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M:\ABAS-Non-Listed\- Non Listed Client Folder\Thaire Life Assurance Public-Q124\Thaire Life Assurance _June24 (Q2)\"/>
    </mc:Choice>
  </mc:AlternateContent>
  <xr:revisionPtr revIDLastSave="0" documentId="13_ncr:1_{4D5C4BBC-3DF9-4B45-8BF8-5C4248F9A491}" xr6:coauthVersionLast="47" xr6:coauthVersionMax="47" xr10:uidLastSave="{00000000-0000-0000-0000-000000000000}"/>
  <bookViews>
    <workbookView xWindow="-120" yWindow="-120" windowWidth="21840" windowHeight="13020" tabRatio="662" activeTab="1" xr2:uid="{00000000-000D-0000-FFFF-FFFF00000000}"/>
  </bookViews>
  <sheets>
    <sheet name="2-3" sheetId="9" r:id="rId1"/>
    <sheet name="4-5 (3m)" sheetId="10" r:id="rId2"/>
    <sheet name="12" sheetId="13" state="hidden" r:id="rId3"/>
    <sheet name="6-7 (6m)" sheetId="17" r:id="rId4"/>
    <sheet name="8" sheetId="12" r:id="rId5"/>
    <sheet name="9" sheetId="16" r:id="rId6"/>
    <sheet name="10" sheetId="14" r:id="rId7"/>
  </sheets>
  <definedNames>
    <definedName name="_xlnm.Print_Area" localSheetId="6">'10'!$A$1:$M$46</definedName>
    <definedName name="_xlnm.Print_Area" localSheetId="0">'2-3'!$A$1:$L$96</definedName>
    <definedName name="_xlnm.Print_Area" localSheetId="4">'8'!$A$1:$U$43</definedName>
    <definedName name="_xlnm.Print_Area" localSheetId="5">'9'!$A$1:$Q$42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8" i="12" l="1"/>
  <c r="F39" i="10" l="1"/>
  <c r="F15" i="10"/>
  <c r="F18" i="10" s="1"/>
  <c r="F26" i="10" s="1"/>
  <c r="F69" i="10"/>
  <c r="F64" i="10"/>
  <c r="G35" i="14"/>
  <c r="G28" i="14"/>
  <c r="G21" i="14"/>
  <c r="K35" i="14"/>
  <c r="M35" i="14"/>
  <c r="I35" i="14"/>
  <c r="M28" i="14"/>
  <c r="K28" i="14"/>
  <c r="I28" i="14"/>
  <c r="U37" i="12"/>
  <c r="U28" i="12"/>
  <c r="S27" i="12"/>
  <c r="U27" i="12" s="1"/>
  <c r="U31" i="12"/>
  <c r="Q28" i="16"/>
  <c r="Q31" i="16"/>
  <c r="Q37" i="16"/>
  <c r="G36" i="16"/>
  <c r="G39" i="16" s="1"/>
  <c r="M23" i="16"/>
  <c r="M25" i="16" s="1"/>
  <c r="Q32" i="16"/>
  <c r="S30" i="12"/>
  <c r="F72" i="10" l="1"/>
  <c r="G37" i="14"/>
  <c r="G41" i="14" s="1"/>
  <c r="F41" i="10"/>
  <c r="F44" i="10" s="1"/>
  <c r="U32" i="12" l="1"/>
  <c r="F39" i="17" l="1"/>
  <c r="F15" i="17"/>
  <c r="F18" i="17" s="1"/>
  <c r="F26" i="17" s="1"/>
  <c r="F72" i="17"/>
  <c r="F67" i="17"/>
  <c r="F41" i="17" l="1"/>
  <c r="F44" i="17" s="1"/>
  <c r="F75" i="17"/>
  <c r="G25" i="12"/>
  <c r="Q23" i="12"/>
  <c r="Q25" i="12" s="1"/>
  <c r="O23" i="12"/>
  <c r="O25" i="12" s="1"/>
  <c r="S15" i="12"/>
  <c r="U15" i="12" s="1"/>
  <c r="S17" i="12"/>
  <c r="U17" i="12" s="1"/>
  <c r="S18" i="12"/>
  <c r="U18" i="12" s="1"/>
  <c r="S19" i="12"/>
  <c r="U19" i="12" s="1"/>
  <c r="S20" i="12"/>
  <c r="U20" i="12" s="1"/>
  <c r="S21" i="12"/>
  <c r="U21" i="12" s="1"/>
  <c r="U23" i="12" s="1"/>
  <c r="S14" i="12"/>
  <c r="U14" i="12" s="1"/>
  <c r="Q18" i="16"/>
  <c r="Q19" i="16"/>
  <c r="Q17" i="16"/>
  <c r="Q15" i="16"/>
  <c r="A51" i="10"/>
  <c r="A100" i="17"/>
  <c r="L81" i="17"/>
  <c r="L84" i="17" s="1"/>
  <c r="J81" i="17"/>
  <c r="J84" i="17" s="1"/>
  <c r="H81" i="17"/>
  <c r="H84" i="17" s="1"/>
  <c r="F81" i="17"/>
  <c r="L72" i="17"/>
  <c r="J72" i="17"/>
  <c r="H72" i="17"/>
  <c r="L67" i="17"/>
  <c r="J67" i="17"/>
  <c r="H67" i="17"/>
  <c r="L39" i="17"/>
  <c r="J39" i="17"/>
  <c r="H39" i="17"/>
  <c r="L15" i="17"/>
  <c r="L18" i="17" s="1"/>
  <c r="L26" i="17" s="1"/>
  <c r="J15" i="17"/>
  <c r="J18" i="17" s="1"/>
  <c r="J26" i="17" s="1"/>
  <c r="H15" i="17"/>
  <c r="H18" i="17" s="1"/>
  <c r="H26" i="17" s="1"/>
  <c r="L64" i="10"/>
  <c r="F84" i="17" l="1"/>
  <c r="F86" i="17" s="1"/>
  <c r="F88" i="17" s="1"/>
  <c r="J75" i="17"/>
  <c r="J86" i="17" s="1"/>
  <c r="S23" i="12"/>
  <c r="S25" i="12" s="1"/>
  <c r="U25" i="12"/>
  <c r="J41" i="17"/>
  <c r="J44" i="17" s="1"/>
  <c r="L75" i="17"/>
  <c r="L86" i="17" s="1"/>
  <c r="H75" i="17"/>
  <c r="H86" i="17" s="1"/>
  <c r="L41" i="17"/>
  <c r="L44" i="17" s="1"/>
  <c r="L92" i="17" s="1"/>
  <c r="H41" i="17"/>
  <c r="H44" i="17" s="1"/>
  <c r="H92" i="17" s="1"/>
  <c r="F92" i="17"/>
  <c r="H88" i="17" l="1"/>
  <c r="L88" i="17"/>
  <c r="J88" i="17"/>
  <c r="J92" i="17"/>
  <c r="Q36" i="12"/>
  <c r="Q39" i="12" s="1"/>
  <c r="O36" i="12"/>
  <c r="O39" i="12" s="1"/>
  <c r="M36" i="12"/>
  <c r="M39" i="12" s="1"/>
  <c r="K36" i="12"/>
  <c r="K39" i="12" s="1"/>
  <c r="I36" i="12"/>
  <c r="I39" i="12" s="1"/>
  <c r="S34" i="12"/>
  <c r="U34" i="12" s="1"/>
  <c r="S33" i="12"/>
  <c r="U33" i="12" s="1"/>
  <c r="U30" i="12"/>
  <c r="U36" i="12" l="1"/>
  <c r="U39" i="12" s="1"/>
  <c r="S36" i="12"/>
  <c r="S39" i="12" s="1"/>
  <c r="F70" i="9"/>
  <c r="J78" i="10"/>
  <c r="J64" i="10" l="1"/>
  <c r="H64" i="10"/>
  <c r="Q27" i="16" l="1"/>
  <c r="Q21" i="16"/>
  <c r="Q20" i="16"/>
  <c r="Q23" i="16" s="1"/>
  <c r="Q14" i="16"/>
  <c r="Q25" i="16" l="1"/>
  <c r="Q30" i="16"/>
  <c r="K36" i="16" l="1"/>
  <c r="K39" i="16" s="1"/>
  <c r="I36" i="16"/>
  <c r="I39" i="16" s="1"/>
  <c r="G36" i="12"/>
  <c r="G39" i="12" s="1"/>
  <c r="O23" i="16"/>
  <c r="O25" i="16" s="1"/>
  <c r="K23" i="16"/>
  <c r="K25" i="16" s="1"/>
  <c r="I23" i="16"/>
  <c r="I25" i="16" s="1"/>
  <c r="G23" i="16"/>
  <c r="G25" i="16" s="1"/>
  <c r="M23" i="12"/>
  <c r="M25" i="12" s="1"/>
  <c r="H69" i="10"/>
  <c r="L69" i="10"/>
  <c r="L72" i="10" s="1"/>
  <c r="K21" i="14" l="1"/>
  <c r="M21" i="14"/>
  <c r="I21" i="14"/>
  <c r="K25" i="12"/>
  <c r="I25" i="12"/>
  <c r="J81" i="10"/>
  <c r="F78" i="10"/>
  <c r="F81" i="10" s="1"/>
  <c r="J69" i="10"/>
  <c r="O36" i="16" s="1"/>
  <c r="O39" i="16" s="1"/>
  <c r="L78" i="10"/>
  <c r="H78" i="10"/>
  <c r="H81" i="10" s="1"/>
  <c r="J15" i="10"/>
  <c r="L15" i="10"/>
  <c r="H15" i="10"/>
  <c r="H18" i="10" s="1"/>
  <c r="L18" i="10" l="1"/>
  <c r="L26" i="10" s="1"/>
  <c r="J18" i="10"/>
  <c r="J26" i="10" s="1"/>
  <c r="Q34" i="16"/>
  <c r="H26" i="10"/>
  <c r="J72" i="10"/>
  <c r="H72" i="10"/>
  <c r="H83" i="10" s="1"/>
  <c r="L81" i="10"/>
  <c r="F92" i="9" l="1"/>
  <c r="L92" i="9"/>
  <c r="H92" i="9"/>
  <c r="F28" i="9" l="1"/>
  <c r="J28" i="9"/>
  <c r="L28" i="9"/>
  <c r="H28" i="9"/>
  <c r="P28" i="13" l="1"/>
  <c r="N28" i="13"/>
  <c r="L28" i="13"/>
  <c r="J28" i="13"/>
  <c r="H28" i="13"/>
  <c r="F28" i="13"/>
  <c r="T26" i="13"/>
  <c r="T25" i="13"/>
  <c r="T22" i="13"/>
  <c r="L39" i="10"/>
  <c r="L41" i="10" s="1"/>
  <c r="H39" i="10"/>
  <c r="H41" i="10" s="1"/>
  <c r="K37" i="14"/>
  <c r="P20" i="13"/>
  <c r="N20" i="13"/>
  <c r="L20" i="13"/>
  <c r="J20" i="13"/>
  <c r="H20" i="13"/>
  <c r="F20" i="13"/>
  <c r="R18" i="13"/>
  <c r="T18" i="13" s="1"/>
  <c r="R17" i="13"/>
  <c r="T17" i="13" s="1"/>
  <c r="R14" i="13"/>
  <c r="T14" i="13" s="1"/>
  <c r="A95" i="10"/>
  <c r="J39" i="10"/>
  <c r="J41" i="10" s="1"/>
  <c r="F94" i="9"/>
  <c r="M37" i="14" l="1"/>
  <c r="M41" i="14" s="1"/>
  <c r="I37" i="14"/>
  <c r="I41" i="14" s="1"/>
  <c r="L83" i="10"/>
  <c r="F83" i="10"/>
  <c r="L44" i="10"/>
  <c r="L89" i="10" s="1"/>
  <c r="F89" i="10"/>
  <c r="H44" i="10"/>
  <c r="H89" i="10" s="1"/>
  <c r="J83" i="10"/>
  <c r="R28" i="13"/>
  <c r="T28" i="13"/>
  <c r="R20" i="13"/>
  <c r="T20" i="13"/>
  <c r="J44" i="10"/>
  <c r="A96" i="9"/>
  <c r="L70" i="9"/>
  <c r="L94" i="9" s="1"/>
  <c r="J70" i="9"/>
  <c r="H70" i="9"/>
  <c r="H94" i="9" s="1"/>
  <c r="A49" i="9"/>
  <c r="J89" i="10" l="1"/>
  <c r="H85" i="10"/>
  <c r="L85" i="10"/>
  <c r="F85" i="10"/>
  <c r="K41" i="14"/>
  <c r="J85" i="10"/>
  <c r="Q33" i="16" l="1"/>
  <c r="Q36" i="16" s="1"/>
  <c r="Q39" i="16" s="1"/>
  <c r="M36" i="16"/>
  <c r="M39" i="16" s="1"/>
  <c r="J92" i="9" s="1"/>
  <c r="J94" i="9" s="1"/>
</calcChain>
</file>

<file path=xl/sharedStrings.xml><?xml version="1.0" encoding="utf-8"?>
<sst xmlns="http://schemas.openxmlformats.org/spreadsheetml/2006/main" count="478" uniqueCount="221">
  <si>
    <t>ยังไม่ได้ตรวจสอบ</t>
  </si>
  <si>
    <t>31 ธันวาคม</t>
  </si>
  <si>
    <t>หมายเหตุ</t>
  </si>
  <si>
    <t>พันบาท</t>
  </si>
  <si>
    <t>สินทรัพย์</t>
  </si>
  <si>
    <t>เงินสดและรายการเทียบเท่าเงินสด</t>
  </si>
  <si>
    <t>รวมสินทรัพย์</t>
  </si>
  <si>
    <t>หนี้สินและส่วนของเจ้าของ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</si>
  <si>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</si>
  <si>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</si>
  <si>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</si>
  <si>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</si>
  <si>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</si>
  <si>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กำไรสะสม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</si>
  <si>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</si>
  <si>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</si>
  <si>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</si>
  <si>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</si>
  <si>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รายได้อื่น</t>
  </si>
  <si>
    <t>รวมรายได้</t>
  </si>
  <si>
    <t>รวมค่าใช้จ่าย</t>
  </si>
  <si>
    <t>ต้นทุนทางการเงิน</t>
  </si>
  <si>
    <t>รวมองค์ประกอบ</t>
  </si>
  <si>
    <t>ทุนที่ออกและ</t>
  </si>
  <si>
    <t xml:space="preserve"> สำรอง</t>
  </si>
  <si>
    <t>อื่นของส่วนของ</t>
  </si>
  <si>
    <t>รวม</t>
  </si>
  <si>
    <t>ชำระแล้ว</t>
  </si>
  <si>
    <t>ตามกฎหมาย</t>
  </si>
  <si>
    <t xml:space="preserve"> ทุนที่ออกและ</t>
  </si>
  <si>
    <t xml:space="preserve"> ส่วนเกินมูลค่าหุ้น</t>
  </si>
  <si>
    <t>ข้อมูลทางการเงินเฉพาะกิจการ</t>
  </si>
  <si>
    <t>งบแสดงการเปลี่ยนแปลงส่วนของเจ้าของ</t>
  </si>
  <si>
    <t>เจ้าของ</t>
  </si>
  <si>
    <t>กำไร (ขาดทุน) เบ็ดเสร็จอื่น</t>
  </si>
  <si>
    <t>เงินสดสุทธิได้มาจาก (ใช้ไปใน) กิจกรรมดำเนินงาน</t>
  </si>
  <si>
    <t>กำไร (ขาดทุน) เบ็ดเสร็จรวมสำหรับงวด</t>
  </si>
  <si>
    <t>เงินลงทุนในบริษัทร่วม</t>
  </si>
  <si>
    <t>การวัดมูลค่าใหม่</t>
  </si>
  <si>
    <t>ของภาระผูกพัน</t>
  </si>
  <si>
    <t>ผลประโยชน์</t>
  </si>
  <si>
    <t>พนักงาน</t>
  </si>
  <si>
    <t>หนี้สินตามสัญญาเช่า</t>
  </si>
  <si>
    <t>การเปลี่ยนแปลง</t>
  </si>
  <si>
    <t xml:space="preserve">การเปลี่ยนแปลงในส่วนของเจ้าของสำหรับงวด </t>
  </si>
  <si>
    <t>มูลค่ายุติธรรม</t>
  </si>
  <si>
    <t>ในตราสารทุน</t>
  </si>
  <si>
    <t>ของเงินลงทุน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</si>
  <si>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</si>
  <si>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ยอดคงเหลือต้นงวด ณ วันที่ 1 มกราคม พ.ศ. 2565</t>
  </si>
  <si>
    <t>เงินปันผลจ่าย</t>
  </si>
  <si>
    <t>เงินสดและรายการเทียบเท่าเงินสดเพิ่มขึ้น (ลดลง) สุทธิ</t>
  </si>
  <si>
    <t>พ.ศ. 2566</t>
  </si>
  <si>
    <t>ยอดคงเหลือต้นงวด ณ วันที่ 1 มกราคม พ.ศ. 2566</t>
  </si>
  <si>
    <t>การแปลงค่า</t>
  </si>
  <si>
    <t>กฎหมาย</t>
  </si>
  <si>
    <t>ยอดคงเหลือปลายงวด ณ วันที่ 30 กันยายน พ.ศ. 2565</t>
  </si>
  <si>
    <t>สำหรับงวดเก้าเดือนสิ้นสุดวันที่ 30 กันยายน พ.ศ. 2566</t>
  </si>
  <si>
    <t>ยอดคงเหลือปลายงวด ณ วันที่ 30 กันยายน พ.ศ. 2566</t>
  </si>
  <si>
    <t xml:space="preserve">บริษัท ไทยรีประกันชีวิต จำกัด (มหาชน)  </t>
  </si>
  <si>
    <t>พ.ศ. 2567</t>
  </si>
  <si>
    <t>รายได้จากการลงทุนค้างรับ</t>
  </si>
  <si>
    <t>สินทรัพย์จากกการประกันภัยต่อ</t>
  </si>
  <si>
    <t>ลูกหนี้จากสัญญาประกันภัยต่อ</t>
  </si>
  <si>
    <t>สินทรัพย์ทางการเงินตราสารหนี้</t>
  </si>
  <si>
    <t>สินทรัพย์ทางการเงินตราสารทุน</t>
  </si>
  <si>
    <t>สินทรัพย์ไม่มีตัวตน</t>
  </si>
  <si>
    <t>สินทรัพย์ภาษีเงินได้รอตัดบัญชี</t>
  </si>
  <si>
    <t>อื่นๆ</t>
  </si>
  <si>
    <t>หนี้สิน</t>
  </si>
  <si>
    <t>หนี้สินจากสัญญาประกันภัย</t>
  </si>
  <si>
    <t>เจ้าหนี้บริษัทประกันภัยต่อ</t>
  </si>
  <si>
    <t>ภาระผูกพันผลประโยชน์พนักงาน</t>
  </si>
  <si>
    <t>หนี้สินอื่น</t>
  </si>
  <si>
    <t>ค่าใช้จ่ายค้างจ่าย</t>
  </si>
  <si>
    <t>บาท</t>
  </si>
  <si>
    <t>เบี้ยประกันภัยต่อรับ</t>
  </si>
  <si>
    <t>เบี้ยประกันภัยต่อรับสุทธิ</t>
  </si>
  <si>
    <t>รายได้ค่าบำเหน็จ</t>
  </si>
  <si>
    <t>รายได้จากการลงทุนสุทธิ</t>
  </si>
  <si>
    <t>กำไร (ขาดทุน) สุทธิจากเครื่องมือทางการเงิน</t>
  </si>
  <si>
    <t>ผลประโยชน์จ่ายตามกรมธรรม์ประกันภัยและค่าสินไหมทดแทน</t>
  </si>
  <si>
    <t>ค่าบำเหน็จ</t>
  </si>
  <si>
    <t>ค่าใช้จ่ายในการรับประกันภัยอื่น</t>
  </si>
  <si>
    <t>ค่าใช้จ่ายในการดำเนินงาน</t>
  </si>
  <si>
    <t>ขาดทุนจากการวัดมูลค่าเงินลงทุนในตราสารทุนด้วยมูลค่ายุติธรรม</t>
  </si>
  <si>
    <t xml:space="preserve">   ผ่านกำไรขาดทุนเบ็ดเสร็จอื่น</t>
  </si>
  <si>
    <t>ผลต่างจากการแปลงค่างบการเงินที่เป็นเงินตราต่างประเทศของบริษัทร่วม</t>
  </si>
  <si>
    <t>ส่วนต่ำกว่าทุนจาก</t>
  </si>
  <si>
    <t>ด้วยมูลค่ายุติธรรมผ่าน</t>
  </si>
  <si>
    <t>กำไรขาดทุนเบ็ดเสร็จอื่น</t>
  </si>
  <si>
    <t xml:space="preserve"> - สุทธิจากภาษีเงินได้</t>
  </si>
  <si>
    <t>ของส่วนของเจ้าของ</t>
  </si>
  <si>
    <t>งบการเงินที่เป็นเงินตรา</t>
  </si>
  <si>
    <t>ต่างประเทศของบริษัทร่วม</t>
  </si>
  <si>
    <t>ซื้ออุปกรณ์</t>
  </si>
  <si>
    <t>ซื้อสินทรัพย์ไม่มีตัวตน</t>
  </si>
  <si>
    <t>ชำระหนี้สินตามสัญญาเช่า</t>
  </si>
  <si>
    <t>11</t>
  </si>
  <si>
    <t>12</t>
  </si>
  <si>
    <t>6</t>
  </si>
  <si>
    <t>7</t>
  </si>
  <si>
    <t>8</t>
  </si>
  <si>
    <t>17</t>
  </si>
  <si>
    <t>13</t>
  </si>
  <si>
    <t>16</t>
  </si>
  <si>
    <t>กำไร (ขาดทุน) เบ็ดเสร็จรวมสำหรับรอบระยะเวลา</t>
  </si>
  <si>
    <t>สินทรัพย์อื่น</t>
  </si>
  <si>
    <t>กรรมการ  ………………………………………………</t>
  </si>
  <si>
    <t>หมายเหตุประกอบข้อมูลทางการเงินเป็นส่วนหนึ่งของข้อมูลทางการเงินระหว่างกาลนี้</t>
  </si>
  <si>
    <t xml:space="preserve">  ผ่านกำไรขาดทุนเบ็ดเสร็จอื่น - สุทธิจากภาษีเงินได้</t>
  </si>
  <si>
    <t>ขาดทุนเบ็ดเสร็จอื่นสำหรับรอบระยะเวลา - สุทธิจากภาษี</t>
  </si>
  <si>
    <t>ข้อมูลทางการเงินที่แสดงเงินทุนตามวิธีส่วนได้เสีย</t>
  </si>
  <si>
    <t>กำไร (ขาดทุน) เบ็ดเสร็จอื่นสำหรับรอบระยะเวลา</t>
  </si>
  <si>
    <t>(ยังไม่ได้ตรวจสอบ)</t>
  </si>
  <si>
    <t>(ตรวจสอบแล้ว)</t>
  </si>
  <si>
    <t xml:space="preserve">   - สุทธิจากภาษีเงินได้</t>
  </si>
  <si>
    <t>สำรองตาม</t>
  </si>
  <si>
    <t>จัดสรรแล้ว -</t>
  </si>
  <si>
    <t>ยอดคงเหลือ ณ วันที่ 1 มกราคม พ.ศ. 2566</t>
  </si>
  <si>
    <t>ขาดทุนสำหรับรอบระยะเวลา</t>
  </si>
  <si>
    <t>ยอดคงเหลือ ณ วันที่ 1 มกราคม พ.ศ. 2567</t>
  </si>
  <si>
    <t>ดอกเบี้ยรับ</t>
  </si>
  <si>
    <t>เงินปันผลรับ</t>
  </si>
  <si>
    <t>ค่าใช้จ่ายภาษีเงินได้</t>
  </si>
  <si>
    <t>เงินสดรับ - สินทรัพย์ทางการเงิน</t>
  </si>
  <si>
    <t>เงินสดจ่าย - สินทรัพย์ทางการเงิน</t>
  </si>
  <si>
    <t>เงินสดและรายการเทียบเท่าเงินสดสิ้นรอบระยะเวลา</t>
  </si>
  <si>
    <t>จัดสรรแล้ว - สำรองตามกฎหมาย</t>
  </si>
  <si>
    <t xml:space="preserve">   - สุทธิจากภาษี</t>
  </si>
  <si>
    <t>การวัดมูลค่าตราสารทุน</t>
  </si>
  <si>
    <t>รวมส่วนของ</t>
  </si>
  <si>
    <t>รวมองค์ประกอบอื่น</t>
  </si>
  <si>
    <t>ข้อมูลทางการเงินที่แสดง</t>
  </si>
  <si>
    <t>เงินลงทุนตามวิธีส่วนได้เสีย</t>
  </si>
  <si>
    <t>ขาดทุนเบ็ดเสร็จอื่นสำหรับรอบระยะเวลา</t>
  </si>
  <si>
    <t>ขาดทุนเบ็ดเสร็จรวมสำหรับรอบระยะเวลา</t>
  </si>
  <si>
    <t>ขาดทุนสุทธิสำหรับรอบระยะเวลา</t>
  </si>
  <si>
    <t>กำไร (ขาดทุน) จากการประมาณการตามหลักคณิตศาสตร์ประกันภัย</t>
  </si>
  <si>
    <t>ผลขาดทุนด้านเครดิตที่คาดว่าจะเกิดขึ้น (เพิ่มขึ้น) ลดลง</t>
  </si>
  <si>
    <t>ต้นทุนการได้มารอตัดบัญชี</t>
  </si>
  <si>
    <t>9</t>
  </si>
  <si>
    <t>10.1</t>
  </si>
  <si>
    <t>10.2</t>
  </si>
  <si>
    <t>14</t>
  </si>
  <si>
    <t>15.1</t>
  </si>
  <si>
    <t>11.3</t>
  </si>
  <si>
    <t>15.2</t>
  </si>
  <si>
    <t>กำไร (ขาดทุน) ต่อหุ้น</t>
  </si>
  <si>
    <t>ส่วนเกินมูลค่าหุ้นสามัญ</t>
  </si>
  <si>
    <t>งบกำไรขาดทุนเบ็ดเสร็จ (ยังไม่ได้ตรวจสอบ)</t>
  </si>
  <si>
    <t>กำไรจากการปรับมูลค่ายุติธรรมของเครื่องมือทางการเงิน</t>
  </si>
  <si>
    <t>รายได้</t>
  </si>
  <si>
    <t>ค่าใช้จ่าย</t>
  </si>
  <si>
    <t>รายได้ภาษีเงินได้</t>
  </si>
  <si>
    <t>รายการที่ไม่จัดประเภทรายการใหม่ไปยังกำไรหรือขาดทุนในภายหลัง</t>
  </si>
  <si>
    <t xml:space="preserve">   สำหรับโครงการผลประโยชน์พนักงาน - สุทธิจากภาษีเงินได้</t>
  </si>
  <si>
    <t xml:space="preserve">   สำหรับโครงการผลประโยชน์พนักงาน</t>
  </si>
  <si>
    <t>รายการที่จัดประเภทรายการใหม่ไปยังกำไรหรือขาดทุนในภายหลัง</t>
  </si>
  <si>
    <t>10.2.2</t>
  </si>
  <si>
    <t xml:space="preserve"> ส่วนเกินมูลค่า</t>
  </si>
  <si>
    <t>หุ้นสามัญ</t>
  </si>
  <si>
    <t>งบการเปลี่ยนแปลงส่วนของเจ้าของ (ยังไม่ได้ตรวจสอบ)</t>
  </si>
  <si>
    <t>งบกระแสเงินสด (ยังไม่ได้ตรวจสอบ)</t>
  </si>
  <si>
    <t>เงินสดสุทธิใช้ไปในกิจกรรมจัดหาเงิน</t>
  </si>
  <si>
    <t>โอนขาดทุนจากการจำหน่ายตราสารทุนที่วัดมูลค่าด้วย</t>
  </si>
  <si>
    <t xml:space="preserve">  มูลค่ายุติธรรมผ่านกำไรขาดทุนเบ็ดเสร็จอื่นไปกำไรสะสม</t>
  </si>
  <si>
    <t>งบฐานะการเงิน</t>
  </si>
  <si>
    <t>เบี้ยประกันภัยต่อที่ถือเป็นรายได้สุทธิ</t>
  </si>
  <si>
    <r>
      <rPr>
        <u/>
        <sz val="12"/>
        <rFont val="Browallia New"/>
        <family val="2"/>
      </rPr>
      <t>หัก</t>
    </r>
    <r>
      <rPr>
        <sz val="12"/>
        <rFont val="Browallia New"/>
        <family val="2"/>
      </rPr>
      <t xml:space="preserve"> เบี้ยประกันภัยจ่ายจากการเอาประกันภัยต่อ </t>
    </r>
  </si>
  <si>
    <r>
      <rPr>
        <u/>
        <sz val="12"/>
        <rFont val="Browallia New"/>
        <family val="2"/>
      </rPr>
      <t>หัก</t>
    </r>
    <r>
      <rPr>
        <sz val="12"/>
        <rFont val="Browallia New"/>
        <family val="2"/>
      </rPr>
      <t xml:space="preserve"> ค่าสินไหมทดแทนรับคืนจากการเอาประกันภัยต่อช่วง</t>
    </r>
  </si>
  <si>
    <r>
      <rPr>
        <u/>
        <sz val="12"/>
        <color theme="1"/>
        <rFont val="Browallia New"/>
        <family val="2"/>
      </rPr>
      <t>บวก (หัก)</t>
    </r>
    <r>
      <rPr>
        <sz val="12"/>
        <color theme="1"/>
        <rFont val="Browallia New"/>
        <family val="2"/>
      </rPr>
      <t xml:space="preserve"> ภาษีเงินได้</t>
    </r>
  </si>
  <si>
    <r>
      <rPr>
        <u/>
        <sz val="12"/>
        <color theme="1"/>
        <rFont val="Browallia New"/>
        <family val="2"/>
      </rPr>
      <t>บวก</t>
    </r>
    <r>
      <rPr>
        <sz val="12"/>
        <color theme="1"/>
        <rFont val="Browallia New"/>
        <family val="2"/>
      </rPr>
      <t xml:space="preserve"> ภาษีเงินได้</t>
    </r>
  </si>
  <si>
    <t>เงินสดและรายการเทียบเท่าเงินสดต้นรอบระยะเวลา</t>
  </si>
  <si>
    <t>ส่วนแบ่งผลกำไร (ขาดทุน) ในบริษัทร่วมภายใต้วิธีส่วนได้เสีย</t>
  </si>
  <si>
    <t>สินทรัพย์ที่ถือไว้เพื่อขาย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</si>
  <si>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</si>
  <si>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</si>
  <si>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</si>
  <si>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</si>
  <si>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r>
      <t xml:space="preserve">งบกำไรขาดทุนเบ็ดเสร็จ (ยังไม่ได้ตรวจสอบ) </t>
    </r>
    <r>
      <rPr>
        <sz val="13"/>
        <color theme="1"/>
        <rFont val="Browallia New"/>
        <family val="2"/>
      </rPr>
      <t>(ต่อ)</t>
    </r>
  </si>
  <si>
    <r>
      <t xml:space="preserve">งบการเปลี่ยนแปลงส่วนของเจ้าของ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</si>
  <si>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r>
      <rPr>
        <u/>
        <sz val="12"/>
        <color theme="1"/>
        <rFont val="Browallia New"/>
        <family val="2"/>
      </rPr>
      <t>หัก</t>
    </r>
    <r>
      <rPr>
        <sz val="12"/>
        <color theme="1"/>
        <rFont val="Browallia New"/>
        <family val="2"/>
      </rPr>
      <t xml:space="preserve"> ภาษีเงินได้</t>
    </r>
  </si>
  <si>
    <t>สำหรับรอบระยะเวลาหกเดือนสิ้นสุดวันที่ 30 มิถุนายน พ.ศ. 2567</t>
  </si>
  <si>
    <t>ยอดคงเหลือ ณ วันที่ 30 มิถุนายน พ.ศ. 2566</t>
  </si>
  <si>
    <t>ยอดคงเหลือ ณ วันที่ 30 มิถุนายน พ.ศ. 2567</t>
  </si>
  <si>
    <t>ณ วันที่ 30 มิถุนายน พ.ศ. 2567</t>
  </si>
  <si>
    <t>30 มิถุนายน</t>
  </si>
  <si>
    <t>สำหรับรอบระยะเวลาสามเดือนสิ้นสุดวันที่ 30 มิถุนายน พ.ศ. 2567</t>
  </si>
  <si>
    <t>โอนกลับเงินปันผลค้างจ่ายเนื่องจากผู้ถือหุ้นไม่ได้สิทธิ์</t>
  </si>
  <si>
    <t>กำไรสุทธิสำหรับรอบระยะเวลา</t>
  </si>
  <si>
    <t>กำไรสำหรับรอบระยะเวลา</t>
  </si>
  <si>
    <t>การเพิ่มหุ้นสามัญ</t>
  </si>
  <si>
    <t>18</t>
  </si>
  <si>
    <t>20</t>
  </si>
  <si>
    <t>สำรองประกันภัยสำหรับสัญญาประกันภัยระยะยาวเพิ่มขึ้น (ลดลง)</t>
  </si>
  <si>
    <t>โอนไปสำรองตามกฎหมาย</t>
  </si>
  <si>
    <t>เงินสดรับจากการขายเศษหุ้นปันผล</t>
  </si>
  <si>
    <t>กำไร (ขาดทุน) ต่อหุ้นขั้นพื้นฐาน</t>
  </si>
  <si>
    <t>ผลขาดทุนด้านเครดิตที่คาดว่าจะเกิดขึ้น</t>
  </si>
  <si>
    <t>กำไรสุทธิจากเครื่องมือทางการเงิน</t>
  </si>
  <si>
    <t>ส่วนแบ่งผลขาดทุนในบริษัทร่วมภายใต้วิธีส่วนได้เสีย</t>
  </si>
  <si>
    <t>เงินจ่ายจากการประกันภัยต่อ</t>
  </si>
  <si>
    <t>รายได้ (รายจ่าย) จากการลงทุนอื่น</t>
  </si>
  <si>
    <t>กำไรจากการประมาณการตามหลักคณิตศาสตร์ประกันภัย</t>
  </si>
  <si>
    <t>เงินปันผล</t>
  </si>
  <si>
    <t>เงินสดสุทธิได้มาจาก (ใช้ไปใน) กิจกรรมลงทุน</t>
  </si>
  <si>
    <t>กำไรก่อนภาษีเงินได้</t>
  </si>
  <si>
    <t>กำไรต่อหุ้นขั้นพื้นฐาน</t>
  </si>
  <si>
    <t>รายการที่ไม่ใช่เงินสด</t>
  </si>
  <si>
    <t>ส่วนปรับปรุงอาคารเช่าและอุปกรณ์</t>
  </si>
  <si>
    <r>
      <rPr>
        <u/>
        <sz val="12"/>
        <rFont val="Browallia New"/>
        <family val="2"/>
      </rPr>
      <t>หัก</t>
    </r>
    <r>
      <rPr>
        <sz val="12"/>
        <rFont val="Browallia New"/>
        <family val="2"/>
      </rPr>
      <t xml:space="preserve"> สำรองเบี้ยประกันภัยที่ยังไม่ถือเป็นรายได้เพิ่มขึ้นจากรอบระยะเวลาก่อน</t>
    </r>
  </si>
  <si>
    <t>กำไร (ขาดทุน) ก่อนภาษีเงินได้</t>
  </si>
  <si>
    <t>กำไร (ขาดทุน) สุทธิสำหรับรอบระยะเวลา</t>
  </si>
  <si>
    <t>การได้มาซึ่งสินทรัพย์สิทธิการใช้ภายใต้สัญญาเช่า</t>
  </si>
  <si>
    <t xml:space="preserve">หุ้นสามัญจำนวน 620,000,000 หุ้น </t>
  </si>
  <si>
    <t xml:space="preserve">  มูลค่าที่ตราไว้หุ้นละ 1 บาท</t>
  </si>
  <si>
    <t xml:space="preserve">(พ.ศ. 2566 : หุ้นสามัญจำนวน 610,000,000 หุ้น </t>
  </si>
  <si>
    <t xml:space="preserve">  มูลค่าที่ตราไว้หุ้นละ 1 บาท)</t>
  </si>
  <si>
    <t xml:space="preserve">  มูลค่าที่ได้รับชำระแล้วหุ้นละ 1 บาท</t>
  </si>
  <si>
    <t xml:space="preserve">(พ.ศ. 2566 : หุ้นสามัญจำนวน 609,998,247 หุ้น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</si>
</sst>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[$$]#,##0.00_);\([$$]#,##0.00\)"/>
    <numFmt numFmtId="170" formatCode="#,##0.0;\(#,##0.0\);\-"/>
    <numFmt numFmtId="171" formatCode="General\ "/>
    <numFmt numFmtId="172" formatCode="_(* #,##0.00_);_(* \(#,##0.00\);_(* \-??_);_(@_)"/>
    <numFmt numFmtId="173" formatCode="&quot; $&quot;#,##0\ ;&quot; $(&quot;#,##0\);&quot; $- &quot;;@\ "/>
    <numFmt numFmtId="174" formatCode="_-* #,##0.00_-;\-* #,##0.00_-;_-* \-??_-;_-@_-"/>
    <numFmt numFmtId="175" formatCode="#,##0.00\ ;&quot; (&quot;#,##0.00\);&quot; -&quot;#\ ;@\ "/>
    <numFmt numFmtId="176" formatCode="_(* #,##0.00_);_(* \(#,##0.00\);_(* &quot;-&quot;_);_(@_)"/>
  </numFmts>
  <fonts count="25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b/>
      <sz val="14"/>
      <name val="Browallia New"/>
      <family val="2"/>
    </font>
    <font>
      <sz val="14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2"/>
      <color theme="1"/>
      <name val="Browallia New"/>
      <family val="2"/>
    </font>
    <font>
      <sz val="12"/>
      <color rgb="FFFF0000"/>
      <name val="Browallia New"/>
      <family val="2"/>
    </font>
    <font>
      <u/>
      <sz val="12"/>
      <name val="Browallia New"/>
      <family val="2"/>
    </font>
    <font>
      <b/>
      <sz val="12"/>
      <color theme="1"/>
      <name val="Browallia New"/>
      <family val="2"/>
    </font>
    <font>
      <u/>
      <sz val="12"/>
      <color theme="1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37">
    <xf numFmtId="0" fontId="0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5" fillId="0" borderId="0" applyAlignment="0"/>
    <xf numFmtId="0" fontId="1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4" fillId="0" borderId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4" fillId="0" borderId="0"/>
    <xf numFmtId="0" fontId="8" fillId="0" borderId="0" applyBorder="0" applyProtection="0"/>
    <xf numFmtId="172" fontId="9" fillId="0" borderId="0" applyBorder="0" applyProtection="0"/>
    <xf numFmtId="173" fontId="2" fillId="0" borderId="0" applyFill="0" applyBorder="0" applyAlignment="0" applyProtection="0"/>
    <xf numFmtId="43" fontId="4" fillId="0" borderId="0" applyFont="0" applyFill="0" applyBorder="0" applyAlignment="0" applyProtection="0"/>
    <xf numFmtId="173" fontId="2" fillId="0" borderId="0" applyFill="0" applyBorder="0" applyAlignment="0" applyProtection="0"/>
    <xf numFmtId="171" fontId="2" fillId="0" borderId="0"/>
    <xf numFmtId="172" fontId="9" fillId="0" borderId="0" applyBorder="0" applyProtection="0"/>
    <xf numFmtId="173" fontId="2" fillId="0" borderId="0" applyBorder="0" applyProtection="0"/>
    <xf numFmtId="0" fontId="8" fillId="0" borderId="0" applyBorder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2" fillId="0" borderId="0" applyFill="0" applyBorder="0" applyAlignment="0" applyProtection="0"/>
    <xf numFmtId="43" fontId="5" fillId="0" borderId="0" applyFont="0" applyFill="0" applyBorder="0" applyAlignment="0" applyProtection="0"/>
    <xf numFmtId="175" fontId="2" fillId="0" borderId="0" applyFill="0" applyBorder="0" applyAlignment="0" applyProtection="0"/>
    <xf numFmtId="175" fontId="2" fillId="0" borderId="0" applyFill="0" applyBorder="0" applyAlignment="0" applyProtection="0"/>
    <xf numFmtId="43" fontId="4" fillId="0" borderId="0" applyFont="0" applyFill="0" applyBorder="0" applyAlignment="0" applyProtection="0"/>
    <xf numFmtId="175" fontId="2" fillId="0" borderId="0" applyFill="0" applyBorder="0" applyAlignment="0" applyProtection="0"/>
    <xf numFmtId="169" fontId="5" fillId="0" borderId="0" applyAlignment="0"/>
    <xf numFmtId="0" fontId="10" fillId="0" borderId="4" applyNumberFormat="0" applyFill="0" applyBorder="0" applyAlignment="0">
      <alignment wrapText="1"/>
      <protection locked="0"/>
    </xf>
    <xf numFmtId="0" fontId="24" fillId="0" borderId="0"/>
  </cellStyleXfs>
  <cellXfs count="335">
    <xf numFmtId="0" fontId="0" fillId="0" borderId="0" xfId="0"/>
    <xf numFmtId="167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vertical="center"/>
    </xf>
    <xf numFmtId="167" fontId="7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166" fontId="11" fillId="0" borderId="0" xfId="0" applyNumberFormat="1" applyFont="1" applyAlignment="1">
      <alignment horizontal="left" vertical="center"/>
    </xf>
    <xf numFmtId="166" fontId="12" fillId="0" borderId="0" xfId="0" applyNumberFormat="1" applyFont="1" applyAlignment="1">
      <alignment horizontal="center" vertical="center"/>
    </xf>
    <xf numFmtId="166" fontId="12" fillId="0" borderId="0" xfId="0" applyNumberFormat="1" applyFont="1" applyAlignment="1">
      <alignment horizontal="left" vertical="center"/>
    </xf>
    <xf numFmtId="166" fontId="12" fillId="0" borderId="0" xfId="0" applyNumberFormat="1" applyFont="1" applyAlignment="1">
      <alignment horizontal="right" vertical="center"/>
    </xf>
    <xf numFmtId="167" fontId="12" fillId="0" borderId="0" xfId="0" applyNumberFormat="1" applyFont="1" applyAlignment="1">
      <alignment horizontal="right" vertical="center"/>
    </xf>
    <xf numFmtId="166" fontId="12" fillId="0" borderId="0" xfId="0" applyNumberFormat="1" applyFont="1" applyAlignment="1">
      <alignment vertical="center"/>
    </xf>
    <xf numFmtId="167" fontId="12" fillId="0" borderId="0" xfId="0" applyNumberFormat="1" applyFont="1" applyAlignment="1">
      <alignment vertical="center"/>
    </xf>
    <xf numFmtId="166" fontId="11" fillId="0" borderId="1" xfId="0" applyNumberFormat="1" applyFont="1" applyBorder="1" applyAlignment="1">
      <alignment horizontal="left" vertical="center"/>
    </xf>
    <xf numFmtId="166" fontId="12" fillId="0" borderId="1" xfId="0" applyNumberFormat="1" applyFont="1" applyBorder="1" applyAlignment="1">
      <alignment horizontal="center" vertical="center"/>
    </xf>
    <xf numFmtId="166" fontId="12" fillId="0" borderId="1" xfId="0" applyNumberFormat="1" applyFont="1" applyBorder="1" applyAlignment="1">
      <alignment horizontal="left" vertical="center"/>
    </xf>
    <xf numFmtId="166" fontId="12" fillId="0" borderId="1" xfId="0" applyNumberFormat="1" applyFont="1" applyBorder="1" applyAlignment="1">
      <alignment horizontal="right" vertical="center"/>
    </xf>
    <xf numFmtId="167" fontId="12" fillId="0" borderId="1" xfId="0" applyNumberFormat="1" applyFont="1" applyBorder="1" applyAlignment="1">
      <alignment horizontal="right" vertical="center"/>
    </xf>
    <xf numFmtId="167" fontId="11" fillId="0" borderId="0" xfId="0" applyNumberFormat="1" applyFont="1" applyAlignment="1">
      <alignment horizontal="right" vertical="center"/>
    </xf>
    <xf numFmtId="167" fontId="12" fillId="2" borderId="0" xfId="4" applyNumberFormat="1" applyFont="1" applyFill="1" applyAlignment="1">
      <alignment horizontal="right" vertical="center"/>
    </xf>
    <xf numFmtId="167" fontId="12" fillId="0" borderId="0" xfId="4" applyNumberFormat="1" applyFont="1" applyAlignment="1">
      <alignment horizontal="right" vertical="center"/>
    </xf>
    <xf numFmtId="167" fontId="12" fillId="0" borderId="0" xfId="0" applyNumberFormat="1" applyFont="1" applyAlignment="1">
      <alignment horizontal="left" vertical="center"/>
    </xf>
    <xf numFmtId="167" fontId="12" fillId="2" borderId="1" xfId="4" applyNumberFormat="1" applyFont="1" applyFill="1" applyBorder="1" applyAlignment="1">
      <alignment horizontal="right" vertical="center"/>
    </xf>
    <xf numFmtId="167" fontId="12" fillId="0" borderId="1" xfId="4" applyNumberFormat="1" applyFont="1" applyBorder="1" applyAlignment="1">
      <alignment horizontal="right" vertical="center"/>
    </xf>
    <xf numFmtId="167" fontId="12" fillId="0" borderId="0" xfId="0" applyNumberFormat="1" applyFont="1" applyAlignment="1">
      <alignment horizontal="center" vertical="center"/>
    </xf>
    <xf numFmtId="167" fontId="11" fillId="0" borderId="0" xfId="0" applyNumberFormat="1" applyFont="1" applyAlignment="1">
      <alignment horizontal="left" vertical="center"/>
    </xf>
    <xf numFmtId="167" fontId="12" fillId="0" borderId="1" xfId="0" applyNumberFormat="1" applyFont="1" applyBorder="1" applyAlignment="1">
      <alignment horizontal="center" vertical="center"/>
    </xf>
    <xf numFmtId="167" fontId="11" fillId="0" borderId="1" xfId="0" applyNumberFormat="1" applyFont="1" applyBorder="1" applyAlignment="1">
      <alignment horizontal="left" vertical="center"/>
    </xf>
    <xf numFmtId="167" fontId="12" fillId="0" borderId="1" xfId="0" applyNumberFormat="1" applyFont="1" applyBorder="1" applyAlignment="1">
      <alignment horizontal="left" vertical="center"/>
    </xf>
    <xf numFmtId="166" fontId="12" fillId="0" borderId="0" xfId="4" applyNumberFormat="1" applyFont="1" applyAlignment="1">
      <alignment horizontal="left" vertical="center"/>
    </xf>
    <xf numFmtId="166" fontId="12" fillId="0" borderId="0" xfId="4" applyNumberFormat="1" applyFont="1" applyAlignment="1">
      <alignment horizontal="center" vertical="center"/>
    </xf>
    <xf numFmtId="166" fontId="12" fillId="0" borderId="0" xfId="4" applyNumberFormat="1" applyFont="1" applyAlignment="1">
      <alignment horizontal="right" vertical="center"/>
    </xf>
    <xf numFmtId="167" fontId="12" fillId="0" borderId="1" xfId="4" applyNumberFormat="1" applyFont="1" applyBorder="1" applyAlignment="1">
      <alignment horizontal="center" vertical="center"/>
    </xf>
    <xf numFmtId="167" fontId="12" fillId="0" borderId="1" xfId="4" applyNumberFormat="1" applyFont="1" applyBorder="1" applyAlignment="1">
      <alignment horizontal="left" vertical="center"/>
    </xf>
    <xf numFmtId="167" fontId="11" fillId="0" borderId="1" xfId="4" applyNumberFormat="1" applyFont="1" applyBorder="1" applyAlignment="1">
      <alignment horizontal="right" vertical="center"/>
    </xf>
    <xf numFmtId="167" fontId="12" fillId="0" borderId="0" xfId="4" applyNumberFormat="1" applyFont="1" applyAlignment="1">
      <alignment vertical="center"/>
    </xf>
    <xf numFmtId="166" fontId="12" fillId="0" borderId="0" xfId="4" applyNumberFormat="1" applyFont="1" applyAlignment="1">
      <alignment vertical="center"/>
    </xf>
    <xf numFmtId="167" fontId="12" fillId="0" borderId="0" xfId="4" applyNumberFormat="1" applyFont="1" applyAlignment="1">
      <alignment horizontal="center" vertical="center"/>
    </xf>
    <xf numFmtId="167" fontId="12" fillId="0" borderId="0" xfId="4" applyNumberFormat="1" applyFont="1" applyAlignment="1">
      <alignment horizontal="left" vertical="center"/>
    </xf>
    <xf numFmtId="167" fontId="11" fillId="0" borderId="0" xfId="4" applyNumberFormat="1" applyFont="1" applyAlignment="1">
      <alignment horizontal="center" vertical="center"/>
    </xf>
    <xf numFmtId="167" fontId="11" fillId="0" borderId="0" xfId="4" applyNumberFormat="1" applyFont="1" applyAlignment="1">
      <alignment horizontal="right" vertical="center"/>
    </xf>
    <xf numFmtId="166" fontId="11" fillId="0" borderId="0" xfId="4" applyNumberFormat="1" applyFont="1" applyAlignment="1">
      <alignment horizontal="left" vertical="center"/>
    </xf>
    <xf numFmtId="167" fontId="11" fillId="0" borderId="1" xfId="2" applyNumberFormat="1" applyFont="1" applyFill="1" applyBorder="1" applyAlignment="1">
      <alignment horizontal="right" vertical="center" wrapText="1"/>
    </xf>
    <xf numFmtId="167" fontId="11" fillId="0" borderId="0" xfId="2" applyNumberFormat="1" applyFont="1" applyFill="1" applyBorder="1" applyAlignment="1">
      <alignment horizontal="right" vertical="center" wrapText="1"/>
    </xf>
    <xf numFmtId="0" fontId="12" fillId="0" borderId="0" xfId="8" quotePrefix="1" applyFont="1" applyAlignment="1">
      <alignment vertical="center"/>
    </xf>
    <xf numFmtId="167" fontId="12" fillId="0" borderId="0" xfId="1" applyNumberFormat="1" applyFont="1" applyFill="1" applyBorder="1" applyAlignment="1">
      <alignment vertical="center"/>
    </xf>
    <xf numFmtId="167" fontId="12" fillId="0" borderId="0" xfId="8" applyNumberFormat="1" applyFont="1" applyAlignment="1">
      <alignment horizontal="center" vertical="center"/>
    </xf>
    <xf numFmtId="167" fontId="12" fillId="2" borderId="0" xfId="4" applyNumberFormat="1" applyFont="1" applyFill="1" applyAlignment="1">
      <alignment vertical="center"/>
    </xf>
    <xf numFmtId="167" fontId="12" fillId="2" borderId="0" xfId="1" applyNumberFormat="1" applyFont="1" applyFill="1" applyBorder="1" applyAlignment="1">
      <alignment vertical="center"/>
    </xf>
    <xf numFmtId="167" fontId="12" fillId="2" borderId="1" xfId="4" applyNumberFormat="1" applyFont="1" applyFill="1" applyBorder="1" applyAlignment="1">
      <alignment vertical="center"/>
    </xf>
    <xf numFmtId="167" fontId="12" fillId="2" borderId="2" xfId="4" applyNumberFormat="1" applyFont="1" applyFill="1" applyBorder="1" applyAlignment="1">
      <alignment horizontal="right" vertical="center"/>
    </xf>
    <xf numFmtId="167" fontId="12" fillId="0" borderId="1" xfId="0" applyNumberFormat="1" applyFont="1" applyBorder="1" applyAlignment="1">
      <alignment vertical="center"/>
    </xf>
    <xf numFmtId="0" fontId="7" fillId="0" borderId="0" xfId="8" applyFont="1" applyAlignment="1">
      <alignment vertical="center"/>
    </xf>
    <xf numFmtId="166" fontId="11" fillId="0" borderId="1" xfId="0" applyNumberFormat="1" applyFont="1" applyBorder="1" applyAlignment="1">
      <alignment horizontal="center" vertical="center"/>
    </xf>
    <xf numFmtId="167" fontId="11" fillId="0" borderId="0" xfId="4" quotePrefix="1" applyNumberFormat="1" applyFont="1" applyAlignment="1">
      <alignment horizontal="right" vertical="center"/>
    </xf>
    <xf numFmtId="167" fontId="11" fillId="0" borderId="1" xfId="5" applyNumberFormat="1" applyFont="1" applyBorder="1" applyAlignment="1">
      <alignment horizontal="right" vertical="center" wrapText="1"/>
    </xf>
    <xf numFmtId="167" fontId="12" fillId="0" borderId="1" xfId="4" applyNumberFormat="1" applyFont="1" applyBorder="1" applyAlignment="1">
      <alignment vertical="center"/>
    </xf>
    <xf numFmtId="167" fontId="12" fillId="0" borderId="2" xfId="4" applyNumberFormat="1" applyFont="1" applyBorder="1" applyAlignment="1">
      <alignment horizontal="right" vertical="center"/>
    </xf>
    <xf numFmtId="0" fontId="7" fillId="3" borderId="0" xfId="0" applyFont="1" applyFill="1" applyAlignment="1">
      <alignment vertical="center"/>
    </xf>
    <xf numFmtId="166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164" fontId="7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0" fontId="13" fillId="0" borderId="0" xfId="8" applyFont="1" applyAlignment="1">
      <alignment vertical="center"/>
    </xf>
    <xf numFmtId="0" fontId="14" fillId="0" borderId="0" xfId="8" applyFont="1" applyAlignment="1">
      <alignment horizontal="right" vertical="center"/>
    </xf>
    <xf numFmtId="0" fontId="14" fillId="0" borderId="0" xfId="8" applyFont="1" applyAlignment="1">
      <alignment horizontal="center" vertical="center"/>
    </xf>
    <xf numFmtId="164" fontId="14" fillId="0" borderId="1" xfId="8" applyNumberFormat="1" applyFont="1" applyBorder="1" applyAlignment="1">
      <alignment horizontal="right" vertical="center"/>
    </xf>
    <xf numFmtId="165" fontId="14" fillId="0" borderId="0" xfId="2" applyFont="1" applyFill="1" applyAlignment="1">
      <alignment horizontal="right" vertical="center"/>
    </xf>
    <xf numFmtId="164" fontId="13" fillId="0" borderId="0" xfId="8" applyNumberFormat="1" applyFont="1" applyAlignment="1">
      <alignment vertical="center"/>
    </xf>
    <xf numFmtId="164" fontId="14" fillId="0" borderId="0" xfId="2" applyNumberFormat="1" applyFont="1" applyFill="1" applyAlignment="1">
      <alignment horizontal="right" vertical="center"/>
    </xf>
    <xf numFmtId="164" fontId="14" fillId="0" borderId="0" xfId="8" applyNumberFormat="1" applyFont="1" applyAlignment="1">
      <alignment horizontal="right" vertical="center"/>
    </xf>
    <xf numFmtId="167" fontId="14" fillId="0" borderId="0" xfId="2" applyNumberFormat="1" applyFont="1" applyFill="1" applyAlignment="1">
      <alignment horizontal="right" vertical="center"/>
    </xf>
    <xf numFmtId="167" fontId="14" fillId="0" borderId="0" xfId="4" applyNumberFormat="1" applyFont="1" applyAlignment="1">
      <alignment horizontal="right" vertical="center"/>
    </xf>
    <xf numFmtId="164" fontId="14" fillId="0" borderId="0" xfId="2" applyNumberFormat="1" applyFont="1" applyFill="1" applyBorder="1" applyAlignment="1">
      <alignment horizontal="centerContinuous" vertical="center"/>
    </xf>
    <xf numFmtId="164" fontId="14" fillId="0" borderId="0" xfId="4" applyNumberFormat="1" applyFont="1" applyAlignment="1">
      <alignment horizontal="right" vertical="center"/>
    </xf>
    <xf numFmtId="164" fontId="14" fillId="0" borderId="1" xfId="2" applyNumberFormat="1" applyFont="1" applyFill="1" applyBorder="1" applyAlignment="1">
      <alignment horizontal="right" vertical="center" wrapText="1"/>
    </xf>
    <xf numFmtId="164" fontId="14" fillId="0" borderId="0" xfId="2" applyNumberFormat="1" applyFont="1" applyFill="1" applyBorder="1" applyAlignment="1">
      <alignment horizontal="right" vertical="center" wrapText="1"/>
    </xf>
    <xf numFmtId="167" fontId="14" fillId="0" borderId="0" xfId="2" applyNumberFormat="1" applyFont="1" applyFill="1" applyBorder="1" applyAlignment="1">
      <alignment horizontal="right" vertical="center" wrapText="1"/>
    </xf>
    <xf numFmtId="166" fontId="14" fillId="0" borderId="0" xfId="4" applyNumberFormat="1" applyFont="1" applyAlignment="1">
      <alignment horizontal="left" vertical="center"/>
    </xf>
    <xf numFmtId="167" fontId="13" fillId="0" borderId="0" xfId="8" applyNumberFormat="1" applyFont="1" applyAlignment="1">
      <alignment horizontal="right" vertical="center"/>
    </xf>
    <xf numFmtId="164" fontId="13" fillId="0" borderId="0" xfId="8" applyNumberFormat="1" applyFont="1" applyAlignment="1">
      <alignment horizontal="right" vertical="center"/>
    </xf>
    <xf numFmtId="164" fontId="13" fillId="0" borderId="0" xfId="1" applyNumberFormat="1" applyFont="1" applyFill="1" applyAlignment="1">
      <alignment vertical="center"/>
    </xf>
    <xf numFmtId="166" fontId="13" fillId="0" borderId="0" xfId="4" applyNumberFormat="1" applyFont="1" applyAlignment="1">
      <alignment horizontal="left" vertical="center"/>
    </xf>
    <xf numFmtId="170" fontId="13" fillId="0" borderId="0" xfId="8" applyNumberFormat="1" applyFont="1" applyAlignment="1">
      <alignment horizontal="center" vertical="center"/>
    </xf>
    <xf numFmtId="167" fontId="13" fillId="0" borderId="0" xfId="8" applyNumberFormat="1" applyFont="1" applyAlignment="1">
      <alignment horizontal="center" vertical="center"/>
    </xf>
    <xf numFmtId="164" fontId="13" fillId="0" borderId="1" xfId="8" applyNumberFormat="1" applyFont="1" applyBorder="1" applyAlignment="1">
      <alignment horizontal="right" vertical="center"/>
    </xf>
    <xf numFmtId="164" fontId="13" fillId="0" borderId="1" xfId="1" applyNumberFormat="1" applyFont="1" applyFill="1" applyBorder="1" applyAlignment="1">
      <alignment vertical="center"/>
    </xf>
    <xf numFmtId="0" fontId="15" fillId="0" borderId="0" xfId="0" applyFont="1"/>
    <xf numFmtId="170" fontId="13" fillId="0" borderId="0" xfId="8" quotePrefix="1" applyNumberFormat="1" applyFont="1" applyAlignment="1">
      <alignment horizontal="center" vertical="center"/>
    </xf>
    <xf numFmtId="164" fontId="13" fillId="0" borderId="2" xfId="8" applyNumberFormat="1" applyFont="1" applyBorder="1" applyAlignment="1">
      <alignment horizontal="right" vertical="center"/>
    </xf>
    <xf numFmtId="164" fontId="13" fillId="2" borderId="0" xfId="8" applyNumberFormat="1" applyFont="1" applyFill="1" applyAlignment="1">
      <alignment horizontal="right" vertical="center"/>
    </xf>
    <xf numFmtId="164" fontId="13" fillId="2" borderId="0" xfId="1" applyNumberFormat="1" applyFont="1" applyFill="1" applyAlignment="1">
      <alignment vertical="center"/>
    </xf>
    <xf numFmtId="164" fontId="13" fillId="2" borderId="1" xfId="8" applyNumberFormat="1" applyFont="1" applyFill="1" applyBorder="1" applyAlignment="1">
      <alignment horizontal="right" vertical="center"/>
    </xf>
    <xf numFmtId="166" fontId="13" fillId="0" borderId="0" xfId="4" applyNumberFormat="1" applyFont="1" applyAlignment="1">
      <alignment vertical="center"/>
    </xf>
    <xf numFmtId="164" fontId="13" fillId="2" borderId="0" xfId="1" applyNumberFormat="1" applyFont="1" applyFill="1" applyBorder="1" applyAlignment="1">
      <alignment horizontal="right" vertical="center"/>
    </xf>
    <xf numFmtId="164" fontId="13" fillId="2" borderId="2" xfId="8" applyNumberFormat="1" applyFont="1" applyFill="1" applyBorder="1" applyAlignment="1">
      <alignment horizontal="right" vertical="center"/>
    </xf>
    <xf numFmtId="164" fontId="14" fillId="0" borderId="1" xfId="8" applyNumberFormat="1" applyFont="1" applyBorder="1" applyAlignment="1">
      <alignment vertical="center"/>
    </xf>
    <xf numFmtId="164" fontId="14" fillId="0" borderId="0" xfId="8" applyNumberFormat="1" applyFont="1" applyAlignment="1">
      <alignment horizontal="center" vertical="center"/>
    </xf>
    <xf numFmtId="164" fontId="14" fillId="0" borderId="5" xfId="2" applyNumberFormat="1" applyFont="1" applyFill="1" applyBorder="1" applyAlignment="1">
      <alignment horizontal="right" vertical="center"/>
    </xf>
    <xf numFmtId="164" fontId="14" fillId="0" borderId="5" xfId="2" applyNumberFormat="1" applyFont="1" applyFill="1" applyBorder="1" applyAlignment="1">
      <alignment horizontal="centerContinuous" vertical="center"/>
    </xf>
    <xf numFmtId="164" fontId="14" fillId="0" borderId="0" xfId="4" quotePrefix="1" applyNumberFormat="1" applyFont="1" applyAlignment="1">
      <alignment horizontal="right" vertical="center"/>
    </xf>
    <xf numFmtId="166" fontId="14" fillId="0" borderId="0" xfId="0" applyNumberFormat="1" applyFont="1" applyAlignment="1">
      <alignment horizontal="center" vertical="center"/>
    </xf>
    <xf numFmtId="164" fontId="13" fillId="0" borderId="0" xfId="1" applyNumberFormat="1" applyFont="1" applyFill="1" applyBorder="1" applyAlignment="1">
      <alignment vertical="center"/>
    </xf>
    <xf numFmtId="164" fontId="14" fillId="0" borderId="0" xfId="8" applyNumberFormat="1" applyFont="1" applyAlignment="1">
      <alignment vertical="center"/>
    </xf>
    <xf numFmtId="166" fontId="13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right" vertical="center"/>
    </xf>
    <xf numFmtId="166" fontId="13" fillId="0" borderId="0" xfId="0" applyNumberFormat="1" applyFont="1" applyAlignment="1">
      <alignment vertical="center"/>
    </xf>
    <xf numFmtId="49" fontId="14" fillId="0" borderId="0" xfId="0" applyNumberFormat="1" applyFont="1" applyAlignment="1">
      <alignment vertical="center"/>
    </xf>
    <xf numFmtId="166" fontId="14" fillId="0" borderId="0" xfId="0" applyNumberFormat="1" applyFont="1" applyAlignment="1">
      <alignment horizontal="left" vertical="center"/>
    </xf>
    <xf numFmtId="49" fontId="14" fillId="0" borderId="1" xfId="0" applyNumberFormat="1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right" vertical="center"/>
    </xf>
    <xf numFmtId="49" fontId="13" fillId="0" borderId="0" xfId="0" applyNumberFormat="1" applyFont="1" applyAlignment="1">
      <alignment vertical="center"/>
    </xf>
    <xf numFmtId="164" fontId="13" fillId="2" borderId="0" xfId="0" applyNumberFormat="1" applyFont="1" applyFill="1" applyAlignment="1">
      <alignment horizontal="right" vertical="center"/>
    </xf>
    <xf numFmtId="164" fontId="13" fillId="0" borderId="0" xfId="0" applyNumberFormat="1" applyFont="1" applyAlignment="1">
      <alignment horizontal="left" vertical="center"/>
    </xf>
    <xf numFmtId="164" fontId="13" fillId="0" borderId="0" xfId="0" applyNumberFormat="1" applyFont="1" applyAlignment="1">
      <alignment horizontal="center" vertical="center"/>
    </xf>
    <xf numFmtId="164" fontId="13" fillId="2" borderId="0" xfId="4" applyNumberFormat="1" applyFont="1" applyFill="1" applyAlignment="1">
      <alignment horizontal="right" vertical="center"/>
    </xf>
    <xf numFmtId="164" fontId="13" fillId="0" borderId="0" xfId="4" applyNumberFormat="1" applyFont="1" applyAlignment="1">
      <alignment horizontal="right" vertical="center"/>
    </xf>
    <xf numFmtId="49" fontId="13" fillId="0" borderId="0" xfId="0" quotePrefix="1" applyNumberFormat="1" applyFont="1" applyAlignment="1">
      <alignment horizontal="center" vertical="center"/>
    </xf>
    <xf numFmtId="164" fontId="13" fillId="2" borderId="0" xfId="0" applyNumberFormat="1" applyFont="1" applyFill="1" applyAlignment="1">
      <alignment vertical="center"/>
    </xf>
    <xf numFmtId="164" fontId="13" fillId="0" borderId="0" xfId="0" applyNumberFormat="1" applyFont="1" applyAlignment="1">
      <alignment vertical="center"/>
    </xf>
    <xf numFmtId="164" fontId="13" fillId="2" borderId="5" xfId="0" applyNumberFormat="1" applyFont="1" applyFill="1" applyBorder="1" applyAlignment="1">
      <alignment horizontal="right" vertical="center"/>
    </xf>
    <xf numFmtId="164" fontId="13" fillId="0" borderId="5" xfId="0" applyNumberFormat="1" applyFont="1" applyBorder="1" applyAlignment="1">
      <alignment horizontal="right" vertical="center"/>
    </xf>
    <xf numFmtId="164" fontId="13" fillId="2" borderId="2" xfId="0" applyNumberFormat="1" applyFont="1" applyFill="1" applyBorder="1" applyAlignment="1">
      <alignment horizontal="right" vertical="center"/>
    </xf>
    <xf numFmtId="164" fontId="13" fillId="0" borderId="2" xfId="0" applyNumberFormat="1" applyFont="1" applyBorder="1" applyAlignment="1">
      <alignment horizontal="right" vertical="center"/>
    </xf>
    <xf numFmtId="166" fontId="13" fillId="0" borderId="0" xfId="0" quotePrefix="1" applyNumberFormat="1" applyFont="1" applyAlignment="1">
      <alignment horizontal="left" vertical="center"/>
    </xf>
    <xf numFmtId="164" fontId="14" fillId="0" borderId="0" xfId="0" applyNumberFormat="1" applyFont="1" applyAlignment="1">
      <alignment horizontal="left" vertical="center"/>
    </xf>
    <xf numFmtId="164" fontId="13" fillId="0" borderId="1" xfId="0" applyNumberFormat="1" applyFont="1" applyBorder="1" applyAlignment="1">
      <alignment vertical="center"/>
    </xf>
    <xf numFmtId="164" fontId="13" fillId="0" borderId="1" xfId="0" applyNumberFormat="1" applyFont="1" applyBorder="1" applyAlignment="1">
      <alignment horizontal="right" vertical="center"/>
    </xf>
    <xf numFmtId="164" fontId="13" fillId="2" borderId="1" xfId="0" applyNumberFormat="1" applyFont="1" applyFill="1" applyBorder="1" applyAlignment="1">
      <alignment horizontal="right" vertical="center"/>
    </xf>
    <xf numFmtId="164" fontId="13" fillId="2" borderId="0" xfId="7" applyNumberFormat="1" applyFont="1" applyFill="1" applyAlignment="1">
      <alignment horizontal="right" vertical="center"/>
    </xf>
    <xf numFmtId="164" fontId="13" fillId="0" borderId="0" xfId="7" applyNumberFormat="1" applyFont="1" applyAlignment="1">
      <alignment horizontal="right" vertical="center"/>
    </xf>
    <xf numFmtId="164" fontId="16" fillId="0" borderId="0" xfId="7" applyNumberFormat="1" applyFont="1" applyAlignment="1">
      <alignment horizontal="right" vertical="center"/>
    </xf>
    <xf numFmtId="164" fontId="15" fillId="2" borderId="0" xfId="7" applyNumberFormat="1" applyFont="1" applyFill="1" applyAlignment="1">
      <alignment horizontal="right" vertical="center"/>
    </xf>
    <xf numFmtId="164" fontId="15" fillId="0" borderId="0" xfId="7" applyNumberFormat="1" applyFont="1" applyAlignment="1">
      <alignment horizontal="right" vertical="center"/>
    </xf>
    <xf numFmtId="164" fontId="13" fillId="2" borderId="1" xfId="7" applyNumberFormat="1" applyFont="1" applyFill="1" applyBorder="1" applyAlignment="1">
      <alignment horizontal="right" vertical="center"/>
    </xf>
    <xf numFmtId="164" fontId="13" fillId="0" borderId="1" xfId="7" applyNumberFormat="1" applyFont="1" applyBorder="1" applyAlignment="1">
      <alignment horizontal="right" vertical="center"/>
    </xf>
    <xf numFmtId="164" fontId="15" fillId="2" borderId="1" xfId="7" applyNumberFormat="1" applyFont="1" applyFill="1" applyBorder="1" applyAlignment="1">
      <alignment horizontal="right" vertical="center"/>
    </xf>
    <xf numFmtId="164" fontId="15" fillId="0" borderId="1" xfId="7" applyNumberFormat="1" applyFont="1" applyBorder="1" applyAlignment="1">
      <alignment horizontal="right" vertical="center"/>
    </xf>
    <xf numFmtId="164" fontId="13" fillId="2" borderId="0" xfId="7" applyNumberFormat="1" applyFont="1" applyFill="1" applyAlignment="1">
      <alignment vertical="center"/>
    </xf>
    <xf numFmtId="164" fontId="13" fillId="0" borderId="0" xfId="7" applyNumberFormat="1" applyFont="1" applyAlignment="1">
      <alignment vertical="center"/>
    </xf>
    <xf numFmtId="164" fontId="16" fillId="0" borderId="0" xfId="7" applyNumberFormat="1" applyFont="1" applyAlignment="1">
      <alignment vertical="center"/>
    </xf>
    <xf numFmtId="164" fontId="13" fillId="0" borderId="0" xfId="7" applyNumberFormat="1" applyFont="1" applyAlignment="1">
      <alignment horizontal="left" vertical="center"/>
    </xf>
    <xf numFmtId="164" fontId="16" fillId="0" borderId="0" xfId="7" applyNumberFormat="1" applyFont="1" applyAlignment="1">
      <alignment horizontal="left" vertical="center"/>
    </xf>
    <xf numFmtId="166" fontId="15" fillId="0" borderId="0" xfId="0" applyNumberFormat="1" applyFont="1" applyAlignment="1">
      <alignment horizontal="left" vertical="center"/>
    </xf>
    <xf numFmtId="49" fontId="15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166" fontId="15" fillId="0" borderId="0" xfId="0" applyNumberFormat="1" applyFont="1" applyAlignment="1">
      <alignment vertical="center"/>
    </xf>
    <xf numFmtId="49" fontId="18" fillId="0" borderId="0" xfId="0" applyNumberFormat="1" applyFont="1" applyAlignment="1">
      <alignment vertical="center"/>
    </xf>
    <xf numFmtId="166" fontId="18" fillId="0" borderId="0" xfId="0" applyNumberFormat="1" applyFont="1" applyAlignment="1">
      <alignment horizontal="left" vertical="center"/>
    </xf>
    <xf numFmtId="164" fontId="15" fillId="2" borderId="0" xfId="0" applyNumberFormat="1" applyFont="1" applyFill="1" applyAlignment="1">
      <alignment horizontal="right" vertical="center"/>
    </xf>
    <xf numFmtId="164" fontId="15" fillId="0" borderId="0" xfId="0" applyNumberFormat="1" applyFont="1" applyAlignment="1">
      <alignment horizontal="right" vertical="center"/>
    </xf>
    <xf numFmtId="166" fontId="19" fillId="0" borderId="0" xfId="0" applyNumberFormat="1" applyFont="1" applyAlignment="1">
      <alignment horizontal="left" vertical="center"/>
    </xf>
    <xf numFmtId="166" fontId="15" fillId="0" borderId="0" xfId="0" quotePrefix="1" applyNumberFormat="1" applyFont="1" applyAlignment="1">
      <alignment horizontal="left" vertical="center"/>
    </xf>
    <xf numFmtId="166" fontId="15" fillId="0" borderId="0" xfId="5" applyNumberFormat="1" applyFont="1" applyAlignment="1">
      <alignment vertical="center"/>
    </xf>
    <xf numFmtId="164" fontId="15" fillId="2" borderId="1" xfId="0" applyNumberFormat="1" applyFont="1" applyFill="1" applyBorder="1" applyAlignment="1">
      <alignment horizontal="right" vertical="center"/>
    </xf>
    <xf numFmtId="164" fontId="15" fillId="0" borderId="1" xfId="0" applyNumberFormat="1" applyFont="1" applyBorder="1" applyAlignment="1">
      <alignment horizontal="right" vertical="center"/>
    </xf>
    <xf numFmtId="166" fontId="15" fillId="0" borderId="0" xfId="5" applyNumberFormat="1" applyFont="1" applyAlignment="1">
      <alignment horizontal="left" vertical="center"/>
    </xf>
    <xf numFmtId="166" fontId="15" fillId="0" borderId="0" xfId="7" applyNumberFormat="1" applyFont="1" applyAlignment="1">
      <alignment vertical="center"/>
    </xf>
    <xf numFmtId="166" fontId="15" fillId="0" borderId="0" xfId="5" quotePrefix="1" applyNumberFormat="1" applyFont="1" applyAlignment="1">
      <alignment horizontal="left" vertical="center"/>
    </xf>
    <xf numFmtId="49" fontId="15" fillId="0" borderId="0" xfId="7" applyNumberFormat="1" applyFont="1" applyAlignment="1">
      <alignment horizontal="center" vertical="center"/>
    </xf>
    <xf numFmtId="166" fontId="15" fillId="0" borderId="0" xfId="7" applyNumberFormat="1" applyFont="1" applyAlignment="1">
      <alignment horizontal="left" vertical="center"/>
    </xf>
    <xf numFmtId="164" fontId="15" fillId="2" borderId="0" xfId="1" quotePrefix="1" applyNumberFormat="1" applyFont="1" applyFill="1" applyAlignment="1">
      <alignment horizontal="right" vertical="center"/>
    </xf>
    <xf numFmtId="166" fontId="18" fillId="0" borderId="0" xfId="5" applyNumberFormat="1" applyFont="1" applyAlignment="1">
      <alignment horizontal="left" vertical="center"/>
    </xf>
    <xf numFmtId="166" fontId="15" fillId="0" borderId="0" xfId="7" quotePrefix="1" applyNumberFormat="1" applyFont="1" applyAlignment="1">
      <alignment vertical="center"/>
    </xf>
    <xf numFmtId="164" fontId="15" fillId="2" borderId="2" xfId="0" applyNumberFormat="1" applyFont="1" applyFill="1" applyBorder="1" applyAlignment="1">
      <alignment horizontal="right" vertical="center"/>
    </xf>
    <xf numFmtId="164" fontId="15" fillId="0" borderId="2" xfId="0" applyNumberFormat="1" applyFont="1" applyBorder="1" applyAlignment="1">
      <alignment horizontal="right" vertical="center"/>
    </xf>
    <xf numFmtId="176" fontId="15" fillId="0" borderId="0" xfId="0" applyNumberFormat="1" applyFont="1" applyAlignment="1">
      <alignment horizontal="right" vertical="center"/>
    </xf>
    <xf numFmtId="164" fontId="14" fillId="0" borderId="3" xfId="8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left" vertical="center"/>
    </xf>
    <xf numFmtId="166" fontId="6" fillId="0" borderId="1" xfId="0" applyNumberFormat="1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left" vertical="center"/>
    </xf>
    <xf numFmtId="164" fontId="7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left" vertical="center"/>
    </xf>
    <xf numFmtId="164" fontId="7" fillId="0" borderId="1" xfId="0" applyNumberFormat="1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center" vertical="center"/>
    </xf>
    <xf numFmtId="166" fontId="21" fillId="0" borderId="0" xfId="0" applyNumberFormat="1" applyFont="1" applyAlignment="1">
      <alignment horizontal="left" vertical="center"/>
    </xf>
    <xf numFmtId="49" fontId="20" fillId="0" borderId="0" xfId="0" applyNumberFormat="1" applyFont="1" applyAlignment="1">
      <alignment horizontal="center" vertical="center"/>
    </xf>
    <xf numFmtId="166" fontId="20" fillId="0" borderId="0" xfId="0" applyNumberFormat="1" applyFont="1" applyAlignment="1">
      <alignment horizontal="left" vertical="center"/>
    </xf>
    <xf numFmtId="164" fontId="20" fillId="0" borderId="0" xfId="0" applyNumberFormat="1" applyFont="1" applyAlignment="1">
      <alignment horizontal="right" vertical="center"/>
    </xf>
    <xf numFmtId="164" fontId="20" fillId="0" borderId="0" xfId="0" applyNumberFormat="1" applyFont="1" applyAlignment="1">
      <alignment horizontal="left" vertical="center"/>
    </xf>
    <xf numFmtId="164" fontId="20" fillId="0" borderId="0" xfId="0" applyNumberFormat="1" applyFont="1" applyAlignment="1">
      <alignment horizontal="center" vertical="center"/>
    </xf>
    <xf numFmtId="164" fontId="21" fillId="0" borderId="0" xfId="0" applyNumberFormat="1" applyFont="1" applyAlignment="1">
      <alignment horizontal="right" vertical="center"/>
    </xf>
    <xf numFmtId="166" fontId="21" fillId="0" borderId="1" xfId="0" applyNumberFormat="1" applyFont="1" applyBorder="1" applyAlignment="1">
      <alignment horizontal="left" vertical="center"/>
    </xf>
    <xf numFmtId="49" fontId="20" fillId="0" borderId="1" xfId="0" applyNumberFormat="1" applyFont="1" applyBorder="1" applyAlignment="1">
      <alignment horizontal="center" vertical="center"/>
    </xf>
    <xf numFmtId="166" fontId="20" fillId="0" borderId="1" xfId="0" applyNumberFormat="1" applyFont="1" applyBorder="1" applyAlignment="1">
      <alignment horizontal="left" vertical="center"/>
    </xf>
    <xf numFmtId="164" fontId="20" fillId="0" borderId="1" xfId="0" applyNumberFormat="1" applyFont="1" applyBorder="1" applyAlignment="1">
      <alignment horizontal="right" vertical="center"/>
    </xf>
    <xf numFmtId="164" fontId="20" fillId="0" borderId="1" xfId="0" applyNumberFormat="1" applyFont="1" applyBorder="1" applyAlignment="1">
      <alignment horizontal="left" vertical="center"/>
    </xf>
    <xf numFmtId="164" fontId="20" fillId="0" borderId="1" xfId="0" applyNumberFormat="1" applyFont="1" applyBorder="1" applyAlignment="1">
      <alignment horizontal="center" vertical="center"/>
    </xf>
    <xf numFmtId="166" fontId="7" fillId="0" borderId="0" xfId="7" applyNumberFormat="1" applyFont="1" applyAlignment="1">
      <alignment vertical="center"/>
    </xf>
    <xf numFmtId="0" fontId="14" fillId="0" borderId="0" xfId="0" applyFont="1" applyAlignment="1">
      <alignment vertical="center"/>
    </xf>
    <xf numFmtId="167" fontId="13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14" fillId="0" borderId="1" xfId="0" applyFont="1" applyBorder="1" applyAlignment="1">
      <alignment vertical="center"/>
    </xf>
    <xf numFmtId="167" fontId="13" fillId="0" borderId="1" xfId="0" applyNumberFormat="1" applyFont="1" applyBorder="1" applyAlignment="1">
      <alignment horizontal="right" vertical="center"/>
    </xf>
    <xf numFmtId="0" fontId="13" fillId="0" borderId="1" xfId="0" applyFont="1" applyBorder="1" applyAlignment="1">
      <alignment horizontal="right" vertical="center"/>
    </xf>
    <xf numFmtId="0" fontId="13" fillId="0" borderId="1" xfId="0" applyFont="1" applyBorder="1" applyAlignment="1">
      <alignment horizontal="left" vertical="center" shrinkToFit="1"/>
    </xf>
    <xf numFmtId="0" fontId="13" fillId="0" borderId="1" xfId="0" applyFont="1" applyBorder="1" applyAlignment="1">
      <alignment vertical="center"/>
    </xf>
    <xf numFmtId="0" fontId="22" fillId="0" borderId="0" xfId="0" applyFont="1" applyAlignment="1">
      <alignment vertical="center"/>
    </xf>
    <xf numFmtId="167" fontId="22" fillId="0" borderId="0" xfId="0" applyNumberFormat="1" applyFont="1" applyAlignment="1">
      <alignment horizontal="right" vertical="center"/>
    </xf>
    <xf numFmtId="0" fontId="22" fillId="0" borderId="0" xfId="0" applyFont="1" applyAlignment="1">
      <alignment horizontal="right" vertical="center"/>
    </xf>
    <xf numFmtId="164" fontId="22" fillId="0" borderId="0" xfId="0" applyNumberFormat="1" applyFont="1" applyAlignment="1">
      <alignment horizontal="right" vertical="center"/>
    </xf>
    <xf numFmtId="0" fontId="22" fillId="0" borderId="0" xfId="8" applyFont="1" applyAlignment="1">
      <alignment vertical="center"/>
    </xf>
    <xf numFmtId="0" fontId="23" fillId="0" borderId="0" xfId="8" applyFont="1" applyAlignment="1">
      <alignment horizontal="right" vertical="center"/>
    </xf>
    <xf numFmtId="0" fontId="23" fillId="0" borderId="0" xfId="8" applyFont="1" applyAlignment="1">
      <alignment horizontal="center" vertical="center"/>
    </xf>
    <xf numFmtId="164" fontId="23" fillId="0" borderId="1" xfId="8" applyNumberFormat="1" applyFont="1" applyBorder="1" applyAlignment="1">
      <alignment horizontal="right" vertical="center"/>
    </xf>
    <xf numFmtId="165" fontId="23" fillId="0" borderId="0" xfId="2" applyFont="1" applyFill="1" applyAlignment="1">
      <alignment horizontal="right" vertical="center"/>
    </xf>
    <xf numFmtId="164" fontId="22" fillId="0" borderId="0" xfId="8" applyNumberFormat="1" applyFont="1" applyAlignment="1">
      <alignment vertical="center"/>
    </xf>
    <xf numFmtId="164" fontId="23" fillId="0" borderId="0" xfId="2" applyNumberFormat="1" applyFont="1" applyFill="1" applyAlignment="1">
      <alignment horizontal="right" vertical="center"/>
    </xf>
    <xf numFmtId="164" fontId="23" fillId="0" borderId="0" xfId="8" applyNumberFormat="1" applyFont="1" applyAlignment="1">
      <alignment vertical="center"/>
    </xf>
    <xf numFmtId="164" fontId="23" fillId="0" borderId="0" xfId="8" applyNumberFormat="1" applyFont="1" applyAlignment="1">
      <alignment horizontal="right" vertical="center"/>
    </xf>
    <xf numFmtId="164" fontId="23" fillId="0" borderId="0" xfId="5" applyNumberFormat="1" applyFont="1" applyAlignment="1">
      <alignment horizontal="right" vertical="center"/>
    </xf>
    <xf numFmtId="164" fontId="23" fillId="0" borderId="0" xfId="8" applyNumberFormat="1" applyFont="1" applyAlignment="1">
      <alignment horizontal="center" vertical="center"/>
    </xf>
    <xf numFmtId="167" fontId="23" fillId="0" borderId="0" xfId="2" applyNumberFormat="1" applyFont="1" applyFill="1" applyAlignment="1">
      <alignment horizontal="right" vertical="center"/>
    </xf>
    <xf numFmtId="167" fontId="23" fillId="0" borderId="0" xfId="4" applyNumberFormat="1" applyFont="1" applyAlignment="1">
      <alignment horizontal="right" vertical="center"/>
    </xf>
    <xf numFmtId="164" fontId="23" fillId="0" borderId="0" xfId="2" applyNumberFormat="1" applyFont="1" applyFill="1" applyBorder="1" applyAlignment="1">
      <alignment horizontal="right" vertical="center"/>
    </xf>
    <xf numFmtId="164" fontId="23" fillId="0" borderId="0" xfId="2" applyNumberFormat="1" applyFont="1" applyFill="1" applyBorder="1" applyAlignment="1">
      <alignment horizontal="centerContinuous" vertical="center"/>
    </xf>
    <xf numFmtId="164" fontId="23" fillId="0" borderId="0" xfId="4" applyNumberFormat="1" applyFont="1" applyAlignment="1">
      <alignment horizontal="right" vertical="center"/>
    </xf>
    <xf numFmtId="167" fontId="23" fillId="0" borderId="1" xfId="2" applyNumberFormat="1" applyFont="1" applyFill="1" applyBorder="1" applyAlignment="1">
      <alignment horizontal="center" vertical="center"/>
    </xf>
    <xf numFmtId="164" fontId="23" fillId="0" borderId="1" xfId="2" applyNumberFormat="1" applyFont="1" applyFill="1" applyBorder="1" applyAlignment="1">
      <alignment horizontal="right" vertical="center" wrapText="1"/>
    </xf>
    <xf numFmtId="164" fontId="23" fillId="0" borderId="0" xfId="2" applyNumberFormat="1" applyFont="1" applyFill="1" applyBorder="1" applyAlignment="1">
      <alignment horizontal="right" vertical="center" wrapText="1"/>
    </xf>
    <xf numFmtId="167" fontId="23" fillId="0" borderId="0" xfId="2" applyNumberFormat="1" applyFont="1" applyFill="1" applyBorder="1" applyAlignment="1">
      <alignment horizontal="right" vertical="center" wrapText="1"/>
    </xf>
    <xf numFmtId="166" fontId="23" fillId="0" borderId="0" xfId="4" applyNumberFormat="1" applyFont="1" applyAlignment="1">
      <alignment horizontal="left" vertical="center"/>
    </xf>
    <xf numFmtId="167" fontId="22" fillId="0" borderId="0" xfId="8" applyNumberFormat="1" applyFont="1" applyAlignment="1">
      <alignment horizontal="right" vertical="center"/>
    </xf>
    <xf numFmtId="164" fontId="22" fillId="0" borderId="0" xfId="8" applyNumberFormat="1" applyFont="1" applyAlignment="1">
      <alignment horizontal="right" vertical="center"/>
    </xf>
    <xf numFmtId="164" fontId="22" fillId="0" borderId="0" xfId="1" applyNumberFormat="1" applyFont="1" applyFill="1" applyAlignment="1">
      <alignment vertical="center"/>
    </xf>
    <xf numFmtId="166" fontId="22" fillId="0" borderId="0" xfId="4" applyNumberFormat="1" applyFont="1" applyAlignment="1">
      <alignment horizontal="left" vertical="center"/>
    </xf>
    <xf numFmtId="170" fontId="22" fillId="0" borderId="0" xfId="8" applyNumberFormat="1" applyFont="1" applyAlignment="1">
      <alignment horizontal="center" vertical="center"/>
    </xf>
    <xf numFmtId="167" fontId="22" fillId="0" borderId="0" xfId="8" applyNumberFormat="1" applyFont="1" applyAlignment="1">
      <alignment horizontal="center" vertical="center"/>
    </xf>
    <xf numFmtId="164" fontId="22" fillId="0" borderId="1" xfId="8" applyNumberFormat="1" applyFont="1" applyBorder="1" applyAlignment="1">
      <alignment horizontal="right" vertical="center"/>
    </xf>
    <xf numFmtId="164" fontId="22" fillId="0" borderId="1" xfId="1" applyNumberFormat="1" applyFont="1" applyFill="1" applyBorder="1" applyAlignment="1">
      <alignment vertical="center"/>
    </xf>
    <xf numFmtId="164" fontId="22" fillId="0" borderId="0" xfId="1" applyNumberFormat="1" applyFont="1" applyFill="1" applyBorder="1" applyAlignment="1">
      <alignment vertical="center"/>
    </xf>
    <xf numFmtId="170" fontId="22" fillId="0" borderId="0" xfId="8" quotePrefix="1" applyNumberFormat="1" applyFont="1" applyAlignment="1">
      <alignment horizontal="center" vertical="center"/>
    </xf>
    <xf numFmtId="164" fontId="22" fillId="0" borderId="2" xfId="8" applyNumberFormat="1" applyFont="1" applyBorder="1" applyAlignment="1">
      <alignment horizontal="right" vertical="center"/>
    </xf>
    <xf numFmtId="164" fontId="22" fillId="2" borderId="0" xfId="8" applyNumberFormat="1" applyFont="1" applyFill="1" applyAlignment="1">
      <alignment horizontal="right" vertical="center"/>
    </xf>
    <xf numFmtId="164" fontId="22" fillId="2" borderId="0" xfId="1" applyNumberFormat="1" applyFont="1" applyFill="1" applyAlignment="1">
      <alignment vertical="center"/>
    </xf>
    <xf numFmtId="164" fontId="22" fillId="2" borderId="1" xfId="8" applyNumberFormat="1" applyFont="1" applyFill="1" applyBorder="1" applyAlignment="1">
      <alignment horizontal="right" vertical="center"/>
    </xf>
    <xf numFmtId="166" fontId="22" fillId="0" borderId="0" xfId="4" applyNumberFormat="1" applyFont="1" applyAlignment="1">
      <alignment vertical="center"/>
    </xf>
    <xf numFmtId="164" fontId="22" fillId="2" borderId="0" xfId="1" applyNumberFormat="1" applyFont="1" applyFill="1" applyBorder="1" applyAlignment="1">
      <alignment horizontal="right" vertical="center"/>
    </xf>
    <xf numFmtId="164" fontId="22" fillId="2" borderId="2" xfId="8" applyNumberFormat="1" applyFont="1" applyFill="1" applyBorder="1" applyAlignment="1">
      <alignment horizontal="right" vertical="center"/>
    </xf>
    <xf numFmtId="0" fontId="6" fillId="0" borderId="0" xfId="8" applyFont="1" applyAlignment="1">
      <alignment horizontal="right" vertical="center"/>
    </xf>
    <xf numFmtId="0" fontId="6" fillId="0" borderId="0" xfId="8" applyFont="1" applyAlignment="1">
      <alignment horizontal="center" vertical="center"/>
    </xf>
    <xf numFmtId="164" fontId="6" fillId="0" borderId="5" xfId="8" applyNumberFormat="1" applyFont="1" applyBorder="1" applyAlignment="1">
      <alignment horizontal="right" vertical="center"/>
    </xf>
    <xf numFmtId="164" fontId="7" fillId="0" borderId="0" xfId="8" applyNumberFormat="1" applyFont="1" applyAlignment="1">
      <alignment vertical="center"/>
    </xf>
    <xf numFmtId="166" fontId="6" fillId="0" borderId="0" xfId="0" applyNumberFormat="1" applyFont="1" applyAlignment="1">
      <alignment horizontal="center" vertical="center"/>
    </xf>
    <xf numFmtId="167" fontId="7" fillId="0" borderId="0" xfId="8" applyNumberFormat="1" applyFont="1" applyAlignment="1">
      <alignment horizontal="right" vertical="center"/>
    </xf>
    <xf numFmtId="164" fontId="7" fillId="0" borderId="0" xfId="8" applyNumberFormat="1" applyFont="1" applyAlignment="1">
      <alignment horizontal="right" vertical="center"/>
    </xf>
    <xf numFmtId="0" fontId="20" fillId="0" borderId="0" xfId="0" applyFont="1"/>
    <xf numFmtId="166" fontId="6" fillId="0" borderId="0" xfId="4" applyNumberFormat="1" applyFont="1" applyAlignment="1">
      <alignment horizontal="left" vertical="center"/>
    </xf>
    <xf numFmtId="0" fontId="7" fillId="0" borderId="1" xfId="0" applyFont="1" applyBorder="1" applyAlignment="1">
      <alignment horizontal="left" vertical="center" shrinkToFit="1"/>
    </xf>
    <xf numFmtId="167" fontId="14" fillId="0" borderId="1" xfId="2" applyNumberFormat="1" applyFont="1" applyFill="1" applyBorder="1" applyAlignment="1">
      <alignment horizontal="right" vertical="center"/>
    </xf>
    <xf numFmtId="164" fontId="13" fillId="2" borderId="0" xfId="1" applyNumberFormat="1" applyFont="1" applyFill="1" applyBorder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66" fontId="7" fillId="0" borderId="1" xfId="0" applyNumberFormat="1" applyFont="1" applyBorder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164" fontId="6" fillId="0" borderId="1" xfId="0" applyNumberFormat="1" applyFont="1" applyBorder="1" applyAlignment="1">
      <alignment horizontal="right" vertical="center"/>
    </xf>
    <xf numFmtId="164" fontId="7" fillId="2" borderId="0" xfId="0" applyNumberFormat="1" applyFont="1" applyFill="1" applyAlignment="1">
      <alignment horizontal="right" vertical="center"/>
    </xf>
    <xf numFmtId="166" fontId="7" fillId="0" borderId="0" xfId="0" quotePrefix="1" applyNumberFormat="1" applyFont="1" applyAlignment="1">
      <alignment horizontal="left" vertical="center"/>
    </xf>
    <xf numFmtId="168" fontId="7" fillId="0" borderId="0" xfId="0" applyNumberFormat="1" applyFont="1" applyAlignment="1">
      <alignment horizontal="center" vertical="center"/>
    </xf>
    <xf numFmtId="164" fontId="7" fillId="2" borderId="1" xfId="0" applyNumberFormat="1" applyFont="1" applyFill="1" applyBorder="1" applyAlignment="1">
      <alignment horizontal="right" vertical="center"/>
    </xf>
    <xf numFmtId="164" fontId="6" fillId="2" borderId="0" xfId="5" applyNumberFormat="1" applyFont="1" applyFill="1" applyAlignment="1">
      <alignment horizontal="right" vertical="center"/>
    </xf>
    <xf numFmtId="164" fontId="6" fillId="0" borderId="0" xfId="5" applyNumberFormat="1" applyFont="1" applyAlignment="1">
      <alignment horizontal="left" vertical="center"/>
    </xf>
    <xf numFmtId="164" fontId="6" fillId="0" borderId="0" xfId="5" applyNumberFormat="1" applyFont="1" applyAlignment="1">
      <alignment horizontal="right" vertical="center"/>
    </xf>
    <xf numFmtId="164" fontId="6" fillId="0" borderId="0" xfId="5" applyNumberFormat="1" applyFont="1" applyAlignment="1">
      <alignment horizontal="center" vertical="center"/>
    </xf>
    <xf numFmtId="164" fontId="7" fillId="2" borderId="1" xfId="5" applyNumberFormat="1" applyFont="1" applyFill="1" applyBorder="1" applyAlignment="1">
      <alignment horizontal="right" vertical="center"/>
    </xf>
    <xf numFmtId="164" fontId="7" fillId="0" borderId="1" xfId="5" applyNumberFormat="1" applyFont="1" applyBorder="1" applyAlignment="1">
      <alignment horizontal="right" vertical="center"/>
    </xf>
    <xf numFmtId="164" fontId="6" fillId="2" borderId="0" xfId="0" applyNumberFormat="1" applyFont="1" applyFill="1" applyAlignment="1">
      <alignment horizontal="right" vertical="center"/>
    </xf>
    <xf numFmtId="164" fontId="7" fillId="2" borderId="0" xfId="0" applyNumberFormat="1" applyFont="1" applyFill="1" applyAlignment="1">
      <alignment vertical="center"/>
    </xf>
    <xf numFmtId="164" fontId="7" fillId="0" borderId="0" xfId="6" applyNumberFormat="1" applyFont="1" applyAlignment="1">
      <alignment horizontal="left" vertical="center"/>
    </xf>
    <xf numFmtId="164" fontId="7" fillId="2" borderId="0" xfId="5" applyNumberFormat="1" applyFont="1" applyFill="1" applyAlignment="1">
      <alignment horizontal="right" vertical="center"/>
    </xf>
    <xf numFmtId="164" fontId="7" fillId="0" borderId="0" xfId="5" applyNumberFormat="1" applyFont="1" applyAlignment="1">
      <alignment horizontal="right" vertical="center"/>
    </xf>
    <xf numFmtId="164" fontId="7" fillId="0" borderId="0" xfId="5" applyNumberFormat="1" applyFont="1" applyAlignment="1">
      <alignment horizontal="left" vertical="center"/>
    </xf>
    <xf numFmtId="164" fontId="7" fillId="0" borderId="0" xfId="5" applyNumberFormat="1" applyFont="1" applyAlignment="1">
      <alignment horizontal="center" vertical="center"/>
    </xf>
    <xf numFmtId="164" fontId="7" fillId="2" borderId="2" xfId="0" applyNumberFormat="1" applyFont="1" applyFill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horizontal="left" vertical="center" shrinkToFit="1"/>
    </xf>
    <xf numFmtId="167" fontId="22" fillId="0" borderId="0" xfId="8" applyNumberFormat="1" applyFont="1" applyFill="1" applyAlignment="1">
      <alignment horizontal="center" vertical="center"/>
    </xf>
    <xf numFmtId="167" fontId="13" fillId="0" borderId="0" xfId="8" applyNumberFormat="1" applyFont="1" applyFill="1" applyAlignment="1">
      <alignment horizontal="center" vertical="center"/>
    </xf>
    <xf numFmtId="166" fontId="13" fillId="0" borderId="0" xfId="0" applyNumberFormat="1" applyFont="1" applyFill="1" applyAlignment="1">
      <alignment horizontal="left" vertical="center"/>
    </xf>
    <xf numFmtId="166" fontId="18" fillId="0" borderId="0" xfId="0" applyNumberFormat="1" applyFont="1" applyFill="1" applyAlignment="1">
      <alignment horizontal="left" vertical="center"/>
    </xf>
    <xf numFmtId="166" fontId="15" fillId="0" borderId="0" xfId="0" applyNumberFormat="1" applyFont="1" applyFill="1" applyAlignment="1">
      <alignment horizontal="left" vertical="center"/>
    </xf>
    <xf numFmtId="166" fontId="7" fillId="0" borderId="0" xfId="0" applyNumberFormat="1" applyFont="1" applyFill="1" applyAlignment="1">
      <alignment horizontal="left" vertical="center"/>
    </xf>
    <xf numFmtId="49" fontId="13" fillId="0" borderId="0" xfId="0" applyNumberFormat="1" applyFont="1" applyFill="1" applyAlignment="1">
      <alignment horizontal="center" vertical="center"/>
    </xf>
    <xf numFmtId="166" fontId="13" fillId="0" borderId="0" xfId="0" applyNumberFormat="1" applyFont="1" applyFill="1" applyAlignment="1">
      <alignment vertical="center"/>
    </xf>
    <xf numFmtId="166" fontId="15" fillId="0" borderId="0" xfId="7" applyNumberFormat="1" applyFont="1" applyFill="1" applyAlignment="1">
      <alignment horizontal="left" vertical="center"/>
    </xf>
    <xf numFmtId="166" fontId="6" fillId="0" borderId="0" xfId="0" applyNumberFormat="1" applyFont="1" applyFill="1" applyAlignment="1">
      <alignment horizontal="left" vertical="center"/>
    </xf>
    <xf numFmtId="166" fontId="7" fillId="0" borderId="0" xfId="0" applyNumberFormat="1" applyFont="1" applyFill="1" applyAlignment="1">
      <alignment vertical="center"/>
    </xf>
    <xf numFmtId="164" fontId="13" fillId="2" borderId="0" xfId="0" applyNumberFormat="1" applyFont="1" applyFill="1" applyBorder="1" applyAlignment="1">
      <alignment horizontal="right" vertical="center"/>
    </xf>
    <xf numFmtId="166" fontId="13" fillId="0" borderId="0" xfId="0" quotePrefix="1" applyNumberFormat="1" applyFont="1" applyFill="1" applyAlignment="1">
      <alignment horizontal="left" vertical="center"/>
    </xf>
    <xf numFmtId="166" fontId="14" fillId="0" borderId="0" xfId="0" applyNumberFormat="1" applyFont="1" applyFill="1" applyAlignment="1">
      <alignment horizontal="left" vertical="center"/>
    </xf>
    <xf numFmtId="176" fontId="13" fillId="2" borderId="0" xfId="0" applyNumberFormat="1" applyFont="1" applyFill="1" applyAlignment="1">
      <alignment horizontal="right" vertical="center"/>
    </xf>
    <xf numFmtId="176" fontId="13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horizontal="center" vertical="center"/>
    </xf>
    <xf numFmtId="164" fontId="14" fillId="0" borderId="0" xfId="0" applyNumberFormat="1" applyFont="1" applyAlignment="1">
      <alignment horizontal="right" vertical="center"/>
    </xf>
    <xf numFmtId="164" fontId="18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166" fontId="13" fillId="0" borderId="1" xfId="0" applyNumberFormat="1" applyFont="1" applyBorder="1" applyAlignment="1">
      <alignment horizontal="left" vertical="center"/>
    </xf>
    <xf numFmtId="164" fontId="13" fillId="2" borderId="0" xfId="8" applyNumberFormat="1" applyFont="1" applyFill="1" applyBorder="1" applyAlignment="1">
      <alignment horizontal="right" vertical="center"/>
    </xf>
    <xf numFmtId="167" fontId="6" fillId="0" borderId="1" xfId="2" applyNumberFormat="1" applyFont="1" applyFill="1" applyBorder="1" applyAlignment="1">
      <alignment horizontal="center" vertical="center"/>
    </xf>
    <xf numFmtId="164" fontId="7" fillId="2" borderId="0" xfId="0" applyNumberFormat="1" applyFont="1" applyFill="1" applyAlignment="1">
      <alignment horizontal="left" vertical="center" shrinkToFit="1"/>
    </xf>
    <xf numFmtId="176" fontId="15" fillId="2" borderId="0" xfId="0" applyNumberFormat="1" applyFont="1" applyFill="1" applyAlignment="1">
      <alignment horizontal="right" vertical="center"/>
    </xf>
    <xf numFmtId="164" fontId="22" fillId="0" borderId="0" xfId="4" applyNumberFormat="1" applyFont="1" applyAlignment="1">
      <alignment horizontal="left" vertical="center"/>
    </xf>
    <xf numFmtId="164" fontId="13" fillId="0" borderId="0" xfId="0" applyNumberFormat="1" applyFont="1" applyBorder="1" applyAlignment="1">
      <alignment horizontal="right" vertical="center"/>
    </xf>
    <xf numFmtId="164" fontId="13" fillId="2" borderId="0" xfId="7" applyNumberFormat="1" applyFont="1" applyFill="1" applyBorder="1" applyAlignment="1">
      <alignment horizontal="right" vertical="center"/>
    </xf>
    <xf numFmtId="164" fontId="13" fillId="0" borderId="0" xfId="7" applyNumberFormat="1" applyFont="1" applyBorder="1" applyAlignment="1">
      <alignment horizontal="right" vertical="center"/>
    </xf>
    <xf numFmtId="164" fontId="15" fillId="2" borderId="0" xfId="7" applyNumberFormat="1" applyFont="1" applyFill="1" applyBorder="1" applyAlignment="1">
      <alignment horizontal="right" vertical="center"/>
    </xf>
    <xf numFmtId="164" fontId="15" fillId="0" borderId="0" xfId="7" applyNumberFormat="1" applyFont="1" applyBorder="1" applyAlignment="1">
      <alignment horizontal="right" vertical="center"/>
    </xf>
    <xf numFmtId="164" fontId="14" fillId="0" borderId="0" xfId="0" applyNumberFormat="1" applyFont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left" vertical="center" shrinkToFit="1"/>
    </xf>
    <xf numFmtId="164" fontId="13" fillId="2" borderId="0" xfId="0" applyNumberFormat="1" applyFont="1" applyFill="1" applyAlignment="1">
      <alignment horizontal="center" vertical="center"/>
    </xf>
    <xf numFmtId="164" fontId="14" fillId="0" borderId="0" xfId="0" applyNumberFormat="1" applyFont="1" applyAlignment="1">
      <alignment horizontal="right" vertical="center"/>
    </xf>
    <xf numFmtId="164" fontId="18" fillId="0" borderId="0" xfId="0" applyNumberFormat="1" applyFont="1" applyAlignment="1">
      <alignment horizontal="right" vertical="center"/>
    </xf>
    <xf numFmtId="166" fontId="20" fillId="0" borderId="1" xfId="0" applyNumberFormat="1" applyFont="1" applyBorder="1" applyAlignment="1">
      <alignment horizontal="left" vertical="center" shrinkToFit="1"/>
    </xf>
    <xf numFmtId="164" fontId="18" fillId="0" borderId="1" xfId="0" applyNumberFormat="1" applyFont="1" applyBorder="1" applyAlignment="1">
      <alignment horizontal="center" vertical="center"/>
    </xf>
    <xf numFmtId="167" fontId="11" fillId="0" borderId="1" xfId="5" applyNumberFormat="1" applyFont="1" applyBorder="1" applyAlignment="1">
      <alignment horizontal="center" vertical="center"/>
    </xf>
    <xf numFmtId="167" fontId="11" fillId="0" borderId="3" xfId="4" applyNumberFormat="1" applyFont="1" applyBorder="1" applyAlignment="1">
      <alignment horizontal="center" vertical="center"/>
    </xf>
    <xf numFmtId="167" fontId="11" fillId="0" borderId="1" xfId="4" applyNumberFormat="1" applyFont="1" applyBorder="1" applyAlignment="1">
      <alignment horizontal="center" vertical="center"/>
    </xf>
    <xf numFmtId="164" fontId="23" fillId="0" borderId="1" xfId="8" applyNumberFormat="1" applyFont="1" applyBorder="1" applyAlignment="1">
      <alignment horizontal="center" vertical="center"/>
    </xf>
    <xf numFmtId="164" fontId="23" fillId="0" borderId="3" xfId="8" applyNumberFormat="1" applyFont="1" applyBorder="1" applyAlignment="1">
      <alignment horizontal="center" vertical="center"/>
    </xf>
    <xf numFmtId="164" fontId="23" fillId="0" borderId="1" xfId="2" applyNumberFormat="1" applyFont="1" applyFill="1" applyBorder="1" applyAlignment="1">
      <alignment horizontal="center" vertical="center"/>
    </xf>
    <xf numFmtId="164" fontId="14" fillId="0" borderId="1" xfId="8" applyNumberFormat="1" applyFont="1" applyBorder="1" applyAlignment="1">
      <alignment horizontal="center" vertical="center"/>
    </xf>
    <xf numFmtId="166" fontId="7" fillId="0" borderId="0" xfId="0" applyNumberFormat="1" applyFont="1" applyAlignment="1">
      <alignment horizontal="left" vertical="center" shrinkToFit="1"/>
    </xf>
    <xf numFmtId="164" fontId="6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</cellXfs>
  <cellStyles count="37">
    <cellStyle name="Comma" xfId="1" builtinId="3"/>
    <cellStyle name="Comma 10 14 3" xfId="20" xr:uid="{35098FB4-22EA-49F8-8D14-E391D64DF1D7}"/>
    <cellStyle name="Comma 11 2 2 4" xfId="26" xr:uid="{827A4ECF-B36A-488B-BE19-0467D4D3DF8A}"/>
    <cellStyle name="Comma 12 2 2" xfId="2" xr:uid="{00000000-0005-0000-0000-000001000000}"/>
    <cellStyle name="Comma 12 2 2 2" xfId="12" xr:uid="{32ACFA68-24B5-431F-A2CD-0FFB791233D6}"/>
    <cellStyle name="Comma 13 2 3" xfId="30" xr:uid="{2BF14FB9-F6D8-4E74-9C24-A03F0D2937EC}"/>
    <cellStyle name="Comma 162" xfId="29" xr:uid="{1DFF9DAC-373A-46A8-A018-11A63A6E4D95}"/>
    <cellStyle name="Comma 175" xfId="23" xr:uid="{D76473EA-7BD2-4E64-A324-A984FA8448BC}"/>
    <cellStyle name="Comma 176" xfId="18" xr:uid="{76CEF707-FAD3-495D-BD1D-4AE1C1036166}"/>
    <cellStyle name="Comma 182" xfId="28" xr:uid="{686A010D-E92A-499F-90A5-90DB9B0D84CB}"/>
    <cellStyle name="Comma 2" xfId="10" xr:uid="{9419FF11-2429-4058-952A-884B724935A7}"/>
    <cellStyle name="Comma 2 2" xfId="27" xr:uid="{997673C8-B8C4-4CC8-ACA4-CEC803D5D48D}"/>
    <cellStyle name="Comma 2 3" xfId="13" xr:uid="{6E55CE27-680E-427D-B7A1-FE1AE67DF6C6}"/>
    <cellStyle name="Comma 3" xfId="14" xr:uid="{4B998862-5994-4394-834F-3E048B2286B2}"/>
    <cellStyle name="Comma 3 2" xfId="21" xr:uid="{2B1F9C4B-5632-4C5C-A82A-753D27AFC1AC}"/>
    <cellStyle name="Comma 3 2 2" xfId="33" xr:uid="{60D3C12E-4CF0-4497-BB2C-48501DE58EA5}"/>
    <cellStyle name="Comma 3 3" xfId="31" xr:uid="{1D25427E-15E4-4901-93BC-C7FEEB1917FD}"/>
    <cellStyle name="Comma 4" xfId="11" xr:uid="{64D3DCCC-50E3-49E8-96D1-D56CDA7982F1}"/>
    <cellStyle name="Comma 4 2 2 2 2 2" xfId="32" xr:uid="{12E48C55-BE62-4467-B030-65A6822ECE7D}"/>
    <cellStyle name="Comma 5" xfId="19" xr:uid="{5C7ED967-87AF-487D-BC95-EF62441700DF}"/>
    <cellStyle name="Comma 5 34" xfId="24" xr:uid="{871BB932-6250-48A9-8E69-47D060EAB4A9}"/>
    <cellStyle name="Explanatory Text 11" xfId="25" xr:uid="{610420F0-6EAA-42E8-8D8F-473FF6E231A1}"/>
    <cellStyle name="Explanatory Text 2" xfId="22" xr:uid="{71D9820F-5B92-4A0B-AC8F-EBBEF43A8EDF}"/>
    <cellStyle name="Hyperlink 2" xfId="35" xr:uid="{C6E6DBF8-9D79-4770-8486-BB9D20F51425}"/>
    <cellStyle name="Normal" xfId="0" builtinId="0"/>
    <cellStyle name="Normal 2" xfId="3" xr:uid="{00000000-0005-0000-0000-000003000000}"/>
    <cellStyle name="Normal 2 13" xfId="4" xr:uid="{00000000-0005-0000-0000-000004000000}"/>
    <cellStyle name="Normal 296" xfId="16" xr:uid="{FF081617-27E2-44F4-B625-385050A001EE}"/>
    <cellStyle name="Normal 3" xfId="5" xr:uid="{00000000-0005-0000-0000-000005000000}"/>
    <cellStyle name="Normal 3 2" xfId="6" xr:uid="{00000000-0005-0000-0000-000006000000}"/>
    <cellStyle name="Normal 3 3 2 3" xfId="9" xr:uid="{4BFB421E-616E-454B-B543-4A7C8416A750}"/>
    <cellStyle name="Normal 4" xfId="34" xr:uid="{5F3D5CE4-970B-4AC4-A837-8B4F071CC011}"/>
    <cellStyle name="Normal 5" xfId="36" xr:uid="{759EBEEE-97FB-41FC-B4E5-E588946083EF}"/>
    <cellStyle name="Normal_EGCO_June10 TE" xfId="7" xr:uid="{00000000-0005-0000-0000-000007000000}"/>
    <cellStyle name="Normal_KEGCO_2002" xfId="8" xr:uid="{00000000-0005-0000-0000-000008000000}"/>
    <cellStyle name="Percent 2" xfId="15" xr:uid="{5DEDCD68-22DE-4B3B-BDFF-66AD2502FD01}"/>
    <cellStyle name="ข้อความอธิบาย 9" xfId="17" xr:uid="{EECB4161-AE6B-4821-A5B6-39F5FE1B500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4C7B8-1081-4B5B-B3C5-9F71FAF831B9}">
  <dimension ref="A1:L96"/>
  <sheetViews>
    <sheetView topLeftCell="A82" zoomScale="120" zoomScaleNormal="120" zoomScaleSheetLayoutView="80" zoomScalePageLayoutView="17" workbookViewId="0">
      <selection activeCell="D99" sqref="D99"/>
    </sheetView>
  </sheetViews>
  <sheetFormatPr defaultColWidth="9.42578125" defaultRowHeight="18.95" customHeight="1" x14ac:dyDescent="0.25"/>
  <cols>
    <col min="1" max="2" width="1.42578125" style="108" customWidth="1"/>
    <col min="3" max="3" width="30.42578125" style="108" customWidth="1"/>
    <col min="4" max="4" width="7.42578125" style="109" customWidth="1"/>
    <col min="5" max="5" width="0.85546875" style="108" customWidth="1"/>
    <col min="6" max="6" width="13.5703125" style="110" customWidth="1"/>
    <col min="7" max="7" width="0.85546875" style="110" customWidth="1"/>
    <col min="8" max="8" width="11.5703125" style="110" customWidth="1"/>
    <col min="9" max="9" width="0.85546875" style="110" customWidth="1"/>
    <col min="10" max="10" width="13.5703125" style="110" customWidth="1"/>
    <col min="11" max="11" width="0.85546875" style="110" customWidth="1"/>
    <col min="12" max="12" width="11.5703125" style="110" customWidth="1"/>
    <col min="13" max="16384" width="9.42578125" style="111"/>
  </cols>
  <sheetData>
    <row r="1" spans="1:12" ht="18.95" customHeight="1" x14ac:dyDescent="0.25">
      <c r="A1" s="61" t="s">
        <v>59</v>
      </c>
      <c r="B1" s="61"/>
      <c r="C1" s="61"/>
      <c r="H1" s="302"/>
      <c r="L1" s="302"/>
    </row>
    <row r="2" spans="1:12" ht="18.95" customHeight="1" x14ac:dyDescent="0.25">
      <c r="A2" s="61" t="s">
        <v>167</v>
      </c>
      <c r="B2" s="61"/>
      <c r="C2" s="61"/>
    </row>
    <row r="3" spans="1:12" ht="18.95" customHeight="1" x14ac:dyDescent="0.25">
      <c r="A3" s="175" t="s">
        <v>186</v>
      </c>
      <c r="B3" s="175"/>
      <c r="C3" s="175"/>
      <c r="D3" s="305"/>
      <c r="E3" s="306"/>
      <c r="F3" s="132"/>
      <c r="G3" s="132"/>
      <c r="H3" s="132"/>
      <c r="I3" s="132"/>
      <c r="J3" s="132"/>
      <c r="K3" s="132"/>
      <c r="L3" s="132"/>
    </row>
    <row r="4" spans="1:12" ht="20.100000000000001" customHeight="1" x14ac:dyDescent="0.25">
      <c r="A4" s="113"/>
      <c r="B4" s="113"/>
      <c r="C4" s="113"/>
    </row>
    <row r="5" spans="1:12" ht="18.95" customHeight="1" x14ac:dyDescent="0.25">
      <c r="F5" s="317" t="s">
        <v>133</v>
      </c>
      <c r="G5" s="317"/>
      <c r="H5" s="317"/>
      <c r="J5" s="317"/>
      <c r="K5" s="317"/>
      <c r="L5" s="317"/>
    </row>
    <row r="6" spans="1:12" ht="18.95" customHeight="1" x14ac:dyDescent="0.25">
      <c r="A6" s="111"/>
      <c r="D6" s="112"/>
      <c r="E6" s="113"/>
      <c r="F6" s="318" t="s">
        <v>134</v>
      </c>
      <c r="G6" s="318"/>
      <c r="H6" s="318"/>
      <c r="I6" s="302"/>
      <c r="J6" s="318" t="s">
        <v>31</v>
      </c>
      <c r="K6" s="318"/>
      <c r="L6" s="318"/>
    </row>
    <row r="7" spans="1:12" ht="18.95" customHeight="1" x14ac:dyDescent="0.25">
      <c r="A7" s="111"/>
      <c r="D7" s="112"/>
      <c r="E7" s="113"/>
      <c r="F7" s="302" t="s">
        <v>114</v>
      </c>
      <c r="G7" s="302"/>
      <c r="H7" s="302" t="s">
        <v>115</v>
      </c>
      <c r="I7" s="302"/>
      <c r="J7" s="302" t="s">
        <v>114</v>
      </c>
      <c r="K7" s="302"/>
      <c r="L7" s="302" t="s">
        <v>115</v>
      </c>
    </row>
    <row r="8" spans="1:12" ht="18.95" customHeight="1" x14ac:dyDescent="0.25">
      <c r="E8" s="113"/>
      <c r="F8" s="302" t="s">
        <v>187</v>
      </c>
      <c r="G8" s="302"/>
      <c r="H8" s="302" t="s">
        <v>1</v>
      </c>
      <c r="I8" s="302"/>
      <c r="J8" s="302" t="s">
        <v>187</v>
      </c>
      <c r="K8" s="302"/>
      <c r="L8" s="302" t="s">
        <v>1</v>
      </c>
    </row>
    <row r="9" spans="1:12" ht="18.95" customHeight="1" x14ac:dyDescent="0.25">
      <c r="E9" s="113"/>
      <c r="F9" s="302" t="s">
        <v>60</v>
      </c>
      <c r="G9" s="302"/>
      <c r="H9" s="302" t="s">
        <v>52</v>
      </c>
      <c r="I9" s="302"/>
      <c r="J9" s="302" t="s">
        <v>60</v>
      </c>
      <c r="K9" s="302"/>
      <c r="L9" s="302" t="s">
        <v>52</v>
      </c>
    </row>
    <row r="10" spans="1:12" ht="18.95" customHeight="1" x14ac:dyDescent="0.25">
      <c r="D10" s="114" t="s">
        <v>2</v>
      </c>
      <c r="E10" s="113"/>
      <c r="F10" s="115" t="s">
        <v>75</v>
      </c>
      <c r="H10" s="115" t="s">
        <v>75</v>
      </c>
      <c r="J10" s="115" t="s">
        <v>75</v>
      </c>
      <c r="L10" s="115" t="s">
        <v>75</v>
      </c>
    </row>
    <row r="11" spans="1:12" ht="18.95" customHeight="1" x14ac:dyDescent="0.25">
      <c r="D11" s="116"/>
      <c r="E11" s="113"/>
      <c r="F11" s="117"/>
      <c r="J11" s="117"/>
    </row>
    <row r="12" spans="1:12" ht="18.95" customHeight="1" x14ac:dyDescent="0.25">
      <c r="A12" s="113" t="s">
        <v>4</v>
      </c>
      <c r="F12" s="320"/>
      <c r="G12" s="118"/>
      <c r="I12" s="119"/>
      <c r="J12" s="320"/>
      <c r="K12" s="118"/>
    </row>
    <row r="13" spans="1:12" ht="8.25" customHeight="1" x14ac:dyDescent="0.25">
      <c r="A13" s="113"/>
      <c r="F13" s="320"/>
      <c r="G13" s="118"/>
      <c r="I13" s="119"/>
      <c r="J13" s="320"/>
      <c r="K13" s="118"/>
    </row>
    <row r="14" spans="1:12" ht="18.95" customHeight="1" x14ac:dyDescent="0.25">
      <c r="A14" s="108" t="s">
        <v>5</v>
      </c>
      <c r="D14" s="109" t="s">
        <v>100</v>
      </c>
      <c r="F14" s="120">
        <v>24336148</v>
      </c>
      <c r="H14" s="121">
        <v>12765213</v>
      </c>
      <c r="J14" s="120">
        <v>24336148</v>
      </c>
      <c r="L14" s="121">
        <v>12765213</v>
      </c>
    </row>
    <row r="15" spans="1:12" ht="18.95" customHeight="1" x14ac:dyDescent="0.25">
      <c r="A15" s="108" t="s">
        <v>61</v>
      </c>
      <c r="F15" s="120">
        <v>10863078</v>
      </c>
      <c r="H15" s="121">
        <v>10438779</v>
      </c>
      <c r="J15" s="120">
        <v>10863078</v>
      </c>
      <c r="L15" s="121">
        <v>10438779</v>
      </c>
    </row>
    <row r="16" spans="1:12" ht="18.95" customHeight="1" x14ac:dyDescent="0.25">
      <c r="A16" s="108" t="s">
        <v>62</v>
      </c>
      <c r="D16" s="109" t="s">
        <v>101</v>
      </c>
      <c r="F16" s="120">
        <v>8857733</v>
      </c>
      <c r="G16" s="118"/>
      <c r="H16" s="121">
        <v>5915057</v>
      </c>
      <c r="I16" s="118"/>
      <c r="J16" s="120">
        <v>8857733</v>
      </c>
      <c r="K16" s="118"/>
      <c r="L16" s="121">
        <v>5915057</v>
      </c>
    </row>
    <row r="17" spans="1:12" ht="18.95" customHeight="1" x14ac:dyDescent="0.25">
      <c r="A17" s="108" t="s">
        <v>63</v>
      </c>
      <c r="D17" s="109" t="s">
        <v>102</v>
      </c>
      <c r="F17" s="120">
        <v>327304392</v>
      </c>
      <c r="G17" s="118"/>
      <c r="H17" s="121">
        <v>266332845</v>
      </c>
      <c r="I17" s="118"/>
      <c r="J17" s="120">
        <v>327304392</v>
      </c>
      <c r="K17" s="118"/>
      <c r="L17" s="121">
        <v>266332845</v>
      </c>
    </row>
    <row r="18" spans="1:12" ht="18.95" customHeight="1" x14ac:dyDescent="0.25">
      <c r="A18" s="108" t="s">
        <v>140</v>
      </c>
      <c r="D18" s="109" t="s">
        <v>141</v>
      </c>
      <c r="F18" s="120">
        <v>156298033</v>
      </c>
      <c r="G18" s="118"/>
      <c r="H18" s="121">
        <v>145695230</v>
      </c>
      <c r="I18" s="118"/>
      <c r="J18" s="120">
        <v>156298033</v>
      </c>
      <c r="K18" s="118"/>
      <c r="L18" s="121">
        <v>145695230</v>
      </c>
    </row>
    <row r="19" spans="1:12" ht="18.95" customHeight="1" x14ac:dyDescent="0.25">
      <c r="A19" s="108" t="s">
        <v>64</v>
      </c>
      <c r="D19" s="109" t="s">
        <v>142</v>
      </c>
      <c r="F19" s="120">
        <v>1365368614</v>
      </c>
      <c r="G19" s="118"/>
      <c r="H19" s="121">
        <v>1542835902</v>
      </c>
      <c r="I19" s="118"/>
      <c r="J19" s="120">
        <v>1365368614</v>
      </c>
      <c r="K19" s="118"/>
      <c r="L19" s="121">
        <v>1542835902</v>
      </c>
    </row>
    <row r="20" spans="1:12" ht="18.95" customHeight="1" x14ac:dyDescent="0.25">
      <c r="A20" s="108" t="s">
        <v>65</v>
      </c>
      <c r="D20" s="109" t="s">
        <v>143</v>
      </c>
      <c r="F20" s="120">
        <v>437954707</v>
      </c>
      <c r="G20" s="118"/>
      <c r="H20" s="121">
        <v>567650511</v>
      </c>
      <c r="I20" s="118"/>
      <c r="J20" s="120">
        <v>437954707</v>
      </c>
      <c r="K20" s="118"/>
      <c r="L20" s="121">
        <v>567650511</v>
      </c>
    </row>
    <row r="21" spans="1:12" ht="18.95" customHeight="1" x14ac:dyDescent="0.25">
      <c r="A21" s="108" t="s">
        <v>37</v>
      </c>
      <c r="D21" s="109" t="s">
        <v>98</v>
      </c>
      <c r="E21" s="111"/>
      <c r="F21" s="120">
        <v>7602324</v>
      </c>
      <c r="G21" s="118"/>
      <c r="H21" s="121">
        <v>8102338</v>
      </c>
      <c r="I21" s="118"/>
      <c r="J21" s="120">
        <v>16467595</v>
      </c>
      <c r="K21" s="118"/>
      <c r="L21" s="121">
        <v>16467595</v>
      </c>
    </row>
    <row r="22" spans="1:12" ht="18.95" customHeight="1" x14ac:dyDescent="0.25">
      <c r="A22" s="108" t="s">
        <v>175</v>
      </c>
      <c r="D22" s="122" t="s">
        <v>99</v>
      </c>
      <c r="F22" s="123">
        <v>0</v>
      </c>
      <c r="G22" s="118"/>
      <c r="H22" s="124">
        <v>39146710</v>
      </c>
      <c r="I22" s="118"/>
      <c r="J22" s="123">
        <v>0</v>
      </c>
      <c r="K22" s="118"/>
      <c r="L22" s="121">
        <v>39146710</v>
      </c>
    </row>
    <row r="23" spans="1:12" ht="18.95" customHeight="1" x14ac:dyDescent="0.25">
      <c r="A23" s="108" t="s">
        <v>210</v>
      </c>
      <c r="D23" s="122" t="s">
        <v>104</v>
      </c>
      <c r="F23" s="123">
        <v>25938982</v>
      </c>
      <c r="G23" s="118"/>
      <c r="H23" s="124">
        <v>5491021</v>
      </c>
      <c r="I23" s="118"/>
      <c r="J23" s="123">
        <v>25938982</v>
      </c>
      <c r="K23" s="118"/>
      <c r="L23" s="121">
        <v>5491021</v>
      </c>
    </row>
    <row r="24" spans="1:12" ht="18.95" customHeight="1" x14ac:dyDescent="0.25">
      <c r="A24" s="108" t="s">
        <v>66</v>
      </c>
      <c r="D24" s="122" t="s">
        <v>144</v>
      </c>
      <c r="F24" s="123">
        <v>35935786</v>
      </c>
      <c r="G24" s="118"/>
      <c r="H24" s="124">
        <v>36097659</v>
      </c>
      <c r="I24" s="118"/>
      <c r="J24" s="123">
        <v>35935786</v>
      </c>
      <c r="K24" s="118"/>
      <c r="L24" s="121">
        <v>36097659</v>
      </c>
    </row>
    <row r="25" spans="1:12" ht="18.95" customHeight="1" x14ac:dyDescent="0.25">
      <c r="A25" s="108" t="s">
        <v>67</v>
      </c>
      <c r="D25" s="109" t="s">
        <v>145</v>
      </c>
      <c r="F25" s="120">
        <v>120602944</v>
      </c>
      <c r="G25" s="118"/>
      <c r="H25" s="121">
        <v>89056321</v>
      </c>
      <c r="I25" s="118"/>
      <c r="J25" s="120">
        <v>118829890</v>
      </c>
      <c r="K25" s="118"/>
      <c r="L25" s="121">
        <v>87383270</v>
      </c>
    </row>
    <row r="26" spans="1:12" ht="18.95" customHeight="1" x14ac:dyDescent="0.25">
      <c r="A26" s="108" t="s">
        <v>107</v>
      </c>
      <c r="F26" s="120">
        <v>15908296</v>
      </c>
      <c r="G26" s="118"/>
      <c r="H26" s="121">
        <v>7631536</v>
      </c>
      <c r="I26" s="118"/>
      <c r="J26" s="120">
        <v>15908296</v>
      </c>
      <c r="K26" s="118"/>
      <c r="L26" s="121">
        <v>7631536</v>
      </c>
    </row>
    <row r="27" spans="1:12" ht="8.25" customHeight="1" x14ac:dyDescent="0.25">
      <c r="F27" s="125"/>
      <c r="G27" s="118"/>
      <c r="H27" s="126"/>
      <c r="I27" s="118"/>
      <c r="J27" s="125"/>
      <c r="K27" s="118"/>
      <c r="L27" s="126"/>
    </row>
    <row r="28" spans="1:12" ht="18.95" customHeight="1" thickBot="1" x14ac:dyDescent="0.3">
      <c r="A28" s="113" t="s">
        <v>6</v>
      </c>
      <c r="F28" s="127">
        <f>SUM(F14:F26)</f>
        <v>2536971037</v>
      </c>
      <c r="G28" s="118"/>
      <c r="H28" s="128">
        <f>SUM(H14:H26)</f>
        <v>2737159122</v>
      </c>
      <c r="I28" s="118"/>
      <c r="J28" s="127">
        <f>SUM(J14:J26)</f>
        <v>2544063254</v>
      </c>
      <c r="K28" s="118"/>
      <c r="L28" s="128">
        <f>SUM(L14:L27)</f>
        <v>2743851328</v>
      </c>
    </row>
    <row r="29" spans="1:12" ht="18.95" customHeight="1" thickTop="1" x14ac:dyDescent="0.25">
      <c r="A29" s="113"/>
      <c r="G29" s="118"/>
      <c r="I29" s="118"/>
      <c r="K29" s="118"/>
    </row>
    <row r="30" spans="1:12" ht="18.95" customHeight="1" x14ac:dyDescent="0.25">
      <c r="A30" s="113"/>
      <c r="G30" s="118"/>
      <c r="I30" s="118"/>
      <c r="K30" s="118"/>
    </row>
    <row r="31" spans="1:12" ht="18.95" customHeight="1" x14ac:dyDescent="0.25">
      <c r="A31" s="113"/>
      <c r="G31" s="118"/>
      <c r="I31" s="118"/>
      <c r="K31" s="118"/>
    </row>
    <row r="32" spans="1:12" ht="18.95" customHeight="1" x14ac:dyDescent="0.25">
      <c r="A32" s="113"/>
      <c r="G32" s="118"/>
      <c r="I32" s="118"/>
      <c r="K32" s="118"/>
    </row>
    <row r="33" spans="1:12" ht="18.95" customHeight="1" x14ac:dyDescent="0.25">
      <c r="A33" s="113"/>
      <c r="G33" s="118"/>
      <c r="I33" s="118"/>
      <c r="K33" s="118"/>
    </row>
    <row r="34" spans="1:12" ht="18.95" customHeight="1" x14ac:dyDescent="0.25">
      <c r="G34" s="118"/>
      <c r="I34" s="118"/>
      <c r="K34" s="118"/>
    </row>
    <row r="35" spans="1:12" ht="18.95" customHeight="1" x14ac:dyDescent="0.25">
      <c r="G35" s="118"/>
      <c r="I35" s="118"/>
      <c r="K35" s="118"/>
    </row>
    <row r="36" spans="1:12" ht="18.95" customHeight="1" x14ac:dyDescent="0.25">
      <c r="G36" s="118"/>
      <c r="I36" s="118"/>
      <c r="K36" s="118"/>
    </row>
    <row r="37" spans="1:12" ht="18.95" customHeight="1" x14ac:dyDescent="0.25">
      <c r="G37" s="118"/>
      <c r="I37" s="118"/>
      <c r="K37" s="118"/>
    </row>
    <row r="38" spans="1:12" ht="18.95" customHeight="1" x14ac:dyDescent="0.25">
      <c r="G38" s="118"/>
      <c r="I38" s="118"/>
      <c r="K38" s="118"/>
    </row>
    <row r="39" spans="1:12" ht="18.95" customHeight="1" x14ac:dyDescent="0.25">
      <c r="G39" s="118"/>
      <c r="I39" s="118"/>
      <c r="K39" s="118"/>
    </row>
    <row r="40" spans="1:12" ht="18.95" customHeight="1" x14ac:dyDescent="0.25">
      <c r="G40" s="118"/>
      <c r="I40" s="118"/>
      <c r="K40" s="118"/>
    </row>
    <row r="41" spans="1:12" ht="18.95" customHeight="1" x14ac:dyDescent="0.25">
      <c r="A41" s="108" t="s">
        <v>108</v>
      </c>
      <c r="G41" s="118"/>
      <c r="H41" s="118" t="s">
        <v>108</v>
      </c>
    </row>
    <row r="42" spans="1:12" ht="18.95" customHeight="1" x14ac:dyDescent="0.25">
      <c r="G42" s="118"/>
      <c r="H42" s="118"/>
    </row>
    <row r="43" spans="1:12" ht="20.25" customHeight="1" x14ac:dyDescent="0.25">
      <c r="G43" s="118"/>
      <c r="H43" s="118"/>
    </row>
    <row r="44" spans="1:12" ht="15" customHeight="1" x14ac:dyDescent="0.25">
      <c r="G44" s="118"/>
      <c r="H44" s="118"/>
    </row>
    <row r="45" spans="1:12" ht="7.5" customHeight="1" x14ac:dyDescent="0.25">
      <c r="G45" s="118"/>
      <c r="H45" s="118"/>
    </row>
    <row r="46" spans="1:12" ht="18.95" customHeight="1" x14ac:dyDescent="0.25">
      <c r="A46" s="319" t="s">
        <v>109</v>
      </c>
      <c r="B46" s="319"/>
      <c r="C46" s="319"/>
      <c r="D46" s="319"/>
      <c r="E46" s="319"/>
      <c r="F46" s="319"/>
      <c r="G46" s="319"/>
      <c r="H46" s="319"/>
      <c r="I46" s="319"/>
      <c r="J46" s="319"/>
      <c r="K46" s="319"/>
      <c r="L46" s="319"/>
    </row>
    <row r="47" spans="1:12" ht="18.95" customHeight="1" x14ac:dyDescent="0.25">
      <c r="A47" s="61" t="s">
        <v>59</v>
      </c>
      <c r="B47" s="61"/>
      <c r="C47" s="61"/>
      <c r="D47" s="173"/>
      <c r="E47" s="174"/>
      <c r="F47" s="64"/>
      <c r="G47" s="64"/>
      <c r="H47" s="65"/>
      <c r="I47" s="64"/>
      <c r="J47" s="64"/>
      <c r="K47" s="64"/>
      <c r="L47" s="65"/>
    </row>
    <row r="48" spans="1:12" ht="18.95" customHeight="1" x14ac:dyDescent="0.25">
      <c r="A48" s="61" t="s">
        <v>179</v>
      </c>
      <c r="B48" s="61"/>
      <c r="C48" s="61"/>
      <c r="D48" s="173"/>
      <c r="E48" s="174"/>
      <c r="F48" s="64"/>
      <c r="G48" s="64"/>
      <c r="H48" s="64"/>
      <c r="I48" s="64"/>
      <c r="J48" s="64"/>
      <c r="K48" s="64"/>
      <c r="L48" s="64"/>
    </row>
    <row r="49" spans="1:12" ht="18.95" customHeight="1" x14ac:dyDescent="0.25">
      <c r="A49" s="175" t="str">
        <f>+A3</f>
        <v>ณ วันที่ 30 มิถุนายน พ.ศ. 2567</v>
      </c>
      <c r="B49" s="175"/>
      <c r="C49" s="175"/>
      <c r="D49" s="176"/>
      <c r="E49" s="177"/>
      <c r="F49" s="66"/>
      <c r="G49" s="66"/>
      <c r="H49" s="66"/>
      <c r="I49" s="66"/>
      <c r="J49" s="66"/>
      <c r="K49" s="66"/>
      <c r="L49" s="66"/>
    </row>
    <row r="50" spans="1:12" ht="20.100000000000001" customHeight="1" x14ac:dyDescent="0.25">
      <c r="A50" s="113"/>
      <c r="B50" s="113"/>
      <c r="C50" s="113"/>
    </row>
    <row r="51" spans="1:12" ht="18.95" customHeight="1" x14ac:dyDescent="0.25">
      <c r="F51" s="317" t="s">
        <v>133</v>
      </c>
      <c r="G51" s="317"/>
      <c r="H51" s="317"/>
      <c r="J51" s="317"/>
      <c r="K51" s="317"/>
      <c r="L51" s="317"/>
    </row>
    <row r="52" spans="1:12" ht="18.95" customHeight="1" x14ac:dyDescent="0.25">
      <c r="A52" s="111"/>
      <c r="D52" s="112"/>
      <c r="E52" s="113"/>
      <c r="F52" s="318" t="s">
        <v>134</v>
      </c>
      <c r="G52" s="318"/>
      <c r="H52" s="318"/>
      <c r="I52" s="302"/>
      <c r="J52" s="318" t="s">
        <v>31</v>
      </c>
      <c r="K52" s="318"/>
      <c r="L52" s="318"/>
    </row>
    <row r="53" spans="1:12" ht="18.95" customHeight="1" x14ac:dyDescent="0.25">
      <c r="D53" s="112"/>
      <c r="E53" s="113"/>
      <c r="F53" s="302" t="s">
        <v>114</v>
      </c>
      <c r="G53" s="302"/>
      <c r="H53" s="302" t="s">
        <v>115</v>
      </c>
      <c r="I53" s="302"/>
      <c r="J53" s="302" t="s">
        <v>114</v>
      </c>
      <c r="K53" s="302"/>
      <c r="L53" s="302" t="s">
        <v>115</v>
      </c>
    </row>
    <row r="54" spans="1:12" ht="18.95" customHeight="1" x14ac:dyDescent="0.25">
      <c r="E54" s="113"/>
      <c r="F54" s="302" t="s">
        <v>187</v>
      </c>
      <c r="G54" s="302"/>
      <c r="H54" s="302" t="s">
        <v>1</v>
      </c>
      <c r="I54" s="302"/>
      <c r="J54" s="302" t="s">
        <v>187</v>
      </c>
      <c r="K54" s="302"/>
      <c r="L54" s="302" t="s">
        <v>1</v>
      </c>
    </row>
    <row r="55" spans="1:12" ht="18.95" customHeight="1" x14ac:dyDescent="0.25">
      <c r="E55" s="113"/>
      <c r="F55" s="302" t="s">
        <v>60</v>
      </c>
      <c r="G55" s="302"/>
      <c r="H55" s="302" t="s">
        <v>52</v>
      </c>
      <c r="I55" s="302"/>
      <c r="J55" s="302" t="s">
        <v>60</v>
      </c>
      <c r="K55" s="302"/>
      <c r="L55" s="302" t="s">
        <v>52</v>
      </c>
    </row>
    <row r="56" spans="1:12" ht="18.95" customHeight="1" x14ac:dyDescent="0.25">
      <c r="D56" s="114" t="s">
        <v>2</v>
      </c>
      <c r="E56" s="113"/>
      <c r="F56" s="115" t="s">
        <v>75</v>
      </c>
      <c r="G56" s="302"/>
      <c r="H56" s="115" t="s">
        <v>75</v>
      </c>
      <c r="I56" s="302"/>
      <c r="J56" s="115" t="s">
        <v>75</v>
      </c>
      <c r="K56" s="302"/>
      <c r="L56" s="115" t="s">
        <v>75</v>
      </c>
    </row>
    <row r="57" spans="1:12" ht="8.1" customHeight="1" x14ac:dyDescent="0.25">
      <c r="A57" s="113"/>
      <c r="F57" s="117"/>
      <c r="J57" s="117"/>
    </row>
    <row r="58" spans="1:12" ht="18.95" customHeight="1" x14ac:dyDescent="0.25">
      <c r="A58" s="113" t="s">
        <v>7</v>
      </c>
      <c r="F58" s="117"/>
      <c r="G58" s="118"/>
      <c r="I58" s="119"/>
      <c r="J58" s="117"/>
      <c r="K58" s="118"/>
    </row>
    <row r="59" spans="1:12" ht="6" customHeight="1" x14ac:dyDescent="0.25">
      <c r="A59" s="113"/>
      <c r="F59" s="117"/>
      <c r="G59" s="118"/>
      <c r="I59" s="119"/>
      <c r="J59" s="117"/>
      <c r="K59" s="118"/>
    </row>
    <row r="60" spans="1:12" ht="18.95" customHeight="1" x14ac:dyDescent="0.25">
      <c r="A60" s="113" t="s">
        <v>69</v>
      </c>
      <c r="F60" s="117"/>
      <c r="G60" s="118"/>
      <c r="I60" s="119"/>
      <c r="J60" s="117"/>
      <c r="K60" s="118"/>
    </row>
    <row r="61" spans="1:12" ht="6" customHeight="1" x14ac:dyDescent="0.25">
      <c r="A61" s="113"/>
      <c r="F61" s="117"/>
      <c r="G61" s="118"/>
      <c r="I61" s="119"/>
      <c r="J61" s="117"/>
      <c r="K61" s="118"/>
    </row>
    <row r="62" spans="1:12" ht="18.95" customHeight="1" x14ac:dyDescent="0.25">
      <c r="A62" s="108" t="s">
        <v>70</v>
      </c>
      <c r="D62" s="109" t="s">
        <v>105</v>
      </c>
      <c r="F62" s="117">
        <v>1192227847</v>
      </c>
      <c r="H62" s="110">
        <v>1193361255</v>
      </c>
      <c r="J62" s="117">
        <v>1192227847</v>
      </c>
      <c r="L62" s="110">
        <v>1193361255</v>
      </c>
    </row>
    <row r="63" spans="1:12" ht="18.95" customHeight="1" x14ac:dyDescent="0.25">
      <c r="A63" s="108" t="s">
        <v>71</v>
      </c>
      <c r="D63" s="122" t="s">
        <v>103</v>
      </c>
      <c r="F63" s="117">
        <v>92566878</v>
      </c>
      <c r="H63" s="110">
        <v>139655940</v>
      </c>
      <c r="J63" s="117">
        <v>92566878</v>
      </c>
      <c r="L63" s="110">
        <v>139655940</v>
      </c>
    </row>
    <row r="64" spans="1:12" ht="18.95" customHeight="1" x14ac:dyDescent="0.25">
      <c r="A64" s="108" t="s">
        <v>42</v>
      </c>
      <c r="F64" s="117">
        <v>12351776</v>
      </c>
      <c r="H64" s="110">
        <v>2859875</v>
      </c>
      <c r="J64" s="117">
        <v>12351776</v>
      </c>
      <c r="L64" s="110">
        <v>2859875</v>
      </c>
    </row>
    <row r="65" spans="1:12" ht="18.95" customHeight="1" x14ac:dyDescent="0.25">
      <c r="A65" s="108" t="s">
        <v>72</v>
      </c>
      <c r="F65" s="117">
        <v>16218015</v>
      </c>
      <c r="H65" s="110">
        <v>22094684</v>
      </c>
      <c r="J65" s="117">
        <v>16218015</v>
      </c>
      <c r="L65" s="110">
        <v>22094684</v>
      </c>
    </row>
    <row r="66" spans="1:12" ht="18.95" customHeight="1" x14ac:dyDescent="0.25">
      <c r="A66" s="108" t="s">
        <v>73</v>
      </c>
      <c r="F66" s="117"/>
      <c r="J66" s="117"/>
    </row>
    <row r="67" spans="1:12" ht="18.95" customHeight="1" x14ac:dyDescent="0.25">
      <c r="B67" s="108" t="s">
        <v>74</v>
      </c>
      <c r="C67" s="111"/>
      <c r="F67" s="117">
        <v>4207348</v>
      </c>
      <c r="H67" s="110">
        <v>5421782</v>
      </c>
      <c r="J67" s="117">
        <v>4207348</v>
      </c>
      <c r="L67" s="110">
        <v>5421782</v>
      </c>
    </row>
    <row r="68" spans="1:12" ht="18.600000000000001" customHeight="1" x14ac:dyDescent="0.25">
      <c r="B68" s="108" t="s">
        <v>68</v>
      </c>
      <c r="C68" s="111"/>
      <c r="F68" s="133">
        <v>8786792</v>
      </c>
      <c r="H68" s="132">
        <v>5887265</v>
      </c>
      <c r="J68" s="133">
        <v>8786792</v>
      </c>
      <c r="L68" s="132">
        <v>5887265</v>
      </c>
    </row>
    <row r="69" spans="1:12" ht="6" customHeight="1" x14ac:dyDescent="0.25">
      <c r="A69" s="111"/>
      <c r="B69" s="129"/>
      <c r="F69" s="296"/>
      <c r="G69" s="312"/>
      <c r="H69" s="312"/>
      <c r="I69" s="312"/>
      <c r="J69" s="296"/>
      <c r="K69" s="312"/>
      <c r="L69" s="312"/>
    </row>
    <row r="70" spans="1:12" ht="18.95" customHeight="1" x14ac:dyDescent="0.25">
      <c r="A70" s="113" t="s">
        <v>8</v>
      </c>
      <c r="B70" s="111"/>
      <c r="F70" s="133">
        <f>SUM(F62:F69)</f>
        <v>1326358656</v>
      </c>
      <c r="G70" s="118"/>
      <c r="H70" s="132">
        <f>SUM(H62:H69)</f>
        <v>1369280801</v>
      </c>
      <c r="I70" s="118"/>
      <c r="J70" s="133">
        <f>SUM(J62:J69)</f>
        <v>1326358656</v>
      </c>
      <c r="K70" s="118"/>
      <c r="L70" s="132">
        <f>SUM(L62:L69)</f>
        <v>1369280801</v>
      </c>
    </row>
    <row r="71" spans="1:12" ht="12" customHeight="1" x14ac:dyDescent="0.25">
      <c r="A71" s="113"/>
      <c r="E71" s="113"/>
      <c r="F71" s="117"/>
      <c r="G71" s="130"/>
      <c r="I71" s="130"/>
      <c r="J71" s="117"/>
      <c r="K71" s="130"/>
    </row>
    <row r="72" spans="1:12" ht="18.95" customHeight="1" x14ac:dyDescent="0.25">
      <c r="A72" s="113" t="s">
        <v>9</v>
      </c>
      <c r="E72" s="113"/>
      <c r="F72" s="117"/>
      <c r="G72" s="130"/>
      <c r="I72" s="130"/>
      <c r="J72" s="117"/>
      <c r="K72" s="130"/>
    </row>
    <row r="73" spans="1:12" ht="6" customHeight="1" x14ac:dyDescent="0.25">
      <c r="A73" s="113"/>
      <c r="E73" s="113"/>
      <c r="F73" s="117"/>
      <c r="G73" s="130"/>
      <c r="I73" s="130"/>
      <c r="J73" s="117"/>
      <c r="K73" s="130"/>
    </row>
    <row r="74" spans="1:12" ht="18.95" customHeight="1" x14ac:dyDescent="0.25">
      <c r="A74" s="108" t="s">
        <v>10</v>
      </c>
      <c r="D74" s="109" t="s">
        <v>193</v>
      </c>
      <c r="E74" s="113"/>
      <c r="F74" s="117"/>
      <c r="G74" s="130"/>
      <c r="I74" s="130"/>
      <c r="J74" s="117"/>
      <c r="K74" s="130"/>
    </row>
    <row r="75" spans="1:12" ht="18.95" customHeight="1" x14ac:dyDescent="0.25">
      <c r="B75" s="108" t="s">
        <v>11</v>
      </c>
      <c r="E75" s="113"/>
      <c r="F75" s="123"/>
      <c r="G75" s="130"/>
      <c r="H75" s="124"/>
      <c r="I75" s="130"/>
      <c r="J75" s="123"/>
      <c r="K75" s="130"/>
      <c r="L75" s="124"/>
    </row>
    <row r="76" spans="1:12" ht="18.95" customHeight="1" x14ac:dyDescent="0.25">
      <c r="C76" s="297" t="s">
        <v>215</v>
      </c>
      <c r="E76" s="113"/>
      <c r="F76" s="123"/>
      <c r="G76" s="130"/>
      <c r="H76" s="124"/>
      <c r="I76" s="130"/>
      <c r="J76" s="123"/>
      <c r="K76" s="130"/>
      <c r="L76" s="124"/>
    </row>
    <row r="77" spans="1:12" ht="18.95" customHeight="1" x14ac:dyDescent="0.25">
      <c r="C77" s="287" t="s">
        <v>216</v>
      </c>
      <c r="E77" s="113"/>
      <c r="F77" s="123"/>
      <c r="G77" s="130"/>
      <c r="H77" s="124"/>
      <c r="I77" s="130"/>
      <c r="J77" s="123"/>
      <c r="K77" s="130"/>
      <c r="L77" s="124"/>
    </row>
    <row r="78" spans="1:12" ht="18.95" customHeight="1" x14ac:dyDescent="0.25">
      <c r="C78" s="297" t="s">
        <v>217</v>
      </c>
      <c r="E78" s="113"/>
      <c r="F78" s="123"/>
      <c r="G78" s="130"/>
      <c r="H78" s="124"/>
      <c r="I78" s="130"/>
      <c r="J78" s="123"/>
      <c r="K78" s="130"/>
      <c r="L78" s="124"/>
    </row>
    <row r="79" spans="1:12" ht="18.95" customHeight="1" thickBot="1" x14ac:dyDescent="0.3">
      <c r="C79" s="287" t="s">
        <v>218</v>
      </c>
      <c r="E79" s="113"/>
      <c r="F79" s="127">
        <v>620000000</v>
      </c>
      <c r="G79" s="130"/>
      <c r="H79" s="128">
        <v>610000000</v>
      </c>
      <c r="I79" s="130"/>
      <c r="J79" s="127">
        <v>620000000</v>
      </c>
      <c r="K79" s="130"/>
      <c r="L79" s="128">
        <v>610000000</v>
      </c>
    </row>
    <row r="80" spans="1:12" ht="6" customHeight="1" thickTop="1" x14ac:dyDescent="0.25">
      <c r="A80" s="113"/>
      <c r="C80" s="287"/>
      <c r="E80" s="113"/>
      <c r="F80" s="117"/>
      <c r="G80" s="130"/>
      <c r="I80" s="130"/>
      <c r="J80" s="117"/>
      <c r="K80" s="130"/>
    </row>
    <row r="81" spans="1:12" ht="18.95" customHeight="1" x14ac:dyDescent="0.25">
      <c r="B81" s="108" t="s">
        <v>12</v>
      </c>
      <c r="C81" s="287"/>
      <c r="E81" s="113"/>
      <c r="F81" s="123"/>
      <c r="G81" s="130"/>
      <c r="H81" s="124"/>
      <c r="I81" s="130"/>
      <c r="J81" s="123"/>
      <c r="K81" s="130"/>
      <c r="L81" s="124"/>
    </row>
    <row r="82" spans="1:12" ht="18.95" customHeight="1" x14ac:dyDescent="0.25">
      <c r="C82" s="297" t="s">
        <v>215</v>
      </c>
      <c r="E82" s="113"/>
      <c r="F82" s="123"/>
      <c r="G82" s="130"/>
      <c r="H82" s="124"/>
      <c r="I82" s="130"/>
      <c r="J82" s="123"/>
      <c r="K82" s="130"/>
      <c r="L82" s="124"/>
    </row>
    <row r="83" spans="1:12" ht="18.95" customHeight="1" x14ac:dyDescent="0.25">
      <c r="C83" s="287" t="s">
        <v>219</v>
      </c>
      <c r="E83" s="113"/>
      <c r="F83" s="123"/>
      <c r="G83" s="130"/>
      <c r="H83" s="124"/>
      <c r="I83" s="130"/>
      <c r="J83" s="123"/>
      <c r="K83" s="130"/>
      <c r="L83" s="124"/>
    </row>
    <row r="84" spans="1:12" ht="18.95" customHeight="1" x14ac:dyDescent="0.25">
      <c r="B84" s="129"/>
      <c r="C84" s="297" t="s">
        <v>220</v>
      </c>
      <c r="E84" s="113"/>
      <c r="F84" s="117"/>
      <c r="G84" s="130"/>
      <c r="I84" s="130"/>
      <c r="J84" s="117"/>
      <c r="K84" s="130"/>
    </row>
    <row r="85" spans="1:12" ht="18.95" customHeight="1" x14ac:dyDescent="0.25">
      <c r="B85" s="129"/>
      <c r="C85" s="287" t="s">
        <v>218</v>
      </c>
      <c r="E85" s="113"/>
      <c r="F85" s="117">
        <v>620000000</v>
      </c>
      <c r="G85" s="130"/>
      <c r="H85" s="110">
        <v>609998247</v>
      </c>
      <c r="I85" s="130"/>
      <c r="J85" s="117">
        <v>620000000</v>
      </c>
      <c r="K85" s="130"/>
      <c r="L85" s="110">
        <v>609998247</v>
      </c>
    </row>
    <row r="86" spans="1:12" ht="18.95" customHeight="1" x14ac:dyDescent="0.25">
      <c r="A86" s="108" t="s">
        <v>149</v>
      </c>
      <c r="E86" s="113"/>
      <c r="F86" s="117">
        <v>79166741</v>
      </c>
      <c r="G86" s="130"/>
      <c r="H86" s="110">
        <v>79162825</v>
      </c>
      <c r="I86" s="130"/>
      <c r="J86" s="117">
        <v>79166741</v>
      </c>
      <c r="K86" s="130"/>
      <c r="L86" s="110">
        <v>79162825</v>
      </c>
    </row>
    <row r="87" spans="1:12" ht="18.95" customHeight="1" x14ac:dyDescent="0.25">
      <c r="A87" s="108" t="s">
        <v>13</v>
      </c>
      <c r="E87" s="113"/>
      <c r="F87" s="123"/>
      <c r="G87" s="130"/>
      <c r="H87" s="124"/>
      <c r="I87" s="130"/>
      <c r="J87" s="123"/>
      <c r="K87" s="130"/>
      <c r="L87" s="124"/>
    </row>
    <row r="88" spans="1:12" ht="18.95" customHeight="1" x14ac:dyDescent="0.25">
      <c r="B88" s="108" t="s">
        <v>128</v>
      </c>
      <c r="E88" s="113"/>
      <c r="F88" s="123">
        <v>62000000</v>
      </c>
      <c r="G88" s="130"/>
      <c r="H88" s="121">
        <v>61000000</v>
      </c>
      <c r="I88" s="130"/>
      <c r="J88" s="123">
        <v>62000000</v>
      </c>
      <c r="K88" s="130"/>
      <c r="L88" s="121">
        <v>61000000</v>
      </c>
    </row>
    <row r="89" spans="1:12" ht="18.95" customHeight="1" x14ac:dyDescent="0.25">
      <c r="B89" s="108" t="s">
        <v>14</v>
      </c>
      <c r="E89" s="113"/>
      <c r="F89" s="296">
        <v>569035962</v>
      </c>
      <c r="G89" s="130"/>
      <c r="H89" s="124">
        <v>744266617</v>
      </c>
      <c r="I89" s="130"/>
      <c r="J89" s="296">
        <v>567291909</v>
      </c>
      <c r="K89" s="130"/>
      <c r="L89" s="124">
        <v>742041183</v>
      </c>
    </row>
    <row r="90" spans="1:12" ht="18.95" customHeight="1" x14ac:dyDescent="0.25">
      <c r="A90" s="108" t="s">
        <v>15</v>
      </c>
      <c r="E90" s="113"/>
      <c r="F90" s="133">
        <v>-119590322</v>
      </c>
      <c r="G90" s="130"/>
      <c r="H90" s="131">
        <v>-126549368</v>
      </c>
      <c r="I90" s="130"/>
      <c r="J90" s="133">
        <v>-110754052</v>
      </c>
      <c r="K90" s="130"/>
      <c r="L90" s="132">
        <v>-117631728</v>
      </c>
    </row>
    <row r="91" spans="1:12" ht="6" customHeight="1" x14ac:dyDescent="0.25">
      <c r="A91" s="113"/>
      <c r="E91" s="113"/>
      <c r="F91" s="117"/>
      <c r="G91" s="130"/>
      <c r="I91" s="130"/>
      <c r="J91" s="117"/>
      <c r="K91" s="130"/>
    </row>
    <row r="92" spans="1:12" ht="18.95" customHeight="1" x14ac:dyDescent="0.25">
      <c r="A92" s="113" t="s">
        <v>16</v>
      </c>
      <c r="E92" s="113"/>
      <c r="F92" s="133">
        <f>SUM(F85:F90)</f>
        <v>1210612381</v>
      </c>
      <c r="G92" s="130"/>
      <c r="H92" s="132">
        <f>SUM(H85:H90)</f>
        <v>1367878321</v>
      </c>
      <c r="I92" s="130"/>
      <c r="J92" s="133">
        <f>SUM(J85:J90)</f>
        <v>1217704598</v>
      </c>
      <c r="K92" s="130"/>
      <c r="L92" s="132">
        <f>SUM(L85:L90)</f>
        <v>1374570527</v>
      </c>
    </row>
    <row r="93" spans="1:12" ht="6" customHeight="1" x14ac:dyDescent="0.25">
      <c r="A93" s="113"/>
      <c r="E93" s="113"/>
      <c r="F93" s="117"/>
      <c r="G93" s="130"/>
      <c r="I93" s="130"/>
      <c r="J93" s="117"/>
      <c r="K93" s="130"/>
    </row>
    <row r="94" spans="1:12" ht="18.95" customHeight="1" thickBot="1" x14ac:dyDescent="0.3">
      <c r="A94" s="113" t="s">
        <v>17</v>
      </c>
      <c r="E94" s="113"/>
      <c r="F94" s="127">
        <f>F70+F92</f>
        <v>2536971037</v>
      </c>
      <c r="G94" s="130"/>
      <c r="H94" s="128">
        <f>H70+H92</f>
        <v>2737159122</v>
      </c>
      <c r="I94" s="130"/>
      <c r="J94" s="127">
        <f>J70+J92</f>
        <v>2544063254</v>
      </c>
      <c r="K94" s="130"/>
      <c r="L94" s="128">
        <f>L70+L92</f>
        <v>2743851328</v>
      </c>
    </row>
    <row r="95" spans="1:12" ht="15" customHeight="1" thickTop="1" x14ac:dyDescent="0.25">
      <c r="A95" s="113"/>
      <c r="E95" s="113"/>
      <c r="G95" s="130"/>
      <c r="I95" s="130"/>
      <c r="K95" s="130"/>
    </row>
    <row r="96" spans="1:12" ht="18.95" customHeight="1" x14ac:dyDescent="0.25">
      <c r="A96" s="319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96" s="319"/>
      <c r="C96" s="319"/>
      <c r="D96" s="319"/>
      <c r="E96" s="319"/>
      <c r="F96" s="319"/>
      <c r="G96" s="319"/>
      <c r="H96" s="319"/>
      <c r="I96" s="319"/>
      <c r="J96" s="319"/>
      <c r="K96" s="319"/>
      <c r="L96" s="319"/>
    </row>
  </sheetData>
  <mergeCells count="12">
    <mergeCell ref="A96:L96"/>
    <mergeCell ref="J12:J13"/>
    <mergeCell ref="F12:F13"/>
    <mergeCell ref="J6:L6"/>
    <mergeCell ref="F6:H6"/>
    <mergeCell ref="F5:H5"/>
    <mergeCell ref="J52:L52"/>
    <mergeCell ref="F52:H52"/>
    <mergeCell ref="F51:H51"/>
    <mergeCell ref="J5:L5"/>
    <mergeCell ref="J51:L51"/>
    <mergeCell ref="A46:L46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  <evenFooter>&amp;R&amp;"Browallia New,Regular"&amp;13 3</evenFooter>
    <firstFooter>&amp;R&amp;"Browallia New,Regular"&amp;13 2</firstFooter>
  </headerFooter>
  <rowBreaks count="1" manualBreakCount="1">
    <brk id="46" max="16383" man="1"/>
  </rowBreaks>
  <ignoredErrors>
    <ignoredError sqref="D16:D25 D14 D62:D6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7353D-DC34-4F50-A9FE-7C8F77513560}">
  <dimension ref="A1:L95"/>
  <sheetViews>
    <sheetView tabSelected="1" topLeftCell="A4" zoomScale="130" zoomScaleNormal="130" zoomScaleSheetLayoutView="101" workbookViewId="0">
      <selection activeCell="C8" sqref="C8"/>
    </sheetView>
  </sheetViews>
  <sheetFormatPr defaultColWidth="6.5703125" defaultRowHeight="18.95" customHeight="1" x14ac:dyDescent="0.25"/>
  <cols>
    <col min="1" max="2" width="1.42578125" style="174" customWidth="1"/>
    <col min="3" max="3" width="44.7109375" style="174" customWidth="1"/>
    <col min="4" max="4" width="6.85546875" style="173" customWidth="1"/>
    <col min="5" max="5" width="0.5703125" style="174" customWidth="1"/>
    <col min="6" max="6" width="10.7109375" style="64" customWidth="1"/>
    <col min="7" max="7" width="0.5703125" style="178" customWidth="1"/>
    <col min="8" max="8" width="10.7109375" style="64" customWidth="1"/>
    <col min="9" max="9" width="0.5703125" style="179" customWidth="1"/>
    <col min="10" max="10" width="10.7109375" style="64" customWidth="1"/>
    <col min="11" max="11" width="0.5703125" style="178" customWidth="1"/>
    <col min="12" max="12" width="10.7109375" style="64" customWidth="1"/>
    <col min="13" max="16384" width="6.5703125" style="2"/>
  </cols>
  <sheetData>
    <row r="1" spans="1:12" ht="20.100000000000001" customHeight="1" x14ac:dyDescent="0.25">
      <c r="A1" s="61" t="s">
        <v>59</v>
      </c>
      <c r="B1" s="61"/>
      <c r="C1" s="61"/>
      <c r="L1" s="65"/>
    </row>
    <row r="2" spans="1:12" ht="20.100000000000001" customHeight="1" x14ac:dyDescent="0.25">
      <c r="A2" s="61" t="s">
        <v>150</v>
      </c>
      <c r="B2" s="61"/>
      <c r="C2" s="61"/>
    </row>
    <row r="3" spans="1:12" ht="20.100000000000001" customHeight="1" x14ac:dyDescent="0.25">
      <c r="A3" s="175" t="s">
        <v>188</v>
      </c>
      <c r="B3" s="175"/>
      <c r="C3" s="175"/>
      <c r="D3" s="176"/>
      <c r="E3" s="177"/>
      <c r="F3" s="66"/>
      <c r="G3" s="181"/>
      <c r="H3" s="66"/>
      <c r="I3" s="182"/>
      <c r="J3" s="66"/>
      <c r="K3" s="181"/>
      <c r="L3" s="66"/>
    </row>
    <row r="4" spans="1:12" ht="20.100000000000001" customHeight="1" x14ac:dyDescent="0.25">
      <c r="A4" s="61"/>
      <c r="B4" s="61"/>
      <c r="C4" s="61"/>
    </row>
    <row r="5" spans="1:12" ht="20.100000000000001" customHeight="1" x14ac:dyDescent="0.25">
      <c r="A5" s="108"/>
      <c r="B5" s="108"/>
      <c r="C5" s="108"/>
      <c r="D5" s="109"/>
      <c r="E5" s="108"/>
      <c r="F5" s="317" t="s">
        <v>133</v>
      </c>
      <c r="G5" s="317"/>
      <c r="H5" s="317"/>
      <c r="I5" s="119"/>
      <c r="J5" s="321"/>
      <c r="K5" s="321"/>
      <c r="L5" s="321"/>
    </row>
    <row r="6" spans="1:12" ht="20.100000000000001" customHeight="1" x14ac:dyDescent="0.25">
      <c r="A6" s="111"/>
      <c r="B6" s="108"/>
      <c r="C6" s="108"/>
      <c r="D6" s="112"/>
      <c r="E6" s="113"/>
      <c r="F6" s="318" t="s">
        <v>134</v>
      </c>
      <c r="G6" s="318"/>
      <c r="H6" s="318"/>
      <c r="I6" s="302"/>
      <c r="J6" s="318" t="s">
        <v>31</v>
      </c>
      <c r="K6" s="318"/>
      <c r="L6" s="318"/>
    </row>
    <row r="7" spans="1:12" ht="20.100000000000001" customHeight="1" x14ac:dyDescent="0.25">
      <c r="A7" s="108"/>
      <c r="B7" s="108"/>
      <c r="C7" s="108"/>
      <c r="D7" s="109"/>
      <c r="E7" s="113"/>
      <c r="F7" s="302" t="s">
        <v>60</v>
      </c>
      <c r="G7" s="130"/>
      <c r="H7" s="302" t="s">
        <v>52</v>
      </c>
      <c r="I7" s="301"/>
      <c r="J7" s="302" t="s">
        <v>60</v>
      </c>
      <c r="K7" s="130"/>
      <c r="L7" s="302" t="s">
        <v>52</v>
      </c>
    </row>
    <row r="8" spans="1:12" ht="20.100000000000001" customHeight="1" x14ac:dyDescent="0.25">
      <c r="A8" s="108"/>
      <c r="B8" s="108"/>
      <c r="C8" s="108"/>
      <c r="D8" s="114" t="s">
        <v>2</v>
      </c>
      <c r="E8" s="113"/>
      <c r="F8" s="115" t="s">
        <v>75</v>
      </c>
      <c r="G8" s="130"/>
      <c r="H8" s="115" t="s">
        <v>75</v>
      </c>
      <c r="I8" s="301"/>
      <c r="J8" s="115" t="s">
        <v>75</v>
      </c>
      <c r="K8" s="130"/>
      <c r="L8" s="115" t="s">
        <v>75</v>
      </c>
    </row>
    <row r="9" spans="1:12" ht="20.100000000000001" customHeight="1" x14ac:dyDescent="0.25">
      <c r="A9" s="108"/>
      <c r="B9" s="108"/>
      <c r="C9" s="108"/>
      <c r="D9" s="109"/>
      <c r="E9" s="108"/>
      <c r="F9" s="117"/>
      <c r="G9" s="110"/>
      <c r="H9" s="110"/>
      <c r="I9" s="110"/>
      <c r="J9" s="117"/>
      <c r="K9" s="110"/>
      <c r="L9" s="110"/>
    </row>
    <row r="10" spans="1:12" ht="20.100000000000001" customHeight="1" x14ac:dyDescent="0.25">
      <c r="A10" s="113" t="s">
        <v>152</v>
      </c>
      <c r="B10" s="108"/>
      <c r="C10" s="108"/>
      <c r="D10" s="108"/>
      <c r="E10" s="108"/>
      <c r="F10" s="117"/>
      <c r="G10" s="110"/>
      <c r="H10" s="110"/>
      <c r="I10" s="110"/>
      <c r="J10" s="117"/>
      <c r="K10" s="110"/>
      <c r="L10" s="110"/>
    </row>
    <row r="11" spans="1:12" ht="8.1" customHeight="1" x14ac:dyDescent="0.25">
      <c r="A11" s="113"/>
      <c r="B11" s="108"/>
      <c r="C11" s="108"/>
      <c r="D11" s="108"/>
      <c r="E11" s="108"/>
      <c r="F11" s="117"/>
      <c r="G11" s="110"/>
      <c r="H11" s="110"/>
      <c r="I11" s="110"/>
      <c r="J11" s="117"/>
      <c r="K11" s="110"/>
      <c r="L11" s="110"/>
    </row>
    <row r="12" spans="1:12" ht="20.100000000000001" customHeight="1" x14ac:dyDescent="0.25">
      <c r="A12" s="108" t="s">
        <v>76</v>
      </c>
      <c r="B12" s="108"/>
      <c r="D12" s="108"/>
      <c r="E12" s="108"/>
      <c r="F12" s="134">
        <v>1082107938</v>
      </c>
      <c r="G12" s="135"/>
      <c r="H12" s="135">
        <v>998038234</v>
      </c>
      <c r="I12" s="136"/>
      <c r="J12" s="137">
        <v>1082107938</v>
      </c>
      <c r="K12" s="136"/>
      <c r="L12" s="138">
        <v>998038234</v>
      </c>
    </row>
    <row r="13" spans="1:12" ht="20.100000000000001" customHeight="1" x14ac:dyDescent="0.25">
      <c r="A13" s="108" t="s">
        <v>169</v>
      </c>
      <c r="B13" s="108"/>
      <c r="D13" s="108"/>
      <c r="E13" s="108"/>
      <c r="F13" s="139">
        <v>-9655830</v>
      </c>
      <c r="G13" s="135"/>
      <c r="H13" s="140">
        <v>-7606554</v>
      </c>
      <c r="I13" s="136"/>
      <c r="J13" s="141">
        <v>-9655830</v>
      </c>
      <c r="K13" s="136"/>
      <c r="L13" s="142">
        <v>-7606554</v>
      </c>
    </row>
    <row r="14" spans="1:12" ht="8.1" customHeight="1" x14ac:dyDescent="0.25">
      <c r="A14" s="108"/>
      <c r="B14" s="108"/>
      <c r="D14" s="108"/>
      <c r="E14" s="108"/>
      <c r="F14" s="134"/>
      <c r="G14" s="135"/>
      <c r="H14" s="135"/>
      <c r="I14" s="136"/>
      <c r="J14" s="137"/>
      <c r="K14" s="136"/>
      <c r="L14" s="138"/>
    </row>
    <row r="15" spans="1:12" ht="20.100000000000001" customHeight="1" x14ac:dyDescent="0.25">
      <c r="A15" s="108" t="s">
        <v>77</v>
      </c>
      <c r="B15" s="108"/>
      <c r="D15" s="109"/>
      <c r="E15" s="108"/>
      <c r="F15" s="134">
        <f>F12+F13</f>
        <v>1072452108</v>
      </c>
      <c r="G15" s="135"/>
      <c r="H15" s="135">
        <f>H12+H13</f>
        <v>990431680</v>
      </c>
      <c r="I15" s="136"/>
      <c r="J15" s="137">
        <f>J12+J13</f>
        <v>1072452108</v>
      </c>
      <c r="K15" s="136"/>
      <c r="L15" s="138">
        <f>L12+L13</f>
        <v>990431680</v>
      </c>
    </row>
    <row r="16" spans="1:12" ht="20.100000000000001" customHeight="1" x14ac:dyDescent="0.25">
      <c r="A16" s="111" t="s">
        <v>211</v>
      </c>
      <c r="B16" s="108"/>
      <c r="C16" s="108"/>
      <c r="D16" s="109"/>
      <c r="E16" s="108"/>
      <c r="F16" s="139">
        <v>-178818543</v>
      </c>
      <c r="G16" s="135"/>
      <c r="H16" s="140">
        <v>-203486270</v>
      </c>
      <c r="I16" s="136"/>
      <c r="J16" s="141">
        <v>-178818543</v>
      </c>
      <c r="K16" s="136"/>
      <c r="L16" s="142">
        <v>-203486270</v>
      </c>
    </row>
    <row r="17" spans="1:12" ht="8.1" customHeight="1" x14ac:dyDescent="0.25">
      <c r="A17" s="111"/>
      <c r="B17" s="108"/>
      <c r="C17" s="108"/>
      <c r="D17" s="109"/>
      <c r="E17" s="108"/>
      <c r="F17" s="313"/>
      <c r="G17" s="135"/>
      <c r="H17" s="314"/>
      <c r="I17" s="136"/>
      <c r="J17" s="315"/>
      <c r="K17" s="136"/>
      <c r="L17" s="316"/>
    </row>
    <row r="18" spans="1:12" ht="20.100000000000001" customHeight="1" x14ac:dyDescent="0.25">
      <c r="A18" s="108" t="s">
        <v>168</v>
      </c>
      <c r="B18" s="108"/>
      <c r="C18" s="108"/>
      <c r="D18" s="109"/>
      <c r="E18" s="108"/>
      <c r="F18" s="134">
        <f>F15+F16</f>
        <v>893633565</v>
      </c>
      <c r="G18" s="135"/>
      <c r="H18" s="135">
        <f>H15+H16</f>
        <v>786945410</v>
      </c>
      <c r="I18" s="136"/>
      <c r="J18" s="137">
        <f>J15+J16</f>
        <v>893633565</v>
      </c>
      <c r="K18" s="136"/>
      <c r="L18" s="138">
        <f>L15+L16</f>
        <v>786945410</v>
      </c>
    </row>
    <row r="19" spans="1:12" ht="20.100000000000001" customHeight="1" x14ac:dyDescent="0.25">
      <c r="A19" s="108" t="s">
        <v>78</v>
      </c>
      <c r="B19" s="108"/>
      <c r="C19" s="108"/>
      <c r="D19" s="109"/>
      <c r="E19" s="108"/>
      <c r="F19" s="134">
        <v>1728169</v>
      </c>
      <c r="G19" s="135"/>
      <c r="H19" s="135">
        <v>366243</v>
      </c>
      <c r="I19" s="136"/>
      <c r="J19" s="137">
        <v>1728169</v>
      </c>
      <c r="K19" s="136"/>
      <c r="L19" s="138">
        <v>366243</v>
      </c>
    </row>
    <row r="20" spans="1:12" ht="20.100000000000001" customHeight="1" x14ac:dyDescent="0.25">
      <c r="A20" s="108" t="s">
        <v>79</v>
      </c>
      <c r="B20" s="108"/>
      <c r="C20" s="108"/>
      <c r="D20" s="109"/>
      <c r="E20" s="108"/>
      <c r="F20" s="143">
        <v>23133515</v>
      </c>
      <c r="G20" s="144"/>
      <c r="H20" s="144">
        <v>22644693</v>
      </c>
      <c r="I20" s="145"/>
      <c r="J20" s="137">
        <v>23133515</v>
      </c>
      <c r="K20" s="145"/>
      <c r="L20" s="138">
        <v>22644693</v>
      </c>
    </row>
    <row r="21" spans="1:12" ht="20.100000000000001" customHeight="1" x14ac:dyDescent="0.25">
      <c r="A21" s="287" t="s">
        <v>200</v>
      </c>
      <c r="B21" s="287"/>
      <c r="C21" s="287"/>
      <c r="D21" s="109"/>
      <c r="E21" s="108"/>
      <c r="F21" s="134">
        <v>231157</v>
      </c>
      <c r="G21" s="135"/>
      <c r="H21" s="135">
        <v>106206</v>
      </c>
      <c r="I21" s="136"/>
      <c r="J21" s="137">
        <v>231157</v>
      </c>
      <c r="K21" s="136"/>
      <c r="L21" s="138">
        <v>106206</v>
      </c>
    </row>
    <row r="22" spans="1:12" ht="20.100000000000001" customHeight="1" x14ac:dyDescent="0.25">
      <c r="A22" s="108" t="s">
        <v>151</v>
      </c>
      <c r="B22" s="108"/>
      <c r="C22" s="108"/>
      <c r="D22" s="109"/>
      <c r="E22" s="108"/>
      <c r="F22" s="134">
        <v>11746</v>
      </c>
      <c r="G22" s="135"/>
      <c r="H22" s="135">
        <v>795226</v>
      </c>
      <c r="I22" s="136"/>
      <c r="J22" s="137">
        <v>11746</v>
      </c>
      <c r="K22" s="136"/>
      <c r="L22" s="138">
        <v>795226</v>
      </c>
    </row>
    <row r="23" spans="1:12" ht="20.100000000000001" customHeight="1" x14ac:dyDescent="0.25">
      <c r="A23" s="108" t="s">
        <v>174</v>
      </c>
      <c r="B23" s="108"/>
      <c r="C23" s="108"/>
      <c r="D23" s="109" t="s">
        <v>146</v>
      </c>
      <c r="E23" s="108"/>
      <c r="F23" s="134">
        <v>-1152872</v>
      </c>
      <c r="G23" s="135"/>
      <c r="H23" s="135">
        <v>742951</v>
      </c>
      <c r="I23" s="136"/>
      <c r="J23" s="137">
        <v>0</v>
      </c>
      <c r="K23" s="136"/>
      <c r="L23" s="138">
        <v>0</v>
      </c>
    </row>
    <row r="24" spans="1:12" ht="20.100000000000001" customHeight="1" x14ac:dyDescent="0.25">
      <c r="A24" s="108" t="s">
        <v>18</v>
      </c>
      <c r="B24" s="108"/>
      <c r="C24" s="108"/>
      <c r="D24" s="109"/>
      <c r="E24" s="108"/>
      <c r="F24" s="139">
        <v>2050710</v>
      </c>
      <c r="G24" s="135"/>
      <c r="H24" s="140">
        <v>239088</v>
      </c>
      <c r="I24" s="136"/>
      <c r="J24" s="141">
        <v>2050710</v>
      </c>
      <c r="K24" s="136"/>
      <c r="L24" s="142">
        <v>239088</v>
      </c>
    </row>
    <row r="25" spans="1:12" ht="8.1" customHeight="1" x14ac:dyDescent="0.25">
      <c r="A25" s="108"/>
      <c r="B25" s="108"/>
      <c r="C25" s="108"/>
      <c r="D25" s="109"/>
      <c r="E25" s="108"/>
      <c r="F25" s="117"/>
      <c r="G25" s="110"/>
      <c r="H25" s="110"/>
      <c r="I25" s="110"/>
      <c r="J25" s="117"/>
      <c r="K25" s="110"/>
      <c r="L25" s="110"/>
    </row>
    <row r="26" spans="1:12" ht="20.100000000000001" customHeight="1" x14ac:dyDescent="0.25">
      <c r="A26" s="113" t="s">
        <v>19</v>
      </c>
      <c r="B26" s="111"/>
      <c r="C26" s="113"/>
      <c r="D26" s="109"/>
      <c r="E26" s="108"/>
      <c r="F26" s="139">
        <f>SUM(F18:F24)</f>
        <v>919635990</v>
      </c>
      <c r="G26" s="135"/>
      <c r="H26" s="140">
        <f>SUM(H18:H24)</f>
        <v>811839817</v>
      </c>
      <c r="I26" s="135"/>
      <c r="J26" s="139">
        <f>SUM(J18:J24)</f>
        <v>920788862</v>
      </c>
      <c r="K26" s="135"/>
      <c r="L26" s="140">
        <f>SUM(L18:L24)</f>
        <v>811096866</v>
      </c>
    </row>
    <row r="27" spans="1:12" ht="20.100000000000001" customHeight="1" x14ac:dyDescent="0.25">
      <c r="A27" s="108"/>
      <c r="B27" s="108"/>
      <c r="C27" s="108"/>
      <c r="D27" s="109"/>
      <c r="E27" s="108"/>
      <c r="F27" s="117"/>
      <c r="G27" s="110"/>
      <c r="H27" s="110"/>
      <c r="I27" s="110"/>
      <c r="J27" s="117"/>
      <c r="K27" s="110"/>
      <c r="L27" s="110"/>
    </row>
    <row r="28" spans="1:12" ht="20.100000000000001" customHeight="1" x14ac:dyDescent="0.25">
      <c r="A28" s="113" t="s">
        <v>153</v>
      </c>
      <c r="B28" s="108"/>
      <c r="C28" s="108"/>
      <c r="D28" s="109"/>
      <c r="E28" s="108"/>
      <c r="F28" s="117"/>
      <c r="G28" s="110"/>
      <c r="H28" s="110"/>
      <c r="I28" s="110"/>
      <c r="J28" s="117"/>
      <c r="K28" s="110"/>
      <c r="L28" s="110"/>
    </row>
    <row r="29" spans="1:12" ht="8.1" customHeight="1" x14ac:dyDescent="0.25">
      <c r="A29" s="113"/>
      <c r="B29" s="108"/>
      <c r="C29" s="108"/>
      <c r="D29" s="109"/>
      <c r="E29" s="108"/>
      <c r="F29" s="117"/>
      <c r="G29" s="110"/>
      <c r="H29" s="110"/>
      <c r="I29" s="110"/>
      <c r="J29" s="117"/>
      <c r="K29" s="110"/>
      <c r="L29" s="110"/>
    </row>
    <row r="30" spans="1:12" ht="20.100000000000001" customHeight="1" x14ac:dyDescent="0.25">
      <c r="A30" s="108" t="s">
        <v>195</v>
      </c>
      <c r="B30" s="108"/>
      <c r="C30" s="108"/>
      <c r="D30" s="109"/>
      <c r="E30" s="108"/>
      <c r="F30" s="134">
        <v>-73024541</v>
      </c>
      <c r="G30" s="146"/>
      <c r="H30" s="135">
        <v>4658672</v>
      </c>
      <c r="I30" s="146"/>
      <c r="J30" s="134">
        <v>-73024541</v>
      </c>
      <c r="K30" s="147"/>
      <c r="L30" s="138">
        <v>4658672</v>
      </c>
    </row>
    <row r="31" spans="1:12" ht="20.100000000000001" customHeight="1" x14ac:dyDescent="0.25">
      <c r="A31" s="108" t="s">
        <v>81</v>
      </c>
      <c r="B31" s="108"/>
      <c r="C31" s="108"/>
      <c r="D31" s="109"/>
      <c r="E31" s="108"/>
      <c r="F31" s="134">
        <v>747521306</v>
      </c>
      <c r="G31" s="135"/>
      <c r="H31" s="135">
        <v>543022455</v>
      </c>
      <c r="I31" s="135"/>
      <c r="J31" s="134">
        <v>747521306</v>
      </c>
      <c r="K31" s="136"/>
      <c r="L31" s="138">
        <v>543022455</v>
      </c>
    </row>
    <row r="32" spans="1:12" ht="20.100000000000001" customHeight="1" x14ac:dyDescent="0.25">
      <c r="A32" s="108" t="s">
        <v>170</v>
      </c>
      <c r="B32" s="108"/>
      <c r="C32" s="108"/>
      <c r="D32" s="109"/>
      <c r="E32" s="108"/>
      <c r="F32" s="134">
        <v>-4560048</v>
      </c>
      <c r="G32" s="135"/>
      <c r="H32" s="135">
        <v>-3094735</v>
      </c>
      <c r="I32" s="136"/>
      <c r="J32" s="137">
        <v>-4560048</v>
      </c>
      <c r="K32" s="136"/>
      <c r="L32" s="138">
        <v>-3094735</v>
      </c>
    </row>
    <row r="33" spans="1:12" ht="20.100000000000001" customHeight="1" x14ac:dyDescent="0.25">
      <c r="A33" s="108" t="s">
        <v>82</v>
      </c>
      <c r="B33" s="108"/>
      <c r="C33" s="108"/>
      <c r="D33" s="109"/>
      <c r="E33" s="108"/>
      <c r="F33" s="134">
        <v>190465033</v>
      </c>
      <c r="G33" s="135"/>
      <c r="H33" s="135">
        <v>180530985</v>
      </c>
      <c r="I33" s="136"/>
      <c r="J33" s="137">
        <v>190465033</v>
      </c>
      <c r="K33" s="136"/>
      <c r="L33" s="138">
        <v>180530985</v>
      </c>
    </row>
    <row r="34" spans="1:12" ht="20.100000000000001" customHeight="1" x14ac:dyDescent="0.25">
      <c r="A34" s="108" t="s">
        <v>83</v>
      </c>
      <c r="B34" s="108"/>
      <c r="C34" s="108"/>
      <c r="D34" s="109"/>
      <c r="E34" s="110"/>
      <c r="F34" s="134">
        <v>9185783</v>
      </c>
      <c r="G34" s="135"/>
      <c r="H34" s="135">
        <v>11285390</v>
      </c>
      <c r="I34" s="136"/>
      <c r="J34" s="137">
        <v>9185783</v>
      </c>
      <c r="K34" s="136"/>
      <c r="L34" s="138">
        <v>11285390</v>
      </c>
    </row>
    <row r="35" spans="1:12" ht="20.100000000000001" customHeight="1" x14ac:dyDescent="0.25">
      <c r="A35" s="108" t="s">
        <v>84</v>
      </c>
      <c r="B35" s="108"/>
      <c r="C35" s="108"/>
      <c r="D35" s="109"/>
      <c r="E35" s="110"/>
      <c r="F35" s="134">
        <v>35117407</v>
      </c>
      <c r="G35" s="135"/>
      <c r="H35" s="135">
        <v>30644717</v>
      </c>
      <c r="I35" s="136"/>
      <c r="J35" s="137">
        <v>35117407</v>
      </c>
      <c r="K35" s="136"/>
      <c r="L35" s="138">
        <v>30644717</v>
      </c>
    </row>
    <row r="36" spans="1:12" ht="20.100000000000001" customHeight="1" x14ac:dyDescent="0.25">
      <c r="A36" s="108" t="s">
        <v>21</v>
      </c>
      <c r="B36" s="108"/>
      <c r="C36" s="108"/>
      <c r="D36" s="109"/>
      <c r="E36" s="110"/>
      <c r="F36" s="134">
        <v>155303</v>
      </c>
      <c r="G36" s="135"/>
      <c r="H36" s="135">
        <v>0</v>
      </c>
      <c r="I36" s="136"/>
      <c r="J36" s="137">
        <v>155303</v>
      </c>
      <c r="K36" s="136"/>
      <c r="L36" s="138">
        <v>0</v>
      </c>
    </row>
    <row r="37" spans="1:12" ht="20.100000000000001" customHeight="1" x14ac:dyDescent="0.25">
      <c r="A37" s="108" t="s">
        <v>199</v>
      </c>
      <c r="B37" s="108"/>
      <c r="C37" s="108"/>
      <c r="D37" s="109"/>
      <c r="E37" s="110"/>
      <c r="F37" s="139">
        <v>170970</v>
      </c>
      <c r="G37" s="135"/>
      <c r="H37" s="140">
        <v>60123</v>
      </c>
      <c r="I37" s="136"/>
      <c r="J37" s="141">
        <v>170970</v>
      </c>
      <c r="K37" s="136"/>
      <c r="L37" s="142">
        <v>60123</v>
      </c>
    </row>
    <row r="38" spans="1:12" ht="8.1" customHeight="1" x14ac:dyDescent="0.25">
      <c r="A38" s="108"/>
      <c r="B38" s="108"/>
      <c r="C38" s="108"/>
      <c r="D38" s="109"/>
      <c r="E38" s="108"/>
      <c r="F38" s="117"/>
      <c r="G38" s="110"/>
      <c r="H38" s="110"/>
      <c r="I38" s="110"/>
      <c r="J38" s="117"/>
      <c r="K38" s="110"/>
      <c r="L38" s="110"/>
    </row>
    <row r="39" spans="1:12" ht="20.100000000000001" customHeight="1" x14ac:dyDescent="0.25">
      <c r="A39" s="113" t="s">
        <v>20</v>
      </c>
      <c r="B39" s="111"/>
      <c r="C39" s="108"/>
      <c r="D39" s="109"/>
      <c r="E39" s="108"/>
      <c r="F39" s="133">
        <f>SUM(F30:F38)</f>
        <v>905031213</v>
      </c>
      <c r="G39" s="110"/>
      <c r="H39" s="132">
        <f>SUM(H30:H38)</f>
        <v>767107607</v>
      </c>
      <c r="I39" s="110"/>
      <c r="J39" s="133">
        <f>SUM(J30:J38)</f>
        <v>905031213</v>
      </c>
      <c r="K39" s="110"/>
      <c r="L39" s="132">
        <f>SUM(L30:L38)</f>
        <v>767107607</v>
      </c>
    </row>
    <row r="40" spans="1:12" ht="20.100000000000001" customHeight="1" x14ac:dyDescent="0.25">
      <c r="A40" s="108"/>
      <c r="B40" s="108"/>
      <c r="C40" s="108"/>
      <c r="D40" s="109"/>
      <c r="E40" s="108"/>
      <c r="F40" s="117"/>
      <c r="G40" s="110"/>
      <c r="H40" s="110"/>
      <c r="I40" s="110"/>
      <c r="J40" s="117"/>
      <c r="K40" s="110"/>
      <c r="L40" s="110"/>
    </row>
    <row r="41" spans="1:12" ht="20.100000000000001" customHeight="1" x14ac:dyDescent="0.25">
      <c r="A41" s="298" t="s">
        <v>207</v>
      </c>
      <c r="B41" s="287"/>
      <c r="C41" s="287"/>
      <c r="D41" s="109"/>
      <c r="E41" s="108"/>
      <c r="F41" s="134">
        <f>F26-F39</f>
        <v>14604777</v>
      </c>
      <c r="G41" s="135"/>
      <c r="H41" s="135">
        <f>H26-H39</f>
        <v>44732210</v>
      </c>
      <c r="I41" s="135"/>
      <c r="J41" s="134">
        <f>J26-J39</f>
        <v>15757649</v>
      </c>
      <c r="K41" s="135"/>
      <c r="L41" s="135">
        <f>L26-L39</f>
        <v>43989259</v>
      </c>
    </row>
    <row r="42" spans="1:12" ht="20.100000000000001" customHeight="1" x14ac:dyDescent="0.25">
      <c r="A42" s="287" t="s">
        <v>124</v>
      </c>
      <c r="B42" s="287"/>
      <c r="C42" s="287"/>
      <c r="D42" s="109" t="s">
        <v>147</v>
      </c>
      <c r="E42" s="108"/>
      <c r="F42" s="139">
        <v>-1273567</v>
      </c>
      <c r="G42" s="135"/>
      <c r="H42" s="140">
        <v>-12463398</v>
      </c>
      <c r="I42" s="135"/>
      <c r="J42" s="139">
        <v>-1504142</v>
      </c>
      <c r="K42" s="136"/>
      <c r="L42" s="142">
        <v>-12314808</v>
      </c>
    </row>
    <row r="43" spans="1:12" ht="8.1" customHeight="1" x14ac:dyDescent="0.25">
      <c r="A43" s="108"/>
      <c r="B43" s="108"/>
      <c r="C43" s="108"/>
      <c r="D43" s="109"/>
      <c r="E43" s="108"/>
      <c r="F43" s="117"/>
      <c r="G43" s="110"/>
      <c r="H43" s="110"/>
      <c r="I43" s="110"/>
      <c r="J43" s="117"/>
      <c r="K43" s="110"/>
      <c r="L43" s="110"/>
    </row>
    <row r="44" spans="1:12" ht="20.100000000000001" customHeight="1" x14ac:dyDescent="0.25">
      <c r="A44" s="298" t="s">
        <v>190</v>
      </c>
      <c r="B44" s="287"/>
      <c r="C44" s="287"/>
      <c r="D44" s="109"/>
      <c r="E44" s="108"/>
      <c r="F44" s="133">
        <f>SUM(F41:F42)</f>
        <v>13331210</v>
      </c>
      <c r="G44" s="110"/>
      <c r="H44" s="132">
        <f>SUM(H41:H42)</f>
        <v>32268812</v>
      </c>
      <c r="I44" s="110"/>
      <c r="J44" s="133">
        <f>SUM(J41:J42)</f>
        <v>14253507</v>
      </c>
      <c r="K44" s="110"/>
      <c r="L44" s="132">
        <f>SUM(L41:L42)</f>
        <v>31674451</v>
      </c>
    </row>
    <row r="45" spans="1:12" ht="20.100000000000001" customHeight="1" x14ac:dyDescent="0.25">
      <c r="G45" s="64"/>
      <c r="I45" s="64"/>
      <c r="K45" s="64"/>
    </row>
    <row r="46" spans="1:12" ht="20.100000000000001" customHeight="1" x14ac:dyDescent="0.25">
      <c r="G46" s="64"/>
      <c r="I46" s="64"/>
      <c r="K46" s="64"/>
    </row>
    <row r="47" spans="1:12" ht="24" customHeight="1" x14ac:dyDescent="0.25">
      <c r="G47" s="64"/>
      <c r="I47" s="64"/>
      <c r="K47" s="64"/>
    </row>
    <row r="48" spans="1:12" ht="21" customHeight="1" x14ac:dyDescent="0.25">
      <c r="A48" s="319" t="s">
        <v>109</v>
      </c>
      <c r="B48" s="319"/>
      <c r="C48" s="319"/>
      <c r="D48" s="319"/>
      <c r="E48" s="319"/>
      <c r="F48" s="319"/>
      <c r="G48" s="319"/>
      <c r="H48" s="319"/>
      <c r="I48" s="319"/>
      <c r="J48" s="319"/>
      <c r="K48" s="319"/>
      <c r="L48" s="319"/>
    </row>
    <row r="49" spans="1:12" ht="20.100000000000001" customHeight="1" x14ac:dyDescent="0.25">
      <c r="A49" s="183" t="s">
        <v>59</v>
      </c>
      <c r="B49" s="183"/>
      <c r="C49" s="183"/>
      <c r="D49" s="184"/>
      <c r="E49" s="185"/>
      <c r="F49" s="186"/>
      <c r="G49" s="187"/>
      <c r="H49" s="186"/>
      <c r="I49" s="188"/>
      <c r="J49" s="186"/>
      <c r="K49" s="187"/>
      <c r="L49" s="189"/>
    </row>
    <row r="50" spans="1:12" ht="20.100000000000001" customHeight="1" x14ac:dyDescent="0.25">
      <c r="A50" s="183" t="s">
        <v>180</v>
      </c>
      <c r="B50" s="183"/>
      <c r="C50" s="183"/>
      <c r="D50" s="184"/>
      <c r="E50" s="185"/>
      <c r="F50" s="186"/>
      <c r="G50" s="187"/>
      <c r="H50" s="186"/>
      <c r="I50" s="188"/>
      <c r="J50" s="186"/>
      <c r="K50" s="187"/>
      <c r="L50" s="186"/>
    </row>
    <row r="51" spans="1:12" ht="20.100000000000001" customHeight="1" x14ac:dyDescent="0.25">
      <c r="A51" s="190" t="str">
        <f>A3</f>
        <v>สำหรับรอบระยะเวลาสามเดือนสิ้นสุดวันที่ 30 มิถุนายน พ.ศ. 2567</v>
      </c>
      <c r="B51" s="190"/>
      <c r="C51" s="190"/>
      <c r="D51" s="191"/>
      <c r="E51" s="192"/>
      <c r="F51" s="193"/>
      <c r="G51" s="194"/>
      <c r="H51" s="193"/>
      <c r="I51" s="195"/>
      <c r="J51" s="193"/>
      <c r="K51" s="194"/>
      <c r="L51" s="193"/>
    </row>
    <row r="52" spans="1:12" ht="20.100000000000001" customHeight="1" x14ac:dyDescent="0.25">
      <c r="A52" s="183"/>
      <c r="B52" s="183"/>
      <c r="C52" s="183"/>
      <c r="D52" s="184"/>
      <c r="E52" s="185"/>
      <c r="F52" s="186"/>
      <c r="G52" s="187"/>
      <c r="H52" s="186"/>
      <c r="I52" s="188"/>
      <c r="J52" s="186"/>
      <c r="K52" s="187"/>
      <c r="L52" s="186"/>
    </row>
    <row r="53" spans="1:12" ht="20.100000000000001" customHeight="1" x14ac:dyDescent="0.25">
      <c r="A53" s="148"/>
      <c r="B53" s="148"/>
      <c r="C53" s="148"/>
      <c r="D53" s="149"/>
      <c r="E53" s="148"/>
      <c r="F53" s="317" t="s">
        <v>133</v>
      </c>
      <c r="G53" s="317"/>
      <c r="H53" s="317"/>
      <c r="I53" s="150"/>
      <c r="J53" s="322"/>
      <c r="K53" s="322"/>
      <c r="L53" s="322"/>
    </row>
    <row r="54" spans="1:12" ht="20.100000000000001" customHeight="1" x14ac:dyDescent="0.25">
      <c r="A54" s="151"/>
      <c r="B54" s="148"/>
      <c r="C54" s="148"/>
      <c r="D54" s="152"/>
      <c r="E54" s="153"/>
      <c r="F54" s="318" t="s">
        <v>134</v>
      </c>
      <c r="G54" s="318"/>
      <c r="H54" s="318"/>
      <c r="I54" s="303"/>
      <c r="J54" s="324" t="s">
        <v>31</v>
      </c>
      <c r="K54" s="324"/>
      <c r="L54" s="324"/>
    </row>
    <row r="55" spans="1:12" ht="20.100000000000001" customHeight="1" x14ac:dyDescent="0.25">
      <c r="A55" s="148"/>
      <c r="B55" s="148"/>
      <c r="C55" s="148"/>
      <c r="D55" s="149"/>
      <c r="E55" s="153"/>
      <c r="F55" s="302" t="s">
        <v>60</v>
      </c>
      <c r="G55" s="130"/>
      <c r="H55" s="302" t="s">
        <v>52</v>
      </c>
      <c r="I55" s="301"/>
      <c r="J55" s="302" t="s">
        <v>60</v>
      </c>
      <c r="K55" s="130"/>
      <c r="L55" s="302" t="s">
        <v>52</v>
      </c>
    </row>
    <row r="56" spans="1:12" ht="20.100000000000001" customHeight="1" x14ac:dyDescent="0.25">
      <c r="A56" s="148"/>
      <c r="B56" s="148"/>
      <c r="C56" s="148"/>
      <c r="D56" s="114" t="s">
        <v>2</v>
      </c>
      <c r="E56" s="153"/>
      <c r="F56" s="115" t="s">
        <v>75</v>
      </c>
      <c r="G56" s="130"/>
      <c r="H56" s="115" t="s">
        <v>75</v>
      </c>
      <c r="I56" s="301"/>
      <c r="J56" s="115" t="s">
        <v>75</v>
      </c>
      <c r="K56" s="130"/>
      <c r="L56" s="115" t="s">
        <v>75</v>
      </c>
    </row>
    <row r="57" spans="1:12" ht="20.100000000000001" customHeight="1" x14ac:dyDescent="0.25">
      <c r="A57" s="108"/>
      <c r="B57" s="108"/>
      <c r="C57" s="108"/>
      <c r="D57" s="109"/>
      <c r="E57" s="108"/>
      <c r="F57" s="117"/>
      <c r="G57" s="110"/>
      <c r="H57" s="110"/>
      <c r="I57" s="110"/>
      <c r="J57" s="117"/>
      <c r="K57" s="110"/>
      <c r="L57" s="110"/>
    </row>
    <row r="58" spans="1:12" ht="20.100000000000001" customHeight="1" x14ac:dyDescent="0.25">
      <c r="A58" s="113" t="s">
        <v>34</v>
      </c>
      <c r="B58" s="148"/>
      <c r="C58" s="148"/>
      <c r="D58" s="149"/>
      <c r="E58" s="148"/>
      <c r="F58" s="154"/>
      <c r="G58" s="155"/>
      <c r="H58" s="155"/>
      <c r="I58" s="155"/>
      <c r="J58" s="154"/>
      <c r="K58" s="155"/>
      <c r="L58" s="155"/>
    </row>
    <row r="59" spans="1:12" ht="20.100000000000001" customHeight="1" x14ac:dyDescent="0.25">
      <c r="A59" s="156" t="s">
        <v>155</v>
      </c>
      <c r="B59" s="148"/>
      <c r="C59" s="148"/>
      <c r="D59" s="149"/>
      <c r="E59" s="148"/>
      <c r="F59" s="154"/>
      <c r="G59" s="155"/>
      <c r="H59" s="155"/>
      <c r="I59" s="155"/>
      <c r="J59" s="154"/>
      <c r="K59" s="155"/>
      <c r="L59" s="155"/>
    </row>
    <row r="60" spans="1:12" ht="20.100000000000001" customHeight="1" x14ac:dyDescent="0.25">
      <c r="A60" s="153"/>
      <c r="B60" s="148"/>
      <c r="C60" s="148" t="s">
        <v>204</v>
      </c>
      <c r="D60" s="149"/>
      <c r="E60" s="148"/>
      <c r="F60" s="154"/>
      <c r="G60" s="155"/>
      <c r="H60" s="155"/>
      <c r="I60" s="155"/>
      <c r="J60" s="154"/>
      <c r="K60" s="155"/>
      <c r="L60" s="155"/>
    </row>
    <row r="61" spans="1:12" ht="20.100000000000001" customHeight="1" x14ac:dyDescent="0.25">
      <c r="A61" s="153"/>
      <c r="B61" s="148"/>
      <c r="C61" s="157" t="s">
        <v>157</v>
      </c>
      <c r="D61" s="149"/>
      <c r="E61" s="148"/>
      <c r="F61" s="154">
        <v>777068</v>
      </c>
      <c r="G61" s="155"/>
      <c r="H61" s="155">
        <v>114177</v>
      </c>
      <c r="I61" s="155"/>
      <c r="J61" s="154">
        <v>777068</v>
      </c>
      <c r="K61" s="155"/>
      <c r="L61" s="155">
        <v>114177</v>
      </c>
    </row>
    <row r="62" spans="1:12" ht="20.100000000000001" customHeight="1" x14ac:dyDescent="0.25">
      <c r="A62" s="158"/>
      <c r="B62" s="158"/>
      <c r="C62" s="158" t="s">
        <v>182</v>
      </c>
      <c r="D62" s="149"/>
      <c r="E62" s="148"/>
      <c r="F62" s="159">
        <v>-155413</v>
      </c>
      <c r="G62" s="155"/>
      <c r="H62" s="160">
        <v>-22835</v>
      </c>
      <c r="I62" s="155"/>
      <c r="J62" s="159">
        <v>-155413</v>
      </c>
      <c r="K62" s="155"/>
      <c r="L62" s="160">
        <v>-22835</v>
      </c>
    </row>
    <row r="63" spans="1:12" ht="20.100000000000001" customHeight="1" x14ac:dyDescent="0.25">
      <c r="A63" s="153"/>
      <c r="B63" s="148"/>
      <c r="C63" s="148" t="s">
        <v>204</v>
      </c>
      <c r="D63" s="149"/>
      <c r="E63" s="148"/>
      <c r="F63" s="154"/>
      <c r="G63" s="155"/>
      <c r="H63" s="155"/>
      <c r="I63" s="155"/>
      <c r="J63" s="154"/>
      <c r="K63" s="155"/>
      <c r="L63" s="155"/>
    </row>
    <row r="64" spans="1:12" ht="20.100000000000001" customHeight="1" x14ac:dyDescent="0.25">
      <c r="A64" s="153"/>
      <c r="B64" s="148"/>
      <c r="C64" s="157" t="s">
        <v>156</v>
      </c>
      <c r="D64" s="149"/>
      <c r="E64" s="148"/>
      <c r="F64" s="159">
        <f>F61+F62</f>
        <v>621655</v>
      </c>
      <c r="G64" s="155"/>
      <c r="H64" s="160">
        <f>H61+H62</f>
        <v>91342</v>
      </c>
      <c r="I64" s="155"/>
      <c r="J64" s="159">
        <f>J61+J62</f>
        <v>621655</v>
      </c>
      <c r="K64" s="155"/>
      <c r="L64" s="160">
        <f>L61+L62</f>
        <v>91342</v>
      </c>
    </row>
    <row r="65" spans="1:12" ht="20.100000000000001" customHeight="1" x14ac:dyDescent="0.25">
      <c r="A65" s="153"/>
      <c r="B65" s="148"/>
      <c r="C65" s="148" t="s">
        <v>85</v>
      </c>
      <c r="D65" s="149"/>
      <c r="E65" s="148"/>
      <c r="F65" s="154"/>
      <c r="G65" s="155"/>
      <c r="H65" s="155"/>
      <c r="I65" s="155"/>
      <c r="J65" s="154"/>
      <c r="K65" s="155"/>
      <c r="L65" s="155"/>
    </row>
    <row r="66" spans="1:12" ht="20.100000000000001" customHeight="1" x14ac:dyDescent="0.25">
      <c r="A66" s="153"/>
      <c r="B66" s="148"/>
      <c r="C66" s="148" t="s">
        <v>86</v>
      </c>
      <c r="D66" s="149"/>
      <c r="E66" s="148"/>
      <c r="F66" s="154">
        <v>-35795748</v>
      </c>
      <c r="G66" s="155"/>
      <c r="H66" s="155">
        <v>-32975232</v>
      </c>
      <c r="I66" s="155"/>
      <c r="J66" s="154">
        <v>-35795748</v>
      </c>
      <c r="K66" s="155"/>
      <c r="L66" s="155">
        <v>-32975232</v>
      </c>
    </row>
    <row r="67" spans="1:12" ht="20.100000000000001" customHeight="1" x14ac:dyDescent="0.25">
      <c r="A67" s="161"/>
      <c r="B67" s="148"/>
      <c r="C67" s="161" t="s">
        <v>172</v>
      </c>
      <c r="D67" s="149"/>
      <c r="E67" s="148"/>
      <c r="F67" s="159">
        <v>7159149</v>
      </c>
      <c r="G67" s="155"/>
      <c r="H67" s="160">
        <v>6595046</v>
      </c>
      <c r="I67" s="155"/>
      <c r="J67" s="159">
        <v>7159149</v>
      </c>
      <c r="K67" s="155"/>
      <c r="L67" s="160">
        <v>6595046</v>
      </c>
    </row>
    <row r="68" spans="1:12" ht="20.100000000000001" customHeight="1" x14ac:dyDescent="0.25">
      <c r="A68" s="153"/>
      <c r="B68" s="148"/>
      <c r="C68" s="148" t="s">
        <v>85</v>
      </c>
      <c r="D68" s="149"/>
      <c r="E68" s="148"/>
      <c r="F68" s="154"/>
      <c r="G68" s="155"/>
      <c r="H68" s="155"/>
      <c r="I68" s="155"/>
      <c r="J68" s="154"/>
      <c r="K68" s="155"/>
      <c r="L68" s="155"/>
    </row>
    <row r="69" spans="1:12" ht="20.100000000000001" customHeight="1" x14ac:dyDescent="0.25">
      <c r="A69" s="153"/>
      <c r="B69" s="148"/>
      <c r="C69" s="148" t="s">
        <v>110</v>
      </c>
      <c r="D69" s="149"/>
      <c r="E69" s="148"/>
      <c r="F69" s="159">
        <f>F66+F67</f>
        <v>-28636599</v>
      </c>
      <c r="G69" s="155"/>
      <c r="H69" s="160">
        <f>H66+H67</f>
        <v>-26380186</v>
      </c>
      <c r="I69" s="138"/>
      <c r="J69" s="141">
        <f>J66+J67</f>
        <v>-28636599</v>
      </c>
      <c r="K69" s="138"/>
      <c r="L69" s="142">
        <f>L66+L67</f>
        <v>-26380186</v>
      </c>
    </row>
    <row r="70" spans="1:12" ht="8.25" customHeight="1" x14ac:dyDescent="0.25">
      <c r="A70" s="153"/>
      <c r="B70" s="148"/>
      <c r="C70" s="148"/>
      <c r="D70" s="149"/>
      <c r="E70" s="148"/>
      <c r="F70" s="154"/>
      <c r="G70" s="155"/>
      <c r="H70" s="155"/>
      <c r="I70" s="155"/>
      <c r="J70" s="154"/>
      <c r="K70" s="155"/>
      <c r="L70" s="155"/>
    </row>
    <row r="71" spans="1:12" ht="20.100000000000001" customHeight="1" x14ac:dyDescent="0.25">
      <c r="A71" s="148" t="s">
        <v>155</v>
      </c>
      <c r="B71" s="148"/>
      <c r="C71" s="148"/>
      <c r="D71" s="149"/>
      <c r="E71" s="148"/>
      <c r="F71" s="154"/>
      <c r="G71" s="155"/>
      <c r="H71" s="155"/>
      <c r="I71" s="155"/>
      <c r="J71" s="154"/>
      <c r="K71" s="155"/>
      <c r="L71" s="155"/>
    </row>
    <row r="72" spans="1:12" ht="20.100000000000001" customHeight="1" x14ac:dyDescent="0.25">
      <c r="A72" s="157" t="s">
        <v>116</v>
      </c>
      <c r="B72" s="148"/>
      <c r="C72" s="148"/>
      <c r="D72" s="149"/>
      <c r="E72" s="148"/>
      <c r="F72" s="159">
        <f>F69+F64</f>
        <v>-28014944</v>
      </c>
      <c r="G72" s="155"/>
      <c r="H72" s="160">
        <f>H69+H64</f>
        <v>-26288844</v>
      </c>
      <c r="I72" s="155"/>
      <c r="J72" s="159">
        <f>J69+J64</f>
        <v>-28014944</v>
      </c>
      <c r="K72" s="155"/>
      <c r="L72" s="160">
        <f>L64+L69</f>
        <v>-26288844</v>
      </c>
    </row>
    <row r="73" spans="1:12" ht="20.100000000000001" customHeight="1" x14ac:dyDescent="0.25">
      <c r="A73" s="153"/>
      <c r="B73" s="148"/>
      <c r="C73" s="148"/>
      <c r="D73" s="149"/>
      <c r="E73" s="148"/>
      <c r="F73" s="154"/>
      <c r="G73" s="155"/>
      <c r="H73" s="155"/>
      <c r="I73" s="155"/>
      <c r="J73" s="154"/>
      <c r="K73" s="155"/>
      <c r="L73" s="155"/>
    </row>
    <row r="74" spans="1:12" ht="20.100000000000001" customHeight="1" x14ac:dyDescent="0.25">
      <c r="A74" s="156" t="s">
        <v>158</v>
      </c>
      <c r="B74" s="148"/>
      <c r="C74" s="148"/>
      <c r="D74" s="149"/>
      <c r="E74" s="148"/>
      <c r="F74" s="154"/>
      <c r="G74" s="155"/>
      <c r="H74" s="155"/>
      <c r="I74" s="155"/>
      <c r="J74" s="154"/>
      <c r="K74" s="155"/>
      <c r="L74" s="155"/>
    </row>
    <row r="75" spans="1:12" s="196" customFormat="1" ht="20.100000000000001" customHeight="1" x14ac:dyDescent="0.25">
      <c r="A75" s="161"/>
      <c r="B75" s="162"/>
      <c r="C75" s="163" t="s">
        <v>87</v>
      </c>
      <c r="D75" s="164"/>
      <c r="E75" s="165"/>
      <c r="F75" s="137">
        <v>-243416</v>
      </c>
      <c r="G75" s="138"/>
      <c r="H75" s="138">
        <v>-581219</v>
      </c>
      <c r="I75" s="138"/>
      <c r="J75" s="166">
        <v>0</v>
      </c>
      <c r="K75" s="138"/>
      <c r="L75" s="110">
        <v>0</v>
      </c>
    </row>
    <row r="76" spans="1:12" s="196" customFormat="1" ht="20.100000000000001" customHeight="1" x14ac:dyDescent="0.25">
      <c r="A76" s="161"/>
      <c r="B76" s="161"/>
      <c r="C76" s="165" t="s">
        <v>172</v>
      </c>
      <c r="D76" s="149"/>
      <c r="E76" s="165"/>
      <c r="F76" s="141">
        <v>48683</v>
      </c>
      <c r="G76" s="138"/>
      <c r="H76" s="142">
        <v>116243</v>
      </c>
      <c r="I76" s="138"/>
      <c r="J76" s="141">
        <v>0</v>
      </c>
      <c r="K76" s="138"/>
      <c r="L76" s="132">
        <v>0</v>
      </c>
    </row>
    <row r="77" spans="1:12" s="196" customFormat="1" ht="20.100000000000001" customHeight="1" x14ac:dyDescent="0.25">
      <c r="A77" s="167"/>
      <c r="B77" s="162"/>
      <c r="C77" s="168" t="s">
        <v>87</v>
      </c>
      <c r="D77" s="164"/>
      <c r="E77" s="165"/>
      <c r="F77" s="137"/>
      <c r="G77" s="138"/>
      <c r="H77" s="138"/>
      <c r="I77" s="138"/>
      <c r="J77" s="137"/>
      <c r="K77" s="138"/>
      <c r="L77" s="124"/>
    </row>
    <row r="78" spans="1:12" s="196" customFormat="1" ht="20.100000000000001" customHeight="1" x14ac:dyDescent="0.25">
      <c r="A78" s="167"/>
      <c r="B78" s="162"/>
      <c r="C78" s="165" t="s">
        <v>116</v>
      </c>
      <c r="D78" s="164"/>
      <c r="E78" s="165"/>
      <c r="F78" s="141">
        <f>F75+F76</f>
        <v>-194733</v>
      </c>
      <c r="G78" s="138"/>
      <c r="H78" s="142">
        <f>H75+H76</f>
        <v>-464976</v>
      </c>
      <c r="I78" s="138"/>
      <c r="J78" s="141">
        <f>J75+J76</f>
        <v>0</v>
      </c>
      <c r="K78" s="138"/>
      <c r="L78" s="131">
        <f>SUM(L75:L76)</f>
        <v>0</v>
      </c>
    </row>
    <row r="79" spans="1:12" ht="8.25" customHeight="1" x14ac:dyDescent="0.25">
      <c r="A79" s="153"/>
      <c r="B79" s="148"/>
      <c r="C79" s="148"/>
      <c r="D79" s="149"/>
      <c r="E79" s="148"/>
      <c r="F79" s="154"/>
      <c r="G79" s="155"/>
      <c r="H79" s="155"/>
      <c r="I79" s="155"/>
      <c r="J79" s="154"/>
      <c r="K79" s="155"/>
      <c r="L79" s="155"/>
    </row>
    <row r="80" spans="1:12" ht="20.100000000000001" customHeight="1" x14ac:dyDescent="0.25">
      <c r="A80" s="148" t="s">
        <v>158</v>
      </c>
      <c r="B80" s="153"/>
      <c r="C80" s="153"/>
      <c r="D80" s="149"/>
      <c r="E80" s="148"/>
      <c r="F80" s="154"/>
      <c r="G80" s="155"/>
      <c r="H80" s="155"/>
      <c r="I80" s="155"/>
      <c r="J80" s="154"/>
      <c r="K80" s="155"/>
      <c r="L80" s="155"/>
    </row>
    <row r="81" spans="1:12" ht="20.100000000000001" customHeight="1" x14ac:dyDescent="0.25">
      <c r="A81" s="157" t="s">
        <v>129</v>
      </c>
      <c r="B81" s="148"/>
      <c r="C81" s="153"/>
      <c r="D81" s="149"/>
      <c r="E81" s="148"/>
      <c r="F81" s="159">
        <f>SUM(F78:F78)</f>
        <v>-194733</v>
      </c>
      <c r="G81" s="155"/>
      <c r="H81" s="160">
        <f>SUM(H78:H78)</f>
        <v>-464976</v>
      </c>
      <c r="I81" s="138"/>
      <c r="J81" s="159">
        <f>SUM(J78:J78)</f>
        <v>0</v>
      </c>
      <c r="K81" s="138"/>
      <c r="L81" s="160">
        <f>SUM(L78:L78)</f>
        <v>0</v>
      </c>
    </row>
    <row r="82" spans="1:12" ht="8.25" customHeight="1" x14ac:dyDescent="0.25">
      <c r="A82" s="153"/>
      <c r="B82" s="148"/>
      <c r="C82" s="148"/>
      <c r="D82" s="149"/>
      <c r="E82" s="148"/>
      <c r="F82" s="154"/>
      <c r="G82" s="155"/>
      <c r="H82" s="155"/>
      <c r="I82" s="155"/>
      <c r="J82" s="154"/>
      <c r="K82" s="155"/>
      <c r="L82" s="155"/>
    </row>
    <row r="83" spans="1:12" ht="20.100000000000001" customHeight="1" x14ac:dyDescent="0.25">
      <c r="A83" s="153" t="s">
        <v>111</v>
      </c>
      <c r="B83" s="148"/>
      <c r="C83" s="148"/>
      <c r="D83" s="149"/>
      <c r="E83" s="148"/>
      <c r="F83" s="159">
        <f>SUM(F72,F81)</f>
        <v>-28209677</v>
      </c>
      <c r="G83" s="155"/>
      <c r="H83" s="160">
        <f>SUM(H72,H81)</f>
        <v>-26753820</v>
      </c>
      <c r="I83" s="155"/>
      <c r="J83" s="159">
        <f>SUM(J72,J81)</f>
        <v>-28014944</v>
      </c>
      <c r="K83" s="155"/>
      <c r="L83" s="160">
        <f>SUM(L72,L81)</f>
        <v>-26288844</v>
      </c>
    </row>
    <row r="84" spans="1:12" ht="8.25" customHeight="1" x14ac:dyDescent="0.25">
      <c r="A84" s="153"/>
      <c r="B84" s="148"/>
      <c r="C84" s="148"/>
      <c r="D84" s="149"/>
      <c r="E84" s="148"/>
      <c r="F84" s="154"/>
      <c r="G84" s="155"/>
      <c r="H84" s="155"/>
      <c r="I84" s="155"/>
      <c r="J84" s="154"/>
      <c r="K84" s="155"/>
      <c r="L84" s="155"/>
    </row>
    <row r="85" spans="1:12" ht="20.100000000000001" customHeight="1" thickBot="1" x14ac:dyDescent="0.3">
      <c r="A85" s="153" t="s">
        <v>106</v>
      </c>
      <c r="B85" s="148"/>
      <c r="C85" s="148"/>
      <c r="D85" s="149"/>
      <c r="E85" s="148"/>
      <c r="F85" s="169">
        <f>SUM(F44+F83)</f>
        <v>-14878467</v>
      </c>
      <c r="G85" s="155"/>
      <c r="H85" s="170">
        <f>SUM(H44+H83)</f>
        <v>5514992</v>
      </c>
      <c r="I85" s="155"/>
      <c r="J85" s="169">
        <f>SUM(J44+J83)</f>
        <v>-13761437</v>
      </c>
      <c r="K85" s="155"/>
      <c r="L85" s="170">
        <f>SUM(L44+L83)</f>
        <v>5385607</v>
      </c>
    </row>
    <row r="86" spans="1:12" ht="20.100000000000001" customHeight="1" thickTop="1" x14ac:dyDescent="0.25">
      <c r="A86" s="153"/>
      <c r="B86" s="148"/>
      <c r="C86" s="148"/>
      <c r="D86" s="149"/>
      <c r="E86" s="148"/>
      <c r="F86" s="154"/>
      <c r="G86" s="155"/>
      <c r="H86" s="155"/>
      <c r="I86" s="155"/>
      <c r="J86" s="154"/>
      <c r="K86" s="155"/>
      <c r="L86" s="155"/>
    </row>
    <row r="87" spans="1:12" ht="20.100000000000001" customHeight="1" x14ac:dyDescent="0.25">
      <c r="A87" s="153"/>
      <c r="B87" s="148"/>
      <c r="C87" s="148"/>
      <c r="D87" s="149"/>
      <c r="E87" s="148"/>
      <c r="F87" s="154"/>
      <c r="G87" s="155"/>
      <c r="H87" s="155"/>
      <c r="I87" s="155"/>
      <c r="J87" s="154"/>
      <c r="K87" s="155"/>
      <c r="L87" s="155"/>
    </row>
    <row r="88" spans="1:12" ht="20.100000000000001" customHeight="1" x14ac:dyDescent="0.25">
      <c r="A88" s="288" t="s">
        <v>148</v>
      </c>
      <c r="B88" s="289"/>
      <c r="C88" s="289"/>
      <c r="D88" s="149" t="s">
        <v>194</v>
      </c>
      <c r="E88" s="148"/>
      <c r="F88" s="154"/>
      <c r="G88" s="155"/>
      <c r="H88" s="155"/>
      <c r="I88" s="155"/>
      <c r="J88" s="154"/>
      <c r="K88" s="155"/>
      <c r="L88" s="155"/>
    </row>
    <row r="89" spans="1:12" ht="20.100000000000001" customHeight="1" x14ac:dyDescent="0.25">
      <c r="A89" s="298"/>
      <c r="B89" s="287" t="s">
        <v>208</v>
      </c>
      <c r="C89" s="287"/>
      <c r="D89" s="109"/>
      <c r="E89" s="108"/>
      <c r="F89" s="299">
        <f>+F44/'2-3'!$J$85</f>
        <v>2.1501951612903226E-2</v>
      </c>
      <c r="G89" s="300"/>
      <c r="H89" s="300">
        <f>+H44/'2-3'!$H$85</f>
        <v>5.2899843825288895E-2</v>
      </c>
      <c r="I89" s="300"/>
      <c r="J89" s="299">
        <f>+J44/'2-3'!$J$85</f>
        <v>2.2989527419354838E-2</v>
      </c>
      <c r="K89" s="300"/>
      <c r="L89" s="300">
        <f>+L44/'2-3'!$L$85</f>
        <v>5.1925478730105272E-2</v>
      </c>
    </row>
    <row r="90" spans="1:12" ht="20.100000000000001" customHeight="1" x14ac:dyDescent="0.25">
      <c r="A90" s="183"/>
      <c r="B90" s="185"/>
      <c r="C90" s="185"/>
      <c r="D90" s="184"/>
      <c r="E90" s="185"/>
      <c r="F90" s="186"/>
      <c r="G90" s="186"/>
      <c r="H90" s="186"/>
      <c r="I90" s="186"/>
      <c r="J90" s="186"/>
      <c r="K90" s="186"/>
      <c r="L90" s="186"/>
    </row>
    <row r="91" spans="1:12" ht="20.100000000000001" customHeight="1" x14ac:dyDescent="0.25">
      <c r="A91" s="183"/>
      <c r="B91" s="185"/>
      <c r="C91" s="185"/>
      <c r="D91" s="184"/>
      <c r="E91" s="185"/>
      <c r="F91" s="186"/>
      <c r="G91" s="186"/>
      <c r="H91" s="186"/>
      <c r="I91" s="186"/>
      <c r="J91" s="186"/>
      <c r="K91" s="186"/>
      <c r="L91" s="186"/>
    </row>
    <row r="92" spans="1:12" ht="20.100000000000001" customHeight="1" x14ac:dyDescent="0.25"/>
    <row r="93" spans="1:12" ht="20.100000000000001" customHeight="1" x14ac:dyDescent="0.25"/>
    <row r="94" spans="1:12" ht="8.25" customHeight="1" x14ac:dyDescent="0.25"/>
    <row r="95" spans="1:12" ht="21" customHeight="1" x14ac:dyDescent="0.25">
      <c r="A95" s="323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95" s="323"/>
      <c r="C95" s="323"/>
      <c r="D95" s="323"/>
      <c r="E95" s="323"/>
      <c r="F95" s="323"/>
      <c r="G95" s="323"/>
      <c r="H95" s="323"/>
      <c r="I95" s="323"/>
      <c r="J95" s="323"/>
      <c r="K95" s="323"/>
      <c r="L95" s="323"/>
    </row>
  </sheetData>
  <mergeCells count="10">
    <mergeCell ref="F5:H5"/>
    <mergeCell ref="J5:L5"/>
    <mergeCell ref="J53:L53"/>
    <mergeCell ref="F53:H53"/>
    <mergeCell ref="A95:L95"/>
    <mergeCell ref="F6:H6"/>
    <mergeCell ref="J6:L6"/>
    <mergeCell ref="A48:L48"/>
    <mergeCell ref="F54:H54"/>
    <mergeCell ref="J54:L54"/>
  </mergeCells>
  <pageMargins left="0.8" right="0.5" top="0.5" bottom="0.6" header="0.49" footer="0.4"/>
  <pageSetup paperSize="9" scale="90" firstPageNumber="4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75E33-D5D0-4E1B-A7EC-5B0DCC8FF262}">
  <sheetPr>
    <tabColor rgb="FFFFFF00"/>
  </sheetPr>
  <dimension ref="A1:U50"/>
  <sheetViews>
    <sheetView zoomScale="40" zoomScaleNormal="40" zoomScaleSheetLayoutView="70" workbookViewId="0"/>
  </sheetViews>
  <sheetFormatPr defaultColWidth="9.42578125" defaultRowHeight="16.5" customHeight="1" x14ac:dyDescent="0.25"/>
  <cols>
    <col min="1" max="2" width="1.42578125" style="10" customWidth="1"/>
    <col min="3" max="3" width="37.42578125" style="10" customWidth="1"/>
    <col min="4" max="4" width="8.42578125" style="11" customWidth="1"/>
    <col min="5" max="5" width="0.5703125" style="9" customWidth="1"/>
    <col min="6" max="6" width="11.5703125" style="26" bestFit="1" customWidth="1"/>
    <col min="7" max="7" width="0.5703125" style="12" customWidth="1"/>
    <col min="8" max="8" width="14.5703125" style="23" customWidth="1"/>
    <col min="9" max="9" width="0.5703125" style="23" customWidth="1"/>
    <col min="10" max="10" width="11.42578125" style="12" customWidth="1"/>
    <col min="11" max="11" width="0.5703125" style="12" customWidth="1"/>
    <col min="12" max="12" width="12.5703125" style="12" bestFit="1" customWidth="1"/>
    <col min="13" max="13" width="0.5703125" style="12" customWidth="1"/>
    <col min="14" max="14" width="14.42578125" style="12" customWidth="1"/>
    <col min="15" max="15" width="0.5703125" style="12" customWidth="1"/>
    <col min="16" max="16" width="13.42578125" style="12" customWidth="1"/>
    <col min="17" max="17" width="0.5703125" style="12" customWidth="1"/>
    <col min="18" max="18" width="13.5703125" style="12" customWidth="1"/>
    <col min="19" max="19" width="0.5703125" style="12" customWidth="1"/>
    <col min="20" max="20" width="13.42578125" style="12" customWidth="1"/>
    <col min="21" max="21" width="9.42578125" style="14"/>
    <col min="22" max="16384" width="9.42578125" style="13"/>
  </cols>
  <sheetData>
    <row r="1" spans="1:21" ht="20.25" customHeight="1" x14ac:dyDescent="0.25">
      <c r="A1" s="8" t="s">
        <v>59</v>
      </c>
      <c r="B1" s="8"/>
      <c r="C1" s="8"/>
      <c r="H1" s="27"/>
      <c r="I1" s="27"/>
      <c r="J1" s="27"/>
      <c r="K1" s="27"/>
      <c r="L1" s="23"/>
      <c r="M1" s="23"/>
      <c r="N1" s="23"/>
      <c r="O1" s="23"/>
      <c r="P1" s="23"/>
      <c r="Q1" s="23"/>
      <c r="R1" s="23"/>
      <c r="S1" s="23"/>
      <c r="T1" s="20" t="s">
        <v>0</v>
      </c>
    </row>
    <row r="2" spans="1:21" ht="20.25" customHeight="1" x14ac:dyDescent="0.25">
      <c r="A2" s="8" t="s">
        <v>32</v>
      </c>
      <c r="B2" s="8"/>
      <c r="C2" s="8"/>
      <c r="H2" s="27"/>
      <c r="I2" s="27"/>
      <c r="J2" s="27"/>
      <c r="K2" s="27"/>
      <c r="L2" s="23"/>
      <c r="M2" s="23"/>
      <c r="N2" s="23"/>
      <c r="O2" s="23"/>
      <c r="P2" s="23"/>
      <c r="Q2" s="23"/>
      <c r="R2" s="23"/>
      <c r="S2" s="23"/>
      <c r="T2" s="23"/>
    </row>
    <row r="3" spans="1:21" ht="20.25" customHeight="1" x14ac:dyDescent="0.25">
      <c r="A3" s="15" t="s">
        <v>57</v>
      </c>
      <c r="B3" s="15"/>
      <c r="C3" s="15"/>
      <c r="D3" s="18"/>
      <c r="E3" s="16"/>
      <c r="F3" s="28"/>
      <c r="G3" s="19"/>
      <c r="H3" s="29"/>
      <c r="I3" s="29"/>
      <c r="J3" s="29"/>
      <c r="K3" s="29"/>
      <c r="L3" s="30"/>
      <c r="M3" s="30"/>
      <c r="N3" s="30"/>
      <c r="O3" s="30"/>
      <c r="P3" s="30"/>
      <c r="Q3" s="30"/>
      <c r="R3" s="30"/>
      <c r="S3" s="30"/>
      <c r="T3" s="30"/>
    </row>
    <row r="4" spans="1:21" ht="20.25" customHeight="1" x14ac:dyDescent="0.25">
      <c r="A4" s="8"/>
      <c r="B4" s="8"/>
      <c r="C4" s="8"/>
      <c r="H4" s="27"/>
      <c r="I4" s="27"/>
      <c r="J4" s="27"/>
      <c r="K4" s="27"/>
      <c r="L4" s="23"/>
      <c r="M4" s="23"/>
      <c r="N4" s="23"/>
      <c r="O4" s="23"/>
      <c r="P4" s="23"/>
      <c r="Q4" s="23"/>
      <c r="R4" s="23"/>
      <c r="S4" s="23"/>
      <c r="T4" s="23"/>
    </row>
    <row r="5" spans="1:21" s="38" customFormat="1" ht="20.25" customHeight="1" x14ac:dyDescent="0.25">
      <c r="A5" s="31"/>
      <c r="B5" s="31"/>
      <c r="C5" s="31"/>
      <c r="D5" s="32"/>
      <c r="E5" s="33"/>
      <c r="F5" s="34"/>
      <c r="G5" s="2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25"/>
      <c r="T5" s="36" t="s">
        <v>31</v>
      </c>
      <c r="U5" s="37"/>
    </row>
    <row r="6" spans="1:21" s="38" customFormat="1" ht="20.25" customHeight="1" x14ac:dyDescent="0.25">
      <c r="A6" s="31"/>
      <c r="B6" s="31"/>
      <c r="C6" s="31"/>
      <c r="D6" s="32"/>
      <c r="E6" s="33"/>
      <c r="F6" s="39"/>
      <c r="G6" s="22"/>
      <c r="H6" s="40"/>
      <c r="I6" s="40"/>
      <c r="J6" s="37"/>
      <c r="K6" s="37"/>
      <c r="L6" s="37"/>
      <c r="M6" s="41"/>
      <c r="N6" s="325" t="s">
        <v>15</v>
      </c>
      <c r="O6" s="325"/>
      <c r="P6" s="325"/>
      <c r="Q6" s="325"/>
      <c r="R6" s="325"/>
      <c r="S6" s="22"/>
      <c r="T6" s="42"/>
      <c r="U6" s="37"/>
    </row>
    <row r="7" spans="1:21" s="38" customFormat="1" ht="20.25" customHeight="1" x14ac:dyDescent="0.25">
      <c r="A7" s="31"/>
      <c r="B7" s="31"/>
      <c r="C7" s="31"/>
      <c r="D7" s="32"/>
      <c r="E7" s="33"/>
      <c r="F7" s="39"/>
      <c r="G7" s="22"/>
      <c r="H7" s="40"/>
      <c r="I7" s="40"/>
      <c r="J7" s="37"/>
      <c r="K7" s="37"/>
      <c r="L7" s="37"/>
      <c r="M7" s="41"/>
      <c r="N7" s="326" t="s">
        <v>34</v>
      </c>
      <c r="O7" s="326"/>
      <c r="P7" s="326"/>
      <c r="Q7" s="41"/>
      <c r="R7" s="41"/>
      <c r="S7" s="22"/>
      <c r="T7" s="42"/>
      <c r="U7" s="37"/>
    </row>
    <row r="8" spans="1:21" s="38" customFormat="1" ht="20.25" customHeight="1" x14ac:dyDescent="0.25">
      <c r="A8" s="31"/>
      <c r="B8" s="31"/>
      <c r="C8" s="31"/>
      <c r="D8" s="32"/>
      <c r="E8" s="33"/>
      <c r="F8" s="39"/>
      <c r="G8" s="22"/>
      <c r="H8" s="40"/>
      <c r="I8" s="40"/>
      <c r="J8" s="41"/>
      <c r="K8" s="41"/>
      <c r="L8" s="41"/>
      <c r="M8" s="41"/>
      <c r="N8" s="42" t="s">
        <v>38</v>
      </c>
      <c r="O8" s="41"/>
      <c r="P8" s="42" t="s">
        <v>43</v>
      </c>
      <c r="Q8" s="41"/>
      <c r="R8" s="41"/>
      <c r="S8" s="22"/>
      <c r="T8" s="42"/>
      <c r="U8" s="37"/>
    </row>
    <row r="9" spans="1:21" s="38" customFormat="1" ht="20.25" customHeight="1" x14ac:dyDescent="0.25">
      <c r="A9" s="31"/>
      <c r="B9" s="31"/>
      <c r="C9" s="31"/>
      <c r="D9" s="32"/>
      <c r="E9" s="33"/>
      <c r="F9" s="39"/>
      <c r="G9" s="22"/>
      <c r="H9" s="40"/>
      <c r="I9" s="40"/>
      <c r="J9" s="327" t="s">
        <v>13</v>
      </c>
      <c r="K9" s="327"/>
      <c r="L9" s="327"/>
      <c r="M9" s="41"/>
      <c r="N9" s="42" t="s">
        <v>39</v>
      </c>
      <c r="O9" s="41"/>
      <c r="P9" s="42" t="s">
        <v>45</v>
      </c>
      <c r="Q9" s="41"/>
      <c r="R9" s="42" t="s">
        <v>22</v>
      </c>
      <c r="S9" s="22"/>
      <c r="T9" s="42"/>
      <c r="U9" s="37"/>
    </row>
    <row r="10" spans="1:21" s="38" customFormat="1" ht="20.25" customHeight="1" x14ac:dyDescent="0.25">
      <c r="A10" s="43"/>
      <c r="B10" s="31"/>
      <c r="C10" s="31"/>
      <c r="D10" s="32"/>
      <c r="E10" s="33"/>
      <c r="F10" s="42" t="s">
        <v>29</v>
      </c>
      <c r="G10" s="42"/>
      <c r="H10" s="42"/>
      <c r="I10" s="42"/>
      <c r="J10" s="42" t="s">
        <v>24</v>
      </c>
      <c r="K10" s="42"/>
      <c r="L10" s="42"/>
      <c r="M10" s="42"/>
      <c r="N10" s="42" t="s">
        <v>40</v>
      </c>
      <c r="O10" s="42"/>
      <c r="P10" s="42" t="s">
        <v>47</v>
      </c>
      <c r="Q10" s="42"/>
      <c r="R10" s="42" t="s">
        <v>25</v>
      </c>
      <c r="S10" s="42"/>
      <c r="T10" s="42" t="s">
        <v>26</v>
      </c>
      <c r="U10" s="37"/>
    </row>
    <row r="11" spans="1:21" s="38" customFormat="1" ht="20.25" customHeight="1" x14ac:dyDescent="0.25">
      <c r="A11" s="43"/>
      <c r="B11" s="31"/>
      <c r="C11" s="31"/>
      <c r="D11" s="32"/>
      <c r="E11" s="33"/>
      <c r="F11" s="42" t="s">
        <v>27</v>
      </c>
      <c r="G11" s="42"/>
      <c r="H11" s="42" t="s">
        <v>30</v>
      </c>
      <c r="I11" s="42"/>
      <c r="J11" s="42" t="s">
        <v>28</v>
      </c>
      <c r="K11" s="42"/>
      <c r="L11" s="42" t="s">
        <v>14</v>
      </c>
      <c r="M11" s="42"/>
      <c r="N11" s="42" t="s">
        <v>41</v>
      </c>
      <c r="O11" s="42"/>
      <c r="P11" s="42" t="s">
        <v>46</v>
      </c>
      <c r="Q11" s="42"/>
      <c r="R11" s="42" t="s">
        <v>33</v>
      </c>
      <c r="S11" s="42"/>
      <c r="T11" s="42" t="s">
        <v>9</v>
      </c>
      <c r="U11" s="37"/>
    </row>
    <row r="12" spans="1:21" s="38" customFormat="1" ht="20.25" customHeight="1" x14ac:dyDescent="0.25">
      <c r="A12" s="43"/>
      <c r="B12" s="31"/>
      <c r="C12" s="31"/>
      <c r="D12" s="55" t="s">
        <v>2</v>
      </c>
      <c r="E12" s="33"/>
      <c r="F12" s="44" t="s">
        <v>3</v>
      </c>
      <c r="G12" s="56"/>
      <c r="H12" s="44" t="s">
        <v>3</v>
      </c>
      <c r="I12" s="42"/>
      <c r="J12" s="44" t="s">
        <v>3</v>
      </c>
      <c r="K12" s="56"/>
      <c r="L12" s="44" t="s">
        <v>3</v>
      </c>
      <c r="M12" s="45"/>
      <c r="N12" s="44" t="s">
        <v>3</v>
      </c>
      <c r="O12" s="45"/>
      <c r="P12" s="44" t="s">
        <v>3</v>
      </c>
      <c r="Q12" s="45"/>
      <c r="R12" s="57" t="s">
        <v>3</v>
      </c>
      <c r="S12" s="42"/>
      <c r="T12" s="44" t="s">
        <v>3</v>
      </c>
      <c r="U12" s="37"/>
    </row>
    <row r="13" spans="1:21" s="38" customFormat="1" ht="6" customHeight="1" x14ac:dyDescent="0.25">
      <c r="A13" s="43"/>
      <c r="B13" s="31"/>
      <c r="C13" s="31"/>
      <c r="D13" s="32"/>
      <c r="E13" s="33"/>
      <c r="F13" s="40"/>
      <c r="G13" s="22"/>
      <c r="H13" s="39"/>
      <c r="I13" s="39"/>
      <c r="J13" s="40"/>
      <c r="K13" s="22"/>
      <c r="L13" s="22"/>
      <c r="M13" s="22"/>
      <c r="N13" s="22"/>
      <c r="O13" s="22"/>
      <c r="P13" s="22"/>
      <c r="Q13" s="22"/>
      <c r="R13" s="22"/>
      <c r="S13" s="22"/>
      <c r="T13" s="37"/>
      <c r="U13" s="37"/>
    </row>
    <row r="14" spans="1:21" s="38" customFormat="1" ht="20.25" customHeight="1" x14ac:dyDescent="0.25">
      <c r="A14" s="43" t="s">
        <v>49</v>
      </c>
      <c r="B14" s="46"/>
      <c r="C14" s="31"/>
      <c r="D14" s="32"/>
      <c r="E14" s="33"/>
      <c r="F14" s="37">
        <v>373000</v>
      </c>
      <c r="G14" s="37"/>
      <c r="H14" s="37">
        <v>3680616</v>
      </c>
      <c r="I14" s="40"/>
      <c r="J14" s="37">
        <v>37300</v>
      </c>
      <c r="K14" s="37"/>
      <c r="L14" s="37">
        <v>18389412</v>
      </c>
      <c r="M14" s="37"/>
      <c r="N14" s="37">
        <v>-16197</v>
      </c>
      <c r="O14" s="37"/>
      <c r="P14" s="22">
        <v>-132755</v>
      </c>
      <c r="Q14" s="37"/>
      <c r="R14" s="37">
        <f>SUM(N14:P14)</f>
        <v>-148952</v>
      </c>
      <c r="S14" s="37"/>
      <c r="T14" s="37">
        <f>SUM(F14,H14,J14,L14,R14)</f>
        <v>22331376</v>
      </c>
      <c r="U14" s="37"/>
    </row>
    <row r="15" spans="1:21" s="38" customFormat="1" ht="8.25" customHeight="1" x14ac:dyDescent="0.25">
      <c r="A15" s="43"/>
      <c r="B15" s="46"/>
      <c r="C15" s="31"/>
      <c r="D15" s="32"/>
      <c r="E15" s="33"/>
      <c r="F15" s="37"/>
      <c r="G15" s="37"/>
      <c r="H15" s="37"/>
      <c r="I15" s="40"/>
      <c r="J15" s="37"/>
      <c r="K15" s="37"/>
      <c r="L15" s="37"/>
      <c r="M15" s="37"/>
      <c r="N15" s="37"/>
      <c r="O15" s="37"/>
      <c r="P15" s="47"/>
      <c r="Q15" s="37"/>
      <c r="R15" s="37"/>
      <c r="S15" s="37"/>
      <c r="T15" s="37"/>
      <c r="U15" s="37"/>
    </row>
    <row r="16" spans="1:21" s="38" customFormat="1" ht="20.25" customHeight="1" x14ac:dyDescent="0.25">
      <c r="A16" s="43" t="s">
        <v>44</v>
      </c>
      <c r="B16" s="46"/>
      <c r="C16" s="31"/>
      <c r="D16" s="48"/>
      <c r="E16" s="33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47"/>
      <c r="Q16" s="37"/>
      <c r="R16" s="37"/>
      <c r="S16" s="37"/>
      <c r="T16" s="37"/>
      <c r="U16" s="37"/>
    </row>
    <row r="17" spans="1:21" s="38" customFormat="1" ht="20.25" customHeight="1" x14ac:dyDescent="0.25">
      <c r="A17" s="31" t="s">
        <v>50</v>
      </c>
      <c r="B17" s="46"/>
      <c r="C17" s="31"/>
      <c r="D17" s="48">
        <v>22</v>
      </c>
      <c r="E17" s="33"/>
      <c r="F17" s="37">
        <v>0</v>
      </c>
      <c r="G17" s="37"/>
      <c r="H17" s="37">
        <v>0</v>
      </c>
      <c r="I17" s="37"/>
      <c r="J17" s="37">
        <v>0</v>
      </c>
      <c r="K17" s="37"/>
      <c r="L17" s="37">
        <v>-1119000</v>
      </c>
      <c r="M17" s="37"/>
      <c r="N17" s="37">
        <v>0</v>
      </c>
      <c r="O17" s="37"/>
      <c r="P17" s="47">
        <v>0</v>
      </c>
      <c r="Q17" s="37"/>
      <c r="R17" s="37">
        <f>SUM(N17:P17)</f>
        <v>0</v>
      </c>
      <c r="S17" s="37"/>
      <c r="T17" s="37">
        <f>SUM(F17,H17,J17,L17,R17)</f>
        <v>-1119000</v>
      </c>
      <c r="U17" s="37"/>
    </row>
    <row r="18" spans="1:21" s="38" customFormat="1" ht="20.25" customHeight="1" x14ac:dyDescent="0.25">
      <c r="A18" s="31" t="s">
        <v>36</v>
      </c>
      <c r="C18" s="31"/>
      <c r="D18" s="32"/>
      <c r="E18" s="33"/>
      <c r="F18" s="25">
        <v>0</v>
      </c>
      <c r="G18" s="22"/>
      <c r="H18" s="25">
        <v>0</v>
      </c>
      <c r="I18" s="22"/>
      <c r="J18" s="25">
        <v>0</v>
      </c>
      <c r="K18" s="22"/>
      <c r="L18" s="25">
        <v>2305956</v>
      </c>
      <c r="M18" s="22"/>
      <c r="N18" s="25">
        <v>0</v>
      </c>
      <c r="O18" s="22"/>
      <c r="P18" s="25">
        <v>-134818</v>
      </c>
      <c r="Q18" s="22"/>
      <c r="R18" s="25">
        <f>SUM(N18:Q18)</f>
        <v>-134818</v>
      </c>
      <c r="S18" s="22"/>
      <c r="T18" s="58">
        <f t="shared" ref="T18" si="0">SUM(F18:L18,R18)</f>
        <v>2171138</v>
      </c>
      <c r="U18" s="37"/>
    </row>
    <row r="19" spans="1:21" s="38" customFormat="1" ht="8.25" customHeight="1" x14ac:dyDescent="0.25">
      <c r="A19" s="31"/>
      <c r="B19" s="31"/>
      <c r="C19" s="31"/>
      <c r="D19" s="32"/>
      <c r="E19" s="33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37"/>
    </row>
    <row r="20" spans="1:21" s="38" customFormat="1" ht="20.25" customHeight="1" thickBot="1" x14ac:dyDescent="0.3">
      <c r="A20" s="43" t="s">
        <v>56</v>
      </c>
      <c r="B20" s="31"/>
      <c r="C20" s="31"/>
      <c r="D20" s="32"/>
      <c r="E20" s="33"/>
      <c r="F20" s="59">
        <f>SUM(F14:F18)</f>
        <v>373000</v>
      </c>
      <c r="G20" s="22"/>
      <c r="H20" s="59">
        <f>SUM(H14:H18)</f>
        <v>3680616</v>
      </c>
      <c r="I20" s="22"/>
      <c r="J20" s="59">
        <f>SUM(J14:J18)</f>
        <v>37300</v>
      </c>
      <c r="K20" s="22"/>
      <c r="L20" s="59">
        <f>SUM(L14:L18)</f>
        <v>19576368</v>
      </c>
      <c r="M20" s="22"/>
      <c r="N20" s="59">
        <f>SUM(N14:N18)</f>
        <v>-16197</v>
      </c>
      <c r="O20" s="22"/>
      <c r="P20" s="59">
        <f>SUM(P14:P19)</f>
        <v>-267573</v>
      </c>
      <c r="Q20" s="22"/>
      <c r="R20" s="59">
        <f>SUM(N20:Q20)</f>
        <v>-283770</v>
      </c>
      <c r="S20" s="22"/>
      <c r="T20" s="59">
        <f>SUM(T14:T18)</f>
        <v>23383514</v>
      </c>
      <c r="U20" s="37"/>
    </row>
    <row r="21" spans="1:21" s="38" customFormat="1" ht="20.25" customHeight="1" thickTop="1" x14ac:dyDescent="0.25">
      <c r="A21" s="43"/>
      <c r="B21" s="31"/>
      <c r="C21" s="31"/>
      <c r="D21" s="11"/>
      <c r="E21" s="9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37"/>
    </row>
    <row r="22" spans="1:21" s="38" customFormat="1" ht="20.25" customHeight="1" x14ac:dyDescent="0.25">
      <c r="A22" s="43" t="s">
        <v>53</v>
      </c>
      <c r="B22" s="46"/>
      <c r="C22" s="31"/>
      <c r="D22" s="32"/>
      <c r="E22" s="33"/>
      <c r="F22" s="49"/>
      <c r="G22" s="37"/>
      <c r="H22" s="49"/>
      <c r="I22" s="40"/>
      <c r="J22" s="49"/>
      <c r="K22" s="37"/>
      <c r="L22" s="49"/>
      <c r="M22" s="37"/>
      <c r="N22" s="49"/>
      <c r="O22" s="37"/>
      <c r="P22" s="21"/>
      <c r="Q22" s="37"/>
      <c r="R22" s="49"/>
      <c r="S22" s="37"/>
      <c r="T22" s="49">
        <f>SUM(F22,H22,J22,L22,R22)</f>
        <v>0</v>
      </c>
      <c r="U22" s="37"/>
    </row>
    <row r="23" spans="1:21" s="38" customFormat="1" ht="8.25" customHeight="1" x14ac:dyDescent="0.25">
      <c r="A23" s="43"/>
      <c r="B23" s="46"/>
      <c r="C23" s="31"/>
      <c r="D23" s="32"/>
      <c r="E23" s="33"/>
      <c r="F23" s="49"/>
      <c r="G23" s="37"/>
      <c r="H23" s="49"/>
      <c r="I23" s="40"/>
      <c r="J23" s="49"/>
      <c r="K23" s="37"/>
      <c r="L23" s="49"/>
      <c r="M23" s="37"/>
      <c r="N23" s="49"/>
      <c r="O23" s="37"/>
      <c r="P23" s="50"/>
      <c r="Q23" s="37"/>
      <c r="R23" s="49"/>
      <c r="S23" s="37"/>
      <c r="T23" s="49"/>
      <c r="U23" s="37"/>
    </row>
    <row r="24" spans="1:21" s="38" customFormat="1" ht="20.25" customHeight="1" x14ac:dyDescent="0.25">
      <c r="A24" s="43" t="s">
        <v>44</v>
      </c>
      <c r="B24" s="46"/>
      <c r="C24" s="31"/>
      <c r="D24" s="48"/>
      <c r="E24" s="33"/>
      <c r="F24" s="49"/>
      <c r="G24" s="37"/>
      <c r="H24" s="49"/>
      <c r="I24" s="37"/>
      <c r="J24" s="49"/>
      <c r="K24" s="37"/>
      <c r="L24" s="49"/>
      <c r="M24" s="37"/>
      <c r="N24" s="49"/>
      <c r="O24" s="37"/>
      <c r="P24" s="50"/>
      <c r="Q24" s="37"/>
      <c r="R24" s="49"/>
      <c r="S24" s="37"/>
      <c r="T24" s="49"/>
      <c r="U24" s="37"/>
    </row>
    <row r="25" spans="1:21" s="38" customFormat="1" ht="20.25" customHeight="1" x14ac:dyDescent="0.25">
      <c r="A25" s="31" t="s">
        <v>50</v>
      </c>
      <c r="B25" s="46"/>
      <c r="C25" s="31"/>
      <c r="D25" s="48">
        <v>22</v>
      </c>
      <c r="E25" s="33"/>
      <c r="F25" s="49"/>
      <c r="G25" s="37"/>
      <c r="H25" s="49"/>
      <c r="I25" s="37"/>
      <c r="J25" s="49"/>
      <c r="K25" s="37"/>
      <c r="L25" s="49"/>
      <c r="M25" s="37"/>
      <c r="N25" s="49"/>
      <c r="O25" s="37"/>
      <c r="P25" s="50"/>
      <c r="Q25" s="37"/>
      <c r="R25" s="49"/>
      <c r="S25" s="37"/>
      <c r="T25" s="49">
        <f>SUM(F25,H25,J25,L25,R25)</f>
        <v>0</v>
      </c>
      <c r="U25" s="37"/>
    </row>
    <row r="26" spans="1:21" s="38" customFormat="1" ht="20.25" customHeight="1" x14ac:dyDescent="0.25">
      <c r="A26" s="31" t="s">
        <v>36</v>
      </c>
      <c r="C26" s="31"/>
      <c r="D26" s="32"/>
      <c r="E26" s="33"/>
      <c r="F26" s="24"/>
      <c r="G26" s="22"/>
      <c r="H26" s="24"/>
      <c r="I26" s="22"/>
      <c r="J26" s="24"/>
      <c r="K26" s="22"/>
      <c r="L26" s="24"/>
      <c r="M26" s="22"/>
      <c r="N26" s="24"/>
      <c r="O26" s="22"/>
      <c r="P26" s="24"/>
      <c r="Q26" s="22"/>
      <c r="R26" s="24"/>
      <c r="S26" s="22"/>
      <c r="T26" s="51">
        <f t="shared" ref="T26" si="1">SUM(F26:L26,R26)</f>
        <v>0</v>
      </c>
      <c r="U26" s="37"/>
    </row>
    <row r="27" spans="1:21" s="38" customFormat="1" ht="8.25" customHeight="1" x14ac:dyDescent="0.25">
      <c r="A27" s="31"/>
      <c r="B27" s="31"/>
      <c r="C27" s="31"/>
      <c r="D27" s="32"/>
      <c r="E27" s="33"/>
      <c r="F27" s="21"/>
      <c r="G27" s="22"/>
      <c r="H27" s="21"/>
      <c r="I27" s="22"/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1"/>
      <c r="U27" s="37"/>
    </row>
    <row r="28" spans="1:21" s="38" customFormat="1" ht="20.25" customHeight="1" thickBot="1" x14ac:dyDescent="0.3">
      <c r="A28" s="43" t="s">
        <v>58</v>
      </c>
      <c r="B28" s="31"/>
      <c r="C28" s="31"/>
      <c r="D28" s="32"/>
      <c r="E28" s="33"/>
      <c r="F28" s="52">
        <f>SUM(F22:F26)</f>
        <v>0</v>
      </c>
      <c r="G28" s="22"/>
      <c r="H28" s="52">
        <f>SUM(H22:H26)</f>
        <v>0</v>
      </c>
      <c r="I28" s="22"/>
      <c r="J28" s="52">
        <f>SUM(J22:J26)</f>
        <v>0</v>
      </c>
      <c r="K28" s="22"/>
      <c r="L28" s="52">
        <f>SUM(L22:L26)</f>
        <v>0</v>
      </c>
      <c r="M28" s="22"/>
      <c r="N28" s="52">
        <f>SUM(N22:N26)</f>
        <v>0</v>
      </c>
      <c r="O28" s="22"/>
      <c r="P28" s="52">
        <f>SUM(P22:P27)</f>
        <v>0</v>
      </c>
      <c r="Q28" s="22"/>
      <c r="R28" s="52">
        <f>SUM(N28:Q28)</f>
        <v>0</v>
      </c>
      <c r="S28" s="22"/>
      <c r="T28" s="52">
        <f>SUM(T22:T26)</f>
        <v>0</v>
      </c>
      <c r="U28" s="37"/>
    </row>
    <row r="29" spans="1:21" s="38" customFormat="1" ht="20.25" customHeight="1" thickTop="1" x14ac:dyDescent="0.25">
      <c r="A29" s="43"/>
      <c r="B29" s="31"/>
      <c r="C29" s="31"/>
      <c r="D29" s="11"/>
      <c r="E29" s="9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37"/>
    </row>
    <row r="30" spans="1:21" s="38" customFormat="1" ht="20.25" customHeight="1" x14ac:dyDescent="0.25">
      <c r="A30" s="43"/>
      <c r="B30" s="31"/>
      <c r="C30" s="31"/>
      <c r="D30" s="11"/>
      <c r="E30" s="9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37"/>
    </row>
    <row r="31" spans="1:21" s="38" customFormat="1" ht="20.25" customHeight="1" x14ac:dyDescent="0.25">
      <c r="A31" s="43"/>
      <c r="B31" s="31"/>
      <c r="C31" s="31"/>
      <c r="D31" s="11"/>
      <c r="E31" s="9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37"/>
    </row>
    <row r="32" spans="1:21" s="38" customFormat="1" ht="24" customHeight="1" x14ac:dyDescent="0.25">
      <c r="A32" s="43"/>
      <c r="B32" s="31"/>
      <c r="C32" s="31"/>
      <c r="D32" s="11"/>
      <c r="E32" s="9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37"/>
    </row>
    <row r="33" spans="1:21" s="38" customFormat="1" ht="22.5" customHeight="1" x14ac:dyDescent="0.25">
      <c r="A33" s="17" t="s">
        <v>48</v>
      </c>
      <c r="B33" s="17"/>
      <c r="C33" s="17"/>
      <c r="D33" s="18"/>
      <c r="E33" s="16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37"/>
    </row>
    <row r="34" spans="1:21" ht="16.5" customHeight="1" x14ac:dyDescent="0.25">
      <c r="H34" s="22"/>
    </row>
    <row r="50" spans="4:21" s="10" customFormat="1" ht="3" customHeight="1" x14ac:dyDescent="0.25">
      <c r="D50" s="11"/>
      <c r="E50" s="9"/>
      <c r="F50" s="26"/>
      <c r="G50" s="12"/>
      <c r="H50" s="23"/>
      <c r="I50" s="23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4"/>
    </row>
  </sheetData>
  <mergeCells count="3">
    <mergeCell ref="N6:R6"/>
    <mergeCell ref="N7:P7"/>
    <mergeCell ref="J9:L9"/>
  </mergeCells>
  <pageMargins left="0.5" right="0.5" top="0.5" bottom="0.6" header="0.49" footer="0.4"/>
  <pageSetup paperSize="9" scale="85" firstPageNumber="12" fitToHeight="0" orientation="landscape" useFirstPageNumber="1" horizontalDpi="1200" verticalDpi="1200" r:id="rId1"/>
  <headerFooter>
    <oddFooter>&amp;R&amp;"Browallia New,Regular"&amp;13&amp;P</oddFooter>
    <evenFooter>&amp;R&amp;"Browallia New,Regular"&amp;13 3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C7590-7F67-437B-8C71-DD23374707E8}">
  <dimension ref="A1:L100"/>
  <sheetViews>
    <sheetView zoomScale="130" zoomScaleNormal="130" zoomScaleSheetLayoutView="88" workbookViewId="0">
      <selection activeCell="C8" sqref="C8"/>
    </sheetView>
  </sheetViews>
  <sheetFormatPr defaultColWidth="6.5703125" defaultRowHeight="18.95" customHeight="1" x14ac:dyDescent="0.25"/>
  <cols>
    <col min="1" max="2" width="1.42578125" style="174" customWidth="1"/>
    <col min="3" max="3" width="46.85546875" style="174" customWidth="1"/>
    <col min="4" max="4" width="6.85546875" style="173" customWidth="1"/>
    <col min="5" max="5" width="0.5703125" style="174" customWidth="1"/>
    <col min="6" max="6" width="11.5703125" style="64" customWidth="1"/>
    <col min="7" max="7" width="0.5703125" style="178" customWidth="1"/>
    <col min="8" max="8" width="11.7109375" style="64" bestFit="1" customWidth="1"/>
    <col min="9" max="9" width="0.5703125" style="179" customWidth="1"/>
    <col min="10" max="10" width="11.5703125" style="64" customWidth="1"/>
    <col min="11" max="11" width="0.5703125" style="178" customWidth="1"/>
    <col min="12" max="12" width="11.7109375" style="64" bestFit="1" customWidth="1"/>
    <col min="13" max="16384" width="6.5703125" style="2"/>
  </cols>
  <sheetData>
    <row r="1" spans="1:12" ht="20.100000000000001" customHeight="1" x14ac:dyDescent="0.25">
      <c r="A1" s="61" t="s">
        <v>59</v>
      </c>
      <c r="B1" s="61"/>
      <c r="C1" s="61"/>
      <c r="L1" s="65"/>
    </row>
    <row r="2" spans="1:12" ht="20.100000000000001" customHeight="1" x14ac:dyDescent="0.25">
      <c r="A2" s="61" t="s">
        <v>150</v>
      </c>
      <c r="B2" s="61"/>
      <c r="C2" s="61"/>
    </row>
    <row r="3" spans="1:12" ht="20.100000000000001" customHeight="1" x14ac:dyDescent="0.25">
      <c r="A3" s="175" t="s">
        <v>183</v>
      </c>
      <c r="B3" s="175"/>
      <c r="C3" s="175"/>
      <c r="D3" s="176"/>
      <c r="E3" s="177"/>
      <c r="F3" s="66"/>
      <c r="G3" s="181"/>
      <c r="H3" s="66"/>
      <c r="I3" s="182"/>
      <c r="J3" s="66"/>
      <c r="K3" s="181"/>
      <c r="L3" s="66"/>
    </row>
    <row r="4" spans="1:12" ht="20.100000000000001" customHeight="1" x14ac:dyDescent="0.25">
      <c r="A4" s="61"/>
      <c r="B4" s="61"/>
      <c r="C4" s="61"/>
    </row>
    <row r="5" spans="1:12" ht="20.100000000000001" customHeight="1" x14ac:dyDescent="0.25">
      <c r="A5" s="108"/>
      <c r="B5" s="108"/>
      <c r="C5" s="108"/>
      <c r="D5" s="109"/>
      <c r="E5" s="108"/>
      <c r="F5" s="317" t="s">
        <v>133</v>
      </c>
      <c r="G5" s="317"/>
      <c r="H5" s="317"/>
      <c r="I5" s="119"/>
      <c r="J5" s="321"/>
      <c r="K5" s="321"/>
      <c r="L5" s="321"/>
    </row>
    <row r="6" spans="1:12" ht="20.100000000000001" customHeight="1" x14ac:dyDescent="0.25">
      <c r="A6" s="111"/>
      <c r="B6" s="108"/>
      <c r="C6" s="108"/>
      <c r="D6" s="112"/>
      <c r="E6" s="113"/>
      <c r="F6" s="318" t="s">
        <v>134</v>
      </c>
      <c r="G6" s="318"/>
      <c r="H6" s="318"/>
      <c r="I6" s="302"/>
      <c r="J6" s="318" t="s">
        <v>31</v>
      </c>
      <c r="K6" s="318"/>
      <c r="L6" s="318"/>
    </row>
    <row r="7" spans="1:12" ht="20.100000000000001" customHeight="1" x14ac:dyDescent="0.25">
      <c r="A7" s="108"/>
      <c r="B7" s="108"/>
      <c r="C7" s="108"/>
      <c r="D7" s="109"/>
      <c r="E7" s="113"/>
      <c r="F7" s="302" t="s">
        <v>60</v>
      </c>
      <c r="G7" s="130"/>
      <c r="H7" s="302" t="s">
        <v>52</v>
      </c>
      <c r="I7" s="301"/>
      <c r="J7" s="302" t="s">
        <v>60</v>
      </c>
      <c r="K7" s="130"/>
      <c r="L7" s="302" t="s">
        <v>52</v>
      </c>
    </row>
    <row r="8" spans="1:12" ht="20.100000000000001" customHeight="1" x14ac:dyDescent="0.25">
      <c r="A8" s="108"/>
      <c r="B8" s="108"/>
      <c r="C8" s="108"/>
      <c r="D8" s="114" t="s">
        <v>2</v>
      </c>
      <c r="E8" s="113"/>
      <c r="F8" s="115" t="s">
        <v>75</v>
      </c>
      <c r="G8" s="130"/>
      <c r="H8" s="115" t="s">
        <v>75</v>
      </c>
      <c r="I8" s="301"/>
      <c r="J8" s="115" t="s">
        <v>75</v>
      </c>
      <c r="K8" s="130"/>
      <c r="L8" s="115" t="s">
        <v>75</v>
      </c>
    </row>
    <row r="9" spans="1:12" ht="20.100000000000001" customHeight="1" x14ac:dyDescent="0.25">
      <c r="A9" s="108"/>
      <c r="B9" s="108"/>
      <c r="C9" s="108"/>
      <c r="D9" s="109"/>
      <c r="E9" s="108"/>
      <c r="F9" s="117"/>
      <c r="G9" s="110"/>
      <c r="H9" s="110"/>
      <c r="I9" s="110"/>
      <c r="J9" s="117"/>
      <c r="K9" s="110"/>
      <c r="L9" s="110"/>
    </row>
    <row r="10" spans="1:12" ht="20.100000000000001" customHeight="1" x14ac:dyDescent="0.25">
      <c r="A10" s="113" t="s">
        <v>152</v>
      </c>
      <c r="B10" s="108"/>
      <c r="C10" s="108"/>
      <c r="D10" s="108"/>
      <c r="E10" s="108"/>
      <c r="F10" s="117"/>
      <c r="G10" s="110"/>
      <c r="H10" s="110"/>
      <c r="I10" s="110"/>
      <c r="J10" s="117"/>
      <c r="K10" s="110"/>
      <c r="L10" s="110"/>
    </row>
    <row r="11" spans="1:12" ht="8.1" customHeight="1" x14ac:dyDescent="0.25">
      <c r="A11" s="113"/>
      <c r="B11" s="108"/>
      <c r="C11" s="108"/>
      <c r="D11" s="108"/>
      <c r="E11" s="108"/>
      <c r="F11" s="117"/>
      <c r="G11" s="110"/>
      <c r="H11" s="110"/>
      <c r="I11" s="110"/>
      <c r="J11" s="117"/>
      <c r="K11" s="110"/>
      <c r="L11" s="110"/>
    </row>
    <row r="12" spans="1:12" ht="20.100000000000001" customHeight="1" x14ac:dyDescent="0.25">
      <c r="A12" s="108" t="s">
        <v>76</v>
      </c>
      <c r="B12" s="108"/>
      <c r="D12" s="108"/>
      <c r="E12" s="108"/>
      <c r="F12" s="134">
        <v>1870372410</v>
      </c>
      <c r="G12" s="135"/>
      <c r="H12" s="135">
        <v>1665583920</v>
      </c>
      <c r="I12" s="136"/>
      <c r="J12" s="137">
        <v>1870372410</v>
      </c>
      <c r="K12" s="136"/>
      <c r="L12" s="138">
        <v>1665583920</v>
      </c>
    </row>
    <row r="13" spans="1:12" ht="20.100000000000001" customHeight="1" x14ac:dyDescent="0.25">
      <c r="A13" s="108" t="s">
        <v>169</v>
      </c>
      <c r="B13" s="108"/>
      <c r="D13" s="108"/>
      <c r="E13" s="108"/>
      <c r="F13" s="139">
        <v>-19467892</v>
      </c>
      <c r="G13" s="135"/>
      <c r="H13" s="140">
        <v>-15209178</v>
      </c>
      <c r="I13" s="136"/>
      <c r="J13" s="141">
        <v>-19467892</v>
      </c>
      <c r="K13" s="136"/>
      <c r="L13" s="142">
        <v>-15209178</v>
      </c>
    </row>
    <row r="14" spans="1:12" ht="8.1" customHeight="1" x14ac:dyDescent="0.25">
      <c r="A14" s="108"/>
      <c r="B14" s="108"/>
      <c r="D14" s="108"/>
      <c r="E14" s="108"/>
      <c r="F14" s="134"/>
      <c r="G14" s="135"/>
      <c r="H14" s="135"/>
      <c r="I14" s="136"/>
      <c r="J14" s="137"/>
      <c r="K14" s="136"/>
      <c r="L14" s="138"/>
    </row>
    <row r="15" spans="1:12" ht="20.100000000000001" customHeight="1" x14ac:dyDescent="0.25">
      <c r="A15" s="108" t="s">
        <v>77</v>
      </c>
      <c r="B15" s="108"/>
      <c r="D15" s="109"/>
      <c r="E15" s="108"/>
      <c r="F15" s="134">
        <f>F12+F13</f>
        <v>1850904518</v>
      </c>
      <c r="G15" s="135"/>
      <c r="H15" s="135">
        <f>H12+H13</f>
        <v>1650374742</v>
      </c>
      <c r="I15" s="136"/>
      <c r="J15" s="137">
        <f>J12+J13</f>
        <v>1850904518</v>
      </c>
      <c r="K15" s="136"/>
      <c r="L15" s="138">
        <f>L12+L13</f>
        <v>1650374742</v>
      </c>
    </row>
    <row r="16" spans="1:12" ht="20.100000000000001" customHeight="1" x14ac:dyDescent="0.25">
      <c r="A16" s="292" t="s">
        <v>211</v>
      </c>
      <c r="B16" s="287"/>
      <c r="C16" s="287"/>
      <c r="D16" s="109"/>
      <c r="E16" s="108"/>
      <c r="F16" s="139">
        <v>-78726709</v>
      </c>
      <c r="G16" s="135"/>
      <c r="H16" s="140">
        <v>-151517628</v>
      </c>
      <c r="I16" s="136"/>
      <c r="J16" s="141">
        <v>-78726709</v>
      </c>
      <c r="K16" s="136"/>
      <c r="L16" s="142">
        <v>-151517628</v>
      </c>
    </row>
    <row r="17" spans="1:12" ht="8.1" customHeight="1" x14ac:dyDescent="0.25">
      <c r="A17" s="292"/>
      <c r="B17" s="287"/>
      <c r="C17" s="287"/>
      <c r="D17" s="109"/>
      <c r="E17" s="108"/>
      <c r="F17" s="313"/>
      <c r="G17" s="135"/>
      <c r="H17" s="314"/>
      <c r="I17" s="136"/>
      <c r="J17" s="315"/>
      <c r="K17" s="136"/>
      <c r="L17" s="316"/>
    </row>
    <row r="18" spans="1:12" ht="20.100000000000001" customHeight="1" x14ac:dyDescent="0.25">
      <c r="A18" s="108" t="s">
        <v>168</v>
      </c>
      <c r="B18" s="108"/>
      <c r="C18" s="108"/>
      <c r="D18" s="109"/>
      <c r="E18" s="108"/>
      <c r="F18" s="134">
        <f>F15+F16</f>
        <v>1772177809</v>
      </c>
      <c r="G18" s="135"/>
      <c r="H18" s="135">
        <f>H15+H16</f>
        <v>1498857114</v>
      </c>
      <c r="I18" s="136"/>
      <c r="J18" s="137">
        <f>J15+J16</f>
        <v>1772177809</v>
      </c>
      <c r="K18" s="136"/>
      <c r="L18" s="138">
        <f>L15+L16</f>
        <v>1498857114</v>
      </c>
    </row>
    <row r="19" spans="1:12" ht="20.100000000000001" customHeight="1" x14ac:dyDescent="0.25">
      <c r="A19" s="108" t="s">
        <v>78</v>
      </c>
      <c r="B19" s="108"/>
      <c r="C19" s="108"/>
      <c r="D19" s="109"/>
      <c r="E19" s="108"/>
      <c r="F19" s="134">
        <v>2911459</v>
      </c>
      <c r="G19" s="135"/>
      <c r="H19" s="135">
        <v>1376645</v>
      </c>
      <c r="I19" s="136"/>
      <c r="J19" s="137">
        <v>2911459</v>
      </c>
      <c r="K19" s="136"/>
      <c r="L19" s="138">
        <v>1376645</v>
      </c>
    </row>
    <row r="20" spans="1:12" ht="20.100000000000001" customHeight="1" x14ac:dyDescent="0.25">
      <c r="A20" s="108" t="s">
        <v>79</v>
      </c>
      <c r="B20" s="108"/>
      <c r="C20" s="108"/>
      <c r="D20" s="109"/>
      <c r="E20" s="108"/>
      <c r="F20" s="143">
        <v>38639063</v>
      </c>
      <c r="G20" s="144"/>
      <c r="H20" s="144">
        <v>37812257</v>
      </c>
      <c r="I20" s="145"/>
      <c r="J20" s="137">
        <v>38639063</v>
      </c>
      <c r="K20" s="145"/>
      <c r="L20" s="138">
        <v>37812257</v>
      </c>
    </row>
    <row r="21" spans="1:12" ht="20.100000000000001" customHeight="1" x14ac:dyDescent="0.25">
      <c r="A21" s="108" t="s">
        <v>80</v>
      </c>
      <c r="B21" s="108"/>
      <c r="C21" s="108"/>
      <c r="D21" s="109"/>
      <c r="E21" s="108"/>
      <c r="F21" s="134">
        <v>331057</v>
      </c>
      <c r="G21" s="135"/>
      <c r="H21" s="135">
        <v>-567415</v>
      </c>
      <c r="I21" s="136"/>
      <c r="J21" s="137">
        <v>331057</v>
      </c>
      <c r="K21" s="136"/>
      <c r="L21" s="138">
        <v>-567415</v>
      </c>
    </row>
    <row r="22" spans="1:12" ht="20.100000000000001" customHeight="1" x14ac:dyDescent="0.25">
      <c r="A22" s="108" t="s">
        <v>151</v>
      </c>
      <c r="B22" s="108"/>
      <c r="C22" s="108"/>
      <c r="D22" s="109"/>
      <c r="E22" s="108"/>
      <c r="F22" s="134">
        <v>64196</v>
      </c>
      <c r="G22" s="135"/>
      <c r="H22" s="135">
        <v>1425475</v>
      </c>
      <c r="I22" s="136"/>
      <c r="J22" s="137">
        <v>64196</v>
      </c>
      <c r="K22" s="136"/>
      <c r="L22" s="138">
        <v>1425475</v>
      </c>
    </row>
    <row r="23" spans="1:12" ht="18.75" x14ac:dyDescent="0.25">
      <c r="A23" s="108" t="s">
        <v>201</v>
      </c>
      <c r="B23" s="108"/>
      <c r="C23" s="108"/>
      <c r="D23" s="109" t="s">
        <v>146</v>
      </c>
      <c r="E23" s="108"/>
      <c r="F23" s="134">
        <v>-601727</v>
      </c>
      <c r="G23" s="135"/>
      <c r="H23" s="135">
        <v>-76157</v>
      </c>
      <c r="I23" s="136"/>
      <c r="J23" s="137">
        <v>0</v>
      </c>
      <c r="K23" s="136"/>
      <c r="L23" s="138">
        <v>0</v>
      </c>
    </row>
    <row r="24" spans="1:12" ht="20.100000000000001" customHeight="1" x14ac:dyDescent="0.25">
      <c r="A24" s="108" t="s">
        <v>18</v>
      </c>
      <c r="B24" s="108"/>
      <c r="C24" s="108"/>
      <c r="D24" s="109"/>
      <c r="E24" s="108"/>
      <c r="F24" s="139">
        <v>2194624</v>
      </c>
      <c r="G24" s="135"/>
      <c r="H24" s="140">
        <v>437487</v>
      </c>
      <c r="I24" s="136"/>
      <c r="J24" s="141">
        <v>2194624</v>
      </c>
      <c r="K24" s="136"/>
      <c r="L24" s="142">
        <v>437487</v>
      </c>
    </row>
    <row r="25" spans="1:12" ht="8.1" customHeight="1" x14ac:dyDescent="0.25">
      <c r="A25" s="108"/>
      <c r="B25" s="108"/>
      <c r="C25" s="108"/>
      <c r="D25" s="109"/>
      <c r="E25" s="108"/>
      <c r="F25" s="117"/>
      <c r="G25" s="110"/>
      <c r="H25" s="110"/>
      <c r="I25" s="110"/>
      <c r="J25" s="117"/>
      <c r="K25" s="110"/>
      <c r="L25" s="110"/>
    </row>
    <row r="26" spans="1:12" ht="20.100000000000001" customHeight="1" x14ac:dyDescent="0.25">
      <c r="A26" s="113" t="s">
        <v>19</v>
      </c>
      <c r="B26" s="111"/>
      <c r="C26" s="113"/>
      <c r="D26" s="109"/>
      <c r="E26" s="108"/>
      <c r="F26" s="139">
        <f>SUM(F18:F24)</f>
        <v>1815716481</v>
      </c>
      <c r="G26" s="135"/>
      <c r="H26" s="140">
        <f>SUM(H18:H24)</f>
        <v>1539265406</v>
      </c>
      <c r="I26" s="135"/>
      <c r="J26" s="139">
        <f>SUM(J18:J24)</f>
        <v>1816318208</v>
      </c>
      <c r="K26" s="135"/>
      <c r="L26" s="140">
        <f>SUM(L18:L24)</f>
        <v>1539341563</v>
      </c>
    </row>
    <row r="27" spans="1:12" ht="20.100000000000001" customHeight="1" x14ac:dyDescent="0.25">
      <c r="A27" s="108"/>
      <c r="B27" s="108"/>
      <c r="C27" s="108"/>
      <c r="D27" s="109"/>
      <c r="E27" s="108"/>
      <c r="F27" s="117"/>
      <c r="G27" s="110"/>
      <c r="H27" s="110"/>
      <c r="I27" s="110"/>
      <c r="J27" s="117"/>
      <c r="K27" s="110"/>
      <c r="L27" s="110"/>
    </row>
    <row r="28" spans="1:12" ht="20.100000000000001" customHeight="1" x14ac:dyDescent="0.25">
      <c r="A28" s="113" t="s">
        <v>153</v>
      </c>
      <c r="B28" s="108"/>
      <c r="C28" s="108"/>
      <c r="D28" s="109"/>
      <c r="E28" s="108"/>
      <c r="F28" s="117"/>
      <c r="G28" s="110"/>
      <c r="H28" s="110"/>
      <c r="I28" s="110"/>
      <c r="J28" s="117"/>
      <c r="K28" s="110"/>
      <c r="L28" s="110"/>
    </row>
    <row r="29" spans="1:12" ht="8.1" customHeight="1" x14ac:dyDescent="0.25">
      <c r="A29" s="113"/>
      <c r="B29" s="108"/>
      <c r="C29" s="108"/>
      <c r="D29" s="109"/>
      <c r="E29" s="108"/>
      <c r="F29" s="117"/>
      <c r="G29" s="110"/>
      <c r="H29" s="110"/>
      <c r="I29" s="110"/>
      <c r="J29" s="117"/>
      <c r="K29" s="110"/>
      <c r="L29" s="110"/>
    </row>
    <row r="30" spans="1:12" ht="20.100000000000001" customHeight="1" x14ac:dyDescent="0.25">
      <c r="A30" s="287" t="s">
        <v>195</v>
      </c>
      <c r="B30" s="287"/>
      <c r="C30" s="287"/>
      <c r="D30" s="291"/>
      <c r="E30" s="108"/>
      <c r="F30" s="134">
        <v>-60736959</v>
      </c>
      <c r="G30" s="146"/>
      <c r="H30" s="135">
        <v>11843753</v>
      </c>
      <c r="I30" s="146"/>
      <c r="J30" s="134">
        <v>-60736959</v>
      </c>
      <c r="K30" s="147"/>
      <c r="L30" s="138">
        <v>11843753</v>
      </c>
    </row>
    <row r="31" spans="1:12" ht="20.100000000000001" customHeight="1" x14ac:dyDescent="0.25">
      <c r="A31" s="108" t="s">
        <v>81</v>
      </c>
      <c r="B31" s="108"/>
      <c r="C31" s="108"/>
      <c r="D31" s="109"/>
      <c r="E31" s="108"/>
      <c r="F31" s="134">
        <v>1485902136</v>
      </c>
      <c r="G31" s="135"/>
      <c r="H31" s="135">
        <v>1090431555</v>
      </c>
      <c r="I31" s="135"/>
      <c r="J31" s="134">
        <v>1485902136</v>
      </c>
      <c r="K31" s="136"/>
      <c r="L31" s="138">
        <v>1090431555</v>
      </c>
    </row>
    <row r="32" spans="1:12" ht="20.100000000000001" customHeight="1" x14ac:dyDescent="0.25">
      <c r="A32" s="108" t="s">
        <v>170</v>
      </c>
      <c r="B32" s="108"/>
      <c r="C32" s="108"/>
      <c r="D32" s="109"/>
      <c r="E32" s="108"/>
      <c r="F32" s="134">
        <v>-9725124</v>
      </c>
      <c r="G32" s="135"/>
      <c r="H32" s="135">
        <v>-5175334</v>
      </c>
      <c r="I32" s="135"/>
      <c r="J32" s="134">
        <v>-9725124</v>
      </c>
      <c r="K32" s="136"/>
      <c r="L32" s="138">
        <v>-5175334</v>
      </c>
    </row>
    <row r="33" spans="1:12" ht="20.100000000000001" customHeight="1" x14ac:dyDescent="0.25">
      <c r="A33" s="108" t="s">
        <v>82</v>
      </c>
      <c r="B33" s="108"/>
      <c r="C33" s="108"/>
      <c r="D33" s="109"/>
      <c r="E33" s="108"/>
      <c r="F33" s="134">
        <v>404580361</v>
      </c>
      <c r="G33" s="135"/>
      <c r="H33" s="135">
        <v>355820104</v>
      </c>
      <c r="I33" s="135"/>
      <c r="J33" s="134">
        <v>404580361</v>
      </c>
      <c r="K33" s="136"/>
      <c r="L33" s="138">
        <v>355820104</v>
      </c>
    </row>
    <row r="34" spans="1:12" ht="20.100000000000001" customHeight="1" x14ac:dyDescent="0.25">
      <c r="A34" s="108" t="s">
        <v>83</v>
      </c>
      <c r="B34" s="108"/>
      <c r="C34" s="108"/>
      <c r="D34" s="109"/>
      <c r="E34" s="110"/>
      <c r="F34" s="134">
        <v>24148086</v>
      </c>
      <c r="G34" s="135"/>
      <c r="H34" s="135">
        <v>23241398</v>
      </c>
      <c r="I34" s="135"/>
      <c r="J34" s="134">
        <v>24148086</v>
      </c>
      <c r="K34" s="136"/>
      <c r="L34" s="138">
        <v>23241398</v>
      </c>
    </row>
    <row r="35" spans="1:12" ht="20.100000000000001" customHeight="1" x14ac:dyDescent="0.25">
      <c r="A35" s="108" t="s">
        <v>84</v>
      </c>
      <c r="B35" s="108"/>
      <c r="C35" s="108"/>
      <c r="D35" s="109"/>
      <c r="E35" s="110"/>
      <c r="F35" s="134">
        <v>66308318</v>
      </c>
      <c r="G35" s="135"/>
      <c r="H35" s="135">
        <v>58757883</v>
      </c>
      <c r="I35" s="135"/>
      <c r="J35" s="134">
        <v>66308318</v>
      </c>
      <c r="K35" s="136"/>
      <c r="L35" s="138">
        <v>58757883</v>
      </c>
    </row>
    <row r="36" spans="1:12" ht="20.100000000000001" customHeight="1" x14ac:dyDescent="0.25">
      <c r="A36" s="108" t="s">
        <v>21</v>
      </c>
      <c r="B36" s="108"/>
      <c r="C36" s="108"/>
      <c r="D36" s="109"/>
      <c r="E36" s="110"/>
      <c r="F36" s="134">
        <v>208252</v>
      </c>
      <c r="G36" s="135"/>
      <c r="H36" s="135">
        <v>0</v>
      </c>
      <c r="I36" s="135"/>
      <c r="J36" s="134">
        <v>208252</v>
      </c>
      <c r="K36" s="136"/>
      <c r="L36" s="138">
        <v>0</v>
      </c>
    </row>
    <row r="37" spans="1:12" ht="20.100000000000001" customHeight="1" x14ac:dyDescent="0.25">
      <c r="A37" s="108" t="s">
        <v>199</v>
      </c>
      <c r="B37" s="108"/>
      <c r="C37" s="108"/>
      <c r="D37" s="109"/>
      <c r="E37" s="110"/>
      <c r="F37" s="139">
        <v>197083</v>
      </c>
      <c r="G37" s="135"/>
      <c r="H37" s="140">
        <v>37071</v>
      </c>
      <c r="I37" s="135"/>
      <c r="J37" s="139">
        <v>197083</v>
      </c>
      <c r="K37" s="136"/>
      <c r="L37" s="142">
        <v>37071</v>
      </c>
    </row>
    <row r="38" spans="1:12" ht="8.1" customHeight="1" x14ac:dyDescent="0.25">
      <c r="A38" s="108"/>
      <c r="B38" s="108"/>
      <c r="C38" s="108"/>
      <c r="D38" s="109"/>
      <c r="E38" s="108"/>
      <c r="F38" s="117"/>
      <c r="G38" s="110"/>
      <c r="H38" s="110"/>
      <c r="I38" s="110"/>
      <c r="J38" s="117"/>
      <c r="K38" s="110"/>
      <c r="L38" s="110"/>
    </row>
    <row r="39" spans="1:12" ht="20.100000000000001" customHeight="1" x14ac:dyDescent="0.25">
      <c r="A39" s="113" t="s">
        <v>20</v>
      </c>
      <c r="B39" s="111"/>
      <c r="C39" s="108"/>
      <c r="D39" s="109"/>
      <c r="E39" s="108"/>
      <c r="F39" s="133">
        <f>SUM(F30:F38)</f>
        <v>1910882153</v>
      </c>
      <c r="G39" s="110"/>
      <c r="H39" s="132">
        <f>SUM(H30:H38)</f>
        <v>1534956430</v>
      </c>
      <c r="I39" s="110"/>
      <c r="J39" s="133">
        <f>SUM(J30:J38)</f>
        <v>1910882153</v>
      </c>
      <c r="K39" s="110"/>
      <c r="L39" s="132">
        <f>SUM(L30:L38)</f>
        <v>1534956430</v>
      </c>
    </row>
    <row r="40" spans="1:12" ht="20.100000000000001" customHeight="1" x14ac:dyDescent="0.25">
      <c r="A40" s="108"/>
      <c r="B40" s="108"/>
      <c r="C40" s="108"/>
      <c r="D40" s="109"/>
      <c r="E40" s="108"/>
      <c r="F40" s="117"/>
      <c r="G40" s="110"/>
      <c r="H40" s="110"/>
      <c r="I40" s="110"/>
      <c r="J40" s="117"/>
      <c r="K40" s="110"/>
      <c r="L40" s="110"/>
    </row>
    <row r="41" spans="1:12" ht="20.100000000000001" customHeight="1" x14ac:dyDescent="0.25">
      <c r="A41" s="113" t="s">
        <v>212</v>
      </c>
      <c r="B41" s="108"/>
      <c r="C41" s="108"/>
      <c r="D41" s="109"/>
      <c r="E41" s="108"/>
      <c r="F41" s="134">
        <f>F26-F39</f>
        <v>-95165672</v>
      </c>
      <c r="G41" s="135"/>
      <c r="H41" s="135">
        <f>H26-H39</f>
        <v>4308976</v>
      </c>
      <c r="I41" s="135"/>
      <c r="J41" s="134">
        <f>J26-J39</f>
        <v>-94563945</v>
      </c>
      <c r="K41" s="135"/>
      <c r="L41" s="135">
        <f>L26-L39</f>
        <v>4385133</v>
      </c>
    </row>
    <row r="42" spans="1:12" ht="20.100000000000001" customHeight="1" x14ac:dyDescent="0.25">
      <c r="A42" s="108" t="s">
        <v>154</v>
      </c>
      <c r="B42" s="108"/>
      <c r="C42" s="108"/>
      <c r="D42" s="109" t="s">
        <v>147</v>
      </c>
      <c r="E42" s="108"/>
      <c r="F42" s="139">
        <v>21355370</v>
      </c>
      <c r="G42" s="135"/>
      <c r="H42" s="140">
        <v>13286439</v>
      </c>
      <c r="I42" s="135"/>
      <c r="J42" s="139">
        <v>21235024</v>
      </c>
      <c r="K42" s="136"/>
      <c r="L42" s="142">
        <v>13271208</v>
      </c>
    </row>
    <row r="43" spans="1:12" ht="8.1" customHeight="1" x14ac:dyDescent="0.25">
      <c r="A43" s="108"/>
      <c r="B43" s="108"/>
      <c r="C43" s="108"/>
      <c r="D43" s="109"/>
      <c r="E43" s="108"/>
      <c r="F43" s="117"/>
      <c r="G43" s="110"/>
      <c r="H43" s="110"/>
      <c r="I43" s="110"/>
      <c r="J43" s="117"/>
      <c r="K43" s="110"/>
      <c r="L43" s="110"/>
    </row>
    <row r="44" spans="1:12" ht="20.100000000000001" customHeight="1" x14ac:dyDescent="0.25">
      <c r="A44" s="113" t="s">
        <v>213</v>
      </c>
      <c r="B44" s="108"/>
      <c r="D44" s="109"/>
      <c r="E44" s="108"/>
      <c r="F44" s="133">
        <f>SUM(F41:F42)</f>
        <v>-73810302</v>
      </c>
      <c r="G44" s="110"/>
      <c r="H44" s="132">
        <f>SUM(H41:H42)</f>
        <v>17595415</v>
      </c>
      <c r="I44" s="110"/>
      <c r="J44" s="133">
        <f>SUM(J41:J42)</f>
        <v>-73328921</v>
      </c>
      <c r="K44" s="110"/>
      <c r="L44" s="132">
        <f>SUM(L41:L42)</f>
        <v>17656341</v>
      </c>
    </row>
    <row r="45" spans="1:12" ht="20.100000000000001" customHeight="1" x14ac:dyDescent="0.25">
      <c r="G45" s="64"/>
      <c r="I45" s="64"/>
      <c r="K45" s="64"/>
    </row>
    <row r="46" spans="1:12" ht="20.100000000000001" customHeight="1" x14ac:dyDescent="0.25">
      <c r="G46" s="64"/>
      <c r="I46" s="64"/>
      <c r="K46" s="64"/>
    </row>
    <row r="47" spans="1:12" ht="20.100000000000001" customHeight="1" x14ac:dyDescent="0.25">
      <c r="G47" s="64"/>
      <c r="I47" s="64"/>
      <c r="K47" s="64"/>
    </row>
    <row r="48" spans="1:12" ht="20.100000000000001" customHeight="1" x14ac:dyDescent="0.25">
      <c r="G48" s="64"/>
      <c r="I48" s="64"/>
      <c r="K48" s="64"/>
    </row>
    <row r="49" spans="1:12" ht="20.100000000000001" customHeight="1" x14ac:dyDescent="0.25">
      <c r="G49" s="64"/>
      <c r="I49" s="64"/>
      <c r="K49" s="64"/>
    </row>
    <row r="50" spans="1:12" ht="15.75" customHeight="1" x14ac:dyDescent="0.25">
      <c r="G50" s="64"/>
      <c r="I50" s="64"/>
      <c r="K50" s="64"/>
    </row>
    <row r="51" spans="1:12" ht="21" customHeight="1" x14ac:dyDescent="0.25">
      <c r="A51" s="319" t="s">
        <v>109</v>
      </c>
      <c r="B51" s="319"/>
      <c r="C51" s="319"/>
      <c r="D51" s="319"/>
      <c r="E51" s="319"/>
      <c r="F51" s="319"/>
      <c r="G51" s="319"/>
      <c r="H51" s="319"/>
      <c r="I51" s="319"/>
      <c r="J51" s="319"/>
      <c r="K51" s="319"/>
      <c r="L51" s="319"/>
    </row>
    <row r="52" spans="1:12" ht="20.100000000000001" customHeight="1" x14ac:dyDescent="0.25">
      <c r="A52" s="183" t="s">
        <v>59</v>
      </c>
      <c r="B52" s="183"/>
      <c r="C52" s="183"/>
      <c r="D52" s="184"/>
      <c r="E52" s="185"/>
      <c r="F52" s="186"/>
      <c r="G52" s="187"/>
      <c r="H52" s="186"/>
      <c r="I52" s="188"/>
      <c r="J52" s="186"/>
      <c r="K52" s="187"/>
      <c r="L52" s="189"/>
    </row>
    <row r="53" spans="1:12" ht="20.100000000000001" customHeight="1" x14ac:dyDescent="0.25">
      <c r="A53" s="183" t="s">
        <v>180</v>
      </c>
      <c r="B53" s="183"/>
      <c r="C53" s="183"/>
      <c r="D53" s="184"/>
      <c r="E53" s="185"/>
      <c r="F53" s="186"/>
      <c r="G53" s="187"/>
      <c r="H53" s="186"/>
      <c r="I53" s="188"/>
      <c r="J53" s="186"/>
      <c r="K53" s="187"/>
      <c r="L53" s="186"/>
    </row>
    <row r="54" spans="1:12" ht="20.100000000000001" customHeight="1" x14ac:dyDescent="0.25">
      <c r="A54" s="190" t="s">
        <v>183</v>
      </c>
      <c r="B54" s="190"/>
      <c r="C54" s="190"/>
      <c r="D54" s="191"/>
      <c r="E54" s="192"/>
      <c r="F54" s="193"/>
      <c r="G54" s="194"/>
      <c r="H54" s="193"/>
      <c r="I54" s="195"/>
      <c r="J54" s="193"/>
      <c r="K54" s="194"/>
      <c r="L54" s="193"/>
    </row>
    <row r="55" spans="1:12" ht="20.100000000000001" customHeight="1" x14ac:dyDescent="0.25">
      <c r="A55" s="183"/>
      <c r="B55" s="183"/>
      <c r="C55" s="183"/>
      <c r="D55" s="184"/>
      <c r="E55" s="185"/>
      <c r="F55" s="186"/>
      <c r="G55" s="187"/>
      <c r="H55" s="186"/>
      <c r="I55" s="188"/>
      <c r="J55" s="186"/>
      <c r="K55" s="187"/>
      <c r="L55" s="186"/>
    </row>
    <row r="56" spans="1:12" ht="20.100000000000001" customHeight="1" x14ac:dyDescent="0.25">
      <c r="A56" s="148"/>
      <c r="B56" s="148"/>
      <c r="C56" s="148"/>
      <c r="D56" s="149"/>
      <c r="E56" s="148"/>
      <c r="F56" s="317" t="s">
        <v>133</v>
      </c>
      <c r="G56" s="317"/>
      <c r="H56" s="317"/>
      <c r="I56" s="150"/>
      <c r="J56" s="322"/>
      <c r="K56" s="322"/>
      <c r="L56" s="322"/>
    </row>
    <row r="57" spans="1:12" ht="20.100000000000001" customHeight="1" x14ac:dyDescent="0.25">
      <c r="A57" s="151"/>
      <c r="B57" s="148"/>
      <c r="C57" s="148"/>
      <c r="D57" s="152"/>
      <c r="E57" s="153"/>
      <c r="F57" s="318" t="s">
        <v>134</v>
      </c>
      <c r="G57" s="318"/>
      <c r="H57" s="318"/>
      <c r="I57" s="303"/>
      <c r="J57" s="324" t="s">
        <v>31</v>
      </c>
      <c r="K57" s="324"/>
      <c r="L57" s="324"/>
    </row>
    <row r="58" spans="1:12" ht="20.100000000000001" customHeight="1" x14ac:dyDescent="0.25">
      <c r="A58" s="148"/>
      <c r="B58" s="148"/>
      <c r="C58" s="148"/>
      <c r="D58" s="149"/>
      <c r="E58" s="153"/>
      <c r="F58" s="302" t="s">
        <v>60</v>
      </c>
      <c r="G58" s="130"/>
      <c r="H58" s="302" t="s">
        <v>52</v>
      </c>
      <c r="I58" s="301"/>
      <c r="J58" s="302" t="s">
        <v>60</v>
      </c>
      <c r="K58" s="130"/>
      <c r="L58" s="302" t="s">
        <v>52</v>
      </c>
    </row>
    <row r="59" spans="1:12" ht="20.100000000000001" customHeight="1" x14ac:dyDescent="0.25">
      <c r="A59" s="148"/>
      <c r="B59" s="148"/>
      <c r="C59" s="148"/>
      <c r="D59" s="114" t="s">
        <v>2</v>
      </c>
      <c r="E59" s="153"/>
      <c r="F59" s="115" t="s">
        <v>75</v>
      </c>
      <c r="G59" s="130"/>
      <c r="H59" s="115" t="s">
        <v>75</v>
      </c>
      <c r="I59" s="301"/>
      <c r="J59" s="115" t="s">
        <v>75</v>
      </c>
      <c r="K59" s="130"/>
      <c r="L59" s="115" t="s">
        <v>75</v>
      </c>
    </row>
    <row r="60" spans="1:12" ht="20.100000000000001" customHeight="1" x14ac:dyDescent="0.25">
      <c r="A60" s="108"/>
      <c r="B60" s="108"/>
      <c r="C60" s="108"/>
      <c r="D60" s="109"/>
      <c r="E60" s="108"/>
      <c r="F60" s="117"/>
      <c r="G60" s="110"/>
      <c r="H60" s="110"/>
      <c r="I60" s="110"/>
      <c r="J60" s="117"/>
      <c r="K60" s="110"/>
      <c r="L60" s="110"/>
    </row>
    <row r="61" spans="1:12" ht="20.100000000000001" customHeight="1" x14ac:dyDescent="0.25">
      <c r="A61" s="113" t="s">
        <v>34</v>
      </c>
      <c r="B61" s="148"/>
      <c r="C61" s="148"/>
      <c r="D61" s="149"/>
      <c r="E61" s="148"/>
      <c r="F61" s="154"/>
      <c r="G61" s="155"/>
      <c r="H61" s="155"/>
      <c r="I61" s="155"/>
      <c r="J61" s="154"/>
      <c r="K61" s="155"/>
      <c r="L61" s="155"/>
    </row>
    <row r="62" spans="1:12" ht="20.100000000000001" customHeight="1" x14ac:dyDescent="0.25">
      <c r="A62" s="156" t="s">
        <v>155</v>
      </c>
      <c r="B62" s="148"/>
      <c r="C62" s="148"/>
      <c r="D62" s="149"/>
      <c r="E62" s="148"/>
      <c r="F62" s="154"/>
      <c r="G62" s="155"/>
      <c r="H62" s="155"/>
      <c r="I62" s="155"/>
      <c r="J62" s="154"/>
      <c r="K62" s="155"/>
      <c r="L62" s="155"/>
    </row>
    <row r="63" spans="1:12" ht="20.100000000000001" customHeight="1" x14ac:dyDescent="0.25">
      <c r="A63" s="153"/>
      <c r="B63" s="148"/>
      <c r="C63" s="148" t="s">
        <v>138</v>
      </c>
      <c r="D63" s="149"/>
      <c r="E63" s="148"/>
      <c r="F63" s="154"/>
      <c r="G63" s="155"/>
      <c r="H63" s="155"/>
      <c r="I63" s="155"/>
      <c r="J63" s="154"/>
      <c r="K63" s="155"/>
      <c r="L63" s="155"/>
    </row>
    <row r="64" spans="1:12" ht="20.100000000000001" customHeight="1" x14ac:dyDescent="0.25">
      <c r="A64" s="153"/>
      <c r="B64" s="148"/>
      <c r="C64" s="157" t="s">
        <v>157</v>
      </c>
      <c r="D64" s="149"/>
      <c r="E64" s="148"/>
      <c r="F64" s="154">
        <v>1113351</v>
      </c>
      <c r="G64" s="155"/>
      <c r="H64" s="155">
        <v>-662805</v>
      </c>
      <c r="I64" s="155"/>
      <c r="J64" s="154">
        <v>1113351</v>
      </c>
      <c r="K64" s="155"/>
      <c r="L64" s="155">
        <v>-662805</v>
      </c>
    </row>
    <row r="65" spans="1:12" ht="20.100000000000001" customHeight="1" x14ac:dyDescent="0.25">
      <c r="A65" s="158"/>
      <c r="B65" s="158"/>
      <c r="C65" s="158" t="s">
        <v>171</v>
      </c>
      <c r="D65" s="149"/>
      <c r="E65" s="148"/>
      <c r="F65" s="159">
        <v>-222670</v>
      </c>
      <c r="G65" s="155"/>
      <c r="H65" s="160">
        <v>132561</v>
      </c>
      <c r="I65" s="155"/>
      <c r="J65" s="159">
        <v>-222670</v>
      </c>
      <c r="K65" s="155"/>
      <c r="L65" s="160">
        <v>132561</v>
      </c>
    </row>
    <row r="66" spans="1:12" ht="20.100000000000001" customHeight="1" x14ac:dyDescent="0.25">
      <c r="A66" s="153"/>
      <c r="B66" s="148"/>
      <c r="C66" s="148" t="s">
        <v>138</v>
      </c>
      <c r="D66" s="149"/>
      <c r="E66" s="148"/>
      <c r="F66" s="154"/>
      <c r="G66" s="155"/>
      <c r="H66" s="155"/>
      <c r="I66" s="155"/>
      <c r="J66" s="154"/>
      <c r="K66" s="155"/>
      <c r="L66" s="155"/>
    </row>
    <row r="67" spans="1:12" ht="20.100000000000001" customHeight="1" x14ac:dyDescent="0.25">
      <c r="A67" s="153"/>
      <c r="B67" s="148"/>
      <c r="C67" s="157" t="s">
        <v>156</v>
      </c>
      <c r="D67" s="149"/>
      <c r="E67" s="148"/>
      <c r="F67" s="159">
        <f>F64+F65</f>
        <v>890681</v>
      </c>
      <c r="G67" s="155"/>
      <c r="H67" s="160">
        <f>H64+H65</f>
        <v>-530244</v>
      </c>
      <c r="I67" s="155"/>
      <c r="J67" s="159">
        <f>J64+J65</f>
        <v>890681</v>
      </c>
      <c r="K67" s="155"/>
      <c r="L67" s="160">
        <f>L64+L65</f>
        <v>-530244</v>
      </c>
    </row>
    <row r="68" spans="1:12" ht="20.100000000000001" customHeight="1" x14ac:dyDescent="0.25">
      <c r="A68" s="153"/>
      <c r="B68" s="148"/>
      <c r="C68" s="148" t="s">
        <v>85</v>
      </c>
      <c r="D68" s="149"/>
      <c r="E68" s="148"/>
      <c r="F68" s="154"/>
      <c r="G68" s="155"/>
      <c r="H68" s="155"/>
      <c r="I68" s="155"/>
      <c r="J68" s="154"/>
      <c r="K68" s="155"/>
      <c r="L68" s="155"/>
    </row>
    <row r="69" spans="1:12" ht="20.100000000000001" customHeight="1" x14ac:dyDescent="0.25">
      <c r="A69" s="153"/>
      <c r="B69" s="148"/>
      <c r="C69" s="148" t="s">
        <v>86</v>
      </c>
      <c r="D69" s="149"/>
      <c r="E69" s="148"/>
      <c r="F69" s="154">
        <v>-52171332</v>
      </c>
      <c r="G69" s="155"/>
      <c r="H69" s="155">
        <v>-69532991</v>
      </c>
      <c r="I69" s="155"/>
      <c r="J69" s="154">
        <v>-52171332</v>
      </c>
      <c r="K69" s="155"/>
      <c r="L69" s="155">
        <v>-69532991</v>
      </c>
    </row>
    <row r="70" spans="1:12" ht="20.100000000000001" customHeight="1" x14ac:dyDescent="0.25">
      <c r="A70" s="161"/>
      <c r="B70" s="148"/>
      <c r="C70" s="161" t="s">
        <v>172</v>
      </c>
      <c r="D70" s="149"/>
      <c r="E70" s="148"/>
      <c r="F70" s="159">
        <v>10434266</v>
      </c>
      <c r="G70" s="155"/>
      <c r="H70" s="160">
        <v>13906598</v>
      </c>
      <c r="I70" s="155"/>
      <c r="J70" s="159">
        <v>10434266</v>
      </c>
      <c r="K70" s="155"/>
      <c r="L70" s="160">
        <v>13906598</v>
      </c>
    </row>
    <row r="71" spans="1:12" ht="20.100000000000001" customHeight="1" x14ac:dyDescent="0.25">
      <c r="A71" s="153"/>
      <c r="B71" s="148"/>
      <c r="C71" s="148" t="s">
        <v>85</v>
      </c>
      <c r="D71" s="149"/>
      <c r="E71" s="148"/>
      <c r="F71" s="154"/>
      <c r="G71" s="155"/>
      <c r="H71" s="155"/>
      <c r="I71" s="155"/>
      <c r="J71" s="154"/>
      <c r="K71" s="155"/>
      <c r="L71" s="155"/>
    </row>
    <row r="72" spans="1:12" ht="20.100000000000001" customHeight="1" x14ac:dyDescent="0.25">
      <c r="A72" s="153"/>
      <c r="B72" s="148"/>
      <c r="C72" s="148" t="s">
        <v>110</v>
      </c>
      <c r="D72" s="149"/>
      <c r="E72" s="148"/>
      <c r="F72" s="159">
        <f>F69+F70</f>
        <v>-41737066</v>
      </c>
      <c r="G72" s="155"/>
      <c r="H72" s="160">
        <f>H69+H70</f>
        <v>-55626393</v>
      </c>
      <c r="I72" s="138"/>
      <c r="J72" s="141">
        <f>J69+J70</f>
        <v>-41737066</v>
      </c>
      <c r="K72" s="138"/>
      <c r="L72" s="142">
        <f>L69+L70</f>
        <v>-55626393</v>
      </c>
    </row>
    <row r="73" spans="1:12" ht="8.25" customHeight="1" x14ac:dyDescent="0.25">
      <c r="A73" s="153"/>
      <c r="B73" s="148"/>
      <c r="C73" s="148"/>
      <c r="D73" s="149"/>
      <c r="E73" s="148"/>
      <c r="F73" s="154"/>
      <c r="G73" s="155"/>
      <c r="H73" s="155"/>
      <c r="I73" s="155"/>
      <c r="J73" s="154"/>
      <c r="K73" s="155"/>
      <c r="L73" s="155"/>
    </row>
    <row r="74" spans="1:12" ht="20.100000000000001" customHeight="1" x14ac:dyDescent="0.25">
      <c r="A74" s="148" t="s">
        <v>155</v>
      </c>
      <c r="B74" s="148"/>
      <c r="C74" s="148"/>
      <c r="D74" s="149"/>
      <c r="E74" s="148"/>
      <c r="F74" s="154"/>
      <c r="G74" s="155"/>
      <c r="H74" s="155"/>
      <c r="I74" s="155"/>
      <c r="J74" s="154"/>
      <c r="K74" s="155"/>
      <c r="L74" s="155"/>
    </row>
    <row r="75" spans="1:12" ht="20.100000000000001" customHeight="1" x14ac:dyDescent="0.25">
      <c r="A75" s="157" t="s">
        <v>116</v>
      </c>
      <c r="B75" s="148"/>
      <c r="C75" s="148"/>
      <c r="D75" s="149"/>
      <c r="E75" s="148"/>
      <c r="F75" s="159">
        <f>F72+F67</f>
        <v>-40846385</v>
      </c>
      <c r="G75" s="155"/>
      <c r="H75" s="160">
        <f>H72+H67</f>
        <v>-56156637</v>
      </c>
      <c r="I75" s="155"/>
      <c r="J75" s="159">
        <f>J72+J67</f>
        <v>-40846385</v>
      </c>
      <c r="K75" s="155"/>
      <c r="L75" s="160">
        <f>L67+L72</f>
        <v>-56156637</v>
      </c>
    </row>
    <row r="76" spans="1:12" ht="20.100000000000001" customHeight="1" x14ac:dyDescent="0.25">
      <c r="A76" s="153"/>
      <c r="B76" s="148"/>
      <c r="C76" s="148"/>
      <c r="D76" s="149"/>
      <c r="E76" s="148"/>
      <c r="F76" s="154"/>
      <c r="G76" s="155"/>
      <c r="H76" s="155"/>
      <c r="I76" s="155"/>
      <c r="J76" s="154"/>
      <c r="K76" s="155"/>
      <c r="L76" s="155"/>
    </row>
    <row r="77" spans="1:12" ht="20.100000000000001" customHeight="1" x14ac:dyDescent="0.25">
      <c r="A77" s="156" t="s">
        <v>158</v>
      </c>
      <c r="B77" s="148"/>
      <c r="C77" s="148"/>
      <c r="D77" s="149"/>
      <c r="E77" s="148"/>
      <c r="F77" s="154"/>
      <c r="G77" s="155"/>
      <c r="H77" s="155"/>
      <c r="I77" s="155"/>
      <c r="J77" s="154"/>
      <c r="K77" s="155"/>
      <c r="L77" s="155"/>
    </row>
    <row r="78" spans="1:12" s="196" customFormat="1" ht="20.100000000000001" customHeight="1" x14ac:dyDescent="0.25">
      <c r="A78" s="161"/>
      <c r="B78" s="162"/>
      <c r="C78" s="163" t="s">
        <v>87</v>
      </c>
      <c r="D78" s="164"/>
      <c r="E78" s="165"/>
      <c r="F78" s="137">
        <v>101713</v>
      </c>
      <c r="G78" s="138"/>
      <c r="H78" s="138">
        <v>-502953</v>
      </c>
      <c r="I78" s="138"/>
      <c r="J78" s="166">
        <v>0</v>
      </c>
      <c r="K78" s="138"/>
      <c r="L78" s="110">
        <v>0</v>
      </c>
    </row>
    <row r="79" spans="1:12" s="196" customFormat="1" ht="20.100000000000001" customHeight="1" x14ac:dyDescent="0.25">
      <c r="A79" s="161"/>
      <c r="B79" s="161"/>
      <c r="C79" s="293" t="s">
        <v>171</v>
      </c>
      <c r="D79" s="149"/>
      <c r="E79" s="165"/>
      <c r="F79" s="141">
        <v>-20343</v>
      </c>
      <c r="G79" s="138"/>
      <c r="H79" s="142">
        <v>100591</v>
      </c>
      <c r="I79" s="138"/>
      <c r="J79" s="141">
        <v>0</v>
      </c>
      <c r="K79" s="138"/>
      <c r="L79" s="132">
        <v>0</v>
      </c>
    </row>
    <row r="80" spans="1:12" s="196" customFormat="1" ht="20.100000000000001" customHeight="1" x14ac:dyDescent="0.25">
      <c r="A80" s="167"/>
      <c r="B80" s="162"/>
      <c r="C80" s="168" t="s">
        <v>87</v>
      </c>
      <c r="D80" s="164"/>
      <c r="E80" s="165"/>
      <c r="F80" s="137"/>
      <c r="G80" s="138"/>
      <c r="H80" s="138"/>
      <c r="I80" s="138"/>
      <c r="J80" s="137"/>
      <c r="K80" s="138"/>
      <c r="L80" s="124"/>
    </row>
    <row r="81" spans="1:12" s="196" customFormat="1" ht="20.100000000000001" customHeight="1" x14ac:dyDescent="0.25">
      <c r="A81" s="167"/>
      <c r="B81" s="162"/>
      <c r="C81" s="165" t="s">
        <v>116</v>
      </c>
      <c r="D81" s="164"/>
      <c r="E81" s="165"/>
      <c r="F81" s="141">
        <f>F78+F79</f>
        <v>81370</v>
      </c>
      <c r="G81" s="138"/>
      <c r="H81" s="142">
        <f>H78+H79</f>
        <v>-402362</v>
      </c>
      <c r="I81" s="138"/>
      <c r="J81" s="141">
        <f>J78+J79</f>
        <v>0</v>
      </c>
      <c r="K81" s="138"/>
      <c r="L81" s="131">
        <f>SUM(L78:L79)</f>
        <v>0</v>
      </c>
    </row>
    <row r="82" spans="1:12" ht="8.25" customHeight="1" x14ac:dyDescent="0.25">
      <c r="A82" s="153"/>
      <c r="B82" s="148"/>
      <c r="C82" s="148"/>
      <c r="D82" s="149"/>
      <c r="E82" s="148"/>
      <c r="F82" s="154"/>
      <c r="G82" s="155"/>
      <c r="H82" s="155"/>
      <c r="I82" s="155"/>
      <c r="J82" s="154"/>
      <c r="K82" s="155"/>
      <c r="L82" s="155"/>
    </row>
    <row r="83" spans="1:12" ht="20.100000000000001" customHeight="1" x14ac:dyDescent="0.25">
      <c r="A83" s="148" t="s">
        <v>158</v>
      </c>
      <c r="B83" s="153"/>
      <c r="C83" s="153"/>
      <c r="D83" s="149"/>
      <c r="E83" s="148"/>
      <c r="F83" s="154"/>
      <c r="G83" s="155"/>
      <c r="H83" s="155"/>
      <c r="I83" s="155"/>
      <c r="J83" s="154"/>
      <c r="K83" s="155"/>
      <c r="L83" s="155"/>
    </row>
    <row r="84" spans="1:12" ht="20.100000000000001" customHeight="1" x14ac:dyDescent="0.25">
      <c r="A84" s="157" t="s">
        <v>129</v>
      </c>
      <c r="B84" s="148"/>
      <c r="C84" s="153"/>
      <c r="D84" s="149"/>
      <c r="E84" s="148"/>
      <c r="F84" s="159">
        <f>SUM(F81:F81)</f>
        <v>81370</v>
      </c>
      <c r="G84" s="155"/>
      <c r="H84" s="160">
        <f>SUM(H81:H81)</f>
        <v>-402362</v>
      </c>
      <c r="I84" s="138"/>
      <c r="J84" s="159">
        <f>SUM(J81:J81)</f>
        <v>0</v>
      </c>
      <c r="K84" s="138"/>
      <c r="L84" s="160">
        <f>SUM(L81:L81)</f>
        <v>0</v>
      </c>
    </row>
    <row r="85" spans="1:12" ht="8.25" customHeight="1" x14ac:dyDescent="0.25">
      <c r="A85" s="153"/>
      <c r="B85" s="148"/>
      <c r="C85" s="148"/>
      <c r="D85" s="149"/>
      <c r="E85" s="148"/>
      <c r="F85" s="154"/>
      <c r="G85" s="155"/>
      <c r="H85" s="155"/>
      <c r="I85" s="155"/>
      <c r="J85" s="154"/>
      <c r="K85" s="155"/>
      <c r="L85" s="155"/>
    </row>
    <row r="86" spans="1:12" ht="20.100000000000001" customHeight="1" x14ac:dyDescent="0.25">
      <c r="A86" s="153" t="s">
        <v>111</v>
      </c>
      <c r="B86" s="148"/>
      <c r="C86" s="148"/>
      <c r="D86" s="149"/>
      <c r="E86" s="148"/>
      <c r="F86" s="159">
        <f>SUM(F75,F84)</f>
        <v>-40765015</v>
      </c>
      <c r="G86" s="155"/>
      <c r="H86" s="160">
        <f>SUM(H75,H84)</f>
        <v>-56558999</v>
      </c>
      <c r="I86" s="155"/>
      <c r="J86" s="159">
        <f>SUM(J75,J84)</f>
        <v>-40846385</v>
      </c>
      <c r="K86" s="155"/>
      <c r="L86" s="160">
        <f>SUM(L75,L84)</f>
        <v>-56156637</v>
      </c>
    </row>
    <row r="87" spans="1:12" ht="8.25" customHeight="1" x14ac:dyDescent="0.25">
      <c r="A87" s="153"/>
      <c r="B87" s="148"/>
      <c r="C87" s="148"/>
      <c r="D87" s="149"/>
      <c r="E87" s="148"/>
      <c r="F87" s="154"/>
      <c r="G87" s="155"/>
      <c r="H87" s="155"/>
      <c r="I87" s="155"/>
      <c r="J87" s="154"/>
      <c r="K87" s="155"/>
      <c r="L87" s="155"/>
    </row>
    <row r="88" spans="1:12" ht="20.100000000000001" customHeight="1" thickBot="1" x14ac:dyDescent="0.3">
      <c r="A88" s="153" t="s">
        <v>136</v>
      </c>
      <c r="B88" s="148"/>
      <c r="C88" s="148"/>
      <c r="D88" s="149"/>
      <c r="E88" s="148"/>
      <c r="F88" s="169">
        <f>SUM(F44+F86)</f>
        <v>-114575317</v>
      </c>
      <c r="G88" s="155"/>
      <c r="H88" s="170">
        <f>SUM(H44+H86)</f>
        <v>-38963584</v>
      </c>
      <c r="I88" s="155"/>
      <c r="J88" s="169">
        <f>SUM(J44+J86)</f>
        <v>-114175306</v>
      </c>
      <c r="K88" s="155"/>
      <c r="L88" s="170">
        <f>SUM(L44+L86)</f>
        <v>-38500296</v>
      </c>
    </row>
    <row r="89" spans="1:12" ht="20.100000000000001" customHeight="1" thickTop="1" x14ac:dyDescent="0.25">
      <c r="A89" s="153"/>
      <c r="B89" s="148"/>
      <c r="C89" s="148"/>
      <c r="D89" s="149"/>
      <c r="E89" s="148"/>
      <c r="F89" s="154"/>
      <c r="G89" s="155"/>
      <c r="H89" s="155"/>
      <c r="I89" s="155"/>
      <c r="J89" s="154"/>
      <c r="K89" s="155"/>
      <c r="L89" s="155"/>
    </row>
    <row r="90" spans="1:12" ht="20.100000000000001" customHeight="1" x14ac:dyDescent="0.25">
      <c r="A90" s="153"/>
      <c r="B90" s="148"/>
      <c r="C90" s="148"/>
      <c r="D90" s="149"/>
      <c r="E90" s="148"/>
      <c r="F90" s="154"/>
      <c r="G90" s="155"/>
      <c r="H90" s="155"/>
      <c r="I90" s="155"/>
      <c r="J90" s="154"/>
      <c r="K90" s="155"/>
      <c r="L90" s="155"/>
    </row>
    <row r="91" spans="1:12" ht="20.100000000000001" customHeight="1" x14ac:dyDescent="0.25">
      <c r="A91" s="153" t="s">
        <v>148</v>
      </c>
      <c r="B91" s="148"/>
      <c r="C91" s="148"/>
      <c r="D91" s="149" t="s">
        <v>194</v>
      </c>
      <c r="E91" s="148"/>
      <c r="F91" s="310"/>
      <c r="G91" s="171"/>
      <c r="H91" s="171"/>
      <c r="I91" s="171"/>
      <c r="J91" s="310"/>
      <c r="K91" s="171"/>
      <c r="L91" s="171"/>
    </row>
    <row r="92" spans="1:12" ht="20.100000000000001" customHeight="1" x14ac:dyDescent="0.25">
      <c r="A92" s="288"/>
      <c r="B92" s="289" t="s">
        <v>198</v>
      </c>
      <c r="C92" s="289"/>
      <c r="D92" s="149"/>
      <c r="E92" s="148"/>
      <c r="F92" s="299">
        <f>+F44/'2-3'!$J$85</f>
        <v>-0.11904887419354838</v>
      </c>
      <c r="G92" s="300"/>
      <c r="H92" s="300">
        <f>+H44/'2-3'!$H$85</f>
        <v>2.8845025516933985E-2</v>
      </c>
      <c r="I92" s="300"/>
      <c r="J92" s="299">
        <f>+J44/'2-3'!$J$85</f>
        <v>-0.11827245322580646</v>
      </c>
      <c r="K92" s="171"/>
      <c r="L92" s="171">
        <f>+L44/'2-3'!$L$85</f>
        <v>2.8944904492487829E-2</v>
      </c>
    </row>
    <row r="93" spans="1:12" ht="20.100000000000001" customHeight="1" x14ac:dyDescent="0.25">
      <c r="A93" s="183"/>
      <c r="B93" s="185"/>
      <c r="C93" s="185"/>
      <c r="D93" s="184"/>
      <c r="E93" s="185"/>
      <c r="F93" s="186"/>
      <c r="G93" s="186"/>
      <c r="H93" s="186"/>
      <c r="I93" s="186"/>
      <c r="J93" s="186"/>
      <c r="K93" s="186"/>
      <c r="L93" s="186"/>
    </row>
    <row r="94" spans="1:12" ht="20.100000000000001" customHeight="1" x14ac:dyDescent="0.25">
      <c r="A94" s="183"/>
      <c r="B94" s="185"/>
      <c r="C94" s="185"/>
      <c r="D94" s="184"/>
      <c r="E94" s="185"/>
      <c r="F94" s="186"/>
      <c r="G94" s="186"/>
      <c r="H94" s="186"/>
      <c r="I94" s="186"/>
      <c r="J94" s="186"/>
      <c r="K94" s="186"/>
      <c r="L94" s="186"/>
    </row>
    <row r="95" spans="1:12" ht="20.100000000000001" customHeight="1" x14ac:dyDescent="0.25"/>
    <row r="96" spans="1:12" ht="20.100000000000001" customHeight="1" x14ac:dyDescent="0.25"/>
    <row r="97" spans="1:12" ht="20.100000000000001" customHeight="1" x14ac:dyDescent="0.25"/>
    <row r="98" spans="1:12" ht="20.100000000000001" customHeight="1" x14ac:dyDescent="0.25"/>
    <row r="99" spans="1:12" ht="20.100000000000001" customHeight="1" x14ac:dyDescent="0.25"/>
    <row r="100" spans="1:12" ht="21" customHeight="1" x14ac:dyDescent="0.25">
      <c r="A100" s="323" t="str">
        <f>A51</f>
        <v>หมายเหตุประกอบข้อมูลทางการเงินเป็นส่วนหนึ่งของข้อมูลทางการเงินระหว่างกาลนี้</v>
      </c>
      <c r="B100" s="323"/>
      <c r="C100" s="323"/>
      <c r="D100" s="323"/>
      <c r="E100" s="323"/>
      <c r="F100" s="323"/>
      <c r="G100" s="323"/>
      <c r="H100" s="323"/>
      <c r="I100" s="323"/>
      <c r="J100" s="323"/>
      <c r="K100" s="323"/>
      <c r="L100" s="323"/>
    </row>
  </sheetData>
  <mergeCells count="10">
    <mergeCell ref="F57:H57"/>
    <mergeCell ref="J57:L57"/>
    <mergeCell ref="A100:L100"/>
    <mergeCell ref="F5:H5"/>
    <mergeCell ref="J5:L5"/>
    <mergeCell ref="F6:H6"/>
    <mergeCell ref="J6:L6"/>
    <mergeCell ref="A51:L51"/>
    <mergeCell ref="F56:H56"/>
    <mergeCell ref="J56:L56"/>
  </mergeCells>
  <pageMargins left="0.8" right="0.5" top="0.5" bottom="0.6" header="0.49" footer="0.4"/>
  <pageSetup paperSize="9" scale="85" firstPageNumber="6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69779-A201-4212-8E9B-75FFB21D7FFC}">
  <dimension ref="A1:U43"/>
  <sheetViews>
    <sheetView zoomScaleNormal="100" zoomScaleSheetLayoutView="98" workbookViewId="0">
      <selection activeCell="C8" sqref="C8"/>
    </sheetView>
  </sheetViews>
  <sheetFormatPr defaultColWidth="9.42578125" defaultRowHeight="18" customHeight="1" x14ac:dyDescent="0.25"/>
  <cols>
    <col min="1" max="2" width="1.42578125" style="200" customWidth="1"/>
    <col min="3" max="3" width="33.5703125" style="200" customWidth="1"/>
    <col min="4" max="4" width="8.140625" style="200" customWidth="1"/>
    <col min="5" max="5" width="6.5703125" style="198" customWidth="1"/>
    <col min="6" max="6" width="0.85546875" style="199" customWidth="1"/>
    <col min="7" max="7" width="11.7109375" style="110" customWidth="1"/>
    <col min="8" max="8" width="0.85546875" style="110" customWidth="1"/>
    <col min="9" max="9" width="11.7109375" style="110" customWidth="1"/>
    <col min="10" max="10" width="0.85546875" style="110" customWidth="1"/>
    <col min="11" max="11" width="11.7109375" style="110" customWidth="1"/>
    <col min="12" max="12" width="0.85546875" style="110" customWidth="1"/>
    <col min="13" max="13" width="11.7109375" style="110" customWidth="1"/>
    <col min="14" max="14" width="0.85546875" style="110" customWidth="1"/>
    <col min="15" max="15" width="17.42578125" style="110" customWidth="1"/>
    <col min="16" max="16" width="0.85546875" style="110" customWidth="1"/>
    <col min="17" max="17" width="17.42578125" style="110" customWidth="1"/>
    <col min="18" max="18" width="0.85546875" style="110" customWidth="1"/>
    <col min="19" max="19" width="14.7109375" style="110" customWidth="1"/>
    <col min="20" max="20" width="0.85546875" style="110" customWidth="1"/>
    <col min="21" max="21" width="11.7109375" style="110" customWidth="1"/>
    <col min="22" max="16384" width="9.42578125" style="200"/>
  </cols>
  <sheetData>
    <row r="1" spans="1:21" ht="18.95" customHeight="1" x14ac:dyDescent="0.25">
      <c r="A1" s="61" t="s">
        <v>59</v>
      </c>
      <c r="B1" s="62"/>
      <c r="C1" s="197"/>
      <c r="D1" s="197"/>
      <c r="U1" s="302"/>
    </row>
    <row r="2" spans="1:21" ht="18.95" customHeight="1" x14ac:dyDescent="0.25">
      <c r="A2" s="61" t="s">
        <v>162</v>
      </c>
      <c r="B2" s="62"/>
      <c r="C2" s="197"/>
      <c r="D2" s="197"/>
    </row>
    <row r="3" spans="1:21" ht="18.95" customHeight="1" x14ac:dyDescent="0.25">
      <c r="A3" s="190" t="s">
        <v>183</v>
      </c>
      <c r="B3" s="63"/>
      <c r="C3" s="201"/>
      <c r="D3" s="201"/>
      <c r="E3" s="202"/>
      <c r="F3" s="203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</row>
    <row r="4" spans="1:21" ht="18" customHeight="1" x14ac:dyDescent="0.25">
      <c r="A4" s="206"/>
      <c r="B4" s="206"/>
      <c r="C4" s="206"/>
      <c r="D4" s="206"/>
      <c r="E4" s="207"/>
      <c r="F4" s="208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09"/>
    </row>
    <row r="5" spans="1:21" s="67" customFormat="1" ht="18" customHeight="1" x14ac:dyDescent="0.25">
      <c r="A5" s="210"/>
      <c r="B5" s="211"/>
      <c r="C5" s="211"/>
      <c r="D5" s="211"/>
      <c r="E5" s="212"/>
      <c r="F5" s="211"/>
      <c r="G5" s="328" t="s">
        <v>112</v>
      </c>
      <c r="H5" s="328"/>
      <c r="I5" s="328"/>
      <c r="J5" s="328"/>
      <c r="K5" s="328"/>
      <c r="L5" s="328"/>
      <c r="M5" s="328"/>
      <c r="N5" s="328"/>
      <c r="O5" s="328"/>
      <c r="P5" s="328"/>
      <c r="Q5" s="328"/>
      <c r="R5" s="328"/>
      <c r="S5" s="328"/>
      <c r="T5" s="328"/>
      <c r="U5" s="213"/>
    </row>
    <row r="6" spans="1:21" s="67" customFormat="1" ht="18" customHeight="1" x14ac:dyDescent="0.25">
      <c r="A6" s="210"/>
      <c r="B6" s="210"/>
      <c r="C6" s="210"/>
      <c r="D6" s="210"/>
      <c r="E6" s="210"/>
      <c r="F6" s="214"/>
      <c r="G6" s="215"/>
      <c r="H6" s="216"/>
      <c r="I6" s="216"/>
      <c r="J6" s="216"/>
      <c r="K6" s="215"/>
      <c r="L6" s="215"/>
      <c r="M6" s="215"/>
      <c r="N6" s="215"/>
      <c r="O6" s="329" t="s">
        <v>15</v>
      </c>
      <c r="P6" s="329"/>
      <c r="Q6" s="329"/>
      <c r="R6" s="329"/>
      <c r="S6" s="329"/>
      <c r="T6" s="217"/>
      <c r="U6" s="216"/>
    </row>
    <row r="7" spans="1:21" s="67" customFormat="1" ht="18" customHeight="1" x14ac:dyDescent="0.25">
      <c r="A7" s="210"/>
      <c r="B7" s="210"/>
      <c r="C7" s="210"/>
      <c r="D7" s="210"/>
      <c r="E7" s="210"/>
      <c r="F7" s="214"/>
      <c r="G7" s="215"/>
      <c r="H7" s="215"/>
      <c r="I7" s="215"/>
      <c r="J7" s="215"/>
      <c r="K7" s="215"/>
      <c r="L7" s="215"/>
      <c r="M7" s="215"/>
      <c r="N7" s="215"/>
      <c r="O7" s="218" t="s">
        <v>88</v>
      </c>
      <c r="P7" s="215"/>
      <c r="Q7" s="219"/>
      <c r="R7" s="220"/>
      <c r="S7" s="218"/>
      <c r="T7" s="220"/>
      <c r="U7" s="216"/>
    </row>
    <row r="8" spans="1:21" s="67" customFormat="1" ht="18" customHeight="1" x14ac:dyDescent="0.25">
      <c r="A8" s="210"/>
      <c r="B8" s="210"/>
      <c r="C8" s="210"/>
      <c r="D8" s="210"/>
      <c r="E8" s="221"/>
      <c r="F8" s="214"/>
      <c r="G8" s="215"/>
      <c r="H8" s="216"/>
      <c r="I8" s="216"/>
      <c r="J8" s="216"/>
      <c r="K8" s="330" t="s">
        <v>13</v>
      </c>
      <c r="L8" s="330"/>
      <c r="M8" s="330"/>
      <c r="N8" s="215"/>
      <c r="O8" s="218" t="s">
        <v>130</v>
      </c>
      <c r="P8" s="220"/>
      <c r="Q8" s="219" t="s">
        <v>54</v>
      </c>
      <c r="R8" s="215"/>
      <c r="S8" s="218"/>
      <c r="T8" s="215"/>
      <c r="U8" s="216"/>
    </row>
    <row r="9" spans="1:21" s="67" customFormat="1" ht="18" customHeight="1" x14ac:dyDescent="0.25">
      <c r="A9" s="210"/>
      <c r="B9" s="210"/>
      <c r="C9" s="210"/>
      <c r="D9" s="210"/>
      <c r="E9" s="222"/>
      <c r="F9" s="214"/>
      <c r="G9" s="216"/>
      <c r="H9" s="216"/>
      <c r="I9" s="216"/>
      <c r="J9" s="216"/>
      <c r="K9" s="223" t="s">
        <v>118</v>
      </c>
      <c r="L9" s="224"/>
      <c r="M9" s="216"/>
      <c r="N9" s="215"/>
      <c r="O9" s="216" t="s">
        <v>89</v>
      </c>
      <c r="P9" s="215"/>
      <c r="Q9" s="219" t="s">
        <v>93</v>
      </c>
      <c r="R9" s="215"/>
      <c r="S9" s="216"/>
      <c r="T9" s="215"/>
      <c r="U9" s="216"/>
    </row>
    <row r="10" spans="1:21" s="67" customFormat="1" ht="18" customHeight="1" x14ac:dyDescent="0.25">
      <c r="A10" s="210"/>
      <c r="B10" s="210"/>
      <c r="C10" s="210"/>
      <c r="D10" s="210"/>
      <c r="E10" s="222"/>
      <c r="F10" s="214"/>
      <c r="G10" s="225" t="s">
        <v>23</v>
      </c>
      <c r="H10" s="216"/>
      <c r="I10" s="225" t="s">
        <v>160</v>
      </c>
      <c r="J10" s="216"/>
      <c r="K10" s="225" t="s">
        <v>117</v>
      </c>
      <c r="L10" s="216"/>
      <c r="M10" s="216"/>
      <c r="N10" s="216"/>
      <c r="O10" s="216" t="s">
        <v>90</v>
      </c>
      <c r="P10" s="215"/>
      <c r="Q10" s="219" t="s">
        <v>94</v>
      </c>
      <c r="R10" s="215"/>
      <c r="S10" s="216" t="s">
        <v>132</v>
      </c>
      <c r="T10" s="215"/>
      <c r="U10" s="216" t="s">
        <v>131</v>
      </c>
    </row>
    <row r="11" spans="1:21" s="67" customFormat="1" ht="18" customHeight="1" x14ac:dyDescent="0.25">
      <c r="A11" s="210"/>
      <c r="B11" s="210"/>
      <c r="C11" s="210"/>
      <c r="D11" s="210"/>
      <c r="E11" s="222"/>
      <c r="F11" s="214"/>
      <c r="G11" s="225" t="s">
        <v>27</v>
      </c>
      <c r="H11" s="216"/>
      <c r="I11" s="225" t="s">
        <v>161</v>
      </c>
      <c r="J11" s="216"/>
      <c r="K11" s="225" t="s">
        <v>55</v>
      </c>
      <c r="L11" s="216"/>
      <c r="M11" s="216" t="s">
        <v>14</v>
      </c>
      <c r="N11" s="216"/>
      <c r="O11" s="216" t="s">
        <v>91</v>
      </c>
      <c r="P11" s="215"/>
      <c r="Q11" s="219" t="s">
        <v>91</v>
      </c>
      <c r="R11" s="215"/>
      <c r="S11" s="216" t="s">
        <v>92</v>
      </c>
      <c r="T11" s="215"/>
      <c r="U11" s="216" t="s">
        <v>33</v>
      </c>
    </row>
    <row r="12" spans="1:21" s="67" customFormat="1" ht="18" customHeight="1" x14ac:dyDescent="0.25">
      <c r="A12" s="210"/>
      <c r="B12" s="210"/>
      <c r="C12" s="210"/>
      <c r="D12" s="210"/>
      <c r="E12" s="226" t="s">
        <v>2</v>
      </c>
      <c r="F12" s="214"/>
      <c r="G12" s="227" t="s">
        <v>75</v>
      </c>
      <c r="H12" s="228"/>
      <c r="I12" s="227" t="s">
        <v>75</v>
      </c>
      <c r="J12" s="216"/>
      <c r="K12" s="227" t="s">
        <v>75</v>
      </c>
      <c r="L12" s="228"/>
      <c r="M12" s="227" t="s">
        <v>75</v>
      </c>
      <c r="N12" s="228"/>
      <c r="O12" s="227" t="s">
        <v>75</v>
      </c>
      <c r="P12" s="215"/>
      <c r="Q12" s="227" t="s">
        <v>75</v>
      </c>
      <c r="R12" s="215"/>
      <c r="S12" s="227" t="s">
        <v>75</v>
      </c>
      <c r="T12" s="215"/>
      <c r="U12" s="227" t="s">
        <v>75</v>
      </c>
    </row>
    <row r="13" spans="1:21" s="67" customFormat="1" ht="6" customHeight="1" x14ac:dyDescent="0.25">
      <c r="A13" s="210"/>
      <c r="B13" s="210"/>
      <c r="C13" s="210"/>
      <c r="D13" s="210"/>
      <c r="E13" s="229"/>
      <c r="F13" s="214"/>
      <c r="G13" s="228"/>
      <c r="H13" s="228"/>
      <c r="I13" s="228"/>
      <c r="J13" s="216"/>
      <c r="K13" s="228"/>
      <c r="L13" s="228"/>
      <c r="M13" s="228"/>
      <c r="N13" s="228"/>
      <c r="O13" s="228"/>
      <c r="P13" s="215"/>
      <c r="Q13" s="215"/>
      <c r="R13" s="215"/>
      <c r="S13" s="215"/>
      <c r="T13" s="215"/>
      <c r="U13" s="228"/>
    </row>
    <row r="14" spans="1:21" s="67" customFormat="1" ht="18" customHeight="1" x14ac:dyDescent="0.25">
      <c r="A14" s="230" t="s">
        <v>119</v>
      </c>
      <c r="B14" s="230"/>
      <c r="C14" s="210"/>
      <c r="D14" s="210"/>
      <c r="E14" s="231"/>
      <c r="F14" s="231"/>
      <c r="G14" s="232">
        <v>600000000</v>
      </c>
      <c r="H14" s="232"/>
      <c r="I14" s="232">
        <v>79162825</v>
      </c>
      <c r="J14" s="232"/>
      <c r="K14" s="232">
        <v>60000000</v>
      </c>
      <c r="L14" s="232"/>
      <c r="M14" s="232">
        <v>789206611</v>
      </c>
      <c r="N14" s="232"/>
      <c r="O14" s="232">
        <v>-74072460</v>
      </c>
      <c r="P14" s="215"/>
      <c r="Q14" s="232">
        <v>-7533709</v>
      </c>
      <c r="R14" s="215"/>
      <c r="S14" s="232">
        <f>SUM(O14:Q14)</f>
        <v>-81606169</v>
      </c>
      <c r="T14" s="215"/>
      <c r="U14" s="233">
        <f>SUM(G14:M14,S14)</f>
        <v>1446763267</v>
      </c>
    </row>
    <row r="15" spans="1:21" s="234" customFormat="1" ht="18" customHeight="1" x14ac:dyDescent="0.25">
      <c r="A15" s="234" t="s">
        <v>192</v>
      </c>
      <c r="G15" s="232">
        <v>9998247</v>
      </c>
      <c r="H15" s="311"/>
      <c r="I15" s="232">
        <v>0</v>
      </c>
      <c r="J15" s="311"/>
      <c r="K15" s="232">
        <v>0</v>
      </c>
      <c r="L15" s="311"/>
      <c r="M15" s="232">
        <v>0</v>
      </c>
      <c r="N15" s="311"/>
      <c r="O15" s="232">
        <v>0</v>
      </c>
      <c r="P15" s="311"/>
      <c r="Q15" s="232">
        <v>0</v>
      </c>
      <c r="R15" s="311"/>
      <c r="S15" s="232">
        <f>SUM(O15:Q15)</f>
        <v>0</v>
      </c>
      <c r="T15" s="311"/>
      <c r="U15" s="233">
        <f>SUM(G15:M15,S15)</f>
        <v>9998247</v>
      </c>
    </row>
    <row r="16" spans="1:21" s="67" customFormat="1" ht="18" customHeight="1" x14ac:dyDescent="0.25">
      <c r="A16" s="234" t="s">
        <v>165</v>
      </c>
      <c r="B16" s="234"/>
      <c r="C16" s="210"/>
      <c r="D16" s="210"/>
      <c r="E16" s="235"/>
      <c r="F16" s="231"/>
      <c r="G16" s="232"/>
      <c r="H16" s="232"/>
      <c r="I16" s="232"/>
      <c r="J16" s="232"/>
      <c r="K16" s="232"/>
      <c r="L16" s="232"/>
      <c r="M16" s="232"/>
      <c r="N16" s="232"/>
      <c r="O16" s="232"/>
      <c r="P16" s="215"/>
      <c r="Q16" s="232"/>
      <c r="R16" s="215"/>
      <c r="S16" s="232"/>
      <c r="T16" s="215"/>
      <c r="U16" s="233"/>
    </row>
    <row r="17" spans="1:21" s="67" customFormat="1" ht="18" customHeight="1" x14ac:dyDescent="0.25">
      <c r="A17" s="234" t="s">
        <v>166</v>
      </c>
      <c r="B17" s="234"/>
      <c r="C17" s="210"/>
      <c r="D17" s="210"/>
      <c r="E17" s="235"/>
      <c r="F17" s="231"/>
      <c r="G17" s="232">
        <v>0</v>
      </c>
      <c r="H17" s="232"/>
      <c r="I17" s="232">
        <v>0</v>
      </c>
      <c r="J17" s="232"/>
      <c r="K17" s="232">
        <v>0</v>
      </c>
      <c r="L17" s="232"/>
      <c r="M17" s="232">
        <v>-16311793</v>
      </c>
      <c r="N17" s="232"/>
      <c r="O17" s="232">
        <v>16311793</v>
      </c>
      <c r="P17" s="215"/>
      <c r="Q17" s="232">
        <v>0</v>
      </c>
      <c r="R17" s="215"/>
      <c r="S17" s="232">
        <f t="shared" ref="S17:S21" si="0">SUM(O17:Q17)</f>
        <v>16311793</v>
      </c>
      <c r="T17" s="215"/>
      <c r="U17" s="233">
        <f t="shared" ref="U17:U21" si="1">SUM(G17:M17,S17)</f>
        <v>0</v>
      </c>
    </row>
    <row r="18" spans="1:21" s="67" customFormat="1" ht="18" customHeight="1" x14ac:dyDescent="0.25">
      <c r="A18" s="234" t="s">
        <v>205</v>
      </c>
      <c r="B18" s="234"/>
      <c r="C18" s="210"/>
      <c r="D18" s="210"/>
      <c r="E18" s="285">
        <v>21</v>
      </c>
      <c r="F18" s="231"/>
      <c r="G18" s="232">
        <v>0</v>
      </c>
      <c r="H18" s="232"/>
      <c r="I18" s="232">
        <v>0</v>
      </c>
      <c r="J18" s="232"/>
      <c r="K18" s="232">
        <v>0</v>
      </c>
      <c r="L18" s="232"/>
      <c r="M18" s="232">
        <v>-52000000</v>
      </c>
      <c r="N18" s="232"/>
      <c r="O18" s="232">
        <v>0</v>
      </c>
      <c r="P18" s="215"/>
      <c r="Q18" s="232">
        <v>0</v>
      </c>
      <c r="R18" s="215"/>
      <c r="S18" s="232">
        <f t="shared" si="0"/>
        <v>0</v>
      </c>
      <c r="T18" s="215"/>
      <c r="U18" s="233">
        <f t="shared" si="1"/>
        <v>-52000000</v>
      </c>
    </row>
    <row r="19" spans="1:21" s="67" customFormat="1" ht="18" customHeight="1" x14ac:dyDescent="0.25">
      <c r="A19" s="234" t="s">
        <v>189</v>
      </c>
      <c r="B19" s="234"/>
      <c r="C19" s="210"/>
      <c r="D19" s="210"/>
      <c r="E19" s="235"/>
      <c r="F19" s="231"/>
      <c r="G19" s="232">
        <v>0</v>
      </c>
      <c r="H19" s="232"/>
      <c r="I19" s="232">
        <v>0</v>
      </c>
      <c r="J19" s="232"/>
      <c r="K19" s="232">
        <v>0</v>
      </c>
      <c r="L19" s="232"/>
      <c r="M19" s="232">
        <v>42</v>
      </c>
      <c r="N19" s="232"/>
      <c r="O19" s="232">
        <v>0</v>
      </c>
      <c r="P19" s="215"/>
      <c r="Q19" s="232">
        <v>0</v>
      </c>
      <c r="R19" s="215"/>
      <c r="S19" s="232">
        <f t="shared" si="0"/>
        <v>0</v>
      </c>
      <c r="T19" s="215"/>
      <c r="U19" s="233">
        <f t="shared" si="1"/>
        <v>42</v>
      </c>
    </row>
    <row r="20" spans="1:21" s="67" customFormat="1" ht="18" customHeight="1" x14ac:dyDescent="0.25">
      <c r="A20" s="234" t="s">
        <v>191</v>
      </c>
      <c r="B20" s="234"/>
      <c r="C20" s="210"/>
      <c r="D20" s="210"/>
      <c r="E20" s="235"/>
      <c r="F20" s="231"/>
      <c r="G20" s="232">
        <v>0</v>
      </c>
      <c r="H20" s="232"/>
      <c r="I20" s="232">
        <v>0</v>
      </c>
      <c r="J20" s="232"/>
      <c r="K20" s="232">
        <v>0</v>
      </c>
      <c r="L20" s="232"/>
      <c r="M20" s="232">
        <v>17595415</v>
      </c>
      <c r="N20" s="232"/>
      <c r="O20" s="232">
        <v>0</v>
      </c>
      <c r="P20" s="215"/>
      <c r="Q20" s="232">
        <v>0</v>
      </c>
      <c r="R20" s="215"/>
      <c r="S20" s="232">
        <f t="shared" si="0"/>
        <v>0</v>
      </c>
      <c r="T20" s="215"/>
      <c r="U20" s="233">
        <f t="shared" si="1"/>
        <v>17595415</v>
      </c>
    </row>
    <row r="21" spans="1:21" s="91" customFormat="1" ht="18" customHeight="1" x14ac:dyDescent="0.35">
      <c r="A21" s="210" t="s">
        <v>135</v>
      </c>
      <c r="B21" s="234"/>
      <c r="C21" s="210"/>
      <c r="D21" s="210"/>
      <c r="E21" s="236"/>
      <c r="F21" s="231"/>
      <c r="G21" s="237">
        <v>0</v>
      </c>
      <c r="H21" s="232"/>
      <c r="I21" s="237">
        <v>0</v>
      </c>
      <c r="J21" s="232"/>
      <c r="K21" s="237">
        <v>0</v>
      </c>
      <c r="L21" s="232"/>
      <c r="M21" s="237">
        <v>-530244</v>
      </c>
      <c r="N21" s="232"/>
      <c r="O21" s="237">
        <v>-55626393</v>
      </c>
      <c r="P21" s="215"/>
      <c r="Q21" s="237">
        <v>-402362</v>
      </c>
      <c r="R21" s="215"/>
      <c r="S21" s="237">
        <f t="shared" si="0"/>
        <v>-56028755</v>
      </c>
      <c r="T21" s="215"/>
      <c r="U21" s="238">
        <f t="shared" si="1"/>
        <v>-56558999</v>
      </c>
    </row>
    <row r="22" spans="1:21" s="91" customFormat="1" ht="6" customHeight="1" x14ac:dyDescent="0.35">
      <c r="A22" s="210"/>
      <c r="B22" s="234"/>
      <c r="C22" s="210"/>
      <c r="D22" s="210"/>
      <c r="E22" s="236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15"/>
      <c r="Q22" s="232"/>
      <c r="R22" s="215"/>
      <c r="S22" s="232"/>
      <c r="T22" s="215"/>
      <c r="U22" s="239"/>
    </row>
    <row r="23" spans="1:21" s="67" customFormat="1" ht="18" customHeight="1" x14ac:dyDescent="0.25">
      <c r="A23" s="210" t="s">
        <v>106</v>
      </c>
      <c r="B23" s="234"/>
      <c r="C23" s="210"/>
      <c r="D23" s="210"/>
      <c r="E23" s="240"/>
      <c r="F23" s="231"/>
      <c r="G23" s="237">
        <v>0</v>
      </c>
      <c r="H23" s="232"/>
      <c r="I23" s="237">
        <v>0</v>
      </c>
      <c r="J23" s="232"/>
      <c r="K23" s="237">
        <v>0</v>
      </c>
      <c r="L23" s="232"/>
      <c r="M23" s="237">
        <f>SUM(M20:M21)</f>
        <v>17065171</v>
      </c>
      <c r="N23" s="232"/>
      <c r="O23" s="237">
        <f>SUM(O20:O21)</f>
        <v>-55626393</v>
      </c>
      <c r="P23" s="215"/>
      <c r="Q23" s="237">
        <f>SUM(Q20:Q21)</f>
        <v>-402362</v>
      </c>
      <c r="R23" s="215"/>
      <c r="S23" s="237">
        <f>SUM(S20:S21)</f>
        <v>-56028755</v>
      </c>
      <c r="T23" s="215"/>
      <c r="U23" s="237">
        <f>SUM(U20:U21)</f>
        <v>-38963584</v>
      </c>
    </row>
    <row r="24" spans="1:21" s="67" customFormat="1" ht="6" customHeight="1" x14ac:dyDescent="0.25">
      <c r="A24" s="210"/>
      <c r="B24" s="234"/>
      <c r="C24" s="210"/>
      <c r="D24" s="210"/>
      <c r="E24" s="240"/>
      <c r="F24" s="231"/>
      <c r="G24" s="232"/>
      <c r="H24" s="232"/>
      <c r="I24" s="232"/>
      <c r="J24" s="232"/>
      <c r="K24" s="232"/>
      <c r="L24" s="232"/>
      <c r="M24" s="232"/>
      <c r="N24" s="232"/>
      <c r="O24" s="232"/>
      <c r="P24" s="215"/>
      <c r="Q24" s="232"/>
      <c r="R24" s="215"/>
      <c r="S24" s="232"/>
      <c r="T24" s="215"/>
      <c r="U24" s="239"/>
    </row>
    <row r="25" spans="1:21" s="67" customFormat="1" ht="18" customHeight="1" thickBot="1" x14ac:dyDescent="0.3">
      <c r="A25" s="230" t="s">
        <v>184</v>
      </c>
      <c r="B25" s="210"/>
      <c r="C25" s="210"/>
      <c r="D25" s="210"/>
      <c r="E25" s="231"/>
      <c r="F25" s="232"/>
      <c r="G25" s="241">
        <f>SUM(G14:G15,G17:G19,G23)</f>
        <v>609998247</v>
      </c>
      <c r="H25" s="232"/>
      <c r="I25" s="241">
        <f>I14+I17+I23</f>
        <v>79162825</v>
      </c>
      <c r="J25" s="232"/>
      <c r="K25" s="241">
        <f>K14+K17+K23</f>
        <v>60000000</v>
      </c>
      <c r="L25" s="232"/>
      <c r="M25" s="241">
        <f>SUM(M14:M15,M17:M19,M23)</f>
        <v>737960031</v>
      </c>
      <c r="N25" s="232"/>
      <c r="O25" s="241">
        <f>O14+O17+O23</f>
        <v>-113387060</v>
      </c>
      <c r="P25" s="215"/>
      <c r="Q25" s="241">
        <f>Q14+Q17+Q23</f>
        <v>-7936071</v>
      </c>
      <c r="R25" s="215"/>
      <c r="S25" s="241">
        <f>S14+S17+S23</f>
        <v>-121323131</v>
      </c>
      <c r="T25" s="215"/>
      <c r="U25" s="241">
        <f>SUM(U14:U15,U17:U19,U23)</f>
        <v>1365797972</v>
      </c>
    </row>
    <row r="26" spans="1:21" s="67" customFormat="1" ht="18" customHeight="1" thickTop="1" x14ac:dyDescent="0.25">
      <c r="A26" s="230"/>
      <c r="B26" s="210"/>
      <c r="C26" s="210"/>
      <c r="D26" s="210"/>
      <c r="E26" s="231"/>
      <c r="F26" s="232"/>
      <c r="G26" s="232"/>
      <c r="H26" s="232"/>
      <c r="I26" s="232"/>
      <c r="J26" s="232"/>
      <c r="K26" s="232"/>
      <c r="L26" s="232"/>
      <c r="M26" s="232"/>
      <c r="N26" s="232"/>
      <c r="O26" s="232"/>
      <c r="P26" s="215"/>
      <c r="Q26" s="215"/>
      <c r="R26" s="215"/>
      <c r="S26" s="215"/>
      <c r="T26" s="215"/>
      <c r="U26" s="232"/>
    </row>
    <row r="27" spans="1:21" s="67" customFormat="1" ht="18" customHeight="1" x14ac:dyDescent="0.25">
      <c r="A27" s="230" t="s">
        <v>121</v>
      </c>
      <c r="B27" s="230"/>
      <c r="C27" s="210"/>
      <c r="D27" s="210"/>
      <c r="E27" s="231"/>
      <c r="F27" s="231"/>
      <c r="G27" s="242">
        <v>609998247</v>
      </c>
      <c r="H27" s="232"/>
      <c r="I27" s="242">
        <v>79162825</v>
      </c>
      <c r="J27" s="232"/>
      <c r="K27" s="242">
        <v>61000000</v>
      </c>
      <c r="L27" s="232"/>
      <c r="M27" s="242">
        <v>744266617</v>
      </c>
      <c r="N27" s="232"/>
      <c r="O27" s="242">
        <v>-117631728</v>
      </c>
      <c r="P27" s="215"/>
      <c r="Q27" s="242">
        <v>-8917640</v>
      </c>
      <c r="R27" s="215"/>
      <c r="S27" s="242">
        <f>SUM(O27:Q27)</f>
        <v>-126549368</v>
      </c>
      <c r="T27" s="215"/>
      <c r="U27" s="242">
        <f>SUM(G27:M27,S27)</f>
        <v>1367878321</v>
      </c>
    </row>
    <row r="28" spans="1:21" s="67" customFormat="1" ht="18" customHeight="1" x14ac:dyDescent="0.25">
      <c r="A28" s="234" t="s">
        <v>192</v>
      </c>
      <c r="B28" s="230"/>
      <c r="C28" s="210"/>
      <c r="D28" s="210"/>
      <c r="E28" s="236">
        <v>18</v>
      </c>
      <c r="F28" s="231"/>
      <c r="G28" s="242">
        <v>10001753</v>
      </c>
      <c r="H28" s="232"/>
      <c r="I28" s="242">
        <v>3916</v>
      </c>
      <c r="J28" s="232"/>
      <c r="K28" s="242">
        <v>0</v>
      </c>
      <c r="L28" s="232"/>
      <c r="M28" s="242">
        <v>0</v>
      </c>
      <c r="N28" s="232"/>
      <c r="O28" s="242">
        <v>0</v>
      </c>
      <c r="P28" s="215"/>
      <c r="Q28" s="242">
        <v>0</v>
      </c>
      <c r="R28" s="215"/>
      <c r="S28" s="242">
        <f>SUM(O28:Q28)</f>
        <v>0</v>
      </c>
      <c r="T28" s="215"/>
      <c r="U28" s="242">
        <f>SUM(G28:M28,S28)</f>
        <v>10005669</v>
      </c>
    </row>
    <row r="29" spans="1:21" s="67" customFormat="1" ht="18" customHeight="1" x14ac:dyDescent="0.25">
      <c r="A29" s="234" t="s">
        <v>165</v>
      </c>
      <c r="B29" s="234"/>
      <c r="C29" s="210"/>
      <c r="D29" s="210"/>
      <c r="E29" s="235"/>
      <c r="F29" s="231"/>
      <c r="G29" s="242"/>
      <c r="H29" s="232"/>
      <c r="I29" s="242"/>
      <c r="J29" s="232"/>
      <c r="K29" s="242"/>
      <c r="L29" s="232"/>
      <c r="M29" s="242"/>
      <c r="N29" s="232"/>
      <c r="O29" s="242"/>
      <c r="P29" s="215"/>
      <c r="Q29" s="242"/>
      <c r="R29" s="215"/>
      <c r="S29" s="242"/>
      <c r="T29" s="215"/>
      <c r="U29" s="243"/>
    </row>
    <row r="30" spans="1:21" s="67" customFormat="1" ht="18" customHeight="1" x14ac:dyDescent="0.25">
      <c r="A30" s="234" t="s">
        <v>166</v>
      </c>
      <c r="B30" s="234"/>
      <c r="C30" s="210"/>
      <c r="D30" s="210"/>
      <c r="E30" s="235" t="s">
        <v>159</v>
      </c>
      <c r="F30" s="231"/>
      <c r="G30" s="242">
        <v>0</v>
      </c>
      <c r="H30" s="232"/>
      <c r="I30" s="242">
        <v>0</v>
      </c>
      <c r="J30" s="232"/>
      <c r="K30" s="242">
        <v>0</v>
      </c>
      <c r="L30" s="232"/>
      <c r="M30" s="242">
        <v>-48614742</v>
      </c>
      <c r="N30" s="232"/>
      <c r="O30" s="242">
        <v>48614742</v>
      </c>
      <c r="P30" s="215"/>
      <c r="Q30" s="242">
        <v>0</v>
      </c>
      <c r="R30" s="215"/>
      <c r="S30" s="242">
        <f>SUM(O30:Q30)</f>
        <v>48614742</v>
      </c>
      <c r="T30" s="215"/>
      <c r="U30" s="242">
        <f>SUM(G30:M30,S30)</f>
        <v>0</v>
      </c>
    </row>
    <row r="31" spans="1:21" s="67" customFormat="1" ht="18" customHeight="1" x14ac:dyDescent="0.25">
      <c r="A31" s="234" t="s">
        <v>205</v>
      </c>
      <c r="B31" s="234"/>
      <c r="C31" s="210"/>
      <c r="D31" s="210"/>
      <c r="E31" s="285">
        <v>21</v>
      </c>
      <c r="F31" s="231"/>
      <c r="G31" s="242">
        <v>0</v>
      </c>
      <c r="H31" s="232"/>
      <c r="I31" s="242">
        <v>0</v>
      </c>
      <c r="J31" s="232"/>
      <c r="K31" s="242">
        <v>0</v>
      </c>
      <c r="L31" s="232"/>
      <c r="M31" s="242">
        <v>-52699877</v>
      </c>
      <c r="N31" s="232"/>
      <c r="O31" s="242">
        <v>0</v>
      </c>
      <c r="P31" s="215"/>
      <c r="Q31" s="242">
        <v>0</v>
      </c>
      <c r="R31" s="215"/>
      <c r="S31" s="242">
        <v>0</v>
      </c>
      <c r="T31" s="215"/>
      <c r="U31" s="242">
        <f>SUM(G31:M31,S31)</f>
        <v>-52699877</v>
      </c>
    </row>
    <row r="32" spans="1:21" s="67" customFormat="1" ht="18" customHeight="1" x14ac:dyDescent="0.25">
      <c r="A32" s="234" t="s">
        <v>189</v>
      </c>
      <c r="B32" s="234"/>
      <c r="C32" s="210"/>
      <c r="D32" s="210"/>
      <c r="E32" s="235"/>
      <c r="F32" s="231"/>
      <c r="G32" s="242">
        <v>0</v>
      </c>
      <c r="H32" s="232"/>
      <c r="I32" s="242">
        <v>0</v>
      </c>
      <c r="J32" s="232"/>
      <c r="K32" s="242">
        <v>0</v>
      </c>
      <c r="L32" s="232"/>
      <c r="M32" s="242">
        <v>3585</v>
      </c>
      <c r="N32" s="232"/>
      <c r="O32" s="242">
        <v>0</v>
      </c>
      <c r="P32" s="215"/>
      <c r="Q32" s="242">
        <v>0</v>
      </c>
      <c r="R32" s="215"/>
      <c r="S32" s="242">
        <v>0</v>
      </c>
      <c r="T32" s="215"/>
      <c r="U32" s="242">
        <f t="shared" ref="U32" si="2">SUM(G32:M32,S32)</f>
        <v>3585</v>
      </c>
    </row>
    <row r="33" spans="1:21" s="67" customFormat="1" ht="18" customHeight="1" x14ac:dyDescent="0.25">
      <c r="A33" s="234" t="s">
        <v>120</v>
      </c>
      <c r="B33" s="234"/>
      <c r="C33" s="210"/>
      <c r="D33" s="210"/>
      <c r="E33" s="235"/>
      <c r="F33" s="231"/>
      <c r="G33" s="242">
        <v>0</v>
      </c>
      <c r="H33" s="232"/>
      <c r="I33" s="242"/>
      <c r="J33" s="232"/>
      <c r="K33" s="242">
        <v>0</v>
      </c>
      <c r="L33" s="232"/>
      <c r="M33" s="242">
        <v>-73810302</v>
      </c>
      <c r="N33" s="232"/>
      <c r="O33" s="242">
        <v>0</v>
      </c>
      <c r="P33" s="215"/>
      <c r="Q33" s="242">
        <v>0</v>
      </c>
      <c r="R33" s="215"/>
      <c r="S33" s="242">
        <f>SUM(O33:Q33)</f>
        <v>0</v>
      </c>
      <c r="T33" s="215"/>
      <c r="U33" s="242">
        <f>SUM(G33:M33,S33)</f>
        <v>-73810302</v>
      </c>
    </row>
    <row r="34" spans="1:21" s="91" customFormat="1" ht="18" customHeight="1" x14ac:dyDescent="0.35">
      <c r="A34" s="210" t="s">
        <v>113</v>
      </c>
      <c r="B34" s="234"/>
      <c r="C34" s="210"/>
      <c r="D34" s="210"/>
      <c r="E34" s="236"/>
      <c r="F34" s="231"/>
      <c r="G34" s="244">
        <v>0</v>
      </c>
      <c r="H34" s="232"/>
      <c r="I34" s="244"/>
      <c r="J34" s="232"/>
      <c r="K34" s="244">
        <v>0</v>
      </c>
      <c r="L34" s="232"/>
      <c r="M34" s="244">
        <v>890681</v>
      </c>
      <c r="N34" s="232"/>
      <c r="O34" s="244">
        <v>-41737066</v>
      </c>
      <c r="P34" s="215"/>
      <c r="Q34" s="244">
        <v>81370</v>
      </c>
      <c r="R34" s="215"/>
      <c r="S34" s="244">
        <f>SUM(O34:Q34)</f>
        <v>-41655696</v>
      </c>
      <c r="T34" s="215"/>
      <c r="U34" s="244">
        <f>SUM(G34:M34,S34)</f>
        <v>-40765015</v>
      </c>
    </row>
    <row r="35" spans="1:21" s="91" customFormat="1" ht="6" customHeight="1" x14ac:dyDescent="0.35">
      <c r="A35" s="210"/>
      <c r="B35" s="234"/>
      <c r="C35" s="210"/>
      <c r="D35" s="210"/>
      <c r="E35" s="236"/>
      <c r="F35" s="231"/>
      <c r="G35" s="242"/>
      <c r="H35" s="232"/>
      <c r="I35" s="242"/>
      <c r="J35" s="232"/>
      <c r="K35" s="242"/>
      <c r="L35" s="232"/>
      <c r="M35" s="242"/>
      <c r="N35" s="232"/>
      <c r="O35" s="242"/>
      <c r="P35" s="215"/>
      <c r="Q35" s="242"/>
      <c r="R35" s="215"/>
      <c r="S35" s="242"/>
      <c r="T35" s="215"/>
      <c r="U35" s="242"/>
    </row>
    <row r="36" spans="1:21" s="67" customFormat="1" ht="18" customHeight="1" x14ac:dyDescent="0.25">
      <c r="A36" s="210" t="s">
        <v>106</v>
      </c>
      <c r="B36" s="234"/>
      <c r="C36" s="210"/>
      <c r="D36" s="210"/>
      <c r="E36" s="240"/>
      <c r="F36" s="231"/>
      <c r="G36" s="242">
        <f>SUM(G33:G34)</f>
        <v>0</v>
      </c>
      <c r="H36" s="232"/>
      <c r="I36" s="242">
        <f>SUM(I33:I34)</f>
        <v>0</v>
      </c>
      <c r="J36" s="232"/>
      <c r="K36" s="242">
        <f>SUM(K33:K34)</f>
        <v>0</v>
      </c>
      <c r="L36" s="232"/>
      <c r="M36" s="242">
        <f>SUM(M33:M34)</f>
        <v>-72919621</v>
      </c>
      <c r="N36" s="232"/>
      <c r="O36" s="242">
        <f>SUM(O33:O34)</f>
        <v>-41737066</v>
      </c>
      <c r="P36" s="215"/>
      <c r="Q36" s="242">
        <f>SUM(Q33:Q34)</f>
        <v>81370</v>
      </c>
      <c r="R36" s="215"/>
      <c r="S36" s="242">
        <f>SUM(S33:S34)</f>
        <v>-41655696</v>
      </c>
      <c r="T36" s="215"/>
      <c r="U36" s="242">
        <f>SUM(U33:U34)</f>
        <v>-114575317</v>
      </c>
    </row>
    <row r="37" spans="1:21" s="67" customFormat="1" ht="18" customHeight="1" x14ac:dyDescent="0.25">
      <c r="A37" s="210" t="s">
        <v>196</v>
      </c>
      <c r="B37" s="234"/>
      <c r="C37" s="210"/>
      <c r="D37" s="210"/>
      <c r="E37" s="240"/>
      <c r="F37" s="231"/>
      <c r="G37" s="244">
        <v>0</v>
      </c>
      <c r="H37" s="232"/>
      <c r="I37" s="244">
        <v>0</v>
      </c>
      <c r="J37" s="232"/>
      <c r="K37" s="244">
        <v>1000000</v>
      </c>
      <c r="L37" s="232"/>
      <c r="M37" s="244">
        <v>-1000000</v>
      </c>
      <c r="N37" s="232"/>
      <c r="O37" s="244">
        <v>0</v>
      </c>
      <c r="P37" s="215"/>
      <c r="Q37" s="244">
        <v>0</v>
      </c>
      <c r="R37" s="215"/>
      <c r="S37" s="244">
        <v>0</v>
      </c>
      <c r="T37" s="215"/>
      <c r="U37" s="244">
        <f>SUM(G37:M37,S37)</f>
        <v>0</v>
      </c>
    </row>
    <row r="38" spans="1:21" s="67" customFormat="1" ht="6" customHeight="1" x14ac:dyDescent="0.25">
      <c r="A38" s="245"/>
      <c r="B38" s="210"/>
      <c r="C38" s="210"/>
      <c r="D38" s="210"/>
      <c r="E38" s="231"/>
      <c r="F38" s="232"/>
      <c r="G38" s="242"/>
      <c r="H38" s="232"/>
      <c r="I38" s="242"/>
      <c r="J38" s="232"/>
      <c r="K38" s="242"/>
      <c r="L38" s="232"/>
      <c r="M38" s="242"/>
      <c r="N38" s="232"/>
      <c r="O38" s="242"/>
      <c r="P38" s="215"/>
      <c r="Q38" s="242"/>
      <c r="R38" s="215"/>
      <c r="S38" s="242"/>
      <c r="T38" s="215"/>
      <c r="U38" s="246"/>
    </row>
    <row r="39" spans="1:21" s="67" customFormat="1" ht="18" customHeight="1" thickBot="1" x14ac:dyDescent="0.3">
      <c r="A39" s="230" t="s">
        <v>185</v>
      </c>
      <c r="B39" s="210"/>
      <c r="C39" s="210"/>
      <c r="D39" s="210"/>
      <c r="E39" s="231"/>
      <c r="F39" s="232"/>
      <c r="G39" s="247">
        <f>SUM(G27,G28,G30,G31,G32,G36,G37)</f>
        <v>620000000</v>
      </c>
      <c r="H39" s="232"/>
      <c r="I39" s="247">
        <f>SUM(I27,I28,I30,I31,I32,I36,I37)</f>
        <v>79166741</v>
      </c>
      <c r="J39" s="232"/>
      <c r="K39" s="247">
        <f>SUM(K27,K28,K30,K31,K32,K36,K37)</f>
        <v>62000000</v>
      </c>
      <c r="L39" s="232"/>
      <c r="M39" s="247">
        <f>SUM(M27,M28,M30,M31,M32,M36,M37)</f>
        <v>569035962</v>
      </c>
      <c r="N39" s="232"/>
      <c r="O39" s="247">
        <f>SUM(O27,O28,O30,O31,O32,O36,O37)</f>
        <v>-110754052</v>
      </c>
      <c r="P39" s="215"/>
      <c r="Q39" s="247">
        <f>SUM(Q27,Q28,Q30,Q31,Q32,Q36,Q37)</f>
        <v>-8836270</v>
      </c>
      <c r="R39" s="215"/>
      <c r="S39" s="247">
        <f>SUM(S27,S28,S30,S31,S32,S36,S37)</f>
        <v>-119590322</v>
      </c>
      <c r="T39" s="215"/>
      <c r="U39" s="247">
        <f>SUM(U27,U28,U30,U31,U32,U36,U37)</f>
        <v>1210612381</v>
      </c>
    </row>
    <row r="40" spans="1:21" ht="18" customHeight="1" thickTop="1" x14ac:dyDescent="0.25"/>
    <row r="42" spans="1:21" ht="12.75" customHeight="1" x14ac:dyDescent="0.25"/>
    <row r="43" spans="1:21" ht="18.95" customHeight="1" x14ac:dyDescent="0.25">
      <c r="A43" s="177" t="s">
        <v>109</v>
      </c>
      <c r="B43" s="204"/>
      <c r="C43" s="205"/>
      <c r="D43" s="205"/>
      <c r="E43" s="202"/>
      <c r="F43" s="203"/>
      <c r="G43" s="132"/>
      <c r="H43" s="132"/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U43" s="132"/>
    </row>
  </sheetData>
  <mergeCells count="3">
    <mergeCell ref="G5:T5"/>
    <mergeCell ref="O6:S6"/>
    <mergeCell ref="K8:M8"/>
  </mergeCells>
  <pageMargins left="1" right="1" top="0.5" bottom="0.6" header="0.49" footer="0.4"/>
  <pageSetup paperSize="9" scale="75" firstPageNumber="8" fitToHeight="0" orientation="landscape" useFirstPageNumber="1" horizontalDpi="1200" verticalDpi="1200" r:id="rId1"/>
  <headerFooter>
    <oddFooter>&amp;R&amp;"Browallia New,Regular"&amp;13&amp;P</oddFooter>
    <evenFooter>&amp;R&amp;"Browallia New,Regular"&amp;13 3</evenFooter>
  </headerFooter>
  <ignoredErrors>
    <ignoredError sqref="M23 G36:H36 J36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B4F13-3A92-451B-9ADC-10029757F2E7}">
  <dimension ref="A1:Q89"/>
  <sheetViews>
    <sheetView zoomScale="110" zoomScaleNormal="110" zoomScaleSheetLayoutView="70" workbookViewId="0">
      <selection activeCell="D9" sqref="D9"/>
    </sheetView>
  </sheetViews>
  <sheetFormatPr defaultColWidth="9.42578125" defaultRowHeight="18" customHeight="1" x14ac:dyDescent="0.25"/>
  <cols>
    <col min="1" max="2" width="1.42578125" style="5" customWidth="1"/>
    <col min="3" max="3" width="39" style="5" customWidth="1"/>
    <col min="4" max="4" width="23.7109375" style="1" customWidth="1"/>
    <col min="5" max="5" width="7.5703125" style="1" customWidth="1"/>
    <col min="6" max="6" width="0.85546875" style="4" customWidth="1"/>
    <col min="7" max="7" width="11.42578125" style="64" bestFit="1" customWidth="1"/>
    <col min="8" max="8" width="0.85546875" style="64" customWidth="1"/>
    <col min="9" max="9" width="12.42578125" style="64" bestFit="1" customWidth="1"/>
    <col min="10" max="10" width="0.85546875" style="64" customWidth="1"/>
    <col min="11" max="11" width="12.5703125" style="64" customWidth="1"/>
    <col min="12" max="12" width="0.85546875" style="64" customWidth="1"/>
    <col min="13" max="13" width="13.42578125" style="64" customWidth="1"/>
    <col min="14" max="14" width="0.85546875" style="64" customWidth="1"/>
    <col min="15" max="15" width="25.5703125" style="64" customWidth="1"/>
    <col min="16" max="16" width="0.85546875" style="64" customWidth="1"/>
    <col min="17" max="17" width="12.5703125" style="64" customWidth="1"/>
    <col min="18" max="16384" width="9.42578125" style="5"/>
  </cols>
  <sheetData>
    <row r="1" spans="1:17" ht="18.95" customHeight="1" x14ac:dyDescent="0.25">
      <c r="A1" s="61" t="s">
        <v>59</v>
      </c>
      <c r="B1" s="62"/>
      <c r="C1" s="62"/>
      <c r="Q1" s="65"/>
    </row>
    <row r="2" spans="1:17" ht="18.95" customHeight="1" x14ac:dyDescent="0.25">
      <c r="A2" s="61" t="s">
        <v>181</v>
      </c>
      <c r="B2" s="62"/>
      <c r="C2" s="62"/>
    </row>
    <row r="3" spans="1:17" ht="18.95" customHeight="1" x14ac:dyDescent="0.25">
      <c r="A3" s="190" t="s">
        <v>183</v>
      </c>
      <c r="B3" s="63"/>
      <c r="C3" s="63"/>
      <c r="D3" s="3"/>
      <c r="E3" s="3"/>
      <c r="F3" s="6"/>
    </row>
    <row r="4" spans="1:17" s="54" customFormat="1" ht="15.95" customHeight="1" x14ac:dyDescent="0.25">
      <c r="B4" s="248"/>
      <c r="C4" s="248"/>
      <c r="D4" s="249"/>
      <c r="E4" s="249"/>
      <c r="F4" s="248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</row>
    <row r="5" spans="1:17" s="54" customFormat="1" ht="18.95" customHeight="1" x14ac:dyDescent="0.25">
      <c r="A5" s="67"/>
      <c r="B5" s="68"/>
      <c r="C5" s="68"/>
      <c r="D5" s="69"/>
      <c r="E5" s="69"/>
      <c r="F5" s="68"/>
      <c r="G5" s="331" t="s">
        <v>31</v>
      </c>
      <c r="H5" s="331"/>
      <c r="I5" s="331"/>
      <c r="J5" s="331"/>
      <c r="K5" s="331"/>
      <c r="L5" s="331"/>
      <c r="M5" s="331"/>
      <c r="N5" s="331"/>
      <c r="O5" s="331"/>
      <c r="P5" s="100"/>
      <c r="Q5" s="70"/>
    </row>
    <row r="6" spans="1:17" s="54" customFormat="1" ht="18.95" customHeight="1" x14ac:dyDescent="0.25">
      <c r="A6" s="67"/>
      <c r="B6" s="67"/>
      <c r="C6" s="67"/>
      <c r="D6" s="67"/>
      <c r="E6" s="67"/>
      <c r="F6" s="71"/>
      <c r="G6" s="72"/>
      <c r="H6" s="73"/>
      <c r="I6" s="73"/>
      <c r="J6" s="73"/>
      <c r="K6" s="72"/>
      <c r="L6" s="72"/>
      <c r="M6" s="72"/>
      <c r="N6" s="72"/>
      <c r="O6" s="172" t="s">
        <v>15</v>
      </c>
      <c r="P6" s="107"/>
      <c r="Q6" s="73"/>
    </row>
    <row r="7" spans="1:17" s="54" customFormat="1" ht="18.95" customHeight="1" x14ac:dyDescent="0.25">
      <c r="A7" s="67"/>
      <c r="B7" s="67"/>
      <c r="C7" s="67"/>
      <c r="D7" s="67"/>
      <c r="E7" s="67"/>
      <c r="F7" s="71"/>
      <c r="G7" s="72"/>
      <c r="H7" s="72"/>
      <c r="I7" s="72"/>
      <c r="J7" s="72"/>
      <c r="K7" s="72"/>
      <c r="L7" s="72"/>
      <c r="M7" s="72"/>
      <c r="N7" s="72"/>
      <c r="O7" s="74" t="s">
        <v>88</v>
      </c>
      <c r="P7" s="72"/>
      <c r="Q7" s="73"/>
    </row>
    <row r="8" spans="1:17" s="54" customFormat="1" ht="18.95" customHeight="1" x14ac:dyDescent="0.25">
      <c r="A8" s="67"/>
      <c r="B8" s="67"/>
      <c r="C8" s="67"/>
      <c r="D8" s="75"/>
      <c r="E8" s="75"/>
      <c r="F8" s="71"/>
      <c r="G8" s="72"/>
      <c r="H8" s="73"/>
      <c r="I8" s="73"/>
      <c r="J8" s="73"/>
      <c r="K8" s="77" t="s">
        <v>13</v>
      </c>
      <c r="L8" s="77"/>
      <c r="M8" s="77"/>
      <c r="N8" s="72"/>
      <c r="O8" s="74" t="s">
        <v>130</v>
      </c>
      <c r="P8" s="101"/>
      <c r="Q8" s="73"/>
    </row>
    <row r="9" spans="1:17" s="54" customFormat="1" ht="18.95" customHeight="1" x14ac:dyDescent="0.25">
      <c r="A9" s="67"/>
      <c r="B9" s="67"/>
      <c r="C9" s="67"/>
      <c r="D9" s="76"/>
      <c r="E9" s="76"/>
      <c r="F9" s="71"/>
      <c r="G9" s="73"/>
      <c r="H9" s="73"/>
      <c r="I9" s="73"/>
      <c r="J9" s="73"/>
      <c r="K9" s="102" t="s">
        <v>118</v>
      </c>
      <c r="L9" s="103"/>
      <c r="M9" s="103"/>
      <c r="N9" s="72"/>
      <c r="O9" s="73" t="s">
        <v>89</v>
      </c>
      <c r="P9" s="72"/>
      <c r="Q9" s="73"/>
    </row>
    <row r="10" spans="1:17" s="54" customFormat="1" ht="18.95" customHeight="1" x14ac:dyDescent="0.25">
      <c r="A10" s="67"/>
      <c r="B10" s="67"/>
      <c r="C10" s="67"/>
      <c r="D10" s="76"/>
      <c r="E10" s="76"/>
      <c r="F10" s="71"/>
      <c r="G10" s="78" t="s">
        <v>23</v>
      </c>
      <c r="H10" s="73"/>
      <c r="I10" s="78" t="s">
        <v>160</v>
      </c>
      <c r="J10" s="73"/>
      <c r="K10" s="104" t="s">
        <v>117</v>
      </c>
      <c r="L10" s="73"/>
      <c r="M10" s="73"/>
      <c r="N10" s="73"/>
      <c r="O10" s="73" t="s">
        <v>90</v>
      </c>
      <c r="P10" s="72"/>
      <c r="Q10" s="73" t="s">
        <v>26</v>
      </c>
    </row>
    <row r="11" spans="1:17" s="54" customFormat="1" ht="18.95" customHeight="1" x14ac:dyDescent="0.25">
      <c r="A11" s="67"/>
      <c r="B11" s="67"/>
      <c r="C11" s="67"/>
      <c r="D11" s="76"/>
      <c r="E11" s="76"/>
      <c r="F11" s="71"/>
      <c r="G11" s="78" t="s">
        <v>27</v>
      </c>
      <c r="H11" s="73"/>
      <c r="I11" s="78" t="s">
        <v>161</v>
      </c>
      <c r="J11" s="73"/>
      <c r="K11" s="78" t="s">
        <v>55</v>
      </c>
      <c r="L11" s="73"/>
      <c r="M11" s="73" t="s">
        <v>14</v>
      </c>
      <c r="N11" s="73"/>
      <c r="O11" s="73" t="s">
        <v>91</v>
      </c>
      <c r="P11" s="72"/>
      <c r="Q11" s="73" t="s">
        <v>9</v>
      </c>
    </row>
    <row r="12" spans="1:17" s="54" customFormat="1" ht="18.95" customHeight="1" x14ac:dyDescent="0.25">
      <c r="A12" s="67"/>
      <c r="B12" s="67"/>
      <c r="C12" s="67"/>
      <c r="D12" s="105"/>
      <c r="E12" s="258" t="s">
        <v>2</v>
      </c>
      <c r="F12" s="71"/>
      <c r="G12" s="79" t="s">
        <v>75</v>
      </c>
      <c r="H12" s="80"/>
      <c r="I12" s="79" t="s">
        <v>75</v>
      </c>
      <c r="J12" s="73"/>
      <c r="K12" s="79" t="s">
        <v>75</v>
      </c>
      <c r="L12" s="80"/>
      <c r="M12" s="79" t="s">
        <v>75</v>
      </c>
      <c r="N12" s="80"/>
      <c r="O12" s="79" t="s">
        <v>75</v>
      </c>
      <c r="P12" s="72"/>
      <c r="Q12" s="79" t="s">
        <v>75</v>
      </c>
    </row>
    <row r="13" spans="1:17" s="54" customFormat="1" ht="5.0999999999999996" customHeight="1" x14ac:dyDescent="0.25">
      <c r="A13" s="67"/>
      <c r="B13" s="67"/>
      <c r="C13" s="67"/>
      <c r="D13" s="81"/>
      <c r="E13" s="81"/>
      <c r="F13" s="71"/>
      <c r="G13" s="80"/>
      <c r="H13" s="80"/>
      <c r="I13" s="80"/>
      <c r="J13" s="73"/>
      <c r="K13" s="80"/>
      <c r="L13" s="80"/>
      <c r="M13" s="80"/>
      <c r="N13" s="80"/>
      <c r="O13" s="80"/>
      <c r="P13" s="72"/>
      <c r="Q13" s="80"/>
    </row>
    <row r="14" spans="1:17" s="54" customFormat="1" ht="18.95" customHeight="1" x14ac:dyDescent="0.25">
      <c r="A14" s="82" t="s">
        <v>119</v>
      </c>
      <c r="B14" s="82"/>
      <c r="C14" s="67"/>
      <c r="D14" s="83"/>
      <c r="E14" s="83"/>
      <c r="F14" s="83"/>
      <c r="G14" s="84">
        <v>600000000</v>
      </c>
      <c r="H14" s="84"/>
      <c r="I14" s="84">
        <v>79162825</v>
      </c>
      <c r="J14" s="84"/>
      <c r="K14" s="84">
        <v>60000000</v>
      </c>
      <c r="L14" s="84"/>
      <c r="M14" s="84">
        <v>788795966</v>
      </c>
      <c r="N14" s="84"/>
      <c r="O14" s="84">
        <v>-74072460</v>
      </c>
      <c r="P14" s="72"/>
      <c r="Q14" s="85">
        <f>SUM(G14:O14)</f>
        <v>1453886331</v>
      </c>
    </row>
    <row r="15" spans="1:17" s="54" customFormat="1" ht="18.95" customHeight="1" x14ac:dyDescent="0.25">
      <c r="A15" s="86" t="s">
        <v>192</v>
      </c>
      <c r="B15" s="82"/>
      <c r="C15" s="67"/>
      <c r="D15" s="83"/>
      <c r="E15" s="83"/>
      <c r="F15" s="83"/>
      <c r="G15" s="84">
        <v>9998247</v>
      </c>
      <c r="H15" s="84"/>
      <c r="I15" s="84">
        <v>0</v>
      </c>
      <c r="J15" s="84"/>
      <c r="K15" s="84">
        <v>0</v>
      </c>
      <c r="L15" s="84"/>
      <c r="M15" s="84">
        <v>0</v>
      </c>
      <c r="N15" s="84"/>
      <c r="O15" s="84">
        <v>0</v>
      </c>
      <c r="P15" s="72"/>
      <c r="Q15" s="85">
        <f>SUM(G15:O15)</f>
        <v>9998247</v>
      </c>
    </row>
    <row r="16" spans="1:17" s="54" customFormat="1" ht="18.95" customHeight="1" x14ac:dyDescent="0.25">
      <c r="A16" s="86" t="s">
        <v>165</v>
      </c>
      <c r="B16" s="86"/>
      <c r="C16" s="67"/>
      <c r="D16" s="87"/>
      <c r="E16" s="87"/>
      <c r="F16" s="83"/>
      <c r="G16" s="84"/>
      <c r="H16" s="84"/>
      <c r="I16" s="84"/>
      <c r="J16" s="84"/>
      <c r="K16" s="84"/>
      <c r="L16" s="84"/>
      <c r="M16" s="84"/>
      <c r="N16" s="84"/>
      <c r="O16" s="84"/>
      <c r="P16" s="72"/>
      <c r="Q16" s="85"/>
    </row>
    <row r="17" spans="1:17" s="54" customFormat="1" ht="18.95" customHeight="1" x14ac:dyDescent="0.25">
      <c r="A17" s="86" t="s">
        <v>166</v>
      </c>
      <c r="B17" s="86"/>
      <c r="C17" s="67"/>
      <c r="D17" s="87"/>
      <c r="E17" s="87"/>
      <c r="F17" s="83"/>
      <c r="G17" s="84">
        <v>0</v>
      </c>
      <c r="H17" s="84"/>
      <c r="I17" s="84">
        <v>0</v>
      </c>
      <c r="J17" s="84"/>
      <c r="K17" s="84">
        <v>0</v>
      </c>
      <c r="L17" s="84"/>
      <c r="M17" s="84">
        <v>-16311793</v>
      </c>
      <c r="N17" s="84"/>
      <c r="O17" s="84">
        <v>16311793</v>
      </c>
      <c r="P17" s="72"/>
      <c r="Q17" s="85">
        <f>SUM(G17:O17)</f>
        <v>0</v>
      </c>
    </row>
    <row r="18" spans="1:17" s="54" customFormat="1" ht="18.95" customHeight="1" x14ac:dyDescent="0.25">
      <c r="A18" s="86" t="s">
        <v>205</v>
      </c>
      <c r="B18" s="86"/>
      <c r="C18" s="67"/>
      <c r="D18" s="87"/>
      <c r="E18" s="286">
        <v>21</v>
      </c>
      <c r="F18" s="83"/>
      <c r="G18" s="84">
        <v>0</v>
      </c>
      <c r="H18" s="84"/>
      <c r="I18" s="84">
        <v>0</v>
      </c>
      <c r="J18" s="84"/>
      <c r="K18" s="84">
        <v>0</v>
      </c>
      <c r="L18" s="84"/>
      <c r="M18" s="84">
        <v>-52000000</v>
      </c>
      <c r="N18" s="84"/>
      <c r="O18" s="84">
        <v>0</v>
      </c>
      <c r="P18" s="72"/>
      <c r="Q18" s="85">
        <f t="shared" ref="Q18:Q19" si="0">SUM(G18:O18)</f>
        <v>-52000000</v>
      </c>
    </row>
    <row r="19" spans="1:17" s="54" customFormat="1" ht="18.95" customHeight="1" x14ac:dyDescent="0.25">
      <c r="A19" s="86" t="s">
        <v>189</v>
      </c>
      <c r="B19" s="86"/>
      <c r="C19" s="67"/>
      <c r="D19" s="87"/>
      <c r="E19" s="87"/>
      <c r="F19" s="83"/>
      <c r="G19" s="84">
        <v>0</v>
      </c>
      <c r="H19" s="84"/>
      <c r="I19" s="84">
        <v>0</v>
      </c>
      <c r="J19" s="84"/>
      <c r="K19" s="84">
        <v>0</v>
      </c>
      <c r="L19" s="84"/>
      <c r="M19" s="84">
        <v>42</v>
      </c>
      <c r="N19" s="84"/>
      <c r="O19" s="84">
        <v>0</v>
      </c>
      <c r="P19" s="72"/>
      <c r="Q19" s="85">
        <f t="shared" si="0"/>
        <v>42</v>
      </c>
    </row>
    <row r="20" spans="1:17" s="54" customFormat="1" ht="18.95" customHeight="1" x14ac:dyDescent="0.25">
      <c r="A20" s="86" t="s">
        <v>190</v>
      </c>
      <c r="B20" s="86"/>
      <c r="C20" s="67"/>
      <c r="D20" s="87"/>
      <c r="E20" s="87"/>
      <c r="F20" s="83"/>
      <c r="G20" s="84">
        <v>0</v>
      </c>
      <c r="H20" s="84"/>
      <c r="I20" s="84">
        <v>0</v>
      </c>
      <c r="J20" s="84"/>
      <c r="K20" s="84">
        <v>0</v>
      </c>
      <c r="L20" s="84"/>
      <c r="M20" s="84">
        <v>17656341</v>
      </c>
      <c r="N20" s="84"/>
      <c r="O20" s="84">
        <v>0</v>
      </c>
      <c r="P20" s="72"/>
      <c r="Q20" s="85">
        <f t="shared" ref="Q20:Q21" si="1">SUM(G20:O20)</f>
        <v>17656341</v>
      </c>
    </row>
    <row r="21" spans="1:17" s="255" customFormat="1" ht="18.95" customHeight="1" x14ac:dyDescent="0.4">
      <c r="A21" s="67" t="s">
        <v>135</v>
      </c>
      <c r="B21" s="86"/>
      <c r="C21" s="67"/>
      <c r="D21" s="88"/>
      <c r="E21" s="88"/>
      <c r="F21" s="83"/>
      <c r="G21" s="89">
        <v>0</v>
      </c>
      <c r="H21" s="84"/>
      <c r="I21" s="89">
        <v>0</v>
      </c>
      <c r="J21" s="84"/>
      <c r="K21" s="89">
        <v>0</v>
      </c>
      <c r="L21" s="84"/>
      <c r="M21" s="89">
        <v>-530244</v>
      </c>
      <c r="N21" s="84"/>
      <c r="O21" s="89">
        <v>-55626393</v>
      </c>
      <c r="P21" s="72"/>
      <c r="Q21" s="90">
        <f t="shared" si="1"/>
        <v>-56156637</v>
      </c>
    </row>
    <row r="22" spans="1:17" s="255" customFormat="1" ht="5.0999999999999996" customHeight="1" x14ac:dyDescent="0.4">
      <c r="A22" s="67"/>
      <c r="B22" s="86"/>
      <c r="C22" s="67"/>
      <c r="D22" s="88"/>
      <c r="E22" s="88"/>
      <c r="F22" s="83"/>
      <c r="G22" s="84"/>
      <c r="H22" s="84"/>
      <c r="I22" s="84"/>
      <c r="J22" s="84"/>
      <c r="K22" s="84"/>
      <c r="L22" s="84"/>
      <c r="M22" s="84"/>
      <c r="N22" s="84"/>
      <c r="O22" s="84"/>
      <c r="P22" s="72"/>
      <c r="Q22" s="106"/>
    </row>
    <row r="23" spans="1:17" s="54" customFormat="1" ht="18.95" customHeight="1" x14ac:dyDescent="0.25">
      <c r="A23" s="67" t="s">
        <v>106</v>
      </c>
      <c r="B23" s="86"/>
      <c r="C23" s="67"/>
      <c r="D23" s="92"/>
      <c r="E23" s="92"/>
      <c r="F23" s="83"/>
      <c r="G23" s="89">
        <f>SUM(G20:G21)</f>
        <v>0</v>
      </c>
      <c r="H23" s="84"/>
      <c r="I23" s="89">
        <f>SUM(I20:I21)</f>
        <v>0</v>
      </c>
      <c r="J23" s="84"/>
      <c r="K23" s="89">
        <f>SUM(K20:K21)</f>
        <v>0</v>
      </c>
      <c r="L23" s="84"/>
      <c r="M23" s="89">
        <f>SUM(M20:M21)</f>
        <v>17126097</v>
      </c>
      <c r="N23" s="84"/>
      <c r="O23" s="89">
        <f>SUM(O20:O21)</f>
        <v>-55626393</v>
      </c>
      <c r="P23" s="72"/>
      <c r="Q23" s="90">
        <f>SUM(Q20:Q21)</f>
        <v>-38500296</v>
      </c>
    </row>
    <row r="24" spans="1:17" s="54" customFormat="1" ht="5.0999999999999996" customHeight="1" x14ac:dyDescent="0.25">
      <c r="A24" s="67"/>
      <c r="B24" s="86"/>
      <c r="C24" s="67"/>
      <c r="D24" s="92"/>
      <c r="E24" s="92"/>
      <c r="F24" s="83"/>
      <c r="G24" s="84"/>
      <c r="H24" s="84"/>
      <c r="I24" s="84"/>
      <c r="J24" s="84"/>
      <c r="K24" s="84"/>
      <c r="L24" s="84"/>
      <c r="M24" s="84"/>
      <c r="N24" s="84"/>
      <c r="O24" s="84"/>
      <c r="P24" s="72"/>
      <c r="Q24" s="106"/>
    </row>
    <row r="25" spans="1:17" s="54" customFormat="1" ht="18.95" customHeight="1" thickBot="1" x14ac:dyDescent="0.3">
      <c r="A25" s="82" t="s">
        <v>184</v>
      </c>
      <c r="B25" s="67"/>
      <c r="C25" s="67"/>
      <c r="D25" s="83"/>
      <c r="E25" s="83"/>
      <c r="F25" s="84"/>
      <c r="G25" s="93">
        <f>G14+G15+G17+G23</f>
        <v>609998247</v>
      </c>
      <c r="H25" s="84"/>
      <c r="I25" s="93">
        <f>I14+I17+I23</f>
        <v>79162825</v>
      </c>
      <c r="J25" s="84"/>
      <c r="K25" s="93">
        <f>K14+K17+K23</f>
        <v>60000000</v>
      </c>
      <c r="L25" s="84"/>
      <c r="M25" s="93">
        <f>SUM(M14,M15,M17,M18,M19,M23)</f>
        <v>737610312</v>
      </c>
      <c r="N25" s="84"/>
      <c r="O25" s="93">
        <f>O14+O17+O23</f>
        <v>-113387060</v>
      </c>
      <c r="P25" s="72"/>
      <c r="Q25" s="93">
        <f>SUM(Q14,Q15,Q18,Q19,Q23)</f>
        <v>1373384324</v>
      </c>
    </row>
    <row r="26" spans="1:17" s="54" customFormat="1" ht="14.1" customHeight="1" thickTop="1" x14ac:dyDescent="0.25">
      <c r="A26" s="82"/>
      <c r="B26" s="67"/>
      <c r="C26" s="67"/>
      <c r="D26" s="83"/>
      <c r="E26" s="83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72"/>
      <c r="Q26" s="84"/>
    </row>
    <row r="27" spans="1:17" s="54" customFormat="1" ht="18.95" customHeight="1" x14ac:dyDescent="0.25">
      <c r="A27" s="82" t="s">
        <v>121</v>
      </c>
      <c r="B27" s="82"/>
      <c r="C27" s="67"/>
      <c r="D27" s="83"/>
      <c r="E27" s="83"/>
      <c r="F27" s="83"/>
      <c r="G27" s="94">
        <v>609998247</v>
      </c>
      <c r="H27" s="84"/>
      <c r="I27" s="94">
        <v>79162825</v>
      </c>
      <c r="J27" s="84"/>
      <c r="K27" s="94">
        <v>61000000</v>
      </c>
      <c r="L27" s="84"/>
      <c r="M27" s="94">
        <v>742041183</v>
      </c>
      <c r="N27" s="84"/>
      <c r="O27" s="94">
        <v>-117631728</v>
      </c>
      <c r="P27" s="72"/>
      <c r="Q27" s="94">
        <f>SUM(G27:O27)</f>
        <v>1374570527</v>
      </c>
    </row>
    <row r="28" spans="1:17" s="54" customFormat="1" ht="18.95" customHeight="1" x14ac:dyDescent="0.25">
      <c r="A28" s="86" t="s">
        <v>192</v>
      </c>
      <c r="B28" s="82"/>
      <c r="C28" s="67"/>
      <c r="D28" s="83"/>
      <c r="E28" s="88">
        <v>18</v>
      </c>
      <c r="F28" s="83"/>
      <c r="G28" s="94">
        <v>10001753</v>
      </c>
      <c r="H28" s="84"/>
      <c r="I28" s="94">
        <v>3916</v>
      </c>
      <c r="J28" s="84"/>
      <c r="K28" s="94">
        <v>0</v>
      </c>
      <c r="L28" s="84"/>
      <c r="M28" s="94">
        <v>0</v>
      </c>
      <c r="N28" s="84"/>
      <c r="O28" s="94">
        <v>0</v>
      </c>
      <c r="P28" s="72"/>
      <c r="Q28" s="94">
        <f>SUM(G28:O28)</f>
        <v>10005669</v>
      </c>
    </row>
    <row r="29" spans="1:17" s="54" customFormat="1" ht="18.95" customHeight="1" x14ac:dyDescent="0.25">
      <c r="A29" s="86" t="s">
        <v>165</v>
      </c>
      <c r="B29" s="86"/>
      <c r="C29" s="67"/>
      <c r="D29" s="87"/>
      <c r="E29" s="87"/>
      <c r="F29" s="83"/>
      <c r="G29" s="94"/>
      <c r="H29" s="84"/>
      <c r="I29" s="94"/>
      <c r="J29" s="84"/>
      <c r="K29" s="94"/>
      <c r="L29" s="84"/>
      <c r="M29" s="94"/>
      <c r="N29" s="84"/>
      <c r="O29" s="94"/>
      <c r="P29" s="72"/>
      <c r="Q29" s="95"/>
    </row>
    <row r="30" spans="1:17" s="54" customFormat="1" ht="18.95" customHeight="1" x14ac:dyDescent="0.25">
      <c r="A30" s="86" t="s">
        <v>166</v>
      </c>
      <c r="B30" s="86"/>
      <c r="C30" s="67"/>
      <c r="D30" s="87"/>
      <c r="E30" s="87" t="s">
        <v>159</v>
      </c>
      <c r="F30" s="83"/>
      <c r="G30" s="94">
        <v>0</v>
      </c>
      <c r="H30" s="84"/>
      <c r="I30" s="94">
        <v>0</v>
      </c>
      <c r="J30" s="84"/>
      <c r="K30" s="94">
        <v>0</v>
      </c>
      <c r="L30" s="84"/>
      <c r="M30" s="94">
        <v>-48614742</v>
      </c>
      <c r="N30" s="84"/>
      <c r="O30" s="94">
        <v>48614742</v>
      </c>
      <c r="P30" s="72"/>
      <c r="Q30" s="95">
        <f t="shared" ref="Q30:Q33" si="2">SUM(G30:O30)</f>
        <v>0</v>
      </c>
    </row>
    <row r="31" spans="1:17" s="54" customFormat="1" ht="18.95" customHeight="1" x14ac:dyDescent="0.25">
      <c r="A31" s="86" t="s">
        <v>205</v>
      </c>
      <c r="B31" s="86"/>
      <c r="C31" s="67"/>
      <c r="D31" s="87"/>
      <c r="E31" s="286">
        <v>21</v>
      </c>
      <c r="F31" s="83"/>
      <c r="G31" s="94">
        <v>0</v>
      </c>
      <c r="H31" s="84"/>
      <c r="I31" s="94">
        <v>0</v>
      </c>
      <c r="J31" s="84"/>
      <c r="K31" s="94">
        <v>0</v>
      </c>
      <c r="L31" s="84"/>
      <c r="M31" s="94">
        <v>-52699877</v>
      </c>
      <c r="N31" s="84"/>
      <c r="O31" s="94">
        <v>0</v>
      </c>
      <c r="P31" s="72"/>
      <c r="Q31" s="95">
        <f>SUM(G31:O31)</f>
        <v>-52699877</v>
      </c>
    </row>
    <row r="32" spans="1:17" s="54" customFormat="1" ht="18.95" customHeight="1" x14ac:dyDescent="0.25">
      <c r="A32" s="86" t="s">
        <v>189</v>
      </c>
      <c r="B32" s="86"/>
      <c r="C32" s="67"/>
      <c r="D32" s="87"/>
      <c r="E32" s="87"/>
      <c r="F32" s="83"/>
      <c r="G32" s="94">
        <v>0</v>
      </c>
      <c r="H32" s="84"/>
      <c r="I32" s="94">
        <v>0</v>
      </c>
      <c r="J32" s="84"/>
      <c r="K32" s="94">
        <v>0</v>
      </c>
      <c r="L32" s="84"/>
      <c r="M32" s="94">
        <v>3585</v>
      </c>
      <c r="N32" s="84"/>
      <c r="O32" s="94">
        <v>0</v>
      </c>
      <c r="P32" s="72"/>
      <c r="Q32" s="95">
        <f t="shared" si="2"/>
        <v>3585</v>
      </c>
    </row>
    <row r="33" spans="1:17" s="54" customFormat="1" ht="18.95" customHeight="1" x14ac:dyDescent="0.25">
      <c r="A33" s="86" t="s">
        <v>137</v>
      </c>
      <c r="B33" s="86"/>
      <c r="C33" s="67"/>
      <c r="D33" s="87"/>
      <c r="E33" s="87"/>
      <c r="F33" s="83"/>
      <c r="G33" s="94">
        <v>0</v>
      </c>
      <c r="H33" s="84"/>
      <c r="I33" s="94">
        <v>0</v>
      </c>
      <c r="J33" s="84"/>
      <c r="K33" s="94">
        <v>0</v>
      </c>
      <c r="L33" s="84"/>
      <c r="M33" s="94">
        <v>-73328921</v>
      </c>
      <c r="N33" s="84"/>
      <c r="O33" s="94">
        <v>0</v>
      </c>
      <c r="P33" s="72"/>
      <c r="Q33" s="259">
        <f t="shared" si="2"/>
        <v>-73328921</v>
      </c>
    </row>
    <row r="34" spans="1:17" s="255" customFormat="1" ht="18.95" customHeight="1" x14ac:dyDescent="0.4">
      <c r="A34" s="67" t="s">
        <v>113</v>
      </c>
      <c r="B34" s="86"/>
      <c r="C34" s="67"/>
      <c r="D34" s="88"/>
      <c r="E34" s="88"/>
      <c r="F34" s="83"/>
      <c r="G34" s="96">
        <v>0</v>
      </c>
      <c r="H34" s="84"/>
      <c r="I34" s="96">
        <v>0</v>
      </c>
      <c r="J34" s="84"/>
      <c r="K34" s="96">
        <v>0</v>
      </c>
      <c r="L34" s="84"/>
      <c r="M34" s="96">
        <v>890681</v>
      </c>
      <c r="N34" s="84"/>
      <c r="O34" s="96">
        <v>-41737066</v>
      </c>
      <c r="P34" s="72"/>
      <c r="Q34" s="96">
        <f>SUM(G34:O34)</f>
        <v>-40846385</v>
      </c>
    </row>
    <row r="35" spans="1:17" s="255" customFormat="1" ht="5.0999999999999996" customHeight="1" x14ac:dyDescent="0.4">
      <c r="A35" s="67"/>
      <c r="B35" s="86"/>
      <c r="C35" s="67"/>
      <c r="D35" s="88"/>
      <c r="E35" s="88"/>
      <c r="F35" s="83"/>
      <c r="G35" s="94"/>
      <c r="H35" s="84"/>
      <c r="I35" s="94"/>
      <c r="J35" s="84"/>
      <c r="K35" s="94"/>
      <c r="L35" s="84"/>
      <c r="M35" s="94"/>
      <c r="N35" s="84"/>
      <c r="O35" s="94"/>
      <c r="P35" s="72"/>
      <c r="Q35" s="94"/>
    </row>
    <row r="36" spans="1:17" s="54" customFormat="1" ht="18.95" customHeight="1" x14ac:dyDescent="0.25">
      <c r="A36" s="67" t="s">
        <v>136</v>
      </c>
      <c r="B36" s="86"/>
      <c r="C36" s="67"/>
      <c r="D36" s="92"/>
      <c r="E36" s="92"/>
      <c r="F36" s="83"/>
      <c r="G36" s="94">
        <f>SUM(G33:G34)</f>
        <v>0</v>
      </c>
      <c r="H36" s="84"/>
      <c r="I36" s="94">
        <f>SUM(I33:I34)</f>
        <v>0</v>
      </c>
      <c r="J36" s="84"/>
      <c r="K36" s="94">
        <f>SUM(K33:K34)</f>
        <v>0</v>
      </c>
      <c r="L36" s="84"/>
      <c r="M36" s="94">
        <f>SUM(M33:M34)</f>
        <v>-72438240</v>
      </c>
      <c r="N36" s="84"/>
      <c r="O36" s="94">
        <f>SUM(O33:O34)</f>
        <v>-41737066</v>
      </c>
      <c r="P36" s="72"/>
      <c r="Q36" s="94">
        <f>SUM(Q33:Q34)</f>
        <v>-114175306</v>
      </c>
    </row>
    <row r="37" spans="1:17" s="54" customFormat="1" ht="18.95" customHeight="1" x14ac:dyDescent="0.25">
      <c r="A37" s="67" t="s">
        <v>196</v>
      </c>
      <c r="B37" s="86"/>
      <c r="C37" s="67"/>
      <c r="D37" s="92"/>
      <c r="E37" s="92"/>
      <c r="F37" s="83"/>
      <c r="G37" s="96">
        <v>0</v>
      </c>
      <c r="H37" s="84"/>
      <c r="I37" s="96">
        <v>0</v>
      </c>
      <c r="J37" s="84"/>
      <c r="K37" s="96">
        <v>1000000</v>
      </c>
      <c r="L37" s="84"/>
      <c r="M37" s="96">
        <v>-1000000</v>
      </c>
      <c r="N37" s="84"/>
      <c r="O37" s="96">
        <v>0</v>
      </c>
      <c r="P37" s="72"/>
      <c r="Q37" s="96">
        <f t="shared" ref="Q37" si="3">SUM(G37:O37)</f>
        <v>0</v>
      </c>
    </row>
    <row r="38" spans="1:17" s="54" customFormat="1" ht="5.0999999999999996" customHeight="1" x14ac:dyDescent="0.25">
      <c r="A38" s="97"/>
      <c r="B38" s="67"/>
      <c r="C38" s="67"/>
      <c r="D38" s="83"/>
      <c r="E38" s="83"/>
      <c r="F38" s="84"/>
      <c r="G38" s="94"/>
      <c r="H38" s="84"/>
      <c r="I38" s="94"/>
      <c r="J38" s="84"/>
      <c r="K38" s="94"/>
      <c r="L38" s="84"/>
      <c r="M38" s="94"/>
      <c r="N38" s="84"/>
      <c r="O38" s="94"/>
      <c r="P38" s="72"/>
      <c r="Q38" s="98"/>
    </row>
    <row r="39" spans="1:17" s="54" customFormat="1" ht="18.95" customHeight="1" thickBot="1" x14ac:dyDescent="0.3">
      <c r="A39" s="82" t="s">
        <v>185</v>
      </c>
      <c r="B39" s="67"/>
      <c r="C39" s="67"/>
      <c r="D39" s="83"/>
      <c r="E39" s="83"/>
      <c r="F39" s="84"/>
      <c r="G39" s="99">
        <f>SUM(G27,G28,G30,G31,G32,G36,G37)</f>
        <v>620000000</v>
      </c>
      <c r="H39" s="84"/>
      <c r="I39" s="99">
        <f>SUM(I27,I28,I30,I31,I32,I36,I37)</f>
        <v>79166741</v>
      </c>
      <c r="J39" s="84"/>
      <c r="K39" s="99">
        <f>SUM(K27,K28,K30,K31,K32,K36,K37)</f>
        <v>62000000</v>
      </c>
      <c r="L39" s="84"/>
      <c r="M39" s="99">
        <f>SUM(M27,M28,M30,M31,M32,M36,M37)</f>
        <v>567291909</v>
      </c>
      <c r="N39" s="84"/>
      <c r="O39" s="99">
        <f>SUM(O27,O28,O30,O31,O32,O36,O37)</f>
        <v>-110754052</v>
      </c>
      <c r="P39" s="72"/>
      <c r="Q39" s="99">
        <f>SUM(Q27,Q28,Q30,Q31,Q32,Q36,Q37)</f>
        <v>1217704598</v>
      </c>
    </row>
    <row r="40" spans="1:17" ht="18" customHeight="1" thickTop="1" x14ac:dyDescent="0.25"/>
    <row r="41" spans="1:17" s="54" customFormat="1" ht="15.95" customHeight="1" x14ac:dyDescent="0.25">
      <c r="A41" s="256"/>
      <c r="D41" s="253"/>
      <c r="E41" s="253"/>
      <c r="F41" s="254"/>
      <c r="G41" s="254"/>
      <c r="H41" s="254"/>
      <c r="I41" s="254"/>
      <c r="J41" s="254"/>
      <c r="K41" s="254"/>
      <c r="L41" s="254"/>
      <c r="M41" s="254"/>
      <c r="N41" s="254"/>
      <c r="O41" s="254"/>
      <c r="P41" s="251"/>
      <c r="Q41" s="254"/>
    </row>
    <row r="42" spans="1:17" ht="18.95" customHeight="1" x14ac:dyDescent="0.25">
      <c r="A42" s="177" t="s">
        <v>109</v>
      </c>
      <c r="B42" s="257"/>
      <c r="C42" s="7"/>
      <c r="D42" s="3"/>
      <c r="E42" s="3"/>
      <c r="F42" s="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</row>
    <row r="44" spans="1:17" ht="18" customHeight="1" x14ac:dyDescent="0.25">
      <c r="H44" s="307"/>
    </row>
    <row r="86" spans="1:3" ht="18" customHeight="1" x14ac:dyDescent="0.25">
      <c r="A86" s="5" t="s">
        <v>48</v>
      </c>
    </row>
    <row r="89" spans="1:3" ht="18" customHeight="1" x14ac:dyDescent="0.25">
      <c r="A89" s="60" t="s">
        <v>149</v>
      </c>
      <c r="B89" s="60"/>
      <c r="C89" s="60"/>
    </row>
  </sheetData>
  <mergeCells count="1">
    <mergeCell ref="G5:O5"/>
  </mergeCells>
  <pageMargins left="1" right="1" top="0.5" bottom="0.6" header="0.49" footer="0.4"/>
  <pageSetup paperSize="9" scale="75" firstPageNumber="9" fitToHeight="0" orientation="landscape" useFirstPageNumber="1" horizontalDpi="1200" verticalDpi="1200" r:id="rId1"/>
  <headerFooter>
    <oddFooter>&amp;R&amp;"Browallia New,Regular"&amp;13&amp;P</oddFooter>
    <evenFooter>&amp;R&amp;"Browallia New,Regular"&amp;13 3</evenFooter>
  </headerFooter>
  <ignoredErrors>
    <ignoredError sqref="G23:L23 H36:K36 N23:P2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F9DFC-9E21-49BE-B6B5-425193509C73}">
  <dimension ref="A1:M59"/>
  <sheetViews>
    <sheetView topLeftCell="A28" zoomScale="109" zoomScaleNormal="100" zoomScaleSheetLayoutView="111" workbookViewId="0">
      <selection activeCell="C13" sqref="C13"/>
    </sheetView>
  </sheetViews>
  <sheetFormatPr defaultColWidth="9.42578125" defaultRowHeight="18.95" customHeight="1" x14ac:dyDescent="0.25"/>
  <cols>
    <col min="1" max="2" width="1.42578125" style="174" customWidth="1"/>
    <col min="3" max="3" width="33.28515625" style="174" customWidth="1"/>
    <col min="4" max="4" width="0.5703125" style="260" customWidth="1"/>
    <col min="5" max="5" width="8.42578125" style="174" customWidth="1"/>
    <col min="6" max="6" width="0.85546875" style="178" customWidth="1"/>
    <col min="7" max="7" width="12.7109375" style="64" customWidth="1"/>
    <col min="8" max="8" width="0.85546875" style="178" customWidth="1"/>
    <col min="9" max="9" width="12.7109375" style="64" customWidth="1"/>
    <col min="10" max="10" width="0.85546875" style="179" customWidth="1"/>
    <col min="11" max="11" width="12.7109375" style="64" customWidth="1"/>
    <col min="12" max="12" width="0.85546875" style="178" customWidth="1"/>
    <col min="13" max="13" width="12.7109375" style="64" customWidth="1"/>
    <col min="14" max="16384" width="9.42578125" style="2"/>
  </cols>
  <sheetData>
    <row r="1" spans="1:13" ht="21" customHeight="1" x14ac:dyDescent="0.25">
      <c r="A1" s="61" t="s">
        <v>59</v>
      </c>
      <c r="B1" s="61"/>
      <c r="C1" s="61"/>
      <c r="K1" s="261"/>
      <c r="M1" s="65"/>
    </row>
    <row r="2" spans="1:13" ht="21" customHeight="1" x14ac:dyDescent="0.25">
      <c r="A2" s="61" t="s">
        <v>163</v>
      </c>
      <c r="B2" s="61"/>
      <c r="C2" s="61"/>
    </row>
    <row r="3" spans="1:13" ht="21" customHeight="1" x14ac:dyDescent="0.25">
      <c r="A3" s="175" t="s">
        <v>183</v>
      </c>
      <c r="B3" s="175"/>
      <c r="C3" s="175"/>
      <c r="D3" s="262"/>
      <c r="E3" s="177"/>
      <c r="F3" s="181"/>
      <c r="G3" s="66"/>
      <c r="H3" s="181"/>
      <c r="I3" s="66"/>
      <c r="J3" s="182"/>
      <c r="K3" s="66"/>
      <c r="L3" s="181"/>
      <c r="M3" s="66"/>
    </row>
    <row r="4" spans="1:13" ht="21" customHeight="1" x14ac:dyDescent="0.25">
      <c r="A4" s="61"/>
      <c r="B4" s="61"/>
      <c r="C4" s="61"/>
    </row>
    <row r="5" spans="1:13" ht="21" customHeight="1" x14ac:dyDescent="0.25">
      <c r="F5" s="174"/>
      <c r="G5" s="334" t="s">
        <v>133</v>
      </c>
      <c r="H5" s="334"/>
      <c r="I5" s="334"/>
      <c r="K5" s="334"/>
      <c r="L5" s="334"/>
      <c r="M5" s="334"/>
    </row>
    <row r="6" spans="1:13" ht="21" customHeight="1" x14ac:dyDescent="0.25">
      <c r="A6" s="2"/>
      <c r="D6" s="252"/>
      <c r="E6" s="61"/>
      <c r="F6" s="61"/>
      <c r="G6" s="333" t="s">
        <v>134</v>
      </c>
      <c r="H6" s="333"/>
      <c r="I6" s="333"/>
      <c r="J6" s="65"/>
      <c r="K6" s="333" t="s">
        <v>31</v>
      </c>
      <c r="L6" s="333"/>
      <c r="M6" s="333"/>
    </row>
    <row r="7" spans="1:13" ht="21" customHeight="1" x14ac:dyDescent="0.25">
      <c r="D7" s="252"/>
      <c r="E7" s="61"/>
      <c r="F7" s="180"/>
      <c r="G7" s="65" t="s">
        <v>60</v>
      </c>
      <c r="H7" s="180"/>
      <c r="I7" s="65" t="s">
        <v>52</v>
      </c>
      <c r="J7" s="304"/>
      <c r="K7" s="65" t="s">
        <v>60</v>
      </c>
      <c r="L7" s="180"/>
      <c r="M7" s="65" t="s">
        <v>52</v>
      </c>
    </row>
    <row r="8" spans="1:13" ht="21" customHeight="1" x14ac:dyDescent="0.25">
      <c r="D8" s="263"/>
      <c r="E8" s="308" t="s">
        <v>2</v>
      </c>
      <c r="F8" s="180"/>
      <c r="G8" s="264" t="s">
        <v>75</v>
      </c>
      <c r="H8" s="180"/>
      <c r="I8" s="264" t="s">
        <v>75</v>
      </c>
      <c r="J8" s="304"/>
      <c r="K8" s="264" t="s">
        <v>75</v>
      </c>
      <c r="L8" s="180"/>
      <c r="M8" s="264" t="s">
        <v>75</v>
      </c>
    </row>
    <row r="9" spans="1:13" ht="21" customHeight="1" x14ac:dyDescent="0.25">
      <c r="A9" s="61" t="s">
        <v>176</v>
      </c>
      <c r="G9" s="265"/>
      <c r="K9" s="265"/>
    </row>
    <row r="10" spans="1:13" ht="21" customHeight="1" x14ac:dyDescent="0.25">
      <c r="A10" s="266" t="s">
        <v>202</v>
      </c>
      <c r="B10" s="266"/>
      <c r="F10" s="64"/>
      <c r="G10" s="265">
        <v>-170151023</v>
      </c>
      <c r="H10" s="64"/>
      <c r="I10" s="64">
        <v>-85879730</v>
      </c>
      <c r="J10" s="64"/>
      <c r="K10" s="265">
        <v>-170151023</v>
      </c>
      <c r="L10" s="64"/>
      <c r="M10" s="64">
        <v>-85879730</v>
      </c>
    </row>
    <row r="11" spans="1:13" ht="21" customHeight="1" x14ac:dyDescent="0.25">
      <c r="A11" s="266" t="s">
        <v>122</v>
      </c>
      <c r="B11" s="266"/>
      <c r="F11" s="64"/>
      <c r="G11" s="265">
        <v>18365744</v>
      </c>
      <c r="H11" s="64"/>
      <c r="I11" s="64">
        <v>13005113</v>
      </c>
      <c r="J11" s="64"/>
      <c r="K11" s="265">
        <v>18365744</v>
      </c>
      <c r="L11" s="64"/>
      <c r="M11" s="64">
        <v>13005113</v>
      </c>
    </row>
    <row r="12" spans="1:13" ht="21" customHeight="1" x14ac:dyDescent="0.25">
      <c r="A12" s="174" t="s">
        <v>123</v>
      </c>
      <c r="B12" s="266"/>
      <c r="F12" s="64"/>
      <c r="G12" s="265">
        <v>20352826</v>
      </c>
      <c r="H12" s="64"/>
      <c r="I12" s="64">
        <v>23831850</v>
      </c>
      <c r="J12" s="64"/>
      <c r="K12" s="265">
        <v>20352826</v>
      </c>
      <c r="L12" s="64"/>
      <c r="M12" s="64">
        <v>23831850</v>
      </c>
    </row>
    <row r="13" spans="1:13" ht="21" customHeight="1" x14ac:dyDescent="0.25">
      <c r="A13" s="266" t="s">
        <v>203</v>
      </c>
      <c r="B13" s="266"/>
      <c r="F13" s="64"/>
      <c r="G13" s="265">
        <v>-439610</v>
      </c>
      <c r="H13" s="64"/>
      <c r="I13" s="64">
        <v>690296</v>
      </c>
      <c r="J13" s="64"/>
      <c r="K13" s="265">
        <v>-439610</v>
      </c>
      <c r="L13" s="64"/>
      <c r="M13" s="64">
        <v>690296</v>
      </c>
    </row>
    <row r="14" spans="1:13" ht="21" customHeight="1" x14ac:dyDescent="0.25">
      <c r="A14" s="266" t="s">
        <v>18</v>
      </c>
      <c r="B14" s="266"/>
      <c r="D14" s="267"/>
      <c r="F14" s="64"/>
      <c r="G14" s="265">
        <v>666049</v>
      </c>
      <c r="H14" s="64"/>
      <c r="I14" s="64">
        <v>443051</v>
      </c>
      <c r="J14" s="64"/>
      <c r="K14" s="265">
        <v>666049</v>
      </c>
      <c r="L14" s="64"/>
      <c r="M14" s="64">
        <v>443051</v>
      </c>
    </row>
    <row r="15" spans="1:13" ht="21" customHeight="1" x14ac:dyDescent="0.25">
      <c r="A15" s="266" t="s">
        <v>83</v>
      </c>
      <c r="B15" s="266"/>
      <c r="F15" s="64"/>
      <c r="G15" s="265">
        <v>-23420755</v>
      </c>
      <c r="H15" s="64"/>
      <c r="I15" s="64">
        <v>-22387874</v>
      </c>
      <c r="J15" s="64"/>
      <c r="K15" s="265">
        <v>-23420755</v>
      </c>
      <c r="L15" s="64"/>
      <c r="M15" s="64">
        <v>-22387874</v>
      </c>
    </row>
    <row r="16" spans="1:13" ht="21" customHeight="1" x14ac:dyDescent="0.25">
      <c r="A16" s="266" t="s">
        <v>84</v>
      </c>
      <c r="B16" s="266"/>
      <c r="F16" s="64"/>
      <c r="G16" s="265">
        <v>-68883777</v>
      </c>
      <c r="H16" s="64"/>
      <c r="I16" s="64">
        <v>-54136311</v>
      </c>
      <c r="J16" s="64"/>
      <c r="K16" s="265">
        <v>-68883777</v>
      </c>
      <c r="L16" s="64"/>
      <c r="M16" s="64">
        <v>-54136311</v>
      </c>
    </row>
    <row r="17" spans="1:13" ht="21" customHeight="1" x14ac:dyDescent="0.25">
      <c r="A17" s="266" t="s">
        <v>124</v>
      </c>
      <c r="B17" s="266"/>
      <c r="D17" s="267"/>
      <c r="F17" s="64"/>
      <c r="G17" s="265">
        <v>-404514</v>
      </c>
      <c r="H17" s="64"/>
      <c r="I17" s="64">
        <v>-15989428</v>
      </c>
      <c r="J17" s="64"/>
      <c r="K17" s="265">
        <v>-404514</v>
      </c>
      <c r="L17" s="64"/>
      <c r="M17" s="64">
        <v>-15989428</v>
      </c>
    </row>
    <row r="18" spans="1:13" ht="21" customHeight="1" x14ac:dyDescent="0.25">
      <c r="A18" s="266" t="s">
        <v>125</v>
      </c>
      <c r="B18" s="266"/>
      <c r="D18" s="267"/>
      <c r="F18" s="64"/>
      <c r="G18" s="265">
        <v>911814669</v>
      </c>
      <c r="H18" s="64"/>
      <c r="I18" s="64">
        <v>1429323737</v>
      </c>
      <c r="J18" s="64"/>
      <c r="K18" s="265">
        <v>911814669</v>
      </c>
      <c r="L18" s="64"/>
      <c r="M18" s="64">
        <v>1429323737</v>
      </c>
    </row>
    <row r="19" spans="1:13" ht="21" customHeight="1" x14ac:dyDescent="0.25">
      <c r="A19" s="266" t="s">
        <v>126</v>
      </c>
      <c r="B19" s="266"/>
      <c r="D19" s="267"/>
      <c r="F19" s="64"/>
      <c r="G19" s="268">
        <v>-656682657</v>
      </c>
      <c r="H19" s="64"/>
      <c r="I19" s="66">
        <v>-1309074167</v>
      </c>
      <c r="J19" s="64"/>
      <c r="K19" s="268">
        <v>-656682657</v>
      </c>
      <c r="L19" s="64"/>
      <c r="M19" s="66">
        <v>-1309074167</v>
      </c>
    </row>
    <row r="20" spans="1:13" ht="8.25" customHeight="1" x14ac:dyDescent="0.25">
      <c r="A20" s="2"/>
      <c r="D20" s="252"/>
      <c r="E20" s="61"/>
      <c r="F20" s="270"/>
      <c r="G20" s="269"/>
      <c r="H20" s="270"/>
      <c r="I20" s="271"/>
      <c r="J20" s="272"/>
      <c r="K20" s="269"/>
      <c r="L20" s="270"/>
      <c r="M20" s="271"/>
    </row>
    <row r="21" spans="1:13" ht="21" customHeight="1" x14ac:dyDescent="0.25">
      <c r="A21" s="61" t="s">
        <v>35</v>
      </c>
      <c r="C21" s="2"/>
      <c r="D21" s="252"/>
      <c r="E21" s="61"/>
      <c r="F21" s="270"/>
      <c r="G21" s="273">
        <f>SUM(G10:G19)</f>
        <v>31216952</v>
      </c>
      <c r="H21" s="270"/>
      <c r="I21" s="274">
        <f>SUM(I10:I19)</f>
        <v>-20173463</v>
      </c>
      <c r="J21" s="272"/>
      <c r="K21" s="273">
        <f>SUM(K10:K19)</f>
        <v>31216952</v>
      </c>
      <c r="L21" s="270"/>
      <c r="M21" s="274">
        <f>SUM(M10:M19)</f>
        <v>-20173463</v>
      </c>
    </row>
    <row r="22" spans="1:13" ht="15" customHeight="1" x14ac:dyDescent="0.25">
      <c r="D22" s="263"/>
      <c r="E22" s="61"/>
      <c r="F22" s="180"/>
      <c r="G22" s="275"/>
      <c r="H22" s="180"/>
      <c r="I22" s="65"/>
      <c r="J22" s="304"/>
      <c r="K22" s="275"/>
      <c r="L22" s="180"/>
      <c r="M22" s="65"/>
    </row>
    <row r="23" spans="1:13" ht="21" customHeight="1" x14ac:dyDescent="0.25">
      <c r="A23" s="61" t="s">
        <v>177</v>
      </c>
      <c r="D23" s="252"/>
      <c r="E23" s="61"/>
      <c r="F23" s="180"/>
      <c r="G23" s="265"/>
      <c r="H23" s="180"/>
      <c r="J23" s="304"/>
      <c r="K23" s="265"/>
      <c r="L23" s="180"/>
    </row>
    <row r="24" spans="1:13" ht="21" customHeight="1" x14ac:dyDescent="0.25">
      <c r="A24" s="290" t="s">
        <v>175</v>
      </c>
      <c r="B24" s="290"/>
      <c r="C24" s="290"/>
      <c r="D24" s="252"/>
      <c r="E24" s="61"/>
      <c r="F24" s="180"/>
      <c r="G24" s="265">
        <v>38172500</v>
      </c>
      <c r="H24" s="180"/>
      <c r="I24" s="64">
        <v>0</v>
      </c>
      <c r="J24" s="304"/>
      <c r="K24" s="265">
        <v>38172500</v>
      </c>
      <c r="L24" s="180"/>
      <c r="M24" s="64">
        <v>0</v>
      </c>
    </row>
    <row r="25" spans="1:13" ht="21" customHeight="1" x14ac:dyDescent="0.25">
      <c r="A25" s="174" t="s">
        <v>95</v>
      </c>
      <c r="B25" s="2"/>
      <c r="E25" s="61"/>
      <c r="F25" s="270"/>
      <c r="G25" s="265">
        <v>-11336417</v>
      </c>
      <c r="H25" s="270"/>
      <c r="I25" s="64">
        <v>-1005843</v>
      </c>
      <c r="J25" s="270"/>
      <c r="K25" s="265">
        <v>-11336417</v>
      </c>
      <c r="L25" s="270"/>
      <c r="M25" s="64">
        <v>-1005843</v>
      </c>
    </row>
    <row r="26" spans="1:13" ht="21" customHeight="1" x14ac:dyDescent="0.25">
      <c r="A26" s="174" t="s">
        <v>96</v>
      </c>
      <c r="B26" s="2"/>
      <c r="D26" s="267"/>
      <c r="E26" s="61"/>
      <c r="F26" s="270"/>
      <c r="G26" s="268">
        <v>-2466350</v>
      </c>
      <c r="H26" s="270"/>
      <c r="I26" s="66">
        <v>-3455947</v>
      </c>
      <c r="J26" s="270"/>
      <c r="K26" s="268">
        <v>-2466350</v>
      </c>
      <c r="L26" s="270"/>
      <c r="M26" s="66">
        <v>-3455947</v>
      </c>
    </row>
    <row r="27" spans="1:13" ht="8.25" customHeight="1" x14ac:dyDescent="0.25">
      <c r="E27" s="61"/>
      <c r="F27" s="270"/>
      <c r="G27" s="269"/>
      <c r="H27" s="270"/>
      <c r="I27" s="271"/>
      <c r="J27" s="272"/>
      <c r="K27" s="269"/>
      <c r="L27" s="270"/>
      <c r="M27" s="271"/>
    </row>
    <row r="28" spans="1:13" ht="21" customHeight="1" x14ac:dyDescent="0.25">
      <c r="A28" s="294" t="s">
        <v>206</v>
      </c>
      <c r="B28" s="290"/>
      <c r="C28" s="295"/>
      <c r="E28" s="61"/>
      <c r="F28" s="270"/>
      <c r="G28" s="273">
        <f>SUM(G24:G26)</f>
        <v>24369733</v>
      </c>
      <c r="H28" s="270"/>
      <c r="I28" s="274">
        <f>SUM(I24:I26)</f>
        <v>-4461790</v>
      </c>
      <c r="J28" s="272"/>
      <c r="K28" s="273">
        <f>SUM(K24:K26)</f>
        <v>24369733</v>
      </c>
      <c r="L28" s="270"/>
      <c r="M28" s="274">
        <f>SUM(M24:M26)</f>
        <v>-4461790</v>
      </c>
    </row>
    <row r="29" spans="1:13" ht="15" customHeight="1" x14ac:dyDescent="0.25">
      <c r="E29" s="61"/>
      <c r="F29" s="270"/>
      <c r="G29" s="265"/>
      <c r="H29" s="270"/>
      <c r="J29" s="272"/>
      <c r="K29" s="265"/>
      <c r="L29" s="270"/>
    </row>
    <row r="30" spans="1:13" ht="21" customHeight="1" x14ac:dyDescent="0.25">
      <c r="A30" s="61" t="s">
        <v>178</v>
      </c>
      <c r="E30" s="61"/>
      <c r="F30" s="270"/>
      <c r="G30" s="276"/>
      <c r="H30" s="270"/>
      <c r="I30" s="261"/>
      <c r="J30" s="272"/>
      <c r="K30" s="276"/>
      <c r="L30" s="270"/>
      <c r="M30" s="261"/>
    </row>
    <row r="31" spans="1:13" ht="21" customHeight="1" x14ac:dyDescent="0.25">
      <c r="A31" s="290" t="s">
        <v>197</v>
      </c>
      <c r="B31" s="290"/>
      <c r="C31" s="290"/>
      <c r="E31" s="61"/>
      <c r="F31" s="270"/>
      <c r="G31" s="276">
        <v>7832</v>
      </c>
      <c r="H31" s="270"/>
      <c r="I31" s="261">
        <v>0</v>
      </c>
      <c r="J31" s="272"/>
      <c r="K31" s="276">
        <v>7832</v>
      </c>
      <c r="L31" s="270"/>
      <c r="M31" s="261">
        <v>0</v>
      </c>
    </row>
    <row r="32" spans="1:13" ht="21" customHeight="1" x14ac:dyDescent="0.25">
      <c r="A32" s="290" t="s">
        <v>97</v>
      </c>
      <c r="B32" s="290"/>
      <c r="C32" s="290"/>
      <c r="E32" s="61"/>
      <c r="F32" s="270"/>
      <c r="G32" s="276">
        <v>-1315264</v>
      </c>
      <c r="H32" s="270"/>
      <c r="I32" s="261">
        <v>0</v>
      </c>
      <c r="J32" s="272"/>
      <c r="K32" s="276">
        <v>-1315264</v>
      </c>
      <c r="L32" s="270"/>
      <c r="M32" s="261">
        <v>0</v>
      </c>
    </row>
    <row r="33" spans="1:13" ht="21" customHeight="1" x14ac:dyDescent="0.25">
      <c r="A33" s="174" t="s">
        <v>50</v>
      </c>
      <c r="E33" s="61"/>
      <c r="F33" s="277"/>
      <c r="G33" s="268">
        <v>-42702040</v>
      </c>
      <c r="H33" s="277"/>
      <c r="I33" s="274">
        <v>-42001753</v>
      </c>
      <c r="J33" s="277"/>
      <c r="K33" s="268">
        <v>-42702040</v>
      </c>
      <c r="L33" s="277"/>
      <c r="M33" s="274">
        <v>-42001753</v>
      </c>
    </row>
    <row r="34" spans="1:13" ht="8.25" customHeight="1" x14ac:dyDescent="0.25">
      <c r="E34" s="61"/>
      <c r="F34" s="270"/>
      <c r="G34" s="269"/>
      <c r="H34" s="270"/>
      <c r="I34" s="271"/>
      <c r="J34" s="272"/>
      <c r="K34" s="269"/>
      <c r="L34" s="270"/>
      <c r="M34" s="271"/>
    </row>
    <row r="35" spans="1:13" ht="21" customHeight="1" x14ac:dyDescent="0.25">
      <c r="A35" s="61" t="s">
        <v>164</v>
      </c>
      <c r="C35" s="2"/>
      <c r="E35" s="61"/>
      <c r="F35" s="270"/>
      <c r="G35" s="273">
        <f>SUM(G31:G33)</f>
        <v>-44009472</v>
      </c>
      <c r="H35" s="270"/>
      <c r="I35" s="274">
        <f>SUM(I31:I33)</f>
        <v>-42001753</v>
      </c>
      <c r="J35" s="272"/>
      <c r="K35" s="273">
        <f>SUM(K31:K33)</f>
        <v>-44009472</v>
      </c>
      <c r="L35" s="270"/>
      <c r="M35" s="274">
        <f>SUM(M31:M33)</f>
        <v>-42001753</v>
      </c>
    </row>
    <row r="36" spans="1:13" ht="15" customHeight="1" x14ac:dyDescent="0.25">
      <c r="A36" s="61"/>
      <c r="C36" s="2"/>
      <c r="E36" s="61"/>
      <c r="F36" s="270"/>
      <c r="G36" s="278"/>
      <c r="H36" s="270"/>
      <c r="I36" s="279"/>
      <c r="J36" s="272"/>
      <c r="K36" s="278"/>
      <c r="L36" s="270"/>
      <c r="M36" s="279"/>
    </row>
    <row r="37" spans="1:13" ht="21" customHeight="1" x14ac:dyDescent="0.25">
      <c r="A37" s="61" t="s">
        <v>51</v>
      </c>
      <c r="E37" s="61"/>
      <c r="F37" s="280"/>
      <c r="G37" s="265">
        <f>G21+G28+G35</f>
        <v>11577213</v>
      </c>
      <c r="H37" s="280"/>
      <c r="I37" s="64">
        <f>I21+I28+I35</f>
        <v>-66637006</v>
      </c>
      <c r="J37" s="280"/>
      <c r="K37" s="265">
        <f>K21+K28+K35</f>
        <v>11577213</v>
      </c>
      <c r="L37" s="281"/>
      <c r="M37" s="64">
        <f>M21+M28+M35</f>
        <v>-66637006</v>
      </c>
    </row>
    <row r="38" spans="1:13" ht="21" customHeight="1" x14ac:dyDescent="0.25">
      <c r="A38" s="174" t="s">
        <v>173</v>
      </c>
      <c r="E38" s="61"/>
      <c r="F38" s="280"/>
      <c r="G38" s="265">
        <v>12765213</v>
      </c>
      <c r="H38" s="280"/>
      <c r="I38" s="64">
        <v>81723706</v>
      </c>
      <c r="J38" s="280"/>
      <c r="K38" s="265">
        <v>12765213</v>
      </c>
      <c r="L38" s="281"/>
      <c r="M38" s="64">
        <v>81723706</v>
      </c>
    </row>
    <row r="39" spans="1:13" ht="21" customHeight="1" x14ac:dyDescent="0.25">
      <c r="A39" s="174" t="s">
        <v>139</v>
      </c>
      <c r="E39" s="61"/>
      <c r="F39" s="270"/>
      <c r="G39" s="268">
        <v>-6278</v>
      </c>
      <c r="H39" s="270"/>
      <c r="I39" s="66">
        <v>47182</v>
      </c>
      <c r="J39" s="270"/>
      <c r="K39" s="268">
        <v>-6278</v>
      </c>
      <c r="L39" s="270"/>
      <c r="M39" s="66">
        <v>47182</v>
      </c>
    </row>
    <row r="40" spans="1:13" ht="8.25" customHeight="1" x14ac:dyDescent="0.25">
      <c r="E40" s="61"/>
      <c r="F40" s="270"/>
      <c r="G40" s="265"/>
      <c r="H40" s="270"/>
      <c r="J40" s="272"/>
      <c r="K40" s="265"/>
      <c r="L40" s="270"/>
    </row>
    <row r="41" spans="1:13" ht="21" customHeight="1" thickBot="1" x14ac:dyDescent="0.3">
      <c r="A41" s="61" t="s">
        <v>127</v>
      </c>
      <c r="E41" s="61"/>
      <c r="F41" s="270"/>
      <c r="G41" s="282">
        <f>SUM(G37:G39)</f>
        <v>24336148</v>
      </c>
      <c r="H41" s="270"/>
      <c r="I41" s="283">
        <f>SUM(I37:I39)</f>
        <v>15133882</v>
      </c>
      <c r="J41" s="272"/>
      <c r="K41" s="282">
        <f>SUM(K37:K39)</f>
        <v>24336148</v>
      </c>
      <c r="L41" s="270"/>
      <c r="M41" s="283">
        <f>SUM(M37:M39)</f>
        <v>15133882</v>
      </c>
    </row>
    <row r="42" spans="1:13" ht="15" customHeight="1" thickTop="1" x14ac:dyDescent="0.25">
      <c r="B42" s="2"/>
      <c r="C42" s="266"/>
      <c r="D42" s="252"/>
      <c r="E42" s="61"/>
      <c r="F42" s="284"/>
      <c r="G42" s="309"/>
      <c r="H42" s="284"/>
      <c r="I42" s="284"/>
      <c r="J42" s="284"/>
      <c r="K42" s="309"/>
      <c r="L42" s="284"/>
      <c r="M42" s="284"/>
    </row>
    <row r="43" spans="1:13" ht="21" customHeight="1" x14ac:dyDescent="0.25">
      <c r="A43" s="61" t="s">
        <v>209</v>
      </c>
      <c r="B43" s="2"/>
      <c r="C43" s="266"/>
      <c r="D43" s="252"/>
      <c r="E43" s="61"/>
      <c r="F43" s="284"/>
      <c r="G43" s="309"/>
      <c r="H43" s="284"/>
      <c r="I43" s="284"/>
      <c r="J43" s="284"/>
      <c r="K43" s="309"/>
      <c r="L43" s="284"/>
      <c r="M43" s="284"/>
    </row>
    <row r="44" spans="1:13" ht="21" customHeight="1" x14ac:dyDescent="0.25">
      <c r="A44" s="266" t="s">
        <v>214</v>
      </c>
      <c r="B44" s="2"/>
      <c r="C44" s="266"/>
      <c r="D44" s="252"/>
      <c r="E44" s="260">
        <v>13</v>
      </c>
      <c r="F44" s="280"/>
      <c r="G44" s="265">
        <v>10598913</v>
      </c>
      <c r="H44" s="280"/>
      <c r="I44" s="64">
        <v>0</v>
      </c>
      <c r="J44" s="280"/>
      <c r="K44" s="265">
        <v>10598913</v>
      </c>
      <c r="L44" s="281"/>
      <c r="M44" s="64">
        <v>0</v>
      </c>
    </row>
    <row r="45" spans="1:13" ht="15" customHeight="1" x14ac:dyDescent="0.25">
      <c r="B45" s="2"/>
      <c r="C45" s="266"/>
      <c r="D45" s="252"/>
      <c r="E45" s="61"/>
      <c r="F45" s="284"/>
      <c r="G45" s="284"/>
      <c r="H45" s="284"/>
      <c r="I45" s="284"/>
      <c r="J45" s="284"/>
      <c r="K45" s="284"/>
      <c r="L45" s="284"/>
      <c r="M45" s="284"/>
    </row>
    <row r="46" spans="1:13" ht="18.95" customHeight="1" x14ac:dyDescent="0.25">
      <c r="A46" s="319" t="s">
        <v>109</v>
      </c>
      <c r="B46" s="319"/>
      <c r="C46" s="319"/>
      <c r="D46" s="319"/>
      <c r="E46" s="319"/>
      <c r="F46" s="319"/>
      <c r="G46" s="319"/>
      <c r="H46" s="319"/>
      <c r="I46" s="319"/>
      <c r="J46" s="319"/>
      <c r="K46" s="319"/>
      <c r="L46" s="319"/>
      <c r="M46" s="319"/>
    </row>
    <row r="47" spans="1:13" ht="18.95" customHeight="1" x14ac:dyDescent="0.25">
      <c r="B47" s="2"/>
      <c r="C47" s="266"/>
      <c r="D47" s="252"/>
      <c r="E47" s="61"/>
      <c r="F47" s="180"/>
      <c r="H47" s="180"/>
      <c r="J47" s="304"/>
      <c r="K47" s="65"/>
      <c r="L47" s="180"/>
      <c r="M47" s="65"/>
    </row>
    <row r="48" spans="1:13" ht="18.95" customHeight="1" x14ac:dyDescent="0.25">
      <c r="B48" s="2"/>
      <c r="C48" s="266"/>
      <c r="D48" s="252"/>
      <c r="E48" s="61"/>
      <c r="F48" s="180"/>
      <c r="H48" s="180"/>
      <c r="J48" s="304"/>
      <c r="K48" s="65"/>
      <c r="L48" s="180"/>
      <c r="M48" s="65"/>
    </row>
    <row r="49" spans="1:13" ht="18.95" customHeight="1" x14ac:dyDescent="0.25">
      <c r="B49" s="2"/>
      <c r="C49" s="266"/>
      <c r="D49" s="252"/>
      <c r="E49" s="61"/>
      <c r="F49" s="180"/>
      <c r="H49" s="180"/>
      <c r="J49" s="304"/>
      <c r="K49" s="65"/>
      <c r="L49" s="180"/>
      <c r="M49" s="65"/>
    </row>
    <row r="50" spans="1:13" ht="18.95" customHeight="1" x14ac:dyDescent="0.25">
      <c r="B50" s="2"/>
      <c r="C50" s="266"/>
      <c r="D50" s="252"/>
      <c r="E50" s="61"/>
      <c r="F50" s="180"/>
      <c r="H50" s="180"/>
      <c r="J50" s="304"/>
      <c r="K50" s="65"/>
      <c r="L50" s="180"/>
      <c r="M50" s="65"/>
    </row>
    <row r="51" spans="1:13" ht="18.95" customHeight="1" x14ac:dyDescent="0.25">
      <c r="B51" s="2"/>
      <c r="C51" s="266"/>
      <c r="D51" s="252"/>
      <c r="E51" s="61"/>
      <c r="F51" s="180"/>
      <c r="H51" s="180"/>
      <c r="J51" s="304"/>
      <c r="K51" s="65"/>
      <c r="L51" s="180"/>
      <c r="M51" s="65"/>
    </row>
    <row r="52" spans="1:13" ht="18.95" customHeight="1" x14ac:dyDescent="0.25">
      <c r="B52" s="2"/>
      <c r="C52" s="266"/>
      <c r="D52" s="252"/>
      <c r="E52" s="61"/>
      <c r="F52" s="180"/>
      <c r="H52" s="180"/>
      <c r="J52" s="304"/>
      <c r="K52" s="65"/>
      <c r="L52" s="180"/>
      <c r="M52" s="65"/>
    </row>
    <row r="53" spans="1:13" ht="18.95" customHeight="1" x14ac:dyDescent="0.25">
      <c r="B53" s="2"/>
      <c r="C53" s="266"/>
      <c r="D53" s="252"/>
      <c r="E53" s="61"/>
      <c r="F53" s="180"/>
      <c r="H53" s="180"/>
      <c r="J53" s="304"/>
      <c r="K53" s="65"/>
      <c r="L53" s="180"/>
      <c r="M53" s="65"/>
    </row>
    <row r="54" spans="1:13" ht="18.95" customHeight="1" x14ac:dyDescent="0.25">
      <c r="B54" s="2"/>
      <c r="C54" s="266"/>
      <c r="D54" s="252"/>
      <c r="E54" s="61"/>
      <c r="F54" s="180"/>
      <c r="H54" s="180"/>
      <c r="J54" s="304"/>
      <c r="K54" s="65"/>
      <c r="L54" s="180"/>
      <c r="M54" s="65"/>
    </row>
    <row r="55" spans="1:13" ht="18.95" customHeight="1" x14ac:dyDescent="0.25">
      <c r="B55" s="2"/>
      <c r="C55" s="266"/>
      <c r="D55" s="252"/>
      <c r="E55" s="61"/>
      <c r="F55" s="180"/>
      <c r="H55" s="180"/>
      <c r="J55" s="304"/>
      <c r="K55" s="65"/>
      <c r="L55" s="180"/>
      <c r="M55" s="65"/>
    </row>
    <row r="56" spans="1:13" ht="18.95" customHeight="1" x14ac:dyDescent="0.25">
      <c r="B56" s="2"/>
      <c r="C56" s="266"/>
      <c r="D56" s="252"/>
      <c r="E56" s="61"/>
      <c r="F56" s="180"/>
      <c r="H56" s="180"/>
      <c r="J56" s="304"/>
      <c r="K56" s="65"/>
      <c r="L56" s="180"/>
      <c r="M56" s="65"/>
    </row>
    <row r="57" spans="1:13" ht="18.95" customHeight="1" x14ac:dyDescent="0.25">
      <c r="B57" s="2"/>
      <c r="C57" s="266"/>
      <c r="D57" s="252"/>
      <c r="E57" s="61"/>
      <c r="F57" s="180"/>
      <c r="H57" s="180"/>
      <c r="J57" s="304"/>
      <c r="K57" s="65"/>
      <c r="L57" s="180"/>
      <c r="M57" s="65"/>
    </row>
    <row r="58" spans="1:13" ht="18.95" customHeight="1" x14ac:dyDescent="0.25">
      <c r="B58" s="2"/>
      <c r="C58" s="266"/>
      <c r="D58" s="252"/>
      <c r="E58" s="61"/>
      <c r="F58" s="180"/>
      <c r="H58" s="180"/>
      <c r="J58" s="304"/>
      <c r="K58" s="65"/>
      <c r="L58" s="180"/>
      <c r="M58" s="65"/>
    </row>
    <row r="59" spans="1:13" ht="18.95" customHeight="1" x14ac:dyDescent="0.25">
      <c r="A59" s="332"/>
      <c r="B59" s="332"/>
      <c r="C59" s="332"/>
      <c r="D59" s="332"/>
      <c r="E59" s="332"/>
      <c r="F59" s="332"/>
      <c r="G59" s="332"/>
      <c r="H59" s="332"/>
      <c r="I59" s="332"/>
      <c r="J59" s="332"/>
      <c r="K59" s="332"/>
      <c r="L59" s="332"/>
      <c r="M59" s="332"/>
    </row>
  </sheetData>
  <mergeCells count="6">
    <mergeCell ref="A59:M59"/>
    <mergeCell ref="G6:I6"/>
    <mergeCell ref="K6:M6"/>
    <mergeCell ref="G5:I5"/>
    <mergeCell ref="K5:M5"/>
    <mergeCell ref="A46:M46"/>
  </mergeCells>
  <pageMargins left="0.8" right="0.5" top="0.5" bottom="0.6" header="0.49" footer="0.4"/>
  <pageSetup paperSize="9" scale="90" firstPageNumber="10" fitToHeight="0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2-3</vt:lpstr>
      <vt:lpstr>4-5 (3m)</vt:lpstr>
      <vt:lpstr>12</vt:lpstr>
      <vt:lpstr>6-7 (6m)</vt:lpstr>
      <vt:lpstr>8</vt:lpstr>
      <vt:lpstr>9</vt:lpstr>
      <vt:lpstr>10</vt:lpstr>
      <vt:lpstr>'10'!Print_Area</vt:lpstr>
      <vt:lpstr>'2-3'!Print_Area</vt:lpstr>
      <vt:lpstr>'8'!Print_Area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Benjamas Poonyavedsoonton (TH)</cp:lastModifiedBy>
  <cp:lastPrinted>2024-08-09T01:50:29Z</cp:lastPrinted>
  <dcterms:created xsi:type="dcterms:W3CDTF">2017-05-03T07:03:18Z</dcterms:created>
  <dcterms:modified xsi:type="dcterms:W3CDTF">2024-08-09T02:27:22Z</dcterms:modified>
</cp:coreProperties>
</file>