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Non-Listed\- Non Listed Client Folder\Thaire Life Assurance Public-Q124\Thaire Life Assurance _June24 (Q2)\"/>
    </mc:Choice>
  </mc:AlternateContent>
  <xr:revisionPtr revIDLastSave="0" documentId="13_ncr:1_{648BFFA6-128D-4726-8176-A0FFBC7E3BD7}" xr6:coauthVersionLast="47" xr6:coauthVersionMax="47" xr10:uidLastSave="{00000000-0000-0000-0000-000000000000}"/>
  <bookViews>
    <workbookView xWindow="-120" yWindow="-120" windowWidth="21840" windowHeight="13020" tabRatio="612" activeTab="5" xr2:uid="{00000000-000D-0000-FFFF-FFFF00000000}"/>
  </bookViews>
  <sheets>
    <sheet name="2-3" sheetId="9" r:id="rId1"/>
    <sheet name="4-5 (3m)" sheetId="2" r:id="rId2"/>
    <sheet name="6-7 (6m)" sheetId="13" r:id="rId3"/>
    <sheet name="8" sheetId="10" r:id="rId4"/>
    <sheet name="9" sheetId="12" r:id="rId5"/>
    <sheet name="10" sheetId="7" r:id="rId6"/>
  </sheets>
  <externalReferences>
    <externalReference r:id="rId7"/>
    <externalReference r:id="rId8"/>
    <externalReference r:id="rId9"/>
  </externalReferences>
  <definedNames>
    <definedName name="_NL1">[1]nl!$A$1:$O$31,[1]nl!$A$35:$O$72,[1]nl!$A$140:$I$174,[1]nl!$A$178:$I$206</definedName>
    <definedName name="conso1">[1]CONSO!$A$1:$O$31,[1]CONSO!$A$35:$O$72,[1]CONSO!$A$144:$O$179,[1]CONSO!$A$182:$O$210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44161.3018865741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LIFE1" localSheetId="3">[2]BS!$A$1:$O$25,[2]BS!$A$29:$O$56,[2]BS!$A$104:$I$146,[2]BS!$A$134:$I$161</definedName>
    <definedName name="LIFE1" localSheetId="4">[2]BS!$A$1:$O$25,[2]BS!$A$29:$O$56,[2]BS!$A$104:$I$146,[2]BS!$A$134:$I$161</definedName>
    <definedName name="LIFE1">[3]BS!$A$1:$O$25,[3]BS!$A$29:$O$56,[3]BS!$A$104:$I$146,[3]BS!$A$134:$I$161</definedName>
    <definedName name="_xlnm.Print_Area" localSheetId="3">'8'!$A$1:$S$44</definedName>
    <definedName name="_xlnm.Print_Area" localSheetId="4">'9'!$A$1:$O$42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Q33" i="10" l="1"/>
  <c r="Q34" i="10"/>
  <c r="K32" i="10" l="1"/>
  <c r="M32" i="10" s="1"/>
  <c r="S30" i="10"/>
  <c r="I38" i="10"/>
  <c r="K33" i="10"/>
  <c r="S33" i="10" s="1"/>
  <c r="K34" i="10"/>
  <c r="S34" i="10" s="1"/>
  <c r="O38" i="12"/>
  <c r="O32" i="12"/>
  <c r="O33" i="12"/>
  <c r="O29" i="12"/>
  <c r="G40" i="12"/>
  <c r="I40" i="12"/>
  <c r="I37" i="12"/>
  <c r="G37" i="12"/>
  <c r="E37" i="12"/>
  <c r="E40" i="12"/>
  <c r="J37" i="7"/>
  <c r="F37" i="7"/>
  <c r="L30" i="7"/>
  <c r="J30" i="7"/>
  <c r="H30" i="7"/>
  <c r="F30" i="7"/>
  <c r="M31" i="12" l="1"/>
  <c r="O31" i="12" s="1"/>
  <c r="J78" i="2"/>
  <c r="F78" i="2"/>
  <c r="J78" i="13"/>
  <c r="K35" i="12" s="1"/>
  <c r="F78" i="13"/>
  <c r="K36" i="10" s="1"/>
  <c r="O28" i="12" l="1"/>
  <c r="O19" i="12" l="1"/>
  <c r="O20" i="12"/>
  <c r="O21" i="12"/>
  <c r="O22" i="12"/>
  <c r="O18" i="12"/>
  <c r="O16" i="12"/>
  <c r="O15" i="12"/>
  <c r="M24" i="12"/>
  <c r="M26" i="12" s="1"/>
  <c r="K24" i="12"/>
  <c r="K26" i="12" s="1"/>
  <c r="I24" i="12"/>
  <c r="I26" i="12" s="1"/>
  <c r="G24" i="12"/>
  <c r="G26" i="12" s="1"/>
  <c r="E24" i="12"/>
  <c r="E26" i="12" s="1"/>
  <c r="Q19" i="10"/>
  <c r="S19" i="10" s="1"/>
  <c r="Q20" i="10"/>
  <c r="S20" i="10" s="1"/>
  <c r="Q18" i="10"/>
  <c r="Q16" i="10"/>
  <c r="S16" i="10" s="1"/>
  <c r="L78" i="13"/>
  <c r="H78" i="13"/>
  <c r="L78" i="2"/>
  <c r="H78" i="2"/>
  <c r="O24" i="12" l="1"/>
  <c r="O26" i="12" s="1"/>
  <c r="A3" i="7"/>
  <c r="A3" i="10"/>
  <c r="A120" i="13"/>
  <c r="K104" i="13"/>
  <c r="I104" i="13"/>
  <c r="L96" i="13"/>
  <c r="L99" i="13" s="1"/>
  <c r="J96" i="13"/>
  <c r="J99" i="13" s="1"/>
  <c r="H96" i="13"/>
  <c r="H99" i="13" s="1"/>
  <c r="F96" i="13"/>
  <c r="O36" i="10" s="1"/>
  <c r="O38" i="10" s="1"/>
  <c r="O41" i="10" s="1"/>
  <c r="L86" i="13"/>
  <c r="L88" i="13" s="1"/>
  <c r="J86" i="13"/>
  <c r="M35" i="12" s="1"/>
  <c r="H86" i="13"/>
  <c r="H88" i="13" s="1"/>
  <c r="F86" i="13"/>
  <c r="M36" i="10" s="1"/>
  <c r="M38" i="10" s="1"/>
  <c r="M41" i="10" s="1"/>
  <c r="A63" i="13"/>
  <c r="A60" i="13"/>
  <c r="L41" i="13"/>
  <c r="J41" i="13"/>
  <c r="H41" i="13"/>
  <c r="F41" i="13"/>
  <c r="L16" i="13"/>
  <c r="L19" i="13" s="1"/>
  <c r="L28" i="13" s="1"/>
  <c r="J16" i="13"/>
  <c r="J19" i="13" s="1"/>
  <c r="J28" i="13" s="1"/>
  <c r="H16" i="13"/>
  <c r="H19" i="13" s="1"/>
  <c r="H28" i="13" s="1"/>
  <c r="F16" i="13"/>
  <c r="F19" i="13" s="1"/>
  <c r="F28" i="13" s="1"/>
  <c r="A1" i="13"/>
  <c r="A61" i="13" s="1"/>
  <c r="F86" i="2"/>
  <c r="H86" i="2"/>
  <c r="E24" i="10"/>
  <c r="S29" i="10"/>
  <c r="Q35" i="10"/>
  <c r="Q32" i="10"/>
  <c r="S32" i="10" s="1"/>
  <c r="F16" i="2"/>
  <c r="Q36" i="10" l="1"/>
  <c r="F99" i="13"/>
  <c r="M37" i="12"/>
  <c r="M40" i="12" s="1"/>
  <c r="J100" i="9" s="1"/>
  <c r="O35" i="12"/>
  <c r="E26" i="10"/>
  <c r="F88" i="13"/>
  <c r="J43" i="13"/>
  <c r="J46" i="13" s="1"/>
  <c r="L102" i="13"/>
  <c r="F43" i="13"/>
  <c r="F46" i="13" s="1"/>
  <c r="J88" i="13"/>
  <c r="J102" i="13" s="1"/>
  <c r="H102" i="13"/>
  <c r="L43" i="13"/>
  <c r="L46" i="13" s="1"/>
  <c r="L109" i="13" s="1"/>
  <c r="H43" i="13"/>
  <c r="H46" i="13" s="1"/>
  <c r="H109" i="13" s="1"/>
  <c r="H88" i="2"/>
  <c r="F88" i="2"/>
  <c r="G39" i="10"/>
  <c r="G41" i="10" s="1"/>
  <c r="I41" i="10"/>
  <c r="E39" i="10"/>
  <c r="I104" i="2"/>
  <c r="K104" i="2"/>
  <c r="L96" i="2"/>
  <c r="L99" i="2" s="1"/>
  <c r="J96" i="2"/>
  <c r="J99" i="2" s="1"/>
  <c r="H96" i="2"/>
  <c r="H99" i="2" s="1"/>
  <c r="F96" i="2"/>
  <c r="F99" i="2" s="1"/>
  <c r="J86" i="2"/>
  <c r="F19" i="2"/>
  <c r="F28" i="2" s="1"/>
  <c r="L86" i="2"/>
  <c r="J16" i="2"/>
  <c r="J19" i="2" s="1"/>
  <c r="J28" i="2" s="1"/>
  <c r="L16" i="2"/>
  <c r="L19" i="2" s="1"/>
  <c r="L28" i="2" s="1"/>
  <c r="H16" i="2"/>
  <c r="H19" i="2" s="1"/>
  <c r="H28" i="2" s="1"/>
  <c r="F23" i="7"/>
  <c r="J23" i="7"/>
  <c r="L23" i="7"/>
  <c r="H23" i="7"/>
  <c r="K24" i="10"/>
  <c r="K26" i="10" s="1"/>
  <c r="M24" i="10"/>
  <c r="M26" i="10" s="1"/>
  <c r="O24" i="10"/>
  <c r="O26" i="10" s="1"/>
  <c r="G24" i="10"/>
  <c r="G26" i="10" s="1"/>
  <c r="I24" i="10"/>
  <c r="I26" i="10" s="1"/>
  <c r="S18" i="10"/>
  <c r="Q21" i="10"/>
  <c r="S21" i="10" s="1"/>
  <c r="Q22" i="10"/>
  <c r="S22" i="10" s="1"/>
  <c r="Q15" i="10"/>
  <c r="E41" i="10" l="1"/>
  <c r="S39" i="10"/>
  <c r="F102" i="13"/>
  <c r="L104" i="13"/>
  <c r="J104" i="13"/>
  <c r="K34" i="12"/>
  <c r="J109" i="13"/>
  <c r="S36" i="10"/>
  <c r="Q38" i="10"/>
  <c r="Q41" i="10" s="1"/>
  <c r="F100" i="9" s="1"/>
  <c r="K35" i="10"/>
  <c r="F109" i="13"/>
  <c r="S15" i="10"/>
  <c r="F104" i="13"/>
  <c r="H104" i="13"/>
  <c r="L88" i="2"/>
  <c r="L102" i="2" s="1"/>
  <c r="H102" i="2"/>
  <c r="J88" i="2"/>
  <c r="J102" i="2" s="1"/>
  <c r="F102" i="2"/>
  <c r="A60" i="7"/>
  <c r="A42" i="12"/>
  <c r="Q24" i="10"/>
  <c r="Q26" i="10" s="1"/>
  <c r="S26" i="10" s="1"/>
  <c r="K38" i="10" l="1"/>
  <c r="K41" i="10" s="1"/>
  <c r="F99" i="9" s="1"/>
  <c r="F102" i="9" s="1"/>
  <c r="S35" i="10"/>
  <c r="S38" i="10" s="1"/>
  <c r="S41" i="10" s="1"/>
  <c r="O34" i="12"/>
  <c r="O37" i="12" s="1"/>
  <c r="O40" i="12" s="1"/>
  <c r="K37" i="12"/>
  <c r="K40" i="12" s="1"/>
  <c r="J99" i="9" s="1"/>
  <c r="J102" i="9" s="1"/>
  <c r="S24" i="10"/>
  <c r="L102" i="9"/>
  <c r="H102" i="9"/>
  <c r="F29" i="9" l="1"/>
  <c r="H29" i="9"/>
  <c r="J29" i="9"/>
  <c r="L29" i="9"/>
  <c r="A120" i="2"/>
  <c r="A60" i="2"/>
  <c r="A1" i="2"/>
  <c r="A107" i="9"/>
  <c r="L79" i="9"/>
  <c r="L104" i="9" s="1"/>
  <c r="J79" i="9"/>
  <c r="J104" i="9" s="1"/>
  <c r="H79" i="9"/>
  <c r="H104" i="9" s="1"/>
  <c r="F79" i="9"/>
  <c r="F104" i="9" s="1"/>
  <c r="A57" i="9"/>
  <c r="A55" i="9"/>
  <c r="A1" i="12" l="1"/>
  <c r="A1" i="10"/>
  <c r="L37" i="7"/>
  <c r="L40" i="7"/>
  <c r="L44" i="7" s="1"/>
  <c r="H37" i="7"/>
  <c r="H40" i="7"/>
  <c r="H44" i="7" s="1"/>
  <c r="L41" i="2"/>
  <c r="L43" i="2" s="1"/>
  <c r="H41" i="2"/>
  <c r="H43" i="2" s="1"/>
  <c r="H46" i="2" s="1"/>
  <c r="H104" i="2" s="1"/>
  <c r="H109" i="2" l="1"/>
  <c r="L46" i="2"/>
  <c r="L109" i="2" l="1"/>
  <c r="L104" i="2"/>
  <c r="J40" i="7" l="1"/>
  <c r="F40" i="7"/>
  <c r="F44" i="7" l="1"/>
  <c r="J44" i="7"/>
  <c r="A61" i="2"/>
  <c r="J41" i="2" l="1"/>
  <c r="J43" i="2" s="1"/>
  <c r="F41" i="2"/>
  <c r="F43" i="2" s="1"/>
  <c r="A63" i="2"/>
  <c r="J46" i="2" l="1"/>
  <c r="J109" i="2" s="1"/>
  <c r="F46" i="2"/>
  <c r="F109" i="2" s="1"/>
  <c r="F104" i="2" l="1"/>
  <c r="J104" i="2"/>
</calcChain>
</file>

<file path=xl/sharedStrings.xml><?xml version="1.0" encoding="utf-8"?>
<sst xmlns="http://schemas.openxmlformats.org/spreadsheetml/2006/main" count="438" uniqueCount="213">
  <si>
    <t>31 December</t>
  </si>
  <si>
    <t>Notes</t>
  </si>
  <si>
    <t>Assets</t>
  </si>
  <si>
    <t>Total liabilities</t>
  </si>
  <si>
    <t>Total assets</t>
  </si>
  <si>
    <t>Share capital</t>
  </si>
  <si>
    <t>Issued and paid-up share capital</t>
  </si>
  <si>
    <t xml:space="preserve">Retained earnings </t>
  </si>
  <si>
    <t>Unappropriated</t>
  </si>
  <si>
    <t>Other income</t>
  </si>
  <si>
    <t>Total</t>
  </si>
  <si>
    <t>Authorised share capital</t>
  </si>
  <si>
    <t>Issued and</t>
  </si>
  <si>
    <t xml:space="preserve"> share capital</t>
  </si>
  <si>
    <t>Retained earnings</t>
  </si>
  <si>
    <t>Finance costs</t>
  </si>
  <si>
    <t xml:space="preserve">Cash and cash equivalents </t>
  </si>
  <si>
    <t>Separate</t>
  </si>
  <si>
    <t>Liabilities and equity</t>
  </si>
  <si>
    <t>Equity</t>
  </si>
  <si>
    <t>Total equity</t>
  </si>
  <si>
    <t>Total liabilities and equity</t>
  </si>
  <si>
    <t>Other components of equity</t>
  </si>
  <si>
    <t>financial information</t>
  </si>
  <si>
    <t>Total expenses</t>
  </si>
  <si>
    <t>2023</t>
  </si>
  <si>
    <t>Liabilities</t>
  </si>
  <si>
    <t>Thaire Life Assurance Public Company Limited</t>
  </si>
  <si>
    <t>Reinsurance assets</t>
  </si>
  <si>
    <t>Debt financial assets</t>
  </si>
  <si>
    <t>Equity financial assets</t>
  </si>
  <si>
    <t>Intangible assets</t>
  </si>
  <si>
    <t>Deferred tax assets</t>
  </si>
  <si>
    <t>Other assets</t>
  </si>
  <si>
    <t>Others</t>
  </si>
  <si>
    <t>Employee benefit obligations</t>
  </si>
  <si>
    <t>Other liabilities</t>
  </si>
  <si>
    <t>Accrued expenses</t>
  </si>
  <si>
    <t>Assets held for sale</t>
  </si>
  <si>
    <t>Lease liabilities</t>
  </si>
  <si>
    <t xml:space="preserve">   at par value of Baht 1 per share</t>
  </si>
  <si>
    <t>6</t>
  </si>
  <si>
    <t>7</t>
  </si>
  <si>
    <t>8</t>
  </si>
  <si>
    <t>11</t>
  </si>
  <si>
    <t>12</t>
  </si>
  <si>
    <t>13</t>
  </si>
  <si>
    <t>16</t>
  </si>
  <si>
    <t>Net reinsurance premium written</t>
  </si>
  <si>
    <t>Commission income</t>
  </si>
  <si>
    <t>Net investment revenue</t>
  </si>
  <si>
    <t>Commission expenses</t>
  </si>
  <si>
    <t>Other underwriting expenses</t>
  </si>
  <si>
    <t>Operating expenses</t>
  </si>
  <si>
    <t>at fair value through other</t>
  </si>
  <si>
    <t>paid-up</t>
  </si>
  <si>
    <t>Appropriated -</t>
  </si>
  <si>
    <t>of an associate</t>
  </si>
  <si>
    <t>Total other components</t>
  </si>
  <si>
    <t>premium</t>
  </si>
  <si>
    <t>statutory reserve</t>
  </si>
  <si>
    <t>- net of income taxes</t>
  </si>
  <si>
    <t xml:space="preserve"> -  net of income taxes</t>
  </si>
  <si>
    <t>of owners' equity</t>
  </si>
  <si>
    <t>owners' equity</t>
  </si>
  <si>
    <t>Other comprehensive loss for the period</t>
  </si>
  <si>
    <t>Total comprehensive income (loss) for the period</t>
  </si>
  <si>
    <t xml:space="preserve">Transfer loss on disposals of equity securities measured </t>
  </si>
  <si>
    <t xml:space="preserve">   at fair value other comprehensive income to retained earnings</t>
  </si>
  <si>
    <t>Other comprehensive income (loss) for the period</t>
  </si>
  <si>
    <t>Balance as at 1 January 2023</t>
  </si>
  <si>
    <t>Balance as at 1 January 2024</t>
  </si>
  <si>
    <t xml:space="preserve">Balance as at 1 January 2024 </t>
  </si>
  <si>
    <t>Other component of owners' equity</t>
  </si>
  <si>
    <t>Total comprehensive loss for the period</t>
  </si>
  <si>
    <t>2024</t>
  </si>
  <si>
    <t>Purchases of equipment</t>
  </si>
  <si>
    <t>Purchases of intangible assets</t>
  </si>
  <si>
    <t>Repayment of lease liabilities</t>
  </si>
  <si>
    <t>Equity method</t>
  </si>
  <si>
    <t>(Unaudited)</t>
  </si>
  <si>
    <t>(Audited)</t>
  </si>
  <si>
    <t>Baht</t>
  </si>
  <si>
    <t>Amount due from reinsurance</t>
  </si>
  <si>
    <t>Investment in associate</t>
  </si>
  <si>
    <t>Director _______________________________________</t>
  </si>
  <si>
    <t>Statement of Comprehensive Income (Unaudited)</t>
  </si>
  <si>
    <t>Other comprehensive income (loss)</t>
  </si>
  <si>
    <t>Statement of Changes in Equity (Unaudited)</t>
  </si>
  <si>
    <t>comprehensive income</t>
  </si>
  <si>
    <t xml:space="preserve">   Translation adjustments</t>
  </si>
  <si>
    <t>of the financial statements</t>
  </si>
  <si>
    <t xml:space="preserve">      in foreign currency</t>
  </si>
  <si>
    <t>Revaluation deficit on</t>
  </si>
  <si>
    <t>equity securities measured</t>
  </si>
  <si>
    <t>Statement of Cash Flows (Unaudited)</t>
  </si>
  <si>
    <t>Interest income</t>
  </si>
  <si>
    <t>Dividend income</t>
  </si>
  <si>
    <t xml:space="preserve">Other income </t>
  </si>
  <si>
    <t>Income tax expenses</t>
  </si>
  <si>
    <t>Cash paid for financial assets</t>
  </si>
  <si>
    <t>Cash received on financial assets</t>
  </si>
  <si>
    <t>Net cash provided by (used in) operating activities</t>
  </si>
  <si>
    <t>Cash and cash equivalents at beginning of the period</t>
  </si>
  <si>
    <t>Cash and cash equivalents at the end of the period</t>
  </si>
  <si>
    <t>Appropriated - statutory reserve</t>
  </si>
  <si>
    <t>Reinsurance premium written</t>
  </si>
  <si>
    <t>Note</t>
  </si>
  <si>
    <t>The accompanying notes form part of this interim financial information.</t>
  </si>
  <si>
    <t>Equity method financial information</t>
  </si>
  <si>
    <t>Separate financial information</t>
  </si>
  <si>
    <t>9</t>
  </si>
  <si>
    <t>10.1</t>
  </si>
  <si>
    <t>10.2</t>
  </si>
  <si>
    <t>14</t>
  </si>
  <si>
    <t>15.1</t>
  </si>
  <si>
    <t>17</t>
  </si>
  <si>
    <t>11.3</t>
  </si>
  <si>
    <t>15.2</t>
  </si>
  <si>
    <t>Deferred acquisition costs</t>
  </si>
  <si>
    <t>Ordinary share premium</t>
  </si>
  <si>
    <t>Expenses</t>
  </si>
  <si>
    <t>Revenues</t>
  </si>
  <si>
    <t>Total revenues</t>
  </si>
  <si>
    <t xml:space="preserve"> share</t>
  </si>
  <si>
    <t>Ordinary</t>
  </si>
  <si>
    <t>10.2.2</t>
  </si>
  <si>
    <t>Net cash used in financing activities</t>
  </si>
  <si>
    <t>Statement of Financial Position</t>
  </si>
  <si>
    <t>Amount due to reinsurance</t>
  </si>
  <si>
    <t>Net earned premium</t>
  </si>
  <si>
    <t>Gains (losses) on financial instruments</t>
  </si>
  <si>
    <t>Fair value gains on financial instruments</t>
  </si>
  <si>
    <t>Net loss for the period</t>
  </si>
  <si>
    <t>Items reclassified to subsequently to profit or loss</t>
  </si>
  <si>
    <t>Net increase (decrease) in cash and cash equivalents</t>
  </si>
  <si>
    <t>(Increase) decrease in expected credit losses</t>
  </si>
  <si>
    <t>Cash flows from operating activities</t>
  </si>
  <si>
    <t>Cash flows from investing activities</t>
  </si>
  <si>
    <t>Cash flows from financing activities</t>
  </si>
  <si>
    <t>Gross benefits and claims paid</t>
  </si>
  <si>
    <r>
      <t xml:space="preserve">Statement of Financial Position </t>
    </r>
    <r>
      <rPr>
        <sz val="10"/>
        <rFont val="Arial"/>
        <family val="2"/>
      </rPr>
      <t>(Cont'd)</t>
    </r>
  </si>
  <si>
    <r>
      <rPr>
        <u/>
        <sz val="10"/>
        <rFont val="Arial"/>
        <family val="2"/>
      </rPr>
      <t>Less</t>
    </r>
    <r>
      <rPr>
        <sz val="10"/>
        <rFont val="Arial"/>
        <family val="2"/>
      </rPr>
      <t xml:space="preserve"> Reinsurance premium ceded</t>
    </r>
  </si>
  <si>
    <r>
      <rPr>
        <u/>
        <sz val="10"/>
        <rFont val="Arial"/>
        <family val="2"/>
      </rPr>
      <t>Less</t>
    </r>
    <r>
      <rPr>
        <sz val="10"/>
        <rFont val="Arial"/>
        <family val="2"/>
      </rPr>
      <t xml:space="preserve"> Claims paid recovered from reinsurers</t>
    </r>
  </si>
  <si>
    <r>
      <t>Statement of Comprehensive Income (Unaudited)</t>
    </r>
    <r>
      <rPr>
        <sz val="10"/>
        <rFont val="Arial"/>
        <family val="2"/>
      </rPr>
      <t xml:space="preserve"> (Cont'd)</t>
    </r>
  </si>
  <si>
    <r>
      <t xml:space="preserve">   </t>
    </r>
    <r>
      <rPr>
        <u/>
        <sz val="10"/>
        <rFont val="Arial"/>
        <family val="2"/>
      </rPr>
      <t>Add</t>
    </r>
    <r>
      <rPr>
        <sz val="10"/>
        <rFont val="Arial"/>
        <family val="2"/>
      </rPr>
      <t xml:space="preserve"> Income taxes</t>
    </r>
  </si>
  <si>
    <r>
      <t xml:space="preserve">Statement of Changes in Equity (Unaudited) </t>
    </r>
    <r>
      <rPr>
        <sz val="10"/>
        <rFont val="Arial"/>
        <family val="2"/>
      </rPr>
      <t>(Cont'd)</t>
    </r>
  </si>
  <si>
    <t>to profit or loss:</t>
  </si>
  <si>
    <t>Items not to be reclassified to subsequently</t>
  </si>
  <si>
    <t>other comprehensive income</t>
  </si>
  <si>
    <t>Items to be reclassified to subsequently</t>
  </si>
  <si>
    <t xml:space="preserve">to profit or loss </t>
  </si>
  <si>
    <t>to profit or loss - net of income taxes</t>
  </si>
  <si>
    <t>Share of gain (loss) from investment</t>
  </si>
  <si>
    <t>in associate under the equity method</t>
  </si>
  <si>
    <t>Accrued investment income</t>
  </si>
  <si>
    <t>Insurance contract liabilities</t>
  </si>
  <si>
    <r>
      <t xml:space="preserve">   </t>
    </r>
    <r>
      <rPr>
        <u/>
        <sz val="10"/>
        <rFont val="Arial"/>
        <family val="2"/>
      </rPr>
      <t>Less</t>
    </r>
    <r>
      <rPr>
        <sz val="10"/>
        <rFont val="Arial"/>
        <family val="2"/>
      </rPr>
      <t xml:space="preserve"> Income taxes</t>
    </r>
  </si>
  <si>
    <t>As at 30 June 2024</t>
  </si>
  <si>
    <t>30 June</t>
  </si>
  <si>
    <t>For the three-month period ended 30 June 2024</t>
  </si>
  <si>
    <t>For the six-month period ended 30 June 2024</t>
  </si>
  <si>
    <t>Balance as at 30 June 2023</t>
  </si>
  <si>
    <t>Balance as at 30 June 2024</t>
  </si>
  <si>
    <t>Dividend paid</t>
  </si>
  <si>
    <t>Proceeds from shares issued</t>
  </si>
  <si>
    <t>Reversal of dividend payable due to ineligibility of shareholders</t>
  </si>
  <si>
    <t xml:space="preserve">620,000,000 ordinary shares </t>
  </si>
  <si>
    <t>Proceeds from odd lot issued</t>
  </si>
  <si>
    <t>Long-term insurance policy reserves increased (decreased)</t>
  </si>
  <si>
    <t>Expected credit losses</t>
  </si>
  <si>
    <t>Gains on financial instruments</t>
  </si>
  <si>
    <t>Share of loss from investment</t>
  </si>
  <si>
    <r>
      <t xml:space="preserve">   </t>
    </r>
    <r>
      <rPr>
        <u/>
        <sz val="10"/>
        <rFont val="Arial"/>
        <family val="2"/>
      </rPr>
      <t xml:space="preserve">Add (Less) </t>
    </r>
    <r>
      <rPr>
        <sz val="10"/>
        <rFont val="Arial"/>
        <family val="2"/>
      </rPr>
      <t>Income taxes</t>
    </r>
  </si>
  <si>
    <t>Dividends</t>
  </si>
  <si>
    <t>Distributions to legal reserve</t>
  </si>
  <si>
    <t>Net cash provided by (used in) investing activities</t>
  </si>
  <si>
    <t>Income tax revenue</t>
  </si>
  <si>
    <t xml:space="preserve">(2023 : 610,000,000 ordinary shares </t>
  </si>
  <si>
    <t xml:space="preserve">   at par value of Baht 1 per share)</t>
  </si>
  <si>
    <t>Non-cash items</t>
  </si>
  <si>
    <t>Cash paid from reinsurance</t>
  </si>
  <si>
    <t>Other investment income (expenses)</t>
  </si>
  <si>
    <t xml:space="preserve">(2023 : 609,998,247 ordinary shares </t>
  </si>
  <si>
    <r>
      <rPr>
        <u/>
        <sz val="10"/>
        <rFont val="Arial"/>
        <family val="2"/>
      </rPr>
      <t>Less</t>
    </r>
    <r>
      <rPr>
        <sz val="10"/>
        <rFont val="Arial"/>
        <family val="2"/>
      </rPr>
      <t xml:space="preserve"> Net change in unearned premium reserve</t>
    </r>
  </si>
  <si>
    <t xml:space="preserve">   Actuarial gains (losses) on defined</t>
  </si>
  <si>
    <t xml:space="preserve">   employee benefit plans</t>
  </si>
  <si>
    <t xml:space="preserve">   employee benefit plans - net of income taxes </t>
  </si>
  <si>
    <t xml:space="preserve">   Losses on investments in equity securities</t>
  </si>
  <si>
    <t xml:space="preserve">   measured at fair value through</t>
  </si>
  <si>
    <t xml:space="preserve">   other comprehensive income </t>
  </si>
  <si>
    <t xml:space="preserve">   Losses on investments in equity securities </t>
  </si>
  <si>
    <t xml:space="preserve">   other comprehensive income</t>
  </si>
  <si>
    <t xml:space="preserve">   - net of income taxes</t>
  </si>
  <si>
    <t>Leasehold improvements and equipment</t>
  </si>
  <si>
    <t xml:space="preserve">   Translation adjustments of the financial statements </t>
  </si>
  <si>
    <t xml:space="preserve">   in foreign currency of an associate</t>
  </si>
  <si>
    <t xml:space="preserve">   Translation adjustments of the financial statements</t>
  </si>
  <si>
    <t xml:space="preserve">   in foreign currency of an associate </t>
  </si>
  <si>
    <t xml:space="preserve">   Actuarial gains on defined</t>
  </si>
  <si>
    <t>Profit before income tax</t>
  </si>
  <si>
    <t>Net profit for the period</t>
  </si>
  <si>
    <t>Profit (losses) before income tax</t>
  </si>
  <si>
    <t>Net profit (losses) for the period</t>
  </si>
  <si>
    <r>
      <t xml:space="preserve">   </t>
    </r>
    <r>
      <rPr>
        <u/>
        <sz val="10"/>
        <rFont val="Arial"/>
        <family val="2"/>
      </rPr>
      <t>Add (Less)</t>
    </r>
    <r>
      <rPr>
        <sz val="10"/>
        <rFont val="Arial"/>
        <family val="2"/>
      </rPr>
      <t xml:space="preserve"> Income taxes</t>
    </r>
  </si>
  <si>
    <t>Increase of right-of-use assets under lease contracts</t>
  </si>
  <si>
    <t>Income tax expense</t>
  </si>
  <si>
    <t xml:space="preserve">Earnings (losses) per share </t>
  </si>
  <si>
    <t>Basic earnings per share</t>
  </si>
  <si>
    <t>Basic earnings (losses) per share</t>
  </si>
  <si>
    <t>Other comprehensive loss for the periods</t>
  </si>
  <si>
    <t>Total comprehensive income (loss) for the periods</t>
  </si>
  <si>
    <t>Total comprehensive loss for the periods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</si>
</sst>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\-"/>
    <numFmt numFmtId="168" formatCode="#,##0.0;\(#,##0.0\)"/>
    <numFmt numFmtId="169" formatCode="[$$]#,##0.00_);\([$$]#,##0.00\)"/>
    <numFmt numFmtId="170" formatCode="General\ "/>
    <numFmt numFmtId="171" formatCode="_(* #,##0.00_);_(* \(#,##0.00\);_(* \-??_);_(@_)"/>
    <numFmt numFmtId="172" formatCode="&quot; $&quot;#,##0\ ;&quot; $(&quot;#,##0\);&quot; $- &quot;;@\ "/>
    <numFmt numFmtId="173" formatCode="_-* #,##0.00_-;\-* #,##0.00_-;_-* \-??_-;_-@_-"/>
    <numFmt numFmtId="174" formatCode="#,##0.00\ ;&quot; (&quot;#,##0.00\);&quot; -&quot;#\ ;@\ "/>
    <numFmt numFmtId="175" formatCode="#,##0;[Red]\(#,##0\)"/>
    <numFmt numFmtId="176" formatCode="_(* #,##0.00_);_(* \(#,##0.00\);_(* &quot;-&quot;_);_(@_)"/>
  </numFmts>
  <fonts count="25" x14ac:knownFonts="1">
    <font>
      <sz val="11"/>
      <color theme="1"/>
      <name val="Calibri"/>
      <family val="2"/>
      <scheme val="minor"/>
    </font>
    <font>
      <sz val="10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1"/>
      <color theme="1"/>
      <name val="Calibri"/>
      <family val="2"/>
      <scheme val="minor"/>
    </font>
    <font>
      <sz val="14"/>
      <color rgb="FF000000"/>
      <name val="Browallia New"/>
      <family val="2"/>
    </font>
    <font>
      <sz val="11"/>
      <color theme="1"/>
      <name val="Calibri"/>
      <family val="2"/>
    </font>
    <font>
      <sz val="11"/>
      <color indexed="8"/>
      <name val="Calibri"/>
      <family val="2"/>
    </font>
    <font>
      <sz val="11"/>
      <name val="Tahoma"/>
      <family val="2"/>
    </font>
    <font>
      <sz val="11"/>
      <color rgb="FF000000"/>
      <name val="Tahoma"/>
      <family val="2"/>
    </font>
    <font>
      <u/>
      <sz val="10"/>
      <color rgb="FF0563C1"/>
      <name val="Georgia"/>
      <family val="1"/>
    </font>
    <font>
      <sz val="14"/>
      <name val="Angsana New"/>
      <family val="1"/>
    </font>
    <font>
      <sz val="14"/>
      <name val="CordiaUPC"/>
      <family val="2"/>
      <charset val="222"/>
    </font>
    <font>
      <b/>
      <sz val="9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u/>
      <sz val="10"/>
      <name val="Arial"/>
      <family val="2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u/>
      <sz val="9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46">
    <xf numFmtId="0" fontId="0" fillId="0" borderId="0"/>
    <xf numFmtId="165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169" fontId="5" fillId="0" borderId="0" applyAlignment="0"/>
    <xf numFmtId="0" fontId="1" fillId="0" borderId="0"/>
    <xf numFmtId="0" fontId="2" fillId="0" borderId="0"/>
    <xf numFmtId="0" fontId="6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165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4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9" fontId="4" fillId="0" borderId="0"/>
    <xf numFmtId="0" fontId="8" fillId="0" borderId="0" applyBorder="0" applyProtection="0"/>
    <xf numFmtId="171" fontId="9" fillId="0" borderId="0" applyBorder="0" applyProtection="0"/>
    <xf numFmtId="172" fontId="2" fillId="0" borderId="0" applyFill="0" applyBorder="0" applyAlignment="0" applyProtection="0"/>
    <xf numFmtId="43" fontId="4" fillId="0" borderId="0" applyFont="0" applyFill="0" applyBorder="0" applyAlignment="0" applyProtection="0"/>
    <xf numFmtId="172" fontId="2" fillId="0" borderId="0" applyFill="0" applyBorder="0" applyAlignment="0" applyProtection="0"/>
    <xf numFmtId="170" fontId="2" fillId="0" borderId="0"/>
    <xf numFmtId="171" fontId="9" fillId="0" borderId="0" applyBorder="0" applyProtection="0"/>
    <xf numFmtId="172" fontId="2" fillId="0" borderId="0" applyBorder="0" applyProtection="0"/>
    <xf numFmtId="0" fontId="8" fillId="0" borderId="0" applyBorder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2" fillId="0" borderId="0" applyFill="0" applyBorder="0" applyAlignment="0" applyProtection="0"/>
    <xf numFmtId="43" fontId="5" fillId="0" borderId="0" applyFont="0" applyFill="0" applyBorder="0" applyAlignment="0" applyProtection="0"/>
    <xf numFmtId="174" fontId="2" fillId="0" borderId="0" applyFill="0" applyBorder="0" applyAlignment="0" applyProtection="0"/>
    <xf numFmtId="174" fontId="2" fillId="0" borderId="0" applyFill="0" applyBorder="0" applyAlignment="0" applyProtection="0"/>
    <xf numFmtId="43" fontId="4" fillId="0" borderId="0" applyFont="0" applyFill="0" applyBorder="0" applyAlignment="0" applyProtection="0"/>
    <xf numFmtId="174" fontId="2" fillId="0" borderId="0" applyFill="0" applyBorder="0" applyAlignment="0" applyProtection="0"/>
    <xf numFmtId="169" fontId="5" fillId="0" borderId="0" applyAlignment="0"/>
    <xf numFmtId="0" fontId="10" fillId="0" borderId="4" applyNumberFormat="0" applyFill="0" applyBorder="0" applyAlignment="0">
      <alignment wrapText="1"/>
      <protection locked="0"/>
    </xf>
    <xf numFmtId="0" fontId="11" fillId="0" borderId="0"/>
    <xf numFmtId="0" fontId="11" fillId="0" borderId="0"/>
    <xf numFmtId="0" fontId="12" fillId="0" borderId="0"/>
  </cellStyleXfs>
  <cellXfs count="346">
    <xf numFmtId="0" fontId="0" fillId="0" borderId="0" xfId="0"/>
    <xf numFmtId="37" fontId="14" fillId="0" borderId="0" xfId="43" applyNumberFormat="1" applyFont="1" applyAlignment="1">
      <alignment horizontal="centerContinuous" vertical="center"/>
    </xf>
    <xf numFmtId="38" fontId="13" fillId="0" borderId="0" xfId="43" applyNumberFormat="1" applyFont="1" applyAlignment="1">
      <alignment horizontal="left" vertical="center"/>
    </xf>
    <xf numFmtId="0" fontId="13" fillId="0" borderId="1" xfId="7" applyNumberFormat="1" applyFont="1" applyFill="1" applyBorder="1" applyAlignment="1">
      <alignment horizontal="center" vertical="center"/>
    </xf>
    <xf numFmtId="38" fontId="15" fillId="0" borderId="0" xfId="43" applyNumberFormat="1" applyFont="1" applyAlignment="1">
      <alignment horizontal="left" vertical="center"/>
    </xf>
    <xf numFmtId="37" fontId="16" fillId="0" borderId="0" xfId="43" applyNumberFormat="1" applyFont="1" applyAlignment="1">
      <alignment horizontal="centerContinuous" vertical="center"/>
    </xf>
    <xf numFmtId="164" fontId="16" fillId="0" borderId="0" xfId="43" applyNumberFormat="1" applyFont="1" applyAlignment="1">
      <alignment horizontal="centerContinuous" vertical="center"/>
    </xf>
    <xf numFmtId="164" fontId="16" fillId="0" borderId="0" xfId="44" applyNumberFormat="1" applyFont="1" applyAlignment="1">
      <alignment horizontal="centerContinuous" vertical="center"/>
    </xf>
    <xf numFmtId="164" fontId="16" fillId="0" borderId="0" xfId="44" applyNumberFormat="1" applyFont="1" applyAlignment="1">
      <alignment horizontal="right" vertical="center"/>
    </xf>
    <xf numFmtId="37" fontId="15" fillId="0" borderId="0" xfId="43" applyNumberFormat="1" applyFont="1" applyAlignment="1">
      <alignment horizontal="centerContinuous" vertical="center"/>
    </xf>
    <xf numFmtId="164" fontId="15" fillId="0" borderId="0" xfId="43" applyNumberFormat="1" applyFont="1" applyAlignment="1">
      <alignment horizontal="centerContinuous" vertical="center"/>
    </xf>
    <xf numFmtId="164" fontId="15" fillId="0" borderId="0" xfId="44" applyNumberFormat="1" applyFont="1" applyAlignment="1">
      <alignment horizontal="centerContinuous" vertical="center"/>
    </xf>
    <xf numFmtId="164" fontId="15" fillId="0" borderId="0" xfId="44" applyNumberFormat="1" applyFont="1" applyAlignment="1">
      <alignment vertical="center"/>
    </xf>
    <xf numFmtId="0" fontId="16" fillId="0" borderId="0" xfId="43" applyFont="1" applyAlignment="1">
      <alignment vertical="center"/>
    </xf>
    <xf numFmtId="37" fontId="15" fillId="0" borderId="0" xfId="43" applyNumberFormat="1" applyFont="1" applyAlignment="1">
      <alignment horizontal="center" vertical="center"/>
    </xf>
    <xf numFmtId="164" fontId="15" fillId="0" borderId="0" xfId="43" applyNumberFormat="1" applyFont="1" applyAlignment="1">
      <alignment horizontal="right" vertical="center"/>
    </xf>
    <xf numFmtId="164" fontId="15" fillId="0" borderId="0" xfId="43" applyNumberFormat="1" applyFont="1" applyFill="1" applyAlignment="1">
      <alignment horizontal="right" vertical="center"/>
    </xf>
    <xf numFmtId="164" fontId="15" fillId="0" borderId="0" xfId="44" applyNumberFormat="1" applyFont="1" applyAlignment="1">
      <alignment horizontal="right" vertical="center"/>
    </xf>
    <xf numFmtId="0" fontId="16" fillId="0" borderId="0" xfId="43" applyFont="1" applyFill="1" applyAlignment="1">
      <alignment vertical="center"/>
    </xf>
    <xf numFmtId="37" fontId="15" fillId="0" borderId="0" xfId="43" applyNumberFormat="1" applyFont="1" applyFill="1" applyAlignment="1">
      <alignment horizontal="center" vertical="center"/>
    </xf>
    <xf numFmtId="38" fontId="16" fillId="0" borderId="0" xfId="43" applyNumberFormat="1" applyFont="1" applyFill="1" applyAlignment="1">
      <alignment vertical="center"/>
    </xf>
    <xf numFmtId="38" fontId="15" fillId="0" borderId="0" xfId="43" applyNumberFormat="1" applyFont="1" applyAlignment="1">
      <alignment horizontal="center" vertical="center"/>
    </xf>
    <xf numFmtId="164" fontId="15" fillId="0" borderId="0" xfId="43" applyNumberFormat="1" applyFont="1" applyBorder="1" applyAlignment="1">
      <alignment horizontal="right" vertical="center"/>
    </xf>
    <xf numFmtId="164" fontId="15" fillId="0" borderId="0" xfId="43" applyNumberFormat="1" applyFont="1" applyFill="1" applyBorder="1" applyAlignment="1">
      <alignment horizontal="right" vertical="center"/>
    </xf>
    <xf numFmtId="164" fontId="15" fillId="0" borderId="0" xfId="44" quotePrefix="1" applyNumberFormat="1" applyFont="1" applyBorder="1" applyAlignment="1">
      <alignment horizontal="right" vertical="center"/>
    </xf>
    <xf numFmtId="164" fontId="15" fillId="0" borderId="0" xfId="44" applyNumberFormat="1" applyFont="1" applyBorder="1" applyAlignment="1">
      <alignment horizontal="right" vertical="center"/>
    </xf>
    <xf numFmtId="0" fontId="15" fillId="0" borderId="1" xfId="7" applyNumberFormat="1" applyFont="1" applyFill="1" applyBorder="1" applyAlignment="1">
      <alignment horizontal="center" vertical="center"/>
    </xf>
    <xf numFmtId="164" fontId="15" fillId="0" borderId="1" xfId="7" applyNumberFormat="1" applyFont="1" applyFill="1" applyBorder="1" applyAlignment="1">
      <alignment horizontal="right" vertical="center"/>
    </xf>
    <xf numFmtId="164" fontId="15" fillId="0" borderId="0" xfId="1" applyNumberFormat="1" applyFont="1" applyFill="1" applyBorder="1" applyAlignment="1">
      <alignment horizontal="right" vertical="center"/>
    </xf>
    <xf numFmtId="164" fontId="15" fillId="0" borderId="0" xfId="1" applyNumberFormat="1" applyFont="1" applyFill="1" applyAlignment="1">
      <alignment horizontal="right" vertical="center"/>
    </xf>
    <xf numFmtId="38" fontId="16" fillId="0" borderId="0" xfId="43" applyNumberFormat="1" applyFont="1" applyFill="1" applyAlignment="1">
      <alignment horizontal="center" vertical="center"/>
    </xf>
    <xf numFmtId="38" fontId="16" fillId="0" borderId="0" xfId="43" applyNumberFormat="1" applyFont="1" applyAlignment="1">
      <alignment horizontal="center" vertical="center"/>
    </xf>
    <xf numFmtId="164" fontId="16" fillId="0" borderId="0" xfId="43" applyNumberFormat="1" applyFont="1" applyAlignment="1">
      <alignment horizontal="center" vertical="center"/>
    </xf>
    <xf numFmtId="164" fontId="16" fillId="0" borderId="0" xfId="44" applyNumberFormat="1" applyFont="1" applyAlignment="1">
      <alignment horizontal="center" vertical="center"/>
    </xf>
    <xf numFmtId="0" fontId="15" fillId="0" borderId="0" xfId="45" applyFont="1" applyFill="1" applyAlignment="1">
      <alignment vertical="center"/>
    </xf>
    <xf numFmtId="164" fontId="16" fillId="0" borderId="0" xfId="45" applyNumberFormat="1" applyFont="1" applyAlignment="1">
      <alignment vertical="center"/>
    </xf>
    <xf numFmtId="164" fontId="16" fillId="0" borderId="0" xfId="44" applyNumberFormat="1" applyFont="1" applyAlignment="1">
      <alignment vertical="center"/>
    </xf>
    <xf numFmtId="0" fontId="16" fillId="0" borderId="0" xfId="45" applyFont="1" applyFill="1" applyAlignment="1">
      <alignment vertical="center"/>
    </xf>
    <xf numFmtId="0" fontId="16" fillId="0" borderId="0" xfId="44" applyFont="1" applyFill="1" applyAlignment="1">
      <alignment horizontal="left" vertical="center"/>
    </xf>
    <xf numFmtId="164" fontId="16" fillId="0" borderId="1" xfId="44" applyNumberFormat="1" applyFont="1" applyBorder="1" applyAlignment="1">
      <alignment vertical="center"/>
    </xf>
    <xf numFmtId="164" fontId="17" fillId="0" borderId="0" xfId="0" applyNumberFormat="1" applyFont="1"/>
    <xf numFmtId="164" fontId="16" fillId="0" borderId="0" xfId="44" applyNumberFormat="1" applyFont="1" applyBorder="1" applyAlignment="1">
      <alignment vertical="center"/>
    </xf>
    <xf numFmtId="164" fontId="17" fillId="0" borderId="0" xfId="0" applyNumberFormat="1" applyFont="1" applyBorder="1"/>
    <xf numFmtId="0" fontId="15" fillId="0" borderId="0" xfId="44" applyFont="1" applyFill="1" applyAlignment="1">
      <alignment horizontal="left" vertical="center"/>
    </xf>
    <xf numFmtId="164" fontId="16" fillId="0" borderId="2" xfId="44" applyNumberFormat="1" applyFont="1" applyBorder="1" applyAlignment="1">
      <alignment vertical="center"/>
    </xf>
    <xf numFmtId="164" fontId="16" fillId="2" borderId="0" xfId="44" applyNumberFormat="1" applyFont="1" applyFill="1" applyAlignment="1">
      <alignment vertical="center"/>
    </xf>
    <xf numFmtId="164" fontId="16" fillId="0" borderId="0" xfId="44" applyNumberFormat="1" applyFont="1" applyFill="1" applyAlignment="1">
      <alignment vertical="center"/>
    </xf>
    <xf numFmtId="164" fontId="16" fillId="0" borderId="0" xfId="45" applyNumberFormat="1" applyFont="1" applyFill="1" applyAlignment="1">
      <alignment horizontal="center" vertical="center"/>
    </xf>
    <xf numFmtId="164" fontId="16" fillId="2" borderId="1" xfId="44" applyNumberFormat="1" applyFont="1" applyFill="1" applyBorder="1" applyAlignment="1">
      <alignment vertical="center"/>
    </xf>
    <xf numFmtId="164" fontId="16" fillId="2" borderId="0" xfId="44" applyNumberFormat="1" applyFont="1" applyFill="1" applyBorder="1" applyAlignment="1">
      <alignment vertical="center"/>
    </xf>
    <xf numFmtId="164" fontId="16" fillId="0" borderId="0" xfId="44" applyNumberFormat="1" applyFont="1" applyFill="1" applyBorder="1" applyAlignment="1">
      <alignment vertical="center"/>
    </xf>
    <xf numFmtId="164" fontId="16" fillId="2" borderId="2" xfId="44" applyNumberFormat="1" applyFont="1" applyFill="1" applyBorder="1" applyAlignment="1">
      <alignment vertical="center"/>
    </xf>
    <xf numFmtId="166" fontId="18" fillId="0" borderId="0" xfId="0" applyNumberFormat="1" applyFont="1" applyAlignment="1">
      <alignment horizontal="left" vertical="center"/>
    </xf>
    <xf numFmtId="166" fontId="2" fillId="0" borderId="0" xfId="0" applyNumberFormat="1" applyFont="1" applyAlignment="1">
      <alignment horizontal="center" vertical="center"/>
    </xf>
    <xf numFmtId="166" fontId="2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center" vertical="center"/>
    </xf>
    <xf numFmtId="166" fontId="2" fillId="0" borderId="0" xfId="0" applyNumberFormat="1" applyFont="1" applyAlignment="1">
      <alignment vertical="center"/>
    </xf>
    <xf numFmtId="166" fontId="18" fillId="0" borderId="0" xfId="0" applyNumberFormat="1" applyFont="1" applyFill="1" applyAlignment="1">
      <alignment horizontal="left" vertical="center"/>
    </xf>
    <xf numFmtId="166" fontId="18" fillId="0" borderId="1" xfId="0" applyNumberFormat="1" applyFont="1" applyFill="1" applyBorder="1" applyAlignment="1">
      <alignment horizontal="left" vertical="center"/>
    </xf>
    <xf numFmtId="166" fontId="2" fillId="0" borderId="1" xfId="0" applyNumberFormat="1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center" vertical="center"/>
    </xf>
    <xf numFmtId="166" fontId="18" fillId="0" borderId="0" xfId="0" applyNumberFormat="1" applyFont="1" applyAlignment="1">
      <alignment vertical="center"/>
    </xf>
    <xf numFmtId="164" fontId="18" fillId="0" borderId="0" xfId="0" applyNumberFormat="1" applyFont="1" applyAlignment="1">
      <alignment horizontal="right" vertical="center"/>
    </xf>
    <xf numFmtId="164" fontId="18" fillId="0" borderId="0" xfId="0" quotePrefix="1" applyNumberFormat="1" applyFont="1" applyAlignment="1">
      <alignment horizontal="right" vertical="center"/>
    </xf>
    <xf numFmtId="164" fontId="18" fillId="0" borderId="0" xfId="0" applyNumberFormat="1" applyFont="1" applyAlignment="1">
      <alignment horizontal="left" vertical="center"/>
    </xf>
    <xf numFmtId="166" fontId="18" fillId="0" borderId="1" xfId="0" applyNumberFormat="1" applyFont="1" applyBorder="1" applyAlignment="1">
      <alignment horizontal="center" vertical="center"/>
    </xf>
    <xf numFmtId="164" fontId="18" fillId="0" borderId="1" xfId="7" applyNumberFormat="1" applyFont="1" applyBorder="1" applyAlignment="1">
      <alignment horizontal="right" vertical="center"/>
    </xf>
    <xf numFmtId="166" fontId="18" fillId="0" borderId="0" xfId="0" applyNumberFormat="1" applyFont="1" applyAlignment="1">
      <alignment horizontal="center" vertical="center"/>
    </xf>
    <xf numFmtId="164" fontId="18" fillId="2" borderId="0" xfId="7" applyNumberFormat="1" applyFont="1" applyFill="1" applyAlignment="1">
      <alignment horizontal="right" vertical="center"/>
    </xf>
    <xf numFmtId="164" fontId="18" fillId="0" borderId="0" xfId="7" applyNumberFormat="1" applyFont="1" applyAlignment="1">
      <alignment horizontal="right" vertical="center"/>
    </xf>
    <xf numFmtId="164" fontId="2" fillId="2" borderId="0" xfId="0" applyNumberFormat="1" applyFont="1" applyFill="1" applyAlignment="1">
      <alignment horizontal="right" vertical="center"/>
    </xf>
    <xf numFmtId="49" fontId="2" fillId="0" borderId="0" xfId="0" applyNumberFormat="1" applyFont="1" applyAlignment="1">
      <alignment horizontal="center" vertical="center"/>
    </xf>
    <xf numFmtId="166" fontId="2" fillId="0" borderId="0" xfId="0" applyNumberFormat="1" applyFont="1" applyFill="1" applyAlignment="1">
      <alignment horizontal="left" vertical="center"/>
    </xf>
    <xf numFmtId="49" fontId="2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left" vertical="center"/>
    </xf>
    <xf numFmtId="164" fontId="2" fillId="0" borderId="0" xfId="0" applyNumberFormat="1" applyFont="1" applyFill="1" applyAlignment="1">
      <alignment horizontal="right" vertical="center"/>
    </xf>
    <xf numFmtId="164" fontId="2" fillId="2" borderId="1" xfId="0" applyNumberFormat="1" applyFont="1" applyFill="1" applyBorder="1" applyAlignment="1">
      <alignment horizontal="right" vertical="center"/>
    </xf>
    <xf numFmtId="0" fontId="18" fillId="0" borderId="0" xfId="9" applyFont="1" applyAlignment="1">
      <alignment vertical="center"/>
    </xf>
    <xf numFmtId="164" fontId="2" fillId="0" borderId="0" xfId="0" applyNumberFormat="1" applyFont="1" applyFill="1" applyBorder="1" applyAlignment="1">
      <alignment horizontal="right" vertical="center"/>
    </xf>
    <xf numFmtId="164" fontId="2" fillId="0" borderId="0" xfId="0" applyNumberFormat="1" applyFont="1" applyBorder="1" applyAlignment="1">
      <alignment horizontal="right" vertical="center"/>
    </xf>
    <xf numFmtId="164" fontId="2" fillId="0" borderId="0" xfId="0" applyNumberFormat="1" applyFont="1" applyFill="1" applyAlignment="1">
      <alignment horizontal="center" vertical="center"/>
    </xf>
    <xf numFmtId="166" fontId="18" fillId="0" borderId="1" xfId="0" applyNumberFormat="1" applyFont="1" applyBorder="1" applyAlignment="1">
      <alignment horizontal="left" vertical="center"/>
    </xf>
    <xf numFmtId="164" fontId="18" fillId="2" borderId="0" xfId="0" applyNumberFormat="1" applyFont="1" applyFill="1" applyAlignment="1">
      <alignment horizontal="right" vertical="center"/>
    </xf>
    <xf numFmtId="49" fontId="2" fillId="0" borderId="0" xfId="0" quotePrefix="1" applyNumberFormat="1" applyFont="1" applyFill="1" applyAlignment="1">
      <alignment horizontal="center" vertical="center"/>
    </xf>
    <xf numFmtId="166" fontId="2" fillId="0" borderId="0" xfId="0" applyNumberFormat="1" applyFont="1" applyFill="1" applyAlignment="1">
      <alignment horizontal="center" vertical="center"/>
    </xf>
    <xf numFmtId="168" fontId="2" fillId="0" borderId="0" xfId="0" applyNumberFormat="1" applyFont="1" applyAlignment="1">
      <alignment horizontal="center" vertical="center"/>
    </xf>
    <xf numFmtId="164" fontId="2" fillId="2" borderId="0" xfId="0" applyNumberFormat="1" applyFont="1" applyFill="1" applyBorder="1" applyAlignment="1">
      <alignment horizontal="right" vertical="center"/>
    </xf>
    <xf numFmtId="164" fontId="2" fillId="2" borderId="0" xfId="0" applyNumberFormat="1" applyFont="1" applyFill="1" applyAlignment="1">
      <alignment vertical="center"/>
    </xf>
    <xf numFmtId="164" fontId="2" fillId="0" borderId="0" xfId="0" applyNumberFormat="1" applyFont="1" applyAlignment="1">
      <alignment vertical="center"/>
    </xf>
    <xf numFmtId="164" fontId="2" fillId="2" borderId="2" xfId="0" applyNumberFormat="1" applyFont="1" applyFill="1" applyBorder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166" fontId="2" fillId="0" borderId="0" xfId="0" quotePrefix="1" applyNumberFormat="1" applyFont="1" applyFill="1" applyAlignment="1">
      <alignment horizontal="left" vertical="center"/>
    </xf>
    <xf numFmtId="164" fontId="2" fillId="2" borderId="0" xfId="5" applyNumberFormat="1" applyFont="1" applyFill="1" applyAlignment="1">
      <alignment horizontal="right" vertical="center"/>
    </xf>
    <xf numFmtId="164" fontId="2" fillId="0" borderId="0" xfId="5" applyNumberFormat="1" applyFont="1" applyAlignment="1">
      <alignment horizontal="right" vertical="center"/>
    </xf>
    <xf numFmtId="166" fontId="2" fillId="0" borderId="0" xfId="0" applyNumberFormat="1" applyFont="1" applyFill="1" applyAlignment="1">
      <alignment vertical="center"/>
    </xf>
    <xf numFmtId="166" fontId="18" fillId="0" borderId="0" xfId="8" applyNumberFormat="1" applyFont="1" applyFill="1" applyBorder="1" applyAlignment="1">
      <alignment horizontal="left" vertical="center"/>
    </xf>
    <xf numFmtId="166" fontId="2" fillId="0" borderId="0" xfId="8" applyNumberFormat="1" applyFont="1" applyFill="1" applyBorder="1" applyAlignment="1">
      <alignment horizontal="center" vertical="center"/>
    </xf>
    <xf numFmtId="166" fontId="2" fillId="0" borderId="0" xfId="8" applyNumberFormat="1" applyFont="1" applyFill="1" applyBorder="1" applyAlignment="1">
      <alignment horizontal="left" vertical="center"/>
    </xf>
    <xf numFmtId="164" fontId="2" fillId="0" borderId="0" xfId="8" applyNumberFormat="1" applyFont="1" applyFill="1" applyBorder="1" applyAlignment="1">
      <alignment horizontal="right" vertical="center"/>
    </xf>
    <xf numFmtId="164" fontId="2" fillId="0" borderId="0" xfId="8" applyNumberFormat="1" applyFont="1" applyFill="1" applyBorder="1" applyAlignment="1">
      <alignment horizontal="left" vertical="center"/>
    </xf>
    <xf numFmtId="164" fontId="2" fillId="0" borderId="0" xfId="8" applyNumberFormat="1" applyFont="1" applyFill="1" applyBorder="1" applyAlignment="1">
      <alignment horizontal="center" vertical="center"/>
    </xf>
    <xf numFmtId="164" fontId="18" fillId="0" borderId="0" xfId="3" applyNumberFormat="1" applyFont="1" applyFill="1" applyBorder="1" applyAlignment="1">
      <alignment horizontal="right" vertical="center"/>
    </xf>
    <xf numFmtId="166" fontId="2" fillId="0" borderId="0" xfId="8" applyNumberFormat="1" applyFont="1" applyFill="1" applyBorder="1" applyAlignment="1">
      <alignment vertical="center"/>
    </xf>
    <xf numFmtId="166" fontId="18" fillId="0" borderId="1" xfId="11" applyNumberFormat="1" applyFont="1" applyFill="1" applyBorder="1" applyAlignment="1">
      <alignment horizontal="left" vertical="center"/>
    </xf>
    <xf numFmtId="166" fontId="18" fillId="0" borderId="1" xfId="8" applyNumberFormat="1" applyFont="1" applyFill="1" applyBorder="1" applyAlignment="1">
      <alignment horizontal="left" vertical="center"/>
    </xf>
    <xf numFmtId="166" fontId="2" fillId="0" borderId="1" xfId="8" applyNumberFormat="1" applyFont="1" applyFill="1" applyBorder="1" applyAlignment="1">
      <alignment horizontal="center" vertical="center"/>
    </xf>
    <xf numFmtId="166" fontId="2" fillId="0" borderId="1" xfId="8" applyNumberFormat="1" applyFont="1" applyFill="1" applyBorder="1" applyAlignment="1">
      <alignment horizontal="left" vertical="center"/>
    </xf>
    <xf numFmtId="164" fontId="2" fillId="0" borderId="1" xfId="8" applyNumberFormat="1" applyFont="1" applyFill="1" applyBorder="1" applyAlignment="1">
      <alignment horizontal="right" vertical="center"/>
    </xf>
    <xf numFmtId="164" fontId="2" fillId="0" borderId="1" xfId="8" applyNumberFormat="1" applyFont="1" applyFill="1" applyBorder="1" applyAlignment="1">
      <alignment horizontal="left" vertical="center"/>
    </xf>
    <xf numFmtId="164" fontId="2" fillId="0" borderId="1" xfId="8" applyNumberFormat="1" applyFont="1" applyFill="1" applyBorder="1" applyAlignment="1">
      <alignment horizontal="center" vertical="center"/>
    </xf>
    <xf numFmtId="166" fontId="18" fillId="0" borderId="0" xfId="11" applyNumberFormat="1" applyFont="1" applyFill="1" applyBorder="1" applyAlignment="1">
      <alignment horizontal="left" vertical="center"/>
    </xf>
    <xf numFmtId="166" fontId="2" fillId="0" borderId="0" xfId="0" applyNumberFormat="1" applyFont="1" applyFill="1" applyBorder="1" applyAlignment="1">
      <alignment vertical="center"/>
    </xf>
    <xf numFmtId="166" fontId="2" fillId="0" borderId="0" xfId="0" applyNumberFormat="1" applyFont="1" applyFill="1" applyBorder="1" applyAlignment="1">
      <alignment horizontal="left" vertical="center"/>
    </xf>
    <xf numFmtId="166" fontId="18" fillId="0" borderId="0" xfId="0" applyNumberFormat="1" applyFont="1" applyFill="1" applyBorder="1" applyAlignment="1">
      <alignment vertical="center"/>
    </xf>
    <xf numFmtId="166" fontId="18" fillId="0" borderId="0" xfId="0" applyNumberFormat="1" applyFont="1" applyFill="1" applyBorder="1" applyAlignment="1">
      <alignment horizontal="left" vertical="center"/>
    </xf>
    <xf numFmtId="164" fontId="18" fillId="0" borderId="0" xfId="0" applyNumberFormat="1" applyFont="1" applyFill="1" applyBorder="1" applyAlignment="1">
      <alignment horizontal="right" vertical="center"/>
    </xf>
    <xf numFmtId="166" fontId="2" fillId="0" borderId="0" xfId="0" applyNumberFormat="1" applyFont="1" applyFill="1" applyBorder="1" applyAlignment="1">
      <alignment horizontal="center" vertical="center"/>
    </xf>
    <xf numFmtId="166" fontId="18" fillId="0" borderId="1" xfId="0" applyNumberFormat="1" applyFont="1" applyFill="1" applyBorder="1" applyAlignment="1">
      <alignment horizontal="center" vertical="center"/>
    </xf>
    <xf numFmtId="164" fontId="18" fillId="0" borderId="1" xfId="7" applyNumberFormat="1" applyFont="1" applyFill="1" applyBorder="1" applyAlignment="1">
      <alignment horizontal="right" vertical="center"/>
    </xf>
    <xf numFmtId="164" fontId="18" fillId="0" borderId="0" xfId="0" applyNumberFormat="1" applyFont="1" applyFill="1" applyBorder="1" applyAlignment="1">
      <alignment horizontal="left" vertical="center"/>
    </xf>
    <xf numFmtId="166" fontId="18" fillId="0" borderId="0" xfId="0" applyNumberFormat="1" applyFont="1" applyFill="1" applyBorder="1" applyAlignment="1">
      <alignment horizontal="center" vertical="center"/>
    </xf>
    <xf numFmtId="164" fontId="18" fillId="2" borderId="0" xfId="7" applyNumberFormat="1" applyFont="1" applyFill="1" applyBorder="1" applyAlignment="1">
      <alignment horizontal="right" vertical="center"/>
    </xf>
    <xf numFmtId="164" fontId="18" fillId="0" borderId="0" xfId="7" applyNumberFormat="1" applyFont="1" applyFill="1" applyBorder="1" applyAlignment="1">
      <alignment horizontal="right" vertical="center"/>
    </xf>
    <xf numFmtId="164" fontId="2" fillId="2" borderId="0" xfId="8" applyNumberFormat="1" applyFont="1" applyFill="1" applyBorder="1" applyAlignment="1">
      <alignment horizontal="right" vertical="center"/>
    </xf>
    <xf numFmtId="164" fontId="2" fillId="0" borderId="0" xfId="8" applyNumberFormat="1" applyFont="1" applyFill="1" applyAlignment="1">
      <alignment horizontal="right" vertical="center"/>
    </xf>
    <xf numFmtId="164" fontId="2" fillId="2" borderId="0" xfId="8" applyNumberFormat="1" applyFont="1" applyFill="1" applyAlignment="1">
      <alignment horizontal="right" vertical="center"/>
    </xf>
    <xf numFmtId="164" fontId="2" fillId="2" borderId="1" xfId="8" applyNumberFormat="1" applyFont="1" applyFill="1" applyBorder="1" applyAlignment="1">
      <alignment horizontal="right" vertical="center"/>
    </xf>
    <xf numFmtId="164" fontId="2" fillId="0" borderId="0" xfId="8" applyNumberFormat="1" applyFont="1" applyFill="1" applyAlignment="1">
      <alignment vertical="center"/>
    </xf>
    <xf numFmtId="168" fontId="2" fillId="0" borderId="0" xfId="8" applyNumberFormat="1" applyFont="1" applyFill="1" applyBorder="1" applyAlignment="1">
      <alignment horizontal="center" vertical="center"/>
    </xf>
    <xf numFmtId="164" fontId="2" fillId="0" borderId="0" xfId="8" applyNumberFormat="1" applyFont="1" applyFill="1" applyAlignment="1">
      <alignment horizontal="left" vertical="center"/>
    </xf>
    <xf numFmtId="164" fontId="18" fillId="0" borderId="0" xfId="0" quotePrefix="1" applyNumberFormat="1" applyFont="1" applyFill="1" applyBorder="1" applyAlignment="1">
      <alignment horizontal="right" vertical="center"/>
    </xf>
    <xf numFmtId="166" fontId="18" fillId="0" borderId="0" xfId="8" applyNumberFormat="1" applyFont="1" applyFill="1" applyBorder="1" applyAlignment="1">
      <alignment vertical="center"/>
    </xf>
    <xf numFmtId="38" fontId="20" fillId="0" borderId="0" xfId="0" applyNumberFormat="1" applyFont="1" applyFill="1" applyAlignment="1">
      <alignment horizontal="left" vertical="center"/>
    </xf>
    <xf numFmtId="38" fontId="2" fillId="0" borderId="0" xfId="0" applyNumberFormat="1" applyFont="1" applyFill="1" applyAlignment="1">
      <alignment horizontal="left" vertical="center"/>
    </xf>
    <xf numFmtId="38" fontId="2" fillId="0" borderId="0" xfId="0" applyNumberFormat="1" applyFont="1" applyAlignment="1">
      <alignment horizontal="left" vertical="center"/>
    </xf>
    <xf numFmtId="38" fontId="2" fillId="0" borderId="0" xfId="0" quotePrefix="1" applyNumberFormat="1" applyFont="1" applyAlignment="1">
      <alignment horizontal="left" vertical="center"/>
    </xf>
    <xf numFmtId="49" fontId="20" fillId="0" borderId="0" xfId="0" applyNumberFormat="1" applyFont="1" applyFill="1" applyAlignment="1">
      <alignment vertical="center"/>
    </xf>
    <xf numFmtId="38" fontId="2" fillId="0" borderId="0" xfId="0" applyNumberFormat="1" applyFont="1" applyFill="1" applyAlignment="1">
      <alignment vertical="center"/>
    </xf>
    <xf numFmtId="166" fontId="2" fillId="0" borderId="0" xfId="8" quotePrefix="1" applyNumberFormat="1" applyFont="1" applyFill="1" applyBorder="1" applyAlignment="1">
      <alignment horizontal="left" vertical="center"/>
    </xf>
    <xf numFmtId="164" fontId="2" fillId="0" borderId="1" xfId="0" applyNumberFormat="1" applyFont="1" applyBorder="1" applyAlignment="1">
      <alignment vertical="center"/>
    </xf>
    <xf numFmtId="166" fontId="2" fillId="0" borderId="0" xfId="6" quotePrefix="1" applyNumberFormat="1" applyFont="1" applyFill="1" applyBorder="1" applyAlignment="1">
      <alignment horizontal="left" vertical="center"/>
    </xf>
    <xf numFmtId="166" fontId="2" fillId="0" borderId="0" xfId="6" applyNumberFormat="1" applyFont="1" applyFill="1" applyBorder="1" applyAlignment="1">
      <alignment horizontal="left" vertical="center"/>
    </xf>
    <xf numFmtId="164" fontId="2" fillId="0" borderId="0" xfId="0" applyNumberFormat="1" applyFont="1" applyBorder="1" applyAlignment="1">
      <alignment vertical="center"/>
    </xf>
    <xf numFmtId="49" fontId="2" fillId="0" borderId="0" xfId="0" applyNumberFormat="1" applyFont="1" applyFill="1" applyAlignment="1">
      <alignment vertical="center"/>
    </xf>
    <xf numFmtId="49" fontId="18" fillId="0" borderId="0" xfId="0" applyNumberFormat="1" applyFont="1" applyFill="1" applyAlignment="1">
      <alignment vertical="center"/>
    </xf>
    <xf numFmtId="164" fontId="2" fillId="0" borderId="0" xfId="8" applyNumberFormat="1" applyFont="1" applyFill="1" applyBorder="1" applyAlignment="1">
      <alignment vertical="center"/>
    </xf>
    <xf numFmtId="164" fontId="2" fillId="0" borderId="5" xfId="8" applyNumberFormat="1" applyFont="1" applyFill="1" applyBorder="1" applyAlignment="1">
      <alignment horizontal="right" vertical="center"/>
    </xf>
    <xf numFmtId="164" fontId="2" fillId="2" borderId="2" xfId="8" applyNumberFormat="1" applyFont="1" applyFill="1" applyBorder="1" applyAlignment="1">
      <alignment horizontal="right" vertical="center"/>
    </xf>
    <xf numFmtId="164" fontId="2" fillId="0" borderId="2" xfId="8" applyNumberFormat="1" applyFont="1" applyFill="1" applyBorder="1" applyAlignment="1">
      <alignment horizontal="right" vertical="center"/>
    </xf>
    <xf numFmtId="166" fontId="18" fillId="0" borderId="0" xfId="6" applyNumberFormat="1" applyFont="1" applyFill="1" applyBorder="1" applyAlignment="1">
      <alignment horizontal="left" vertical="center"/>
    </xf>
    <xf numFmtId="166" fontId="2" fillId="0" borderId="0" xfId="6" applyNumberFormat="1" applyFont="1" applyFill="1" applyBorder="1" applyAlignment="1">
      <alignment horizontal="center" vertical="center"/>
    </xf>
    <xf numFmtId="167" fontId="2" fillId="0" borderId="0" xfId="6" applyNumberFormat="1" applyFont="1" applyFill="1" applyBorder="1" applyAlignment="1">
      <alignment horizontal="right" vertical="center"/>
    </xf>
    <xf numFmtId="164" fontId="2" fillId="2" borderId="0" xfId="6" applyNumberFormat="1" applyFont="1" applyFill="1" applyBorder="1" applyAlignment="1">
      <alignment horizontal="right" vertical="center"/>
    </xf>
    <xf numFmtId="164" fontId="2" fillId="0" borderId="0" xfId="6" applyNumberFormat="1" applyFont="1" applyFill="1" applyBorder="1" applyAlignment="1">
      <alignment horizontal="right" vertical="center"/>
    </xf>
    <xf numFmtId="176" fontId="2" fillId="2" borderId="0" xfId="6" applyNumberFormat="1" applyFont="1" applyFill="1" applyBorder="1" applyAlignment="1">
      <alignment horizontal="right" vertical="center"/>
    </xf>
    <xf numFmtId="176" fontId="2" fillId="0" borderId="0" xfId="6" applyNumberFormat="1" applyFont="1" applyFill="1" applyBorder="1" applyAlignment="1">
      <alignment horizontal="right" vertical="center"/>
    </xf>
    <xf numFmtId="166" fontId="18" fillId="0" borderId="0" xfId="5" applyNumberFormat="1" applyFont="1" applyFill="1" applyBorder="1" applyAlignment="1">
      <alignment horizontal="left" vertical="center"/>
    </xf>
    <xf numFmtId="0" fontId="18" fillId="0" borderId="0" xfId="10" applyFont="1" applyFill="1" applyAlignment="1">
      <alignment vertical="center"/>
    </xf>
    <xf numFmtId="0" fontId="2" fillId="0" borderId="0" xfId="10" applyNumberFormat="1" applyFont="1" applyFill="1" applyAlignment="1">
      <alignment horizontal="center" vertical="center"/>
    </xf>
    <xf numFmtId="0" fontId="2" fillId="0" borderId="0" xfId="10" applyFont="1" applyFill="1" applyAlignment="1">
      <alignment horizontal="right" vertical="center"/>
    </xf>
    <xf numFmtId="166" fontId="18" fillId="0" borderId="0" xfId="3" applyNumberFormat="1" applyFont="1" applyFill="1" applyBorder="1" applyAlignment="1">
      <alignment horizontal="right" vertical="center"/>
    </xf>
    <xf numFmtId="0" fontId="2" fillId="0" borderId="0" xfId="10" applyFont="1" applyFill="1" applyAlignment="1">
      <alignment vertical="center"/>
    </xf>
    <xf numFmtId="167" fontId="2" fillId="0" borderId="0" xfId="10" applyNumberFormat="1" applyFont="1" applyFill="1" applyAlignment="1">
      <alignment horizontal="right" vertical="center"/>
    </xf>
    <xf numFmtId="166" fontId="18" fillId="0" borderId="1" xfId="12" applyNumberFormat="1" applyFont="1" applyFill="1" applyBorder="1" applyAlignment="1">
      <alignment horizontal="left" vertical="center"/>
    </xf>
    <xf numFmtId="0" fontId="18" fillId="0" borderId="1" xfId="10" applyFont="1" applyFill="1" applyBorder="1" applyAlignment="1">
      <alignment vertical="center"/>
    </xf>
    <xf numFmtId="0" fontId="2" fillId="0" borderId="1" xfId="10" applyNumberFormat="1" applyFont="1" applyFill="1" applyBorder="1" applyAlignment="1">
      <alignment horizontal="center" vertical="center"/>
    </xf>
    <xf numFmtId="0" fontId="2" fillId="0" borderId="0" xfId="10" applyFont="1" applyFill="1" applyBorder="1" applyAlignment="1">
      <alignment horizontal="right" vertical="center"/>
    </xf>
    <xf numFmtId="167" fontId="2" fillId="0" borderId="0" xfId="10" applyNumberFormat="1" applyFont="1" applyFill="1" applyBorder="1" applyAlignment="1">
      <alignment horizontal="right" vertical="center"/>
    </xf>
    <xf numFmtId="0" fontId="2" fillId="0" borderId="0" xfId="10" applyFont="1" applyFill="1" applyBorder="1" applyAlignment="1">
      <alignment vertical="center"/>
    </xf>
    <xf numFmtId="38" fontId="18" fillId="0" borderId="0" xfId="44" applyNumberFormat="1" applyFont="1" applyAlignment="1">
      <alignment horizontal="left" vertical="center"/>
    </xf>
    <xf numFmtId="37" fontId="2" fillId="0" borderId="0" xfId="43" applyNumberFormat="1" applyFont="1" applyAlignment="1">
      <alignment horizontal="centerContinuous" vertical="center"/>
    </xf>
    <xf numFmtId="0" fontId="2" fillId="0" borderId="0" xfId="43" applyFont="1" applyAlignment="1">
      <alignment vertical="center"/>
    </xf>
    <xf numFmtId="0" fontId="2" fillId="0" borderId="0" xfId="43" applyFont="1" applyAlignment="1">
      <alignment horizontal="centerContinuous" vertical="center"/>
    </xf>
    <xf numFmtId="0" fontId="20" fillId="0" borderId="0" xfId="43" applyFont="1" applyAlignment="1">
      <alignment horizontal="right" vertical="center"/>
    </xf>
    <xf numFmtId="175" fontId="2" fillId="0" borderId="0" xfId="43" applyNumberFormat="1" applyFont="1" applyAlignment="1">
      <alignment vertical="center"/>
    </xf>
    <xf numFmtId="0" fontId="18" fillId="0" borderId="0" xfId="1" applyNumberFormat="1" applyFont="1" applyFill="1" applyAlignment="1">
      <alignment horizontal="right" vertical="center"/>
    </xf>
    <xf numFmtId="0" fontId="18" fillId="0" borderId="0" xfId="7" applyNumberFormat="1" applyFont="1" applyFill="1" applyBorder="1" applyAlignment="1">
      <alignment horizontal="right" vertical="center"/>
    </xf>
    <xf numFmtId="0" fontId="18" fillId="0" borderId="0" xfId="1" applyNumberFormat="1" applyFont="1" applyFill="1" applyBorder="1" applyAlignment="1">
      <alignment horizontal="right" vertical="center"/>
    </xf>
    <xf numFmtId="0" fontId="19" fillId="0" borderId="0" xfId="0" applyFont="1"/>
    <xf numFmtId="164" fontId="2" fillId="0" borderId="0" xfId="45" applyNumberFormat="1" applyFont="1" applyAlignment="1">
      <alignment vertical="center"/>
    </xf>
    <xf numFmtId="164" fontId="19" fillId="0" borderId="0" xfId="0" applyNumberFormat="1" applyFont="1"/>
    <xf numFmtId="0" fontId="18" fillId="0" borderId="0" xfId="44" applyFont="1" applyAlignment="1">
      <alignment horizontal="left" vertical="center"/>
    </xf>
    <xf numFmtId="38" fontId="2" fillId="0" borderId="1" xfId="44" applyNumberFormat="1" applyFont="1" applyBorder="1" applyAlignment="1">
      <alignment vertical="center"/>
    </xf>
    <xf numFmtId="0" fontId="2" fillId="0" borderId="1" xfId="43" applyFont="1" applyBorder="1" applyAlignment="1">
      <alignment vertical="center"/>
    </xf>
    <xf numFmtId="166" fontId="2" fillId="0" borderId="0" xfId="5" applyNumberFormat="1" applyFont="1" applyFill="1" applyBorder="1" applyAlignment="1">
      <alignment horizontal="right" vertical="center"/>
    </xf>
    <xf numFmtId="166" fontId="2" fillId="0" borderId="0" xfId="5" applyNumberFormat="1" applyFont="1" applyFill="1" applyBorder="1" applyAlignment="1">
      <alignment vertical="center"/>
    </xf>
    <xf numFmtId="166" fontId="18" fillId="0" borderId="1" xfId="5" applyNumberFormat="1" applyFont="1" applyFill="1" applyBorder="1" applyAlignment="1">
      <alignment horizontal="left" vertical="center"/>
    </xf>
    <xf numFmtId="0" fontId="2" fillId="0" borderId="0" xfId="44" applyFont="1" applyBorder="1" applyAlignment="1">
      <alignment horizontal="center" vertical="center"/>
    </xf>
    <xf numFmtId="0" fontId="2" fillId="0" borderId="0" xfId="44" applyFont="1" applyBorder="1" applyAlignment="1">
      <alignment vertical="center"/>
    </xf>
    <xf numFmtId="0" fontId="2" fillId="0" borderId="0" xfId="43" applyFont="1" applyBorder="1" applyAlignment="1">
      <alignment vertical="center"/>
    </xf>
    <xf numFmtId="164" fontId="18" fillId="0" borderId="0" xfId="3" applyNumberFormat="1" applyFont="1" applyFill="1" applyAlignment="1">
      <alignment horizontal="right" vertical="center"/>
    </xf>
    <xf numFmtId="164" fontId="2" fillId="0" borderId="1" xfId="0" applyNumberFormat="1" applyFont="1" applyFill="1" applyBorder="1" applyAlignment="1">
      <alignment horizontal="right" vertical="center"/>
    </xf>
    <xf numFmtId="164" fontId="2" fillId="0" borderId="1" xfId="0" applyNumberFormat="1" applyFont="1" applyFill="1" applyBorder="1" applyAlignment="1">
      <alignment horizontal="left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18" fillId="0" borderId="0" xfId="0" quotePrefix="1" applyNumberFormat="1" applyFont="1" applyFill="1" applyAlignment="1">
      <alignment horizontal="right" vertical="center"/>
    </xf>
    <xf numFmtId="164" fontId="18" fillId="0" borderId="0" xfId="0" applyNumberFormat="1" applyFont="1" applyFill="1" applyAlignment="1">
      <alignment horizontal="right" vertical="center"/>
    </xf>
    <xf numFmtId="164" fontId="2" fillId="2" borderId="1" xfId="6" applyNumberFormat="1" applyFont="1" applyFill="1" applyBorder="1" applyAlignment="1">
      <alignment horizontal="right" vertical="center"/>
    </xf>
    <xf numFmtId="164" fontId="2" fillId="0" borderId="1" xfId="6" applyNumberFormat="1" applyFont="1" applyFill="1" applyBorder="1" applyAlignment="1">
      <alignment horizontal="right" vertical="center"/>
    </xf>
    <xf numFmtId="166" fontId="18" fillId="0" borderId="0" xfId="0" applyNumberFormat="1" applyFont="1" applyFill="1" applyAlignment="1">
      <alignment horizontal="center" vertical="center"/>
    </xf>
    <xf numFmtId="164" fontId="18" fillId="2" borderId="0" xfId="6" applyNumberFormat="1" applyFont="1" applyFill="1" applyAlignment="1">
      <alignment horizontal="right" vertical="center"/>
    </xf>
    <xf numFmtId="164" fontId="18" fillId="0" borderId="0" xfId="6" applyNumberFormat="1" applyFont="1" applyFill="1" applyAlignment="1">
      <alignment horizontal="left" vertical="center"/>
    </xf>
    <xf numFmtId="164" fontId="18" fillId="0" borderId="0" xfId="6" applyNumberFormat="1" applyFont="1" applyFill="1" applyAlignment="1">
      <alignment horizontal="right" vertical="center"/>
    </xf>
    <xf numFmtId="164" fontId="18" fillId="0" borderId="0" xfId="6" applyNumberFormat="1" applyFont="1" applyFill="1" applyAlignment="1">
      <alignment horizontal="center" vertical="center"/>
    </xf>
    <xf numFmtId="164" fontId="2" fillId="2" borderId="0" xfId="6" applyNumberFormat="1" applyFont="1" applyFill="1" applyAlignment="1">
      <alignment horizontal="right" vertical="center"/>
    </xf>
    <xf numFmtId="164" fontId="2" fillId="0" borderId="0" xfId="6" applyNumberFormat="1" applyFont="1" applyFill="1" applyAlignment="1">
      <alignment horizontal="right" vertical="center"/>
    </xf>
    <xf numFmtId="164" fontId="2" fillId="2" borderId="2" xfId="6" applyNumberFormat="1" applyFont="1" applyFill="1" applyBorder="1" applyAlignment="1">
      <alignment horizontal="right" vertical="center"/>
    </xf>
    <xf numFmtId="164" fontId="2" fillId="0" borderId="2" xfId="6" applyNumberFormat="1" applyFont="1" applyFill="1" applyBorder="1" applyAlignment="1">
      <alignment horizontal="right" vertical="center"/>
    </xf>
    <xf numFmtId="164" fontId="2" fillId="0" borderId="0" xfId="0" applyNumberFormat="1" applyFont="1" applyAlignment="1">
      <alignment horizontal="left" vertical="center" shrinkToFit="1"/>
    </xf>
    <xf numFmtId="38" fontId="2" fillId="0" borderId="0" xfId="0" quotePrefix="1" applyNumberFormat="1" applyFont="1" applyFill="1" applyAlignment="1">
      <alignment vertical="center"/>
    </xf>
    <xf numFmtId="166" fontId="21" fillId="0" borderId="0" xfId="8" applyNumberFormat="1" applyFont="1" applyFill="1" applyBorder="1" applyAlignment="1">
      <alignment vertical="center"/>
    </xf>
    <xf numFmtId="166" fontId="22" fillId="0" borderId="0" xfId="8" applyNumberFormat="1" applyFont="1" applyFill="1" applyBorder="1" applyAlignment="1">
      <alignment vertical="center"/>
    </xf>
    <xf numFmtId="38" fontId="22" fillId="0" borderId="0" xfId="0" applyNumberFormat="1" applyFont="1" applyAlignment="1">
      <alignment horizontal="left" vertical="center"/>
    </xf>
    <xf numFmtId="38" fontId="18" fillId="0" borderId="0" xfId="0" quotePrefix="1" applyNumberFormat="1" applyFont="1" applyFill="1" applyAlignment="1">
      <alignment horizontal="left" vertical="center"/>
    </xf>
    <xf numFmtId="164" fontId="18" fillId="0" borderId="0" xfId="0" applyNumberFormat="1" applyFont="1" applyAlignment="1">
      <alignment horizontal="center" vertical="center"/>
    </xf>
    <xf numFmtId="164" fontId="18" fillId="0" borderId="0" xfId="0" applyNumberFormat="1" applyFont="1" applyFill="1" applyBorder="1" applyAlignment="1">
      <alignment horizontal="center" vertical="center"/>
    </xf>
    <xf numFmtId="37" fontId="2" fillId="0" borderId="0" xfId="43" applyNumberFormat="1" applyFont="1" applyAlignment="1">
      <alignment horizontal="center" vertical="center"/>
    </xf>
    <xf numFmtId="37" fontId="16" fillId="0" borderId="0" xfId="43" applyNumberFormat="1" applyFont="1" applyAlignment="1">
      <alignment horizontal="center" vertical="center"/>
    </xf>
    <xf numFmtId="0" fontId="18" fillId="0" borderId="0" xfId="10" applyFont="1" applyFill="1" applyAlignment="1">
      <alignment horizontal="center" vertical="center"/>
    </xf>
    <xf numFmtId="0" fontId="18" fillId="0" borderId="1" xfId="10" applyFont="1" applyFill="1" applyBorder="1" applyAlignment="1">
      <alignment horizontal="center" vertical="center"/>
    </xf>
    <xf numFmtId="0" fontId="17" fillId="0" borderId="0" xfId="0" applyFont="1" applyFill="1" applyAlignment="1">
      <alignment horizontal="center"/>
    </xf>
    <xf numFmtId="164" fontId="2" fillId="0" borderId="0" xfId="45" applyNumberFormat="1" applyFont="1" applyAlignment="1">
      <alignment horizontal="center" vertical="center"/>
    </xf>
    <xf numFmtId="0" fontId="2" fillId="0" borderId="1" xfId="43" applyFont="1" applyBorder="1" applyAlignment="1">
      <alignment horizontal="center" vertical="center"/>
    </xf>
    <xf numFmtId="0" fontId="2" fillId="0" borderId="0" xfId="43" applyFont="1" applyAlignment="1">
      <alignment horizontal="center" vertical="center"/>
    </xf>
    <xf numFmtId="166" fontId="18" fillId="0" borderId="0" xfId="5" applyNumberFormat="1" applyFont="1" applyFill="1" applyBorder="1" applyAlignment="1">
      <alignment horizontal="center" vertical="center"/>
    </xf>
    <xf numFmtId="166" fontId="18" fillId="0" borderId="1" xfId="5" applyNumberFormat="1" applyFont="1" applyFill="1" applyBorder="1" applyAlignment="1">
      <alignment horizontal="center" vertical="center"/>
    </xf>
    <xf numFmtId="38" fontId="18" fillId="0" borderId="0" xfId="44" applyNumberFormat="1" applyFont="1" applyAlignment="1">
      <alignment horizontal="center" vertical="center"/>
    </xf>
    <xf numFmtId="38" fontId="13" fillId="0" borderId="0" xfId="43" applyNumberFormat="1" applyFont="1" applyAlignment="1">
      <alignment horizontal="center" vertical="center"/>
    </xf>
    <xf numFmtId="164" fontId="18" fillId="0" borderId="0" xfId="0" applyNumberFormat="1" applyFont="1" applyAlignment="1">
      <alignment horizontal="center" vertical="center"/>
    </xf>
    <xf numFmtId="164" fontId="18" fillId="0" borderId="0" xfId="0" applyNumberFormat="1" applyFont="1" applyFill="1" applyBorder="1" applyAlignment="1">
      <alignment horizontal="center" vertical="center"/>
    </xf>
    <xf numFmtId="164" fontId="2" fillId="0" borderId="0" xfId="6" applyNumberFormat="1" applyFont="1" applyFill="1" applyAlignment="1">
      <alignment horizontal="left" vertical="center"/>
    </xf>
    <xf numFmtId="164" fontId="2" fillId="0" borderId="0" xfId="6" applyNumberFormat="1" applyFont="1" applyFill="1" applyAlignment="1">
      <alignment horizontal="center" vertical="center"/>
    </xf>
    <xf numFmtId="164" fontId="2" fillId="2" borderId="1" xfId="0" applyNumberFormat="1" applyFont="1" applyFill="1" applyBorder="1" applyAlignment="1">
      <alignment vertical="center"/>
    </xf>
    <xf numFmtId="164" fontId="2" fillId="2" borderId="0" xfId="8" applyNumberFormat="1" applyFont="1" applyFill="1" applyAlignment="1">
      <alignment vertical="center"/>
    </xf>
    <xf numFmtId="164" fontId="19" fillId="2" borderId="0" xfId="0" applyNumberFormat="1" applyFont="1" applyFill="1" applyAlignment="1">
      <alignment horizontal="right" vertical="center"/>
    </xf>
    <xf numFmtId="164" fontId="19" fillId="2" borderId="1" xfId="0" applyNumberFormat="1" applyFont="1" applyFill="1" applyBorder="1" applyAlignment="1">
      <alignment horizontal="right" vertical="center"/>
    </xf>
    <xf numFmtId="164" fontId="19" fillId="2" borderId="0" xfId="8" applyNumberFormat="1" applyFont="1" applyFill="1" applyAlignment="1">
      <alignment horizontal="right" vertical="center"/>
    </xf>
    <xf numFmtId="164" fontId="19" fillId="2" borderId="1" xfId="8" applyNumberFormat="1" applyFont="1" applyFill="1" applyBorder="1" applyAlignment="1">
      <alignment horizontal="right" vertical="center"/>
    </xf>
    <xf numFmtId="164" fontId="16" fillId="0" borderId="0" xfId="10" applyNumberFormat="1" applyFont="1" applyFill="1" applyAlignment="1">
      <alignment horizontal="right" vertical="center"/>
    </xf>
    <xf numFmtId="164" fontId="15" fillId="0" borderId="0" xfId="3" applyNumberFormat="1" applyFont="1" applyFill="1" applyBorder="1" applyAlignment="1">
      <alignment horizontal="right" vertical="center"/>
    </xf>
    <xf numFmtId="164" fontId="16" fillId="0" borderId="1" xfId="10" applyNumberFormat="1" applyFont="1" applyFill="1" applyBorder="1" applyAlignment="1">
      <alignment horizontal="right" vertical="center"/>
    </xf>
    <xf numFmtId="164" fontId="16" fillId="0" borderId="0" xfId="43" applyNumberFormat="1" applyFont="1" applyAlignment="1">
      <alignment vertical="center"/>
    </xf>
    <xf numFmtId="164" fontId="16" fillId="2" borderId="0" xfId="10" applyNumberFormat="1" applyFont="1" applyFill="1" applyAlignment="1">
      <alignment horizontal="right" vertical="center"/>
    </xf>
    <xf numFmtId="164" fontId="16" fillId="2" borderId="1" xfId="10" applyNumberFormat="1" applyFont="1" applyFill="1" applyBorder="1" applyAlignment="1">
      <alignment horizontal="right" vertical="center"/>
    </xf>
    <xf numFmtId="164" fontId="16" fillId="0" borderId="1" xfId="43" applyNumberFormat="1" applyFont="1" applyBorder="1" applyAlignment="1">
      <alignment vertical="center"/>
    </xf>
    <xf numFmtId="164" fontId="16" fillId="0" borderId="0" xfId="5" applyNumberFormat="1" applyFont="1" applyFill="1" applyBorder="1" applyAlignment="1">
      <alignment horizontal="center" vertical="center"/>
    </xf>
    <xf numFmtId="164" fontId="16" fillId="0" borderId="0" xfId="5" applyNumberFormat="1" applyFont="1" applyFill="1" applyBorder="1" applyAlignment="1">
      <alignment horizontal="right" vertical="center"/>
    </xf>
    <xf numFmtId="164" fontId="15" fillId="0" borderId="0" xfId="5" applyNumberFormat="1" applyFont="1" applyFill="1" applyBorder="1" applyAlignment="1">
      <alignment horizontal="left" vertical="center"/>
    </xf>
    <xf numFmtId="164" fontId="16" fillId="0" borderId="0" xfId="5" applyNumberFormat="1" applyFont="1" applyFill="1" applyBorder="1" applyAlignment="1">
      <alignment horizontal="left" vertical="center"/>
    </xf>
    <xf numFmtId="164" fontId="16" fillId="0" borderId="1" xfId="5" applyNumberFormat="1" applyFont="1" applyFill="1" applyBorder="1" applyAlignment="1">
      <alignment horizontal="center" vertical="center"/>
    </xf>
    <xf numFmtId="164" fontId="16" fillId="0" borderId="1" xfId="5" applyNumberFormat="1" applyFont="1" applyFill="1" applyBorder="1" applyAlignment="1">
      <alignment horizontal="right" vertical="center"/>
    </xf>
    <xf numFmtId="164" fontId="15" fillId="0" borderId="1" xfId="5" applyNumberFormat="1" applyFont="1" applyFill="1" applyBorder="1" applyAlignment="1">
      <alignment horizontal="left" vertical="center"/>
    </xf>
    <xf numFmtId="164" fontId="16" fillId="0" borderId="1" xfId="5" applyNumberFormat="1" applyFont="1" applyFill="1" applyBorder="1" applyAlignment="1">
      <alignment horizontal="left" vertical="center"/>
    </xf>
    <xf numFmtId="164" fontId="2" fillId="2" borderId="1" xfId="5" applyNumberFormat="1" applyFont="1" applyFill="1" applyBorder="1" applyAlignment="1">
      <alignment horizontal="right" vertical="center"/>
    </xf>
    <xf numFmtId="0" fontId="17" fillId="0" borderId="0" xfId="0" applyFont="1" applyFill="1"/>
    <xf numFmtId="164" fontId="2" fillId="0" borderId="0" xfId="10" applyNumberFormat="1" applyFont="1" applyAlignment="1">
      <alignment horizontal="right" vertical="center"/>
    </xf>
    <xf numFmtId="38" fontId="2" fillId="0" borderId="0" xfId="0" quotePrefix="1" applyNumberFormat="1" applyFont="1" applyFill="1" applyAlignment="1">
      <alignment horizontal="left" vertical="center"/>
    </xf>
    <xf numFmtId="38" fontId="22" fillId="0" borderId="0" xfId="0" applyNumberFormat="1" applyFont="1" applyFill="1" applyAlignment="1">
      <alignment horizontal="left" vertical="center"/>
    </xf>
    <xf numFmtId="164" fontId="19" fillId="2" borderId="0" xfId="8" applyNumberFormat="1" applyFont="1" applyFill="1" applyBorder="1" applyAlignment="1">
      <alignment horizontal="right" vertical="center"/>
    </xf>
    <xf numFmtId="0" fontId="16" fillId="0" borderId="0" xfId="45" applyFont="1" applyFill="1" applyAlignment="1">
      <alignment horizontal="center" vertical="center"/>
    </xf>
    <xf numFmtId="0" fontId="15" fillId="0" borderId="0" xfId="44" applyFont="1" applyAlignment="1">
      <alignment horizontal="left" vertical="center"/>
    </xf>
    <xf numFmtId="0" fontId="15" fillId="0" borderId="0" xfId="44" applyFont="1" applyAlignment="1">
      <alignment horizontal="center" vertical="center"/>
    </xf>
    <xf numFmtId="38" fontId="16" fillId="0" borderId="1" xfId="44" applyNumberFormat="1" applyFont="1" applyBorder="1" applyAlignment="1">
      <alignment vertical="center"/>
    </xf>
    <xf numFmtId="38" fontId="16" fillId="0" borderId="1" xfId="44" applyNumberFormat="1" applyFont="1" applyBorder="1" applyAlignment="1">
      <alignment horizontal="center" vertical="center"/>
    </xf>
    <xf numFmtId="0" fontId="16" fillId="0" borderId="1" xfId="43" applyFont="1" applyBorder="1" applyAlignment="1">
      <alignment vertical="center"/>
    </xf>
    <xf numFmtId="0" fontId="14" fillId="0" borderId="0" xfId="43" applyFont="1" applyBorder="1" applyAlignment="1">
      <alignment vertical="center"/>
    </xf>
    <xf numFmtId="0" fontId="14" fillId="0" borderId="0" xfId="43" applyFont="1" applyAlignment="1">
      <alignment vertical="center"/>
    </xf>
    <xf numFmtId="0" fontId="14" fillId="0" borderId="0" xfId="43" applyFont="1" applyAlignment="1">
      <alignment horizontal="center" vertical="center"/>
    </xf>
    <xf numFmtId="164" fontId="14" fillId="0" borderId="0" xfId="43" applyNumberFormat="1" applyFont="1" applyAlignment="1">
      <alignment horizontal="centerContinuous" vertical="center"/>
    </xf>
    <xf numFmtId="164" fontId="13" fillId="0" borderId="3" xfId="44" applyNumberFormat="1" applyFont="1" applyBorder="1" applyAlignment="1">
      <alignment horizontal="center" vertical="center"/>
    </xf>
    <xf numFmtId="164" fontId="14" fillId="0" borderId="5" xfId="44" applyNumberFormat="1" applyFont="1" applyBorder="1" applyAlignment="1">
      <alignment horizontal="centerContinuous" vertical="center"/>
    </xf>
    <xf numFmtId="164" fontId="14" fillId="0" borderId="0" xfId="44" applyNumberFormat="1" applyFont="1" applyAlignment="1">
      <alignment vertical="center"/>
    </xf>
    <xf numFmtId="0" fontId="14" fillId="0" borderId="0" xfId="43" applyFont="1" applyBorder="1" applyAlignment="1">
      <alignment horizontal="centerContinuous" vertical="center"/>
    </xf>
    <xf numFmtId="0" fontId="14" fillId="0" borderId="0" xfId="43" applyFont="1" applyFill="1" applyAlignment="1">
      <alignment horizontal="center" vertical="center"/>
    </xf>
    <xf numFmtId="37" fontId="14" fillId="0" borderId="0" xfId="43" applyNumberFormat="1" applyFont="1" applyFill="1" applyAlignment="1">
      <alignment horizontal="centerContinuous" vertical="center"/>
    </xf>
    <xf numFmtId="164" fontId="13" fillId="0" borderId="0" xfId="43" applyNumberFormat="1" applyFont="1" applyFill="1" applyAlignment="1">
      <alignment horizontal="right" vertical="center"/>
    </xf>
    <xf numFmtId="164" fontId="13" fillId="0" borderId="0" xfId="43" applyNumberFormat="1" applyFont="1" applyAlignment="1">
      <alignment horizontal="right" vertical="center"/>
    </xf>
    <xf numFmtId="164" fontId="13" fillId="0" borderId="0" xfId="44" applyNumberFormat="1" applyFont="1" applyAlignment="1">
      <alignment horizontal="right" vertical="center"/>
    </xf>
    <xf numFmtId="0" fontId="14" fillId="0" borderId="0" xfId="43" applyFont="1" applyAlignment="1">
      <alignment horizontal="centerContinuous" vertical="center"/>
    </xf>
    <xf numFmtId="37" fontId="14" fillId="0" borderId="0" xfId="43" applyNumberFormat="1" applyFont="1" applyFill="1" applyAlignment="1">
      <alignment horizontal="center" vertical="center"/>
    </xf>
    <xf numFmtId="38" fontId="14" fillId="0" borderId="0" xfId="43" applyNumberFormat="1" applyFont="1" applyAlignment="1">
      <alignment vertical="center"/>
    </xf>
    <xf numFmtId="38" fontId="14" fillId="0" borderId="0" xfId="43" applyNumberFormat="1" applyFont="1" applyFill="1" applyAlignment="1">
      <alignment horizontal="center" vertical="center"/>
    </xf>
    <xf numFmtId="164" fontId="13" fillId="0" borderId="0" xfId="43" applyNumberFormat="1" applyFont="1" applyFill="1" applyBorder="1" applyAlignment="1">
      <alignment horizontal="right" vertical="center"/>
    </xf>
    <xf numFmtId="164" fontId="13" fillId="0" borderId="0" xfId="43" applyNumberFormat="1" applyFont="1" applyBorder="1" applyAlignment="1">
      <alignment horizontal="right" vertical="center"/>
    </xf>
    <xf numFmtId="164" fontId="13" fillId="0" borderId="0" xfId="44" quotePrefix="1" applyNumberFormat="1" applyFont="1" applyBorder="1" applyAlignment="1">
      <alignment horizontal="right" vertical="center"/>
    </xf>
    <xf numFmtId="164" fontId="13" fillId="0" borderId="0" xfId="44" applyNumberFormat="1" applyFont="1" applyBorder="1" applyAlignment="1">
      <alignment horizontal="right" vertical="center"/>
    </xf>
    <xf numFmtId="0" fontId="23" fillId="0" borderId="0" xfId="43" applyFont="1" applyAlignment="1">
      <alignment horizontal="right" vertical="center"/>
    </xf>
    <xf numFmtId="0" fontId="24" fillId="0" borderId="0" xfId="0" applyFont="1"/>
    <xf numFmtId="38" fontId="13" fillId="0" borderId="0" xfId="43" applyNumberFormat="1" applyFont="1" applyFill="1" applyAlignment="1">
      <alignment horizontal="center" vertical="center"/>
    </xf>
    <xf numFmtId="164" fontId="13" fillId="0" borderId="1" xfId="7" applyNumberFormat="1" applyFont="1" applyFill="1" applyBorder="1" applyAlignment="1">
      <alignment horizontal="right" vertical="center"/>
    </xf>
    <xf numFmtId="164" fontId="13" fillId="0" borderId="0" xfId="1" applyNumberFormat="1" applyFont="1" applyFill="1" applyBorder="1" applyAlignment="1">
      <alignment horizontal="right" vertical="center"/>
    </xf>
    <xf numFmtId="164" fontId="13" fillId="0" borderId="0" xfId="1" applyNumberFormat="1" applyFont="1" applyFill="1" applyAlignment="1">
      <alignment horizontal="right" vertical="center"/>
    </xf>
    <xf numFmtId="0" fontId="13" fillId="0" borderId="0" xfId="1" applyNumberFormat="1" applyFont="1" applyFill="1" applyAlignment="1">
      <alignment horizontal="right" vertical="center"/>
    </xf>
    <xf numFmtId="0" fontId="13" fillId="0" borderId="0" xfId="7" applyNumberFormat="1" applyFont="1" applyFill="1" applyBorder="1" applyAlignment="1">
      <alignment horizontal="right" vertical="center"/>
    </xf>
    <xf numFmtId="0" fontId="13" fillId="0" borderId="0" xfId="1" applyNumberFormat="1" applyFont="1" applyFill="1" applyBorder="1" applyAlignment="1">
      <alignment horizontal="right" vertical="center"/>
    </xf>
    <xf numFmtId="38" fontId="14" fillId="0" borderId="0" xfId="43" applyNumberFormat="1" applyFont="1" applyAlignment="1">
      <alignment horizontal="center" vertical="center"/>
    </xf>
    <xf numFmtId="164" fontId="14" fillId="0" borderId="0" xfId="43" applyNumberFormat="1" applyFont="1" applyAlignment="1">
      <alignment horizontal="center" vertical="center"/>
    </xf>
    <xf numFmtId="164" fontId="14" fillId="0" borderId="0" xfId="44" applyNumberFormat="1" applyFont="1" applyAlignment="1">
      <alignment horizontal="center" vertical="center"/>
    </xf>
    <xf numFmtId="164" fontId="14" fillId="0" borderId="0" xfId="43" applyNumberFormat="1" applyFont="1" applyAlignment="1">
      <alignment vertical="center"/>
    </xf>
    <xf numFmtId="0" fontId="13" fillId="0" borderId="0" xfId="45" applyFont="1" applyAlignment="1">
      <alignment vertical="center"/>
    </xf>
    <xf numFmtId="0" fontId="13" fillId="0" borderId="0" xfId="45" applyFont="1" applyAlignment="1">
      <alignment horizontal="center" vertical="center"/>
    </xf>
    <xf numFmtId="164" fontId="14" fillId="0" borderId="0" xfId="45" applyNumberFormat="1" applyFont="1" applyAlignment="1">
      <alignment vertical="center"/>
    </xf>
    <xf numFmtId="175" fontId="14" fillId="0" borderId="0" xfId="43" applyNumberFormat="1" applyFont="1" applyAlignment="1">
      <alignment vertical="center"/>
    </xf>
    <xf numFmtId="0" fontId="14" fillId="0" borderId="0" xfId="45" applyFont="1" applyAlignment="1">
      <alignment vertical="center"/>
    </xf>
    <xf numFmtId="0" fontId="14" fillId="0" borderId="0" xfId="45" applyFont="1" applyFill="1" applyAlignment="1">
      <alignment horizontal="center" vertical="center"/>
    </xf>
    <xf numFmtId="0" fontId="14" fillId="0" borderId="0" xfId="44" applyFont="1" applyAlignment="1">
      <alignment horizontal="left" vertical="center"/>
    </xf>
    <xf numFmtId="0" fontId="14" fillId="0" borderId="0" xfId="44" applyFont="1" applyAlignment="1">
      <alignment horizontal="center" vertical="center"/>
    </xf>
    <xf numFmtId="164" fontId="14" fillId="0" borderId="1" xfId="44" applyNumberFormat="1" applyFont="1" applyBorder="1" applyAlignment="1">
      <alignment vertical="center"/>
    </xf>
    <xf numFmtId="164" fontId="14" fillId="0" borderId="1" xfId="44" applyNumberFormat="1" applyFont="1" applyBorder="1" applyAlignment="1">
      <alignment horizontal="center" vertical="center"/>
    </xf>
    <xf numFmtId="164" fontId="14" fillId="0" borderId="0" xfId="44" applyNumberFormat="1" applyFont="1" applyBorder="1" applyAlignment="1">
      <alignment vertical="center"/>
    </xf>
    <xf numFmtId="0" fontId="13" fillId="0" borderId="0" xfId="44" applyFont="1" applyAlignment="1">
      <alignment horizontal="left" vertical="center"/>
    </xf>
    <xf numFmtId="0" fontId="13" fillId="0" borderId="0" xfId="44" applyFont="1" applyAlignment="1">
      <alignment horizontal="center" vertical="center"/>
    </xf>
    <xf numFmtId="164" fontId="14" fillId="0" borderId="2" xfId="44" applyNumberFormat="1" applyFont="1" applyBorder="1" applyAlignment="1">
      <alignment vertical="center"/>
    </xf>
    <xf numFmtId="164" fontId="14" fillId="0" borderId="0" xfId="10" applyNumberFormat="1" applyFont="1" applyAlignment="1">
      <alignment horizontal="right" vertical="center"/>
    </xf>
    <xf numFmtId="0" fontId="13" fillId="0" borderId="0" xfId="44" applyFont="1" applyFill="1" applyAlignment="1">
      <alignment horizontal="left" vertical="center"/>
    </xf>
    <xf numFmtId="0" fontId="13" fillId="0" borderId="0" xfId="45" applyFont="1" applyFill="1" applyAlignment="1">
      <alignment vertical="center"/>
    </xf>
    <xf numFmtId="164" fontId="14" fillId="2" borderId="0" xfId="44" applyNumberFormat="1" applyFont="1" applyFill="1" applyAlignment="1">
      <alignment vertical="center"/>
    </xf>
    <xf numFmtId="164" fontId="14" fillId="0" borderId="0" xfId="44" applyNumberFormat="1" applyFont="1" applyFill="1" applyAlignment="1">
      <alignment vertical="center"/>
    </xf>
    <xf numFmtId="0" fontId="14" fillId="0" borderId="0" xfId="45" applyFont="1" applyFill="1" applyAlignment="1">
      <alignment vertical="center"/>
    </xf>
    <xf numFmtId="0" fontId="14" fillId="0" borderId="0" xfId="45" applyFont="1" applyAlignment="1">
      <alignment horizontal="center" vertical="center"/>
    </xf>
    <xf numFmtId="164" fontId="14" fillId="2" borderId="0" xfId="10" applyNumberFormat="1" applyFont="1" applyFill="1" applyAlignment="1">
      <alignment horizontal="right" vertical="center"/>
    </xf>
    <xf numFmtId="37" fontId="14" fillId="0" borderId="0" xfId="43" applyNumberFormat="1" applyFont="1" applyAlignment="1">
      <alignment vertical="center"/>
    </xf>
    <xf numFmtId="0" fontId="14" fillId="0" borderId="0" xfId="44" applyFont="1" applyFill="1" applyAlignment="1">
      <alignment horizontal="left" vertical="center"/>
    </xf>
    <xf numFmtId="164" fontId="14" fillId="2" borderId="1" xfId="44" applyNumberFormat="1" applyFont="1" applyFill="1" applyBorder="1" applyAlignment="1">
      <alignment vertical="center"/>
    </xf>
    <xf numFmtId="164" fontId="14" fillId="2" borderId="1" xfId="10" applyNumberFormat="1" applyFont="1" applyFill="1" applyBorder="1" applyAlignment="1">
      <alignment horizontal="right" vertical="center"/>
    </xf>
    <xf numFmtId="164" fontId="14" fillId="2" borderId="0" xfId="44" applyNumberFormat="1" applyFont="1" applyFill="1" applyBorder="1" applyAlignment="1">
      <alignment vertical="center"/>
    </xf>
    <xf numFmtId="164" fontId="14" fillId="0" borderId="0" xfId="44" applyNumberFormat="1" applyFont="1" applyFill="1" applyBorder="1" applyAlignment="1">
      <alignment vertical="center"/>
    </xf>
    <xf numFmtId="164" fontId="14" fillId="2" borderId="2" xfId="44" applyNumberFormat="1" applyFont="1" applyFill="1" applyBorder="1" applyAlignment="1">
      <alignment vertical="center"/>
    </xf>
    <xf numFmtId="0" fontId="18" fillId="0" borderId="1" xfId="7" applyNumberFormat="1" applyFont="1" applyFill="1" applyBorder="1" applyAlignment="1">
      <alignment horizontal="center" vertical="center"/>
    </xf>
    <xf numFmtId="164" fontId="2" fillId="2" borderId="0" xfId="0" applyNumberFormat="1" applyFont="1" applyFill="1" applyAlignment="1">
      <alignment horizontal="left" vertical="center" shrinkToFit="1"/>
    </xf>
    <xf numFmtId="164" fontId="18" fillId="0" borderId="0" xfId="0" applyNumberFormat="1" applyFont="1" applyFill="1" applyBorder="1" applyAlignment="1">
      <alignment horizontal="center" vertical="center"/>
    </xf>
    <xf numFmtId="0" fontId="2" fillId="0" borderId="1" xfId="10" applyFont="1" applyBorder="1" applyAlignment="1">
      <alignment horizontal="left" vertical="center" shrinkToFit="1"/>
    </xf>
    <xf numFmtId="164" fontId="18" fillId="0" borderId="1" xfId="0" applyNumberFormat="1" applyFont="1" applyBorder="1" applyAlignment="1">
      <alignment horizontal="center" vertical="center"/>
    </xf>
    <xf numFmtId="164" fontId="18" fillId="0" borderId="0" xfId="0" applyNumberFormat="1" applyFont="1" applyAlignment="1">
      <alignment horizontal="center" vertical="center"/>
    </xf>
    <xf numFmtId="164" fontId="18" fillId="0" borderId="0" xfId="0" applyNumberFormat="1" applyFont="1" applyFill="1" applyBorder="1" applyAlignment="1">
      <alignment horizontal="center" vertical="center"/>
    </xf>
    <xf numFmtId="164" fontId="18" fillId="0" borderId="1" xfId="0" applyNumberFormat="1" applyFont="1" applyFill="1" applyBorder="1" applyAlignment="1">
      <alignment horizontal="center" vertical="center"/>
    </xf>
    <xf numFmtId="0" fontId="2" fillId="0" borderId="1" xfId="10" applyNumberFormat="1" applyFont="1" applyBorder="1" applyAlignment="1">
      <alignment horizontal="left" vertical="center" shrinkToFit="1"/>
    </xf>
    <xf numFmtId="164" fontId="15" fillId="0" borderId="1" xfId="43" applyNumberFormat="1" applyFont="1" applyFill="1" applyBorder="1" applyAlignment="1">
      <alignment horizontal="center" vertical="center"/>
    </xf>
    <xf numFmtId="164" fontId="15" fillId="0" borderId="3" xfId="44" applyNumberFormat="1" applyFont="1" applyBorder="1" applyAlignment="1">
      <alignment horizontal="center" vertical="center"/>
    </xf>
    <xf numFmtId="164" fontId="13" fillId="0" borderId="1" xfId="43" applyNumberFormat="1" applyFont="1" applyFill="1" applyBorder="1" applyAlignment="1">
      <alignment horizontal="center" vertical="center"/>
    </xf>
    <xf numFmtId="38" fontId="2" fillId="0" borderId="1" xfId="10" applyNumberFormat="1" applyFont="1" applyBorder="1" applyAlignment="1">
      <alignment horizontal="left" vertical="center" wrapText="1"/>
    </xf>
    <xf numFmtId="0" fontId="2" fillId="0" borderId="1" xfId="10" applyNumberFormat="1" applyFont="1" applyBorder="1" applyAlignment="1">
      <alignment horizontal="left" vertical="center" wrapText="1"/>
    </xf>
  </cellXfs>
  <cellStyles count="46">
    <cellStyle name="Comma 10 14 3" xfId="27" xr:uid="{F8394331-510F-4BD2-BF95-E1600CFEC943}"/>
    <cellStyle name="Comma 11 2 2 4" xfId="33" xr:uid="{EF4BF93A-B09F-4119-9713-E0071DA7D33F}"/>
    <cellStyle name="Comma 12 2 2" xfId="1" xr:uid="{00000000-0005-0000-0000-000001000000}"/>
    <cellStyle name="Comma 12 2 2 2" xfId="19" xr:uid="{E232EA38-721A-4BE2-99CA-7BA714FE3517}"/>
    <cellStyle name="Comma 12 2 2 3" xfId="15" xr:uid="{846F252B-45AC-47DC-86CE-AEF096F3487A}"/>
    <cellStyle name="Comma 13 2 3" xfId="37" xr:uid="{9BCE3934-49C9-4A48-ACD5-0906244C6547}"/>
    <cellStyle name="Comma 162" xfId="36" xr:uid="{5E076ED9-8209-44C1-BA59-85CCF07D8C32}"/>
    <cellStyle name="Comma 175" xfId="30" xr:uid="{3A2E3DFC-72EB-42BD-8223-3DA71169E487}"/>
    <cellStyle name="Comma 176" xfId="25" xr:uid="{2CB98149-D328-48DA-99F8-135AECA5CF02}"/>
    <cellStyle name="Comma 182" xfId="35" xr:uid="{AB1BC58F-8D74-4EE6-A564-BACAE10836A3}"/>
    <cellStyle name="Comma 2" xfId="2" xr:uid="{00000000-0005-0000-0000-000002000000}"/>
    <cellStyle name="Comma 2 2" xfId="14" xr:uid="{00000000-0005-0000-0000-000003000000}"/>
    <cellStyle name="Comma 2 2 2" xfId="34" xr:uid="{9C8A7AAB-863A-4372-B7D0-69B5972568F1}"/>
    <cellStyle name="Comma 2 3" xfId="20" xr:uid="{A2EE7C00-FE47-451E-B3F8-05A4A8B3834C}"/>
    <cellStyle name="Comma 3" xfId="21" xr:uid="{D94922CF-63FC-4A9C-B19F-979A7684F177}"/>
    <cellStyle name="Comma 3 2" xfId="28" xr:uid="{F302854F-CBCB-4804-B522-342A8A118EFC}"/>
    <cellStyle name="Comma 3 2 2" xfId="40" xr:uid="{37E6B279-AE01-4B45-AB53-A7F7929D3AEC}"/>
    <cellStyle name="Comma 3 3" xfId="38" xr:uid="{739F57A1-3D5C-4EF0-B340-0178E966FF71}"/>
    <cellStyle name="Comma 4" xfId="18" xr:uid="{4DE8DF9D-A0C4-41A6-A374-AA93D258023B}"/>
    <cellStyle name="Comma 4 2 2 2 2 2" xfId="39" xr:uid="{79582EC5-3FF2-42D1-94B7-777C9C055A3A}"/>
    <cellStyle name="Comma 5" xfId="26" xr:uid="{74F5CF05-6523-4EA0-90C5-4A928224C10E}"/>
    <cellStyle name="Comma 5 34" xfId="31" xr:uid="{E017CBD7-34CA-4B42-8B78-94741746529E}"/>
    <cellStyle name="Explanatory Text 11" xfId="32" xr:uid="{3916E5FF-10F6-47E3-99DE-0C20981DCF4C}"/>
    <cellStyle name="Explanatory Text 2" xfId="29" xr:uid="{0074CB06-4042-46B1-AAFD-BF2A1C3EEBCE}"/>
    <cellStyle name="Hyperlink 2" xfId="42" xr:uid="{CB69545F-CE86-4021-BEB4-F5894116BD34}"/>
    <cellStyle name="Normal" xfId="0" builtinId="0"/>
    <cellStyle name="Normal 10 4" xfId="3" xr:uid="{00000000-0005-0000-0000-000005000000}"/>
    <cellStyle name="Normal 2" xfId="4" xr:uid="{00000000-0005-0000-0000-000006000000}"/>
    <cellStyle name="Normal 2 13" xfId="5" xr:uid="{00000000-0005-0000-0000-000007000000}"/>
    <cellStyle name="Normal 296" xfId="23" xr:uid="{D3D8A172-DF9C-4D66-8848-7F28753F191E}"/>
    <cellStyle name="Normal 3" xfId="6" xr:uid="{00000000-0005-0000-0000-000008000000}"/>
    <cellStyle name="Normal 3 2" xfId="7" xr:uid="{00000000-0005-0000-0000-000009000000}"/>
    <cellStyle name="Normal 3 2 2" xfId="16" xr:uid="{D79E29F2-2F5A-495C-8712-A3F2EF22AD60}"/>
    <cellStyle name="Normal 3 3 2 3" xfId="17" xr:uid="{A2F3D619-20C4-4749-BFE8-189EF3341646}"/>
    <cellStyle name="Normal 4" xfId="41" xr:uid="{B9E5F112-7BB4-4A9E-AF2D-2027A1072B49}"/>
    <cellStyle name="Normal 5" xfId="44" xr:uid="{545238D9-612F-41EA-8F7F-7AB548A2F94D}"/>
    <cellStyle name="Normal_bs&amp;plt2002q2fromAudit" xfId="45" xr:uid="{1CE79529-2150-48AD-B6ED-0D97920633A5}"/>
    <cellStyle name="Normal_EGCO_June10 TE" xfId="8" xr:uid="{00000000-0005-0000-0000-00000A000000}"/>
    <cellStyle name="Normal_Interlink Communication_EQ2_10_Interlink Communication_EQ2_12" xfId="9" xr:uid="{00000000-0005-0000-0000-00000B000000}"/>
    <cellStyle name="Normal_KEGCO_2002" xfId="10" xr:uid="{00000000-0005-0000-0000-00000C000000}"/>
    <cellStyle name="Normal_Sheet5" xfId="11" xr:uid="{00000000-0005-0000-0000-00000D000000}"/>
    <cellStyle name="Normal_Sheet7 2" xfId="12" xr:uid="{00000000-0005-0000-0000-00000E000000}"/>
    <cellStyle name="Normal_T297 - bs&amp;ple YE'08" xfId="43" xr:uid="{E9286466-E895-428E-81B2-44A67DBD2C7F}"/>
    <cellStyle name="Percent 2" xfId="22" xr:uid="{18B5BCF1-D8C3-44A4-B33A-4C8001F97FB4}"/>
    <cellStyle name="ข้อความอธิบาย 9" xfId="24" xr:uid="{C7B1FC03-AD32-4E80-94FE-4817AB565ADC}"/>
    <cellStyle name="ปกติ_USCT2" xfId="13" xr:uid="{00000000-0005-0000-0000-00000F000000}"/>
  </cellStyles>
  <dxfs count="0"/>
  <tableStyles count="0" defaultTableStyle="TableStyleMedium9" defaultPivotStyle="PivotStyleLight16"/>
  <colors>
    <mruColors>
      <color rgb="FFFAFAFA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TEMP/notesFFF692/Qtr%202'04/2003Q2bs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F/FinSt_2013_FSI/T/Thaire%20Life%20Assurance/Q3'2013/T297%20-%20bs&amp;plt%20YE'0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Users/monthira.nitsuwan/AppData/Local/Microsoft/Windows/Temporary%20Internet%20Files/Content.Outlook/I6HCYGQ2/T297%20-%20bs&amp;plt%20YE'0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 ประกอบงบ"/>
      <sheetName val="other"/>
      <sheetName val="CashFlowLife"/>
      <sheetName val="CashFlow"/>
      <sheetName val="Cash"/>
      <sheetName val="BS"/>
      <sheetName val="CSE"/>
      <sheetName val="CONSO"/>
      <sheetName val="n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บริษัท ไทยรับประกันภัยต่อ จำกัด (มหาชน) และบริษัทย่อย</v>
          </cell>
        </row>
        <row r="2">
          <cell r="A2" t="str">
            <v>งบดุล</v>
          </cell>
        </row>
        <row r="3">
          <cell r="A3" t="str">
            <v>ณ วันที่  30 มิถุนายน 2546 และ 31 ธันวาคม 2545</v>
          </cell>
          <cell r="O3" t="str">
            <v>2546 - 2545</v>
          </cell>
        </row>
        <row r="4">
          <cell r="I4" t="str">
            <v>(หน่วย : บาท)</v>
          </cell>
          <cell r="O4" t="str">
            <v>งบรวม</v>
          </cell>
        </row>
        <row r="5">
          <cell r="G5">
            <v>2546</v>
          </cell>
          <cell r="I5">
            <v>2545</v>
          </cell>
        </row>
        <row r="6">
          <cell r="A6" t="str">
            <v>สินทรัพย์</v>
          </cell>
        </row>
        <row r="7">
          <cell r="A7" t="str">
            <v>เงินลงทุนในหลักทรัพย์</v>
          </cell>
        </row>
        <row r="8">
          <cell r="A8" t="str">
            <v xml:space="preserve">     พันธบัตร</v>
          </cell>
          <cell r="G8">
            <v>132885492.12</v>
          </cell>
          <cell r="I8">
            <v>134441276</v>
          </cell>
          <cell r="O8">
            <v>-1555783.8799999952</v>
          </cell>
        </row>
        <row r="9">
          <cell r="A9" t="str">
            <v xml:space="preserve">     ตั๋วเงินคลัง</v>
          </cell>
          <cell r="G9">
            <v>139519372.88</v>
          </cell>
          <cell r="I9">
            <v>0</v>
          </cell>
          <cell r="O9">
            <v>139519372.88</v>
          </cell>
        </row>
        <row r="10">
          <cell r="A10" t="str">
            <v xml:space="preserve">     ตั๋วเงิน</v>
          </cell>
          <cell r="G10">
            <v>483075164</v>
          </cell>
          <cell r="I10">
            <v>482074474</v>
          </cell>
          <cell r="O10">
            <v>1000690</v>
          </cell>
        </row>
        <row r="11">
          <cell r="A11" t="str">
            <v xml:space="preserve">     หุ้นทุน  </v>
          </cell>
          <cell r="G11">
            <v>958158227</v>
          </cell>
          <cell r="I11">
            <v>834583443</v>
          </cell>
          <cell r="O11">
            <v>123574784</v>
          </cell>
        </row>
        <row r="12">
          <cell r="A12" t="str">
            <v xml:space="preserve">     หุ้นกู้</v>
          </cell>
          <cell r="G12">
            <v>387787426</v>
          </cell>
          <cell r="I12">
            <v>352625464</v>
          </cell>
          <cell r="O12">
            <v>35161962</v>
          </cell>
        </row>
        <row r="13">
          <cell r="A13" t="str">
            <v xml:space="preserve">     หลักทรัพย์อื่น</v>
          </cell>
          <cell r="G13">
            <v>949326633</v>
          </cell>
          <cell r="I13">
            <v>949124509</v>
          </cell>
          <cell r="O13">
            <v>202124</v>
          </cell>
        </row>
        <row r="14">
          <cell r="A14" t="str">
            <v xml:space="preserve">     รวมเงินลงทุนในหลักทรัพย์</v>
          </cell>
          <cell r="G14">
            <v>3050752315</v>
          </cell>
          <cell r="I14">
            <v>2752849166</v>
          </cell>
          <cell r="O14">
            <v>297903149</v>
          </cell>
        </row>
        <row r="15">
          <cell r="A15" t="str">
            <v>เงินให้กู้ยืม</v>
          </cell>
          <cell r="O15">
            <v>0</v>
          </cell>
        </row>
        <row r="16">
          <cell r="A16" t="str">
            <v xml:space="preserve">     โดยมีทรัพย์สินจำนองเป็นประกัน</v>
          </cell>
          <cell r="G16">
            <v>1127992</v>
          </cell>
          <cell r="I16">
            <v>1645785</v>
          </cell>
          <cell r="O16">
            <v>-517793</v>
          </cell>
        </row>
        <row r="17">
          <cell r="A17" t="str">
            <v xml:space="preserve">     อื่น ๆ</v>
          </cell>
          <cell r="G17">
            <v>999455</v>
          </cell>
          <cell r="I17">
            <v>1152247</v>
          </cell>
          <cell r="O17">
            <v>-152792</v>
          </cell>
        </row>
        <row r="18">
          <cell r="A18" t="str">
            <v xml:space="preserve">     รวมเงินให้กู้ยืม</v>
          </cell>
          <cell r="G18">
            <v>2127447</v>
          </cell>
          <cell r="I18">
            <v>2798032</v>
          </cell>
          <cell r="O18">
            <v>-670585</v>
          </cell>
        </row>
        <row r="19">
          <cell r="A19" t="str">
            <v>เงินลงทุนในบริษัทย่อย</v>
          </cell>
          <cell r="G19">
            <v>0</v>
          </cell>
          <cell r="I19">
            <v>0</v>
          </cell>
          <cell r="O19">
            <v>0</v>
          </cell>
        </row>
        <row r="20">
          <cell r="A20" t="str">
            <v>เงินลงทุนในบริษัทร่วม</v>
          </cell>
          <cell r="G20">
            <v>27891104</v>
          </cell>
          <cell r="I20">
            <v>23758473</v>
          </cell>
          <cell r="O20">
            <v>4132631</v>
          </cell>
        </row>
        <row r="21">
          <cell r="A21" t="str">
            <v>เงินสดและเงินฝากสถาบันการเงิน</v>
          </cell>
          <cell r="G21">
            <v>222347675</v>
          </cell>
          <cell r="I21">
            <v>132676857</v>
          </cell>
          <cell r="O21">
            <v>89670818</v>
          </cell>
        </row>
        <row r="22">
          <cell r="A22" t="str">
            <v>อุปกรณ์ - สุทธิ</v>
          </cell>
          <cell r="G22">
            <v>19683885</v>
          </cell>
          <cell r="I22">
            <v>28707046</v>
          </cell>
          <cell r="O22">
            <v>-9023161</v>
          </cell>
        </row>
        <row r="23">
          <cell r="A23" t="str">
            <v>สิทธิการเช่า-สุทธิ</v>
          </cell>
          <cell r="G23">
            <v>7981370</v>
          </cell>
          <cell r="O23">
            <v>7981370</v>
          </cell>
        </row>
        <row r="24">
          <cell r="A24" t="str">
            <v>เงินวางไว้จากการประกันภัยต่อ</v>
          </cell>
          <cell r="G24">
            <v>445866418</v>
          </cell>
          <cell r="I24">
            <v>449966164</v>
          </cell>
          <cell r="O24">
            <v>-4099746</v>
          </cell>
        </row>
        <row r="25">
          <cell r="A25" t="str">
            <v>เงินค้างรับเกี่ยวกับการประกันภัยต่อ</v>
          </cell>
          <cell r="G25">
            <v>158106982</v>
          </cell>
          <cell r="I25">
            <v>122258834</v>
          </cell>
          <cell r="O25">
            <v>35848148</v>
          </cell>
        </row>
        <row r="26">
          <cell r="A26" t="str">
            <v>รายได้จากการลงทุนค้างรับ</v>
          </cell>
          <cell r="G26">
            <v>18892075</v>
          </cell>
          <cell r="I26">
            <v>19973392</v>
          </cell>
          <cell r="O26">
            <v>-1081317</v>
          </cell>
        </row>
        <row r="27">
          <cell r="A27" t="str">
            <v>สินทรัพย์อื่น</v>
          </cell>
          <cell r="O27">
            <v>0</v>
          </cell>
        </row>
        <row r="28">
          <cell r="A28" t="str">
            <v xml:space="preserve">     สินทรัพย์ภาษีเงินได้รอตัดบัญชี</v>
          </cell>
          <cell r="G28">
            <v>31786932</v>
          </cell>
          <cell r="I28">
            <v>24635841</v>
          </cell>
          <cell r="O28">
            <v>7151091</v>
          </cell>
        </row>
        <row r="29">
          <cell r="A29" t="str">
            <v xml:space="preserve">     ค่าเบี้ยประกันความเสียหายส่วนเกินรอตัดบัญชี </v>
          </cell>
          <cell r="G29">
            <v>40073399</v>
          </cell>
          <cell r="I29">
            <v>0</v>
          </cell>
          <cell r="O29">
            <v>40073399</v>
          </cell>
        </row>
        <row r="30">
          <cell r="A30" t="str">
            <v xml:space="preserve">     อื่น ๆ</v>
          </cell>
          <cell r="G30">
            <v>2460328</v>
          </cell>
          <cell r="I30">
            <v>12087151</v>
          </cell>
          <cell r="O30">
            <v>-9626823</v>
          </cell>
        </row>
        <row r="31">
          <cell r="A31" t="str">
            <v>รวมสินทรัพย์</v>
          </cell>
          <cell r="G31">
            <v>4027969930</v>
          </cell>
          <cell r="I31">
            <v>3569710956</v>
          </cell>
          <cell r="O31">
            <v>458258974</v>
          </cell>
        </row>
        <row r="35">
          <cell r="A35" t="str">
            <v>บริษัท ไทยรับประกันภัยต่อ จำกัด (มหาชน) และบริษัทย่อย</v>
          </cell>
        </row>
        <row r="36">
          <cell r="A36" t="str">
            <v>งบดุล (ต่อ)</v>
          </cell>
        </row>
        <row r="37">
          <cell r="A37" t="str">
            <v>ณ วันที่  30 มิถุนายน 2546 และ 31 ธันวาคม 2545</v>
          </cell>
        </row>
        <row r="39">
          <cell r="G39">
            <v>2546</v>
          </cell>
          <cell r="I39">
            <v>2545</v>
          </cell>
        </row>
        <row r="40">
          <cell r="A40" t="str">
            <v xml:space="preserve">             หนี้สินและส่วนของผู้ถือหุ้น</v>
          </cell>
        </row>
        <row r="41">
          <cell r="A41" t="str">
            <v>หนี้สิน</v>
          </cell>
        </row>
        <row r="42">
          <cell r="A42" t="str">
            <v xml:space="preserve">      เงินสำรองประกันชีวิต</v>
          </cell>
          <cell r="G42">
            <v>72283390</v>
          </cell>
          <cell r="I42">
            <v>66206846</v>
          </cell>
          <cell r="O42">
            <v>6076544</v>
          </cell>
        </row>
        <row r="43">
          <cell r="A43" t="str">
            <v xml:space="preserve">      เงินสำรองเบี้ยประกันภัยที่ยังไม่ถือเป็นรายได้</v>
          </cell>
          <cell r="G43">
            <v>742625648</v>
          </cell>
          <cell r="I43">
            <v>705585201</v>
          </cell>
          <cell r="O43">
            <v>37040447</v>
          </cell>
        </row>
        <row r="44">
          <cell r="A44" t="str">
            <v xml:space="preserve">      สำรองค่าสินไหมทดแทนและค่าสินไหมทดแทนค้างจ่าย</v>
          </cell>
          <cell r="G44">
            <v>666858815</v>
          </cell>
          <cell r="I44">
            <v>637756227</v>
          </cell>
          <cell r="O44">
            <v>29102588</v>
          </cell>
        </row>
        <row r="45">
          <cell r="A45" t="str">
            <v xml:space="preserve">      เงินถือไว้จากการประกันภัยต่อ</v>
          </cell>
          <cell r="G45">
            <v>11156874</v>
          </cell>
          <cell r="I45">
            <v>15063170</v>
          </cell>
          <cell r="O45">
            <v>-3906296</v>
          </cell>
        </row>
        <row r="46">
          <cell r="A46" t="str">
            <v xml:space="preserve">      เงินค้างจ่ายเกี่ยวกับการประกันภัยต่อ</v>
          </cell>
          <cell r="G46">
            <v>195212103</v>
          </cell>
          <cell r="I46">
            <v>89766967</v>
          </cell>
          <cell r="O46">
            <v>105445136</v>
          </cell>
        </row>
        <row r="47">
          <cell r="A47" t="str">
            <v xml:space="preserve">      เงินเบิกเกินบัญชีธนาคาร</v>
          </cell>
          <cell r="G47">
            <v>0</v>
          </cell>
          <cell r="I47">
            <v>0</v>
          </cell>
          <cell r="O47">
            <v>0</v>
          </cell>
        </row>
        <row r="48">
          <cell r="A48" t="str">
            <v xml:space="preserve">      หนี้สินอื่น</v>
          </cell>
          <cell r="O48">
            <v>0</v>
          </cell>
        </row>
        <row r="49">
          <cell r="A49" t="str">
            <v xml:space="preserve">           ภาษีเงินได้นิติบุคคลค้างจ่าย</v>
          </cell>
          <cell r="G49">
            <v>37211319</v>
          </cell>
          <cell r="I49">
            <v>16733442</v>
          </cell>
          <cell r="O49">
            <v>20477877</v>
          </cell>
        </row>
        <row r="50">
          <cell r="A50" t="str">
            <v xml:space="preserve">           เงินปันผลค้างจ่าย</v>
          </cell>
          <cell r="G50">
            <v>41535057</v>
          </cell>
          <cell r="I50">
            <v>41498671</v>
          </cell>
          <cell r="O50">
            <v>36386</v>
          </cell>
        </row>
        <row r="51">
          <cell r="A51" t="str">
            <v xml:space="preserve">           เงินรับล่วงหน้าค่าหุ้น</v>
          </cell>
          <cell r="G51">
            <v>52303760</v>
          </cell>
          <cell r="I51">
            <v>0</v>
          </cell>
          <cell r="O51">
            <v>52303760</v>
          </cell>
        </row>
        <row r="52">
          <cell r="A52" t="str">
            <v xml:space="preserve">           อื่น ๆ</v>
          </cell>
          <cell r="G52">
            <v>12003622</v>
          </cell>
          <cell r="I52">
            <v>19649937</v>
          </cell>
          <cell r="O52">
            <v>-7646315</v>
          </cell>
        </row>
        <row r="53">
          <cell r="A53" t="str">
            <v>รวมหนี้สิน</v>
          </cell>
          <cell r="G53">
            <v>1831190588</v>
          </cell>
          <cell r="I53">
            <v>1592260461</v>
          </cell>
          <cell r="O53">
            <v>238930127</v>
          </cell>
        </row>
        <row r="54">
          <cell r="A54" t="str">
            <v>ส่วนของผู้ถือหุ้น</v>
          </cell>
        </row>
        <row r="55">
          <cell r="A55" t="str">
            <v xml:space="preserve">     ทุนเรือนหุ้น</v>
          </cell>
        </row>
        <row r="56">
          <cell r="A56" t="str">
            <v xml:space="preserve">        ทุนจดทะเบียน </v>
          </cell>
        </row>
        <row r="57">
          <cell r="A57" t="str">
            <v xml:space="preserve">           หุ้นสามัญ 1,187,764,000 หุ้น มูลค่าหุ้นละ 1 บาท</v>
          </cell>
        </row>
        <row r="58">
          <cell r="A58" t="str">
            <v xml:space="preserve">              (31 ธันวาคม 2545 : หุ้นสามัญ 118,776,400 หุ้น มูลค่าหุ้นละ 10 บาท)</v>
          </cell>
          <cell r="G58">
            <v>1187764000</v>
          </cell>
          <cell r="I58">
            <v>1187764000</v>
          </cell>
        </row>
        <row r="59">
          <cell r="A59" t="str">
            <v xml:space="preserve">        ทุนออกจำหน่ายและเรียกชำระแล้ว</v>
          </cell>
        </row>
        <row r="60">
          <cell r="A60" t="str">
            <v xml:space="preserve">           หุ้นสามัญ 1,070,225,970 หุ้น มูลค่าหุ้นละ 1 บาท</v>
          </cell>
        </row>
        <row r="61">
          <cell r="A61" t="str">
            <v xml:space="preserve">              (31 ธันวาคม 2545 : หุ้นสามัญ 101,061,200 หุ้น มูลค่าหุ้นละ 10 บาท)</v>
          </cell>
          <cell r="G61">
            <v>1070225970</v>
          </cell>
          <cell r="I61">
            <v>1010612000</v>
          </cell>
          <cell r="O61">
            <v>59613970</v>
          </cell>
        </row>
        <row r="62">
          <cell r="A62" t="str">
            <v xml:space="preserve">     ส่วนเกินมูลค่าหุ้น</v>
          </cell>
          <cell r="G62">
            <v>151673070</v>
          </cell>
          <cell r="I62">
            <v>149154320</v>
          </cell>
          <cell r="O62">
            <v>2518750</v>
          </cell>
        </row>
        <row r="63">
          <cell r="A63" t="str">
            <v xml:space="preserve">     กำไรสะสม</v>
          </cell>
          <cell r="O63">
            <v>0</v>
          </cell>
        </row>
        <row r="64">
          <cell r="A64" t="str">
            <v xml:space="preserve">        จัดสรรแล้ว</v>
          </cell>
          <cell r="O64">
            <v>0</v>
          </cell>
        </row>
        <row r="65">
          <cell r="A65" t="str">
            <v xml:space="preserve">           - สำรองตามกฎหมาย</v>
          </cell>
          <cell r="G65">
            <v>121517410</v>
          </cell>
          <cell r="I65">
            <v>103008289</v>
          </cell>
          <cell r="O65">
            <v>18509121</v>
          </cell>
        </row>
        <row r="66">
          <cell r="A66" t="str">
            <v xml:space="preserve">           - สำรองทั่วไป</v>
          </cell>
          <cell r="G66">
            <v>106000000</v>
          </cell>
          <cell r="I66">
            <v>106000000</v>
          </cell>
          <cell r="O66">
            <v>0</v>
          </cell>
        </row>
        <row r="67">
          <cell r="A67" t="str">
            <v xml:space="preserve">           - สำรองฉุกเฉิน</v>
          </cell>
          <cell r="G67">
            <v>44000000</v>
          </cell>
          <cell r="I67">
            <v>44000000</v>
          </cell>
          <cell r="O67">
            <v>0</v>
          </cell>
        </row>
        <row r="68">
          <cell r="A68" t="str">
            <v xml:space="preserve">        ยังไม่ได้จัดสรร</v>
          </cell>
          <cell r="G68">
            <v>465547336</v>
          </cell>
          <cell r="I68">
            <v>450676810</v>
          </cell>
          <cell r="O68">
            <v>14870526</v>
          </cell>
        </row>
        <row r="69">
          <cell r="A69" t="str">
            <v xml:space="preserve">     ส่วนเกินทุนจากการเปลี่ยนแปลงมูลค่าของเงินลงทุน</v>
          </cell>
          <cell r="G69">
            <v>237815559</v>
          </cell>
          <cell r="I69">
            <v>113999076</v>
          </cell>
          <cell r="O69">
            <v>123816483</v>
          </cell>
        </row>
        <row r="70">
          <cell r="A70" t="str">
            <v>รวมส่วนของผู้ถือหุ้น</v>
          </cell>
          <cell r="G70">
            <v>2196779345</v>
          </cell>
          <cell r="I70">
            <v>1977450495</v>
          </cell>
        </row>
        <row r="71">
          <cell r="A71" t="str">
            <v>รวมหนี้สินและส่วนของผู้ถือหุ้น</v>
          </cell>
          <cell r="G71">
            <v>4027969933</v>
          </cell>
          <cell r="I71">
            <v>3569710956</v>
          </cell>
        </row>
        <row r="72">
          <cell r="G72">
            <v>-3</v>
          </cell>
          <cell r="I72">
            <v>0</v>
          </cell>
        </row>
        <row r="144">
          <cell r="E144" t="str">
            <v>หมายเหตุ</v>
          </cell>
          <cell r="G144">
            <v>2546</v>
          </cell>
          <cell r="H144" t="str">
            <v>.</v>
          </cell>
          <cell r="I144">
            <v>2544</v>
          </cell>
        </row>
        <row r="145">
          <cell r="A145" t="str">
            <v>กระแสเงินสดจากกิจกรรมดำเนินงาน</v>
          </cell>
        </row>
        <row r="146">
          <cell r="A146" t="str">
            <v xml:space="preserve">     กำไรสุทธิสำหรับปี</v>
          </cell>
          <cell r="G146">
            <v>185170851</v>
          </cell>
          <cell r="I146">
            <v>305903078</v>
          </cell>
        </row>
        <row r="147">
          <cell r="A147" t="str">
            <v xml:space="preserve">     ปรับกระทบกำไรสุทธิเป็นเงินสดรับ (จ่าย) จากกิจกรรมดำเนินงาน</v>
          </cell>
        </row>
        <row r="148">
          <cell r="A148" t="str">
            <v xml:space="preserve">        เงินสำรองประกันชีวิตเพิ่มขึ้น (ลดลง)</v>
          </cell>
          <cell r="G148">
            <v>6076544</v>
          </cell>
          <cell r="I148">
            <v>17473137</v>
          </cell>
        </row>
        <row r="149">
          <cell r="A149" t="str">
            <v xml:space="preserve">        เงินสำรองเบี้ยประกันภัยที่ยังไม่ถือเป็นรายได้เพิ่มขึ้น (ลดลง)</v>
          </cell>
          <cell r="G149">
            <v>37040447</v>
          </cell>
          <cell r="I149">
            <v>-101680289</v>
          </cell>
        </row>
        <row r="150">
          <cell r="A150" t="str">
            <v xml:space="preserve">        สำรองค่าสินไหมทดแทนลดลง</v>
          </cell>
          <cell r="G150">
            <v>0</v>
          </cell>
          <cell r="I150">
            <v>-93918116</v>
          </cell>
        </row>
        <row r="151">
          <cell r="A151" t="str">
            <v xml:space="preserve">        ค่าเสื่อมราคา</v>
          </cell>
          <cell r="G151">
            <v>12951869.239999998</v>
          </cell>
          <cell r="I151">
            <v>11460490</v>
          </cell>
        </row>
        <row r="152">
          <cell r="A152" t="str">
            <v xml:space="preserve">        ค่าเผื่อหนี้สงสัยจะสูญ</v>
          </cell>
          <cell r="G152">
            <v>0</v>
          </cell>
          <cell r="I152">
            <v>0</v>
          </cell>
        </row>
        <row r="153">
          <cell r="A153" t="str">
            <v xml:space="preserve">        ขาดทุน (กำไร) จากการเปลี่ยนแปลงมูลค่าของเงินลงทุน</v>
          </cell>
          <cell r="G153">
            <v>0</v>
          </cell>
          <cell r="I153">
            <v>-195817.31130617857</v>
          </cell>
        </row>
        <row r="154">
          <cell r="A154" t="str">
            <v xml:space="preserve">        ขาดทุนจากการด้อยค่าของเงินลงทุนในหลักทรัพย์</v>
          </cell>
          <cell r="G154">
            <v>-65061332.760000005</v>
          </cell>
          <cell r="I154">
            <v>15000000</v>
          </cell>
        </row>
        <row r="155">
          <cell r="A155" t="str">
            <v xml:space="preserve">        ขาดทุน (กำไร) จากการขายและตัดจำหน่ายสินทรัพย์ถาวร</v>
          </cell>
          <cell r="G155">
            <v>-2157148.2799999998</v>
          </cell>
          <cell r="I155">
            <v>-69525</v>
          </cell>
        </row>
        <row r="156">
          <cell r="A156" t="str">
            <v xml:space="preserve">        ส่วนแบ่งผลกำไรจากการลงทุนในบริษัทย่อยและบริษัทร่วม</v>
          </cell>
          <cell r="G156">
            <v>367368.80999999959</v>
          </cell>
          <cell r="I156">
            <v>220039</v>
          </cell>
          <cell r="O156">
            <v>1810271.8099999996</v>
          </cell>
        </row>
        <row r="157">
          <cell r="A157" t="str">
            <v xml:space="preserve">   </v>
          </cell>
          <cell r="G157">
            <v>174388599.01000002</v>
          </cell>
          <cell r="I157">
            <v>154192996.68869382</v>
          </cell>
        </row>
        <row r="158">
          <cell r="A158" t="str">
            <v xml:space="preserve">     สินทรัพย์ดำเนินงาน (เพิ่มขึ้น) ลดลง</v>
          </cell>
        </row>
        <row r="159">
          <cell r="A159" t="str">
            <v xml:space="preserve">        เงินวางไว้จากการประกันภัยต่อ</v>
          </cell>
          <cell r="G159">
            <v>4099746</v>
          </cell>
          <cell r="I159">
            <v>-22468373</v>
          </cell>
        </row>
        <row r="160">
          <cell r="A160" t="str">
            <v xml:space="preserve">        เงินค้างรับเกี่ยวกับการประกันต่อ</v>
          </cell>
          <cell r="G160">
            <v>-35848148</v>
          </cell>
          <cell r="I160">
            <v>-77279535</v>
          </cell>
        </row>
        <row r="161">
          <cell r="A161" t="str">
            <v xml:space="preserve">        รายได้จากการลงทุนค้างรับ</v>
          </cell>
          <cell r="G161">
            <v>1081317</v>
          </cell>
          <cell r="I161">
            <v>-4642110</v>
          </cell>
        </row>
        <row r="162">
          <cell r="A162" t="str">
            <v xml:space="preserve">        เงินให้กู้ยืม</v>
          </cell>
          <cell r="G162">
            <v>670585</v>
          </cell>
          <cell r="I162">
            <v>1470004</v>
          </cell>
        </row>
        <row r="163">
          <cell r="A163" t="str">
            <v xml:space="preserve">        ผลประโยชน์ทางภาษีเงินได้รอการตัดบัญชี</v>
          </cell>
          <cell r="G163">
            <v>-7151091</v>
          </cell>
          <cell r="I163">
            <v>47490634</v>
          </cell>
        </row>
        <row r="164">
          <cell r="A164" t="str">
            <v xml:space="preserve">        ค่าเบี้ยประกันความเสียหายส่วนเกินรอตัดบัญชี</v>
          </cell>
          <cell r="G164">
            <v>-40073399</v>
          </cell>
          <cell r="I164">
            <v>0</v>
          </cell>
        </row>
        <row r="165">
          <cell r="A165" t="str">
            <v xml:space="preserve">        สินทรัพย์อื่น</v>
          </cell>
          <cell r="G165">
            <v>9626823</v>
          </cell>
          <cell r="I165">
            <v>-2614926</v>
          </cell>
        </row>
        <row r="166">
          <cell r="A166" t="str">
            <v xml:space="preserve">     หนี้สินจากการดำเนินงานเพิ่มขึ้น (ลดลง)</v>
          </cell>
        </row>
        <row r="167">
          <cell r="A167" t="str">
            <v xml:space="preserve">        สำรองค่าสินไหมทดแทนและค่าสินไหมทดแทนค้างจ่าย</v>
          </cell>
          <cell r="G167">
            <v>29102588</v>
          </cell>
          <cell r="I167">
            <v>71433600</v>
          </cell>
        </row>
        <row r="168">
          <cell r="A168" t="str">
            <v xml:space="preserve">        เงินถือไว้จากการประกันภัยต่อ</v>
          </cell>
          <cell r="G168">
            <v>-3906296</v>
          </cell>
          <cell r="I168">
            <v>11182944</v>
          </cell>
        </row>
        <row r="169">
          <cell r="A169" t="str">
            <v xml:space="preserve">        เงินค้างจ่ายเกี่ยวกับการประกันต่อ</v>
          </cell>
          <cell r="G169">
            <v>105445136</v>
          </cell>
          <cell r="I169">
            <v>-48395622</v>
          </cell>
        </row>
        <row r="170">
          <cell r="A170" t="str">
            <v xml:space="preserve">        ภาษีเงินได้นิติบุคคลค้างจ่าย</v>
          </cell>
          <cell r="G170">
            <v>20477877</v>
          </cell>
          <cell r="I170">
            <v>1376183</v>
          </cell>
        </row>
        <row r="171">
          <cell r="A171" t="str">
            <v xml:space="preserve">        เงินปันผลค้างจ่าย</v>
          </cell>
          <cell r="G171">
            <v>36386</v>
          </cell>
          <cell r="I171">
            <v>1738035</v>
          </cell>
        </row>
        <row r="172">
          <cell r="A172" t="str">
            <v xml:space="preserve">        หนี้สินอื่น</v>
          </cell>
          <cell r="G172">
            <v>-7646315</v>
          </cell>
          <cell r="I172">
            <v>-78993</v>
          </cell>
        </row>
        <row r="173">
          <cell r="A173" t="str">
            <v xml:space="preserve">           เงินสดสุทธิได้มาจากกิจกรรมดำเนินงาน</v>
          </cell>
          <cell r="G173">
            <v>250303808.01000002</v>
          </cell>
          <cell r="I173">
            <v>133404837.68869382</v>
          </cell>
        </row>
        <row r="176">
          <cell r="A176" t="str">
            <v>หมายเหตุประกอบงบการเงินเป็นส่วนหนึ่งของงบการเงินนี้</v>
          </cell>
        </row>
        <row r="178">
          <cell r="A178" t="str">
            <v>บริษัท ไทยรับประกันภัยต่อ จำกัด (มหาชน) และบริษัทย่อย</v>
          </cell>
        </row>
        <row r="179">
          <cell r="A179" t="str">
            <v>งบกระแสเงินสด (ต่อ)</v>
          </cell>
        </row>
        <row r="182">
          <cell r="E182" t="str">
            <v>หมายเหตุ</v>
          </cell>
          <cell r="G182">
            <v>2546</v>
          </cell>
          <cell r="I182">
            <v>2544</v>
          </cell>
        </row>
        <row r="183">
          <cell r="A183" t="str">
            <v>กระแสเงินสดจากกิจกรรมลงทุน</v>
          </cell>
        </row>
        <row r="184">
          <cell r="A184" t="str">
            <v xml:space="preserve">     เงินฝากธนาคารและสถาบันการเงินที่ถึงกำหนดจ่ายคืน</v>
          </cell>
        </row>
        <row r="185">
          <cell r="A185" t="str">
            <v xml:space="preserve">        เกินกว่า 3 เดือนและที่นำไปค้ำประกัน (เพิ่มขึ้น) ลดลง</v>
          </cell>
          <cell r="G185">
            <v>203007511.36000001</v>
          </cell>
          <cell r="I185">
            <v>83573795.609999985</v>
          </cell>
        </row>
        <row r="186">
          <cell r="A186" t="str">
            <v xml:space="preserve">     เงินสดรับจากการขายอุปกรณ์</v>
          </cell>
          <cell r="G186">
            <v>2295981.3199999998</v>
          </cell>
          <cell r="I186">
            <v>1041660</v>
          </cell>
        </row>
        <row r="187">
          <cell r="A187" t="str">
            <v xml:space="preserve">     ซื้อสินทรัพย์ถาวร</v>
          </cell>
          <cell r="G187">
            <v>-14628659.369999999</v>
          </cell>
          <cell r="I187">
            <v>-10235005</v>
          </cell>
        </row>
        <row r="188">
          <cell r="A188" t="str">
            <v xml:space="preserve">     ปรับปรุงเงินลงทุนจากบริษัทร่วม</v>
          </cell>
          <cell r="G188">
            <v>0</v>
          </cell>
          <cell r="I188">
            <v>0</v>
          </cell>
        </row>
        <row r="189">
          <cell r="A189" t="str">
            <v xml:space="preserve">     เงินลงทุนในหลักทรัพย์ (เพิ่มขึ้น) ลดลง</v>
          </cell>
          <cell r="G189">
            <v>-108024642.91999991</v>
          </cell>
          <cell r="I189">
            <v>-183589615.02878082</v>
          </cell>
        </row>
        <row r="190">
          <cell r="A190" t="str">
            <v xml:space="preserve">     เงินลงทุนในบริษัทร่วมเพิ่มขึ้น</v>
          </cell>
          <cell r="G190">
            <v>-4500000</v>
          </cell>
          <cell r="I190">
            <v>-500085</v>
          </cell>
        </row>
        <row r="191">
          <cell r="A191" t="str">
            <v xml:space="preserve">        เงินสดสุทธิได้มาจาก (ใช้ไปใน) กิจกรรมลงทุน</v>
          </cell>
          <cell r="G191">
            <v>78150190.39000009</v>
          </cell>
          <cell r="I191">
            <v>-109709249.41878083</v>
          </cell>
        </row>
        <row r="192">
          <cell r="A192" t="str">
            <v>กระแสเงินสดจากกิจกรรมจัดหาเงิน</v>
          </cell>
        </row>
        <row r="193">
          <cell r="A193" t="str">
            <v xml:space="preserve">     เงินเบิกเกินบัญชีธนาคารเพิ่มขึ้น (ลดลง)</v>
          </cell>
          <cell r="G193">
            <v>0</v>
          </cell>
          <cell r="I193">
            <v>-7745761</v>
          </cell>
        </row>
        <row r="194">
          <cell r="A194" t="str">
            <v xml:space="preserve">     เงินสดรับจากการเพิ่มทุน</v>
          </cell>
          <cell r="G194">
            <v>62132720</v>
          </cell>
          <cell r="I194">
            <v>171139500</v>
          </cell>
        </row>
        <row r="195">
          <cell r="A195" t="str">
            <v xml:space="preserve">     เงินปันผลจ่าย</v>
          </cell>
          <cell r="G195">
            <v>0</v>
          </cell>
          <cell r="I195">
            <v>-329949920</v>
          </cell>
        </row>
        <row r="196">
          <cell r="A196" t="str">
            <v xml:space="preserve">        เงินสดสุทธิได้มาจาก (ใช้ไปใน) กิจกรรมจัดหาเงิน</v>
          </cell>
          <cell r="G196">
            <v>62132720</v>
          </cell>
          <cell r="I196">
            <v>-166556181</v>
          </cell>
        </row>
        <row r="197">
          <cell r="A197" t="str">
            <v>เงินสดและรายการเทียบเท่าเงินสดเพิ่มขึ้น (ลดลง) สุทธิ</v>
          </cell>
          <cell r="G197">
            <v>390586718.4000001</v>
          </cell>
          <cell r="I197">
            <v>-142860592.73008701</v>
          </cell>
        </row>
        <row r="198">
          <cell r="A198" t="str">
            <v>เงินสดและรายการเทียบเท่าเงินสด ณ วันต้นปี</v>
          </cell>
          <cell r="G198">
            <v>181008180.48991296</v>
          </cell>
          <cell r="I198">
            <v>323868773.21999997</v>
          </cell>
        </row>
        <row r="199">
          <cell r="A199" t="str">
            <v>เงินสดและรายการเทียบเท่าเงินสด ณ วันปลายปี (หมายเหตุ 16)</v>
          </cell>
          <cell r="G199">
            <v>571594898.88991308</v>
          </cell>
          <cell r="I199">
            <v>181008180.48991296</v>
          </cell>
        </row>
        <row r="200">
          <cell r="G200">
            <v>620347675</v>
          </cell>
          <cell r="I200">
            <v>181008172.40000001</v>
          </cell>
        </row>
        <row r="201">
          <cell r="A201" t="str">
            <v>ข้อมูลกระแสเงินสดเปิดเผยเพิ่มเติม :-</v>
          </cell>
          <cell r="G201">
            <v>-48752776.110086918</v>
          </cell>
          <cell r="I201">
            <v>8.0899129509925842</v>
          </cell>
        </row>
        <row r="202">
          <cell r="A202" t="str">
            <v xml:space="preserve">     เงินสดจ่ายระหว่างปีสำหรับ</v>
          </cell>
        </row>
        <row r="203">
          <cell r="A203" t="str">
            <v xml:space="preserve">        ดอกเบี้ยจ่าย</v>
          </cell>
          <cell r="G203">
            <v>1554157.1500000001</v>
          </cell>
          <cell r="I203">
            <v>3875452.68</v>
          </cell>
        </row>
        <row r="204">
          <cell r="A204" t="str">
            <v xml:space="preserve">        ภาษีเงินได้นิติบุคคล</v>
          </cell>
          <cell r="G204">
            <v>28481471.059999999</v>
          </cell>
          <cell r="I204">
            <v>40084299.019999996</v>
          </cell>
        </row>
        <row r="205">
          <cell r="A205" t="str">
            <v xml:space="preserve">     รายการที่ไม่ใช่เงินสด</v>
          </cell>
        </row>
        <row r="206">
          <cell r="A206" t="str">
            <v xml:space="preserve">        กำไร (ขาดทุน) ที่ยังไม่เกิดขึ้นจากการเปลี่ยนแปลงมูลค่าของเงินลงทุน</v>
          </cell>
          <cell r="G206">
            <v>123816483</v>
          </cell>
          <cell r="H206" t="str">
            <v>.</v>
          </cell>
          <cell r="I206">
            <v>81653074</v>
          </cell>
          <cell r="J206" t="str">
            <v>.</v>
          </cell>
        </row>
        <row r="209">
          <cell r="A209" t="str">
            <v>หมายเหตุประกอบงบการเงินเป็นส่วนหนึ่งของงบการเงินนี้</v>
          </cell>
        </row>
      </sheetData>
      <sheetData sheetId="8">
        <row r="1">
          <cell r="A1" t="str">
            <v>บริษัท ไทยรับประกันภัยต่อ จำกัด (มหาชน)</v>
          </cell>
        </row>
        <row r="2">
          <cell r="A2" t="str">
            <v>งบดุล</v>
          </cell>
        </row>
        <row r="3">
          <cell r="A3" t="str">
            <v>ณ วันที่  30 มิถุนายน 2546 และ 31 ธันวาคม 2545</v>
          </cell>
          <cell r="O3" t="str">
            <v>2546 - 2545</v>
          </cell>
        </row>
        <row r="4">
          <cell r="I4" t="str">
            <v>(หน่วย : บาท)</v>
          </cell>
          <cell r="O4" t="str">
            <v>งบรวม</v>
          </cell>
        </row>
        <row r="5">
          <cell r="G5">
            <v>2546</v>
          </cell>
          <cell r="I5">
            <v>2545</v>
          </cell>
        </row>
        <row r="6">
          <cell r="A6" t="str">
            <v>สินทรัพย์</v>
          </cell>
        </row>
        <row r="7">
          <cell r="A7" t="str">
            <v>เงินลงทุนในหลักทรัพย์</v>
          </cell>
        </row>
        <row r="8">
          <cell r="A8" t="str">
            <v xml:space="preserve">     พันธบัตร</v>
          </cell>
          <cell r="G8">
            <v>202432.43999999762</v>
          </cell>
          <cell r="I8">
            <v>203733</v>
          </cell>
          <cell r="O8">
            <v>-1300.5600000023842</v>
          </cell>
        </row>
        <row r="9">
          <cell r="A9" t="str">
            <v xml:space="preserve">     ตั๋วเงินคลัง</v>
          </cell>
          <cell r="G9">
            <v>119567287.56</v>
          </cell>
          <cell r="I9">
            <v>0</v>
          </cell>
          <cell r="O9">
            <v>119567287.56</v>
          </cell>
        </row>
        <row r="10">
          <cell r="A10" t="str">
            <v xml:space="preserve">     ตั๋วเงิน</v>
          </cell>
          <cell r="G10">
            <v>448075164</v>
          </cell>
          <cell r="I10">
            <v>447074474</v>
          </cell>
          <cell r="O10">
            <v>1000690</v>
          </cell>
        </row>
        <row r="11">
          <cell r="A11" t="str">
            <v xml:space="preserve">     หุ้นทุน  </v>
          </cell>
          <cell r="G11">
            <v>901617204</v>
          </cell>
          <cell r="I11">
            <v>791701620</v>
          </cell>
          <cell r="O11">
            <v>109915584</v>
          </cell>
        </row>
        <row r="12">
          <cell r="A12" t="str">
            <v xml:space="preserve">     หุ้นกู้</v>
          </cell>
          <cell r="G12">
            <v>352721431</v>
          </cell>
          <cell r="I12">
            <v>317517196</v>
          </cell>
          <cell r="O12">
            <v>35204235</v>
          </cell>
        </row>
        <row r="13">
          <cell r="A13" t="str">
            <v xml:space="preserve">     หลักทรัพย์อื่น</v>
          </cell>
          <cell r="G13">
            <v>904996124</v>
          </cell>
          <cell r="I13">
            <v>905047280</v>
          </cell>
          <cell r="O13">
            <v>-51156</v>
          </cell>
        </row>
        <row r="14">
          <cell r="A14" t="str">
            <v xml:space="preserve">     รวมเงินลงทุนในหลักทรัพย์</v>
          </cell>
          <cell r="G14">
            <v>2727179643</v>
          </cell>
          <cell r="I14">
            <v>2461544303</v>
          </cell>
          <cell r="O14">
            <v>265635340</v>
          </cell>
        </row>
        <row r="15">
          <cell r="A15" t="str">
            <v>เงินให้กู้ยืม</v>
          </cell>
          <cell r="O15">
            <v>0</v>
          </cell>
        </row>
        <row r="16">
          <cell r="A16" t="str">
            <v xml:space="preserve">     โดยมีทรัพย์สินจำนองเป็นประกัน</v>
          </cell>
          <cell r="G16">
            <v>1127992</v>
          </cell>
          <cell r="I16">
            <v>1645785</v>
          </cell>
          <cell r="O16">
            <v>-517793</v>
          </cell>
        </row>
        <row r="17">
          <cell r="A17" t="str">
            <v xml:space="preserve">     อื่น ๆ</v>
          </cell>
          <cell r="G17">
            <v>608236</v>
          </cell>
          <cell r="I17">
            <v>714834</v>
          </cell>
          <cell r="O17">
            <v>-106598</v>
          </cell>
        </row>
        <row r="18">
          <cell r="A18" t="str">
            <v xml:space="preserve">     รวมเงินให้กู้ยืม</v>
          </cell>
          <cell r="G18">
            <v>1736228</v>
          </cell>
          <cell r="I18">
            <v>2360619</v>
          </cell>
          <cell r="O18">
            <v>-624391</v>
          </cell>
        </row>
        <row r="19">
          <cell r="A19" t="str">
            <v>เงินลงทุนในบริษัทย่อย</v>
          </cell>
          <cell r="G19">
            <v>262310646</v>
          </cell>
          <cell r="I19">
            <v>243579094</v>
          </cell>
          <cell r="O19">
            <v>18731552</v>
          </cell>
        </row>
        <row r="20">
          <cell r="A20" t="str">
            <v>เงินลงทุนในบริษัทร่วม</v>
          </cell>
          <cell r="G20">
            <v>25452482</v>
          </cell>
          <cell r="I20">
            <v>22589615</v>
          </cell>
          <cell r="O20">
            <v>2862867</v>
          </cell>
        </row>
        <row r="21">
          <cell r="A21" t="str">
            <v>เงินสดและเงินฝากสถาบันการเงิน</v>
          </cell>
          <cell r="G21">
            <v>194961931</v>
          </cell>
          <cell r="I21">
            <v>125811002</v>
          </cell>
          <cell r="O21">
            <v>69150929</v>
          </cell>
        </row>
        <row r="22">
          <cell r="A22" t="str">
            <v>อุปกรณ์ - สุทธิ</v>
          </cell>
          <cell r="G22">
            <v>18953965</v>
          </cell>
          <cell r="I22">
            <v>27803522</v>
          </cell>
          <cell r="O22">
            <v>-8849557</v>
          </cell>
        </row>
        <row r="23">
          <cell r="A23" t="str">
            <v>สิทธิการเช่า-สุทธิ</v>
          </cell>
          <cell r="G23">
            <v>7981370</v>
          </cell>
          <cell r="O23">
            <v>7981370</v>
          </cell>
        </row>
        <row r="24">
          <cell r="A24" t="str">
            <v>เงินวางไว้จากการประกันภัยต่อ</v>
          </cell>
          <cell r="G24">
            <v>433390586</v>
          </cell>
          <cell r="I24">
            <v>440921520</v>
          </cell>
          <cell r="O24">
            <v>-7530934</v>
          </cell>
        </row>
        <row r="25">
          <cell r="A25" t="str">
            <v>เงินค้างรับเกี่ยวกับการประกันภัยต่อ</v>
          </cell>
          <cell r="G25">
            <v>156135289</v>
          </cell>
          <cell r="I25">
            <v>122237984</v>
          </cell>
          <cell r="O25">
            <v>33897305</v>
          </cell>
        </row>
        <row r="26">
          <cell r="A26" t="str">
            <v>รายได้จากการลงทุนค้างรับ</v>
          </cell>
          <cell r="G26">
            <v>17158644</v>
          </cell>
          <cell r="I26">
            <v>18341004</v>
          </cell>
          <cell r="O26">
            <v>-1182360</v>
          </cell>
        </row>
        <row r="27">
          <cell r="A27" t="str">
            <v>สินทรัพย์อื่น</v>
          </cell>
          <cell r="O27">
            <v>0</v>
          </cell>
        </row>
        <row r="28">
          <cell r="A28" t="str">
            <v xml:space="preserve">     สินทรัพย์ภาษีเงินได้รอตัดบัญชี</v>
          </cell>
          <cell r="G28">
            <v>31786932</v>
          </cell>
          <cell r="I28">
            <v>24635841</v>
          </cell>
          <cell r="O28">
            <v>7151091</v>
          </cell>
        </row>
        <row r="29">
          <cell r="A29" t="str">
            <v xml:space="preserve">     ค่าเบี้ยประกันความเสียหายส่วนเกินรอตัดบัญชี </v>
          </cell>
          <cell r="G29">
            <v>40073399</v>
          </cell>
          <cell r="I29">
            <v>0</v>
          </cell>
          <cell r="O29">
            <v>40073399</v>
          </cell>
        </row>
        <row r="30">
          <cell r="A30" t="str">
            <v xml:space="preserve">     อื่น ๆ</v>
          </cell>
          <cell r="G30">
            <v>11861128</v>
          </cell>
          <cell r="I30">
            <v>8840285</v>
          </cell>
          <cell r="O30">
            <v>3020843</v>
          </cell>
        </row>
        <row r="31">
          <cell r="A31" t="str">
            <v>รวมสินทรัพย์</v>
          </cell>
          <cell r="G31">
            <v>3928982243</v>
          </cell>
          <cell r="I31">
            <v>3498664789</v>
          </cell>
          <cell r="O31">
            <v>430317454</v>
          </cell>
        </row>
        <row r="35">
          <cell r="A35" t="str">
            <v>บริษัท ไทยรับประกันภัยต่อ จำกัด (มหาชน) และบริษัทย่อย</v>
          </cell>
        </row>
        <row r="36">
          <cell r="A36" t="str">
            <v>งบดุล (ต่อ)</v>
          </cell>
        </row>
        <row r="37">
          <cell r="A37" t="str">
            <v>ณ วันที่  30 มิถุนายน 2546 และ 31 ธันวาคม 2545</v>
          </cell>
        </row>
        <row r="39">
          <cell r="G39">
            <v>2546</v>
          </cell>
          <cell r="I39">
            <v>2545</v>
          </cell>
        </row>
        <row r="40">
          <cell r="A40" t="str">
            <v xml:space="preserve">             หนี้สินและส่วนของผู้ถือหุ้น</v>
          </cell>
        </row>
        <row r="41">
          <cell r="A41" t="str">
            <v>หนี้สิน</v>
          </cell>
        </row>
        <row r="42">
          <cell r="A42" t="str">
            <v xml:space="preserve">      เงินสำรองประกันชีวิต</v>
          </cell>
          <cell r="G42">
            <v>0</v>
          </cell>
          <cell r="I42">
            <v>0</v>
          </cell>
          <cell r="O42">
            <v>0</v>
          </cell>
        </row>
        <row r="43">
          <cell r="A43" t="str">
            <v xml:space="preserve">      เงินสำรองเบี้ยประกันภัยที่ยังไม่ถือเป็นรายได้</v>
          </cell>
          <cell r="G43">
            <v>742625648</v>
          </cell>
          <cell r="I43">
            <v>705585201</v>
          </cell>
          <cell r="O43">
            <v>37040447</v>
          </cell>
        </row>
        <row r="44">
          <cell r="A44" t="str">
            <v xml:space="preserve">      สำรองค่าสินไหมทดแทนและค่าสินไหมทดแทนค้างจ่าย</v>
          </cell>
          <cell r="G44">
            <v>666858815</v>
          </cell>
          <cell r="I44">
            <v>637756227</v>
          </cell>
          <cell r="O44">
            <v>29102588</v>
          </cell>
        </row>
        <row r="45">
          <cell r="A45" t="str">
            <v xml:space="preserve">      เงินถือไว้จากการประกันภัยต่อ</v>
          </cell>
          <cell r="G45">
            <v>11156874</v>
          </cell>
          <cell r="I45">
            <v>15063170</v>
          </cell>
          <cell r="O45">
            <v>-3906296</v>
          </cell>
        </row>
        <row r="46">
          <cell r="A46" t="str">
            <v xml:space="preserve">      เงินค้างจ่ายเกี่ยวกับการประกันภัยต่อ</v>
          </cell>
          <cell r="G46">
            <v>172941909</v>
          </cell>
          <cell r="I46">
            <v>87639973</v>
          </cell>
          <cell r="O46">
            <v>85301936</v>
          </cell>
        </row>
        <row r="47">
          <cell r="A47" t="str">
            <v xml:space="preserve">      เงินเบิกเกินบัญชีธนาคาร</v>
          </cell>
          <cell r="G47">
            <v>0</v>
          </cell>
          <cell r="I47">
            <v>0</v>
          </cell>
          <cell r="O47">
            <v>0</v>
          </cell>
        </row>
        <row r="48">
          <cell r="A48" t="str">
            <v xml:space="preserve">      หนี้สินอื่น</v>
          </cell>
          <cell r="O48">
            <v>0</v>
          </cell>
        </row>
        <row r="49">
          <cell r="A49" t="str">
            <v xml:space="preserve">           ภาษีเงินได้นิติบุคคลค้างจ่าย</v>
          </cell>
          <cell r="G49">
            <v>33036558</v>
          </cell>
          <cell r="I49">
            <v>14631035</v>
          </cell>
          <cell r="O49">
            <v>18405523</v>
          </cell>
        </row>
        <row r="50">
          <cell r="A50" t="str">
            <v xml:space="preserve">           เงินปันผลค้างจ่าย</v>
          </cell>
          <cell r="G50">
            <v>41535057</v>
          </cell>
          <cell r="I50">
            <v>41498671</v>
          </cell>
          <cell r="O50">
            <v>36386</v>
          </cell>
        </row>
        <row r="51">
          <cell r="A51" t="str">
            <v xml:space="preserve">           เงินรับล่วงหน้าค่าหุ้น</v>
          </cell>
          <cell r="G51">
            <v>52303760</v>
          </cell>
          <cell r="I51">
            <v>0</v>
          </cell>
          <cell r="O51">
            <v>52303760</v>
          </cell>
        </row>
        <row r="52">
          <cell r="A52" t="str">
            <v xml:space="preserve">           อื่น ๆ</v>
          </cell>
          <cell r="G52">
            <v>11744208</v>
          </cell>
          <cell r="I52">
            <v>19039953</v>
          </cell>
          <cell r="O52">
            <v>-7295745</v>
          </cell>
        </row>
        <row r="53">
          <cell r="A53" t="str">
            <v>รวมหนี้สิน</v>
          </cell>
          <cell r="G53">
            <v>1732202829</v>
          </cell>
          <cell r="I53">
            <v>1521214230</v>
          </cell>
          <cell r="O53">
            <v>210988599</v>
          </cell>
        </row>
        <row r="54">
          <cell r="A54" t="str">
            <v>ส่วนของผู้ถือหุ้น</v>
          </cell>
        </row>
        <row r="55">
          <cell r="A55" t="str">
            <v xml:space="preserve">     ทุนเรือนหุ้น</v>
          </cell>
        </row>
        <row r="56">
          <cell r="A56" t="str">
            <v xml:space="preserve">        ทุนจดทะเบียน </v>
          </cell>
        </row>
        <row r="57">
          <cell r="A57" t="str">
            <v xml:space="preserve">           หุ้นสามัญ 1,187,764,000 หุ้น มูลค่าหุ้นละ 1 บาท</v>
          </cell>
        </row>
        <row r="58">
          <cell r="A58" t="str">
            <v xml:space="preserve">              (31 ธันวาคม 2545 : หุ้นสามัญ 118,776,400 หุ้น มูลค่าหุ้นละ 10 บาท)</v>
          </cell>
          <cell r="G58">
            <v>1187764000</v>
          </cell>
          <cell r="I58">
            <v>1187764000</v>
          </cell>
        </row>
        <row r="59">
          <cell r="A59" t="str">
            <v xml:space="preserve">        ทุนออกจำหน่ายและเรียกชำระแล้ว</v>
          </cell>
        </row>
        <row r="60">
          <cell r="A60" t="str">
            <v xml:space="preserve">           หุ้นสามัญ 1,070,225,970 หุ้น มูลค่าหุ้นละ 1 บาท</v>
          </cell>
        </row>
        <row r="61">
          <cell r="A61" t="str">
            <v xml:space="preserve">              (31 ธันวาคม 2545 : หุ้นสามัญ 101,061,200 หุ้น มูลค่าหุ้นละ 10 บาท)</v>
          </cell>
          <cell r="G61">
            <v>1070225970</v>
          </cell>
          <cell r="I61">
            <v>1010612000</v>
          </cell>
          <cell r="O61">
            <v>59613970</v>
          </cell>
        </row>
        <row r="62">
          <cell r="A62" t="str">
            <v xml:space="preserve">     ส่วนเกินมูลค่าหุ้น</v>
          </cell>
          <cell r="G62">
            <v>151673070</v>
          </cell>
          <cell r="I62">
            <v>149154320</v>
          </cell>
          <cell r="O62">
            <v>2518750</v>
          </cell>
        </row>
        <row r="63">
          <cell r="A63" t="str">
            <v xml:space="preserve">     กำไรสะสม</v>
          </cell>
        </row>
        <row r="64">
          <cell r="A64" t="str">
            <v xml:space="preserve">        จัดสรรแล้ว</v>
          </cell>
        </row>
        <row r="65">
          <cell r="A65" t="str">
            <v xml:space="preserve">           - สำรองตามกฎหมาย</v>
          </cell>
          <cell r="G65">
            <v>118776400</v>
          </cell>
          <cell r="I65">
            <v>101061200</v>
          </cell>
          <cell r="O65">
            <v>17715200</v>
          </cell>
        </row>
        <row r="66">
          <cell r="A66" t="str">
            <v xml:space="preserve">           - สำรองทั่วไป</v>
          </cell>
          <cell r="G66">
            <v>106000000</v>
          </cell>
          <cell r="I66">
            <v>106000000</v>
          </cell>
          <cell r="O66">
            <v>0</v>
          </cell>
        </row>
        <row r="67">
          <cell r="A67" t="str">
            <v xml:space="preserve">           - สำรองฉุกเฉิน</v>
          </cell>
          <cell r="G67">
            <v>44000000</v>
          </cell>
          <cell r="I67">
            <v>44000000</v>
          </cell>
          <cell r="O67">
            <v>0</v>
          </cell>
        </row>
        <row r="68">
          <cell r="A68" t="str">
            <v xml:space="preserve">        ยังไม่ได้จัดสรร</v>
          </cell>
          <cell r="G68">
            <v>468288415</v>
          </cell>
          <cell r="I68">
            <v>452623962</v>
          </cell>
          <cell r="O68">
            <v>15664453</v>
          </cell>
        </row>
        <row r="69">
          <cell r="A69" t="str">
            <v xml:space="preserve">     ส่วนเกินทุนจากการเปลี่ยนแปลงมูลค่าของเงินลงทุน</v>
          </cell>
          <cell r="G69">
            <v>237815559</v>
          </cell>
          <cell r="I69">
            <v>113999076</v>
          </cell>
          <cell r="O69">
            <v>123816483</v>
          </cell>
        </row>
        <row r="70">
          <cell r="A70" t="str">
            <v>รวมส่วนของผู้ถือหุ้น</v>
          </cell>
          <cell r="G70">
            <v>2196779414</v>
          </cell>
          <cell r="I70">
            <v>1977450558</v>
          </cell>
          <cell r="O70">
            <v>219328856</v>
          </cell>
        </row>
        <row r="71">
          <cell r="A71" t="str">
            <v>รวมหนี้สินและส่วนของผู้ถือหุ้น</v>
          </cell>
          <cell r="G71">
            <v>3928982243</v>
          </cell>
          <cell r="I71">
            <v>3498664788</v>
          </cell>
          <cell r="O71">
            <v>430317455</v>
          </cell>
        </row>
        <row r="72">
          <cell r="G72">
            <v>0</v>
          </cell>
          <cell r="I72">
            <v>1</v>
          </cell>
          <cell r="O72">
            <v>-1</v>
          </cell>
        </row>
        <row r="140">
          <cell r="A140" t="str">
            <v>บริษัท ไทยรับประกันภัยต่อ จำกัด (มหาชน) และบริษัทย่อย</v>
          </cell>
        </row>
        <row r="141">
          <cell r="A141" t="str">
            <v>งบกระแสเงินสด</v>
          </cell>
        </row>
        <row r="142">
          <cell r="A142" t="str">
            <v>สำหรับงวดหกเดือน สิ้นสุดวันที่ 30 มิถุนายน 2546 และ 2545</v>
          </cell>
        </row>
        <row r="144">
          <cell r="E144" t="str">
            <v>หมายเหตุ</v>
          </cell>
          <cell r="G144">
            <v>2546</v>
          </cell>
          <cell r="H144" t="str">
            <v>.</v>
          </cell>
          <cell r="I144">
            <v>2544</v>
          </cell>
        </row>
        <row r="145">
          <cell r="A145" t="str">
            <v>กระแสเงินสดจากกิจกรรมดำเนินงาน</v>
          </cell>
        </row>
        <row r="146">
          <cell r="A146" t="str">
            <v xml:space="preserve">     กำไรสุทธิสำหรับปี</v>
          </cell>
          <cell r="G146">
            <v>185170857</v>
          </cell>
          <cell r="I146">
            <v>305903075</v>
          </cell>
        </row>
        <row r="147">
          <cell r="A147" t="str">
            <v xml:space="preserve">     ปรับกระทบกำไรสุทธิเป็นเงินสดรับ (จ่าย) จากกิจกรรมดำเนินงาน</v>
          </cell>
        </row>
        <row r="148">
          <cell r="A148" t="str">
            <v xml:space="preserve">        เงินสำรองประกันชีวิตเพิ่มขึ้น (ลดลง)</v>
          </cell>
          <cell r="G148">
            <v>0</v>
          </cell>
          <cell r="I148">
            <v>0</v>
          </cell>
        </row>
        <row r="149">
          <cell r="A149" t="str">
            <v xml:space="preserve">        เงินสำรองเบี้ยประกันภัยที่ยังไม่ถือเป็นรายได้เพิ่มขึ้น (ลดลง)</v>
          </cell>
          <cell r="G149">
            <v>37040447</v>
          </cell>
          <cell r="I149">
            <v>-101680289</v>
          </cell>
        </row>
        <row r="150">
          <cell r="A150" t="str">
            <v xml:space="preserve">        สำรองค่าสินไหมทดแทนลดลง</v>
          </cell>
          <cell r="G150">
            <v>0</v>
          </cell>
          <cell r="I150">
            <v>-93918116</v>
          </cell>
        </row>
        <row r="151">
          <cell r="A151" t="str">
            <v xml:space="preserve">        ค่าเสื่อมราคา</v>
          </cell>
          <cell r="G151">
            <v>12602065.039999999</v>
          </cell>
          <cell r="I151">
            <v>11111389</v>
          </cell>
        </row>
        <row r="152">
          <cell r="A152" t="str">
            <v xml:space="preserve">        ค่าเผื่อหนี้สงสัยจะสูญ</v>
          </cell>
          <cell r="G152">
            <v>0</v>
          </cell>
          <cell r="I152">
            <v>0</v>
          </cell>
        </row>
        <row r="153">
          <cell r="A153" t="str">
            <v xml:space="preserve">        ขาดทุน (กำไร) จากการเปลี่ยนแปลงมูลค่าของเงินลงทุน</v>
          </cell>
          <cell r="G153">
            <v>0</v>
          </cell>
          <cell r="I153">
            <v>-166863.71077227592</v>
          </cell>
        </row>
        <row r="154">
          <cell r="A154" t="str">
            <v xml:space="preserve">        ขาดทุนจากการด้อยค่าของเงินลงทุนในหลักทรัพย์</v>
          </cell>
          <cell r="G154">
            <v>-65061332.760000005</v>
          </cell>
          <cell r="I154">
            <v>15000000</v>
          </cell>
        </row>
        <row r="155">
          <cell r="A155" t="str">
            <v xml:space="preserve">        ขาดทุน (กำไร) จากการขายและตัดจำหน่ายสินทรัพย์ถาวร</v>
          </cell>
          <cell r="G155">
            <v>-2157148.2799999998</v>
          </cell>
          <cell r="I155">
            <v>-69525</v>
          </cell>
        </row>
        <row r="156">
          <cell r="A156" t="str">
            <v xml:space="preserve">        ส่วนแบ่งผลกำไรจากการลงทุนในบริษัทย่อยและบริษัทร่วม</v>
          </cell>
          <cell r="G156">
            <v>-19202930.469999999</v>
          </cell>
          <cell r="I156">
            <v>-13598261</v>
          </cell>
        </row>
        <row r="157">
          <cell r="A157" t="str">
            <v xml:space="preserve">   </v>
          </cell>
          <cell r="G157">
            <v>148391957.52999997</v>
          </cell>
          <cell r="I157">
            <v>122581409.28922772</v>
          </cell>
        </row>
        <row r="158">
          <cell r="A158" t="str">
            <v xml:space="preserve">     สินทรัพย์ดำเนินงาน (เพิ่มขึ้น) ลดลง</v>
          </cell>
        </row>
        <row r="159">
          <cell r="A159" t="str">
            <v xml:space="preserve">        เงินวางไว้จากการประกันภัยต่อ</v>
          </cell>
          <cell r="G159">
            <v>7530934</v>
          </cell>
          <cell r="I159">
            <v>-19426964</v>
          </cell>
        </row>
        <row r="160">
          <cell r="A160" t="str">
            <v xml:space="preserve">        เงินค้างรับเกี่ยวกับการประกันต่อ</v>
          </cell>
          <cell r="G160">
            <v>-33897305</v>
          </cell>
          <cell r="I160">
            <v>-83916303</v>
          </cell>
        </row>
        <row r="161">
          <cell r="A161" t="str">
            <v xml:space="preserve">        รายได้จากการลงทุนค้างรับ</v>
          </cell>
          <cell r="G161">
            <v>1182360</v>
          </cell>
          <cell r="I161">
            <v>-3263217</v>
          </cell>
        </row>
        <row r="162">
          <cell r="A162" t="str">
            <v xml:space="preserve">        เงินให้กู้ยืม</v>
          </cell>
          <cell r="G162">
            <v>624391</v>
          </cell>
          <cell r="I162">
            <v>1470004</v>
          </cell>
        </row>
        <row r="163">
          <cell r="A163" t="str">
            <v xml:space="preserve">        ผลประโยชน์ทางภาษีเงินได้รอการตัดบัญชี</v>
          </cell>
          <cell r="G163">
            <v>-7151091</v>
          </cell>
          <cell r="I163">
            <v>47490634</v>
          </cell>
        </row>
        <row r="164">
          <cell r="A164" t="str">
            <v xml:space="preserve">        ค่าเบี้ยประกันความเสียหายส่วนเกินรอตัดบัญชี</v>
          </cell>
          <cell r="G164">
            <v>-40073399</v>
          </cell>
          <cell r="I164">
            <v>0</v>
          </cell>
        </row>
        <row r="165">
          <cell r="A165" t="str">
            <v xml:space="preserve">        สินทรัพย์อื่น</v>
          </cell>
          <cell r="G165">
            <v>-3020843</v>
          </cell>
          <cell r="I165">
            <v>-3806885</v>
          </cell>
        </row>
        <row r="166">
          <cell r="A166" t="str">
            <v xml:space="preserve">     หนี้สินจากการดำเนินงานเพิ่มขึ้น (ลดลง)</v>
          </cell>
        </row>
        <row r="167">
          <cell r="A167" t="str">
            <v xml:space="preserve">        สำรองค่าสินไหมทดแทนและค่าสินไหมทดแทนค้างจ่าย</v>
          </cell>
          <cell r="G167">
            <v>29102588</v>
          </cell>
          <cell r="I167">
            <v>71433600</v>
          </cell>
        </row>
        <row r="168">
          <cell r="A168" t="str">
            <v xml:space="preserve">        เงินถือไว้จากการประกันภัยต่อ</v>
          </cell>
          <cell r="G168">
            <v>-3906296</v>
          </cell>
          <cell r="I168">
            <v>11182944</v>
          </cell>
        </row>
        <row r="169">
          <cell r="A169" t="str">
            <v xml:space="preserve">        เงินค้างจ่ายเกี่ยวกับการประกันต่อ</v>
          </cell>
          <cell r="G169">
            <v>85301936</v>
          </cell>
          <cell r="I169">
            <v>-58038706</v>
          </cell>
        </row>
        <row r="170">
          <cell r="A170" t="str">
            <v xml:space="preserve">        ภาษีเงินได้นิติบุคคลค้างจ่าย</v>
          </cell>
          <cell r="G170">
            <v>18405523</v>
          </cell>
          <cell r="I170">
            <v>1604877</v>
          </cell>
        </row>
        <row r="171">
          <cell r="A171" t="str">
            <v xml:space="preserve">        เงินปันผลค้างจ่าย</v>
          </cell>
          <cell r="G171">
            <v>36386</v>
          </cell>
          <cell r="I171">
            <v>1738035</v>
          </cell>
        </row>
        <row r="172">
          <cell r="A172" t="str">
            <v xml:space="preserve">        หนี้สินอื่น</v>
          </cell>
          <cell r="G172">
            <v>-7295745</v>
          </cell>
          <cell r="I172">
            <v>-11700372</v>
          </cell>
        </row>
        <row r="173">
          <cell r="A173" t="str">
            <v xml:space="preserve">           เงินสดสุทธิได้มาจากกิจกรรมดำเนินงาน</v>
          </cell>
          <cell r="G173">
            <v>195231396.52999997</v>
          </cell>
          <cell r="I173">
            <v>77349056.289227724</v>
          </cell>
        </row>
        <row r="178">
          <cell r="A178" t="str">
            <v>บริษัท ไทยรับประกันภัยต่อ จำกัด (มหาชน) และบริษัทย่อย</v>
          </cell>
        </row>
        <row r="179">
          <cell r="A179" t="str">
            <v>งบกระแสเงินสด (ต่อ)</v>
          </cell>
        </row>
        <row r="180">
          <cell r="A180" t="str">
            <v>สำหรับงวดหกเดือน สิ้นสุดวันที่ 30 มิถุนายน 2546 และ 2545</v>
          </cell>
        </row>
        <row r="182">
          <cell r="E182" t="str">
            <v>หมายเหตุ</v>
          </cell>
          <cell r="G182">
            <v>2546</v>
          </cell>
          <cell r="I182">
            <v>2544</v>
          </cell>
        </row>
        <row r="183">
          <cell r="A183" t="str">
            <v>กระแสเงินสดจากกิจกรรมลงทุน</v>
          </cell>
        </row>
        <row r="184">
          <cell r="A184" t="str">
            <v xml:space="preserve">     เงินฝากธนาคารและสถาบันการเงินที่ถึงกำหนดจ่ายคืน</v>
          </cell>
        </row>
        <row r="185">
          <cell r="A185" t="str">
            <v xml:space="preserve">        เกินกว่า 3 เดือนและที่นำไปค้ำประกัน (เพิ่มขึ้น) ลดลง</v>
          </cell>
          <cell r="G185">
            <v>203007511.36000001</v>
          </cell>
          <cell r="I185">
            <v>-6064084.0000000149</v>
          </cell>
        </row>
        <row r="186">
          <cell r="A186" t="str">
            <v xml:space="preserve">     เงินสดรับจากการขายอุปกรณ์</v>
          </cell>
          <cell r="G186">
            <v>2295981.3199999998</v>
          </cell>
          <cell r="I186">
            <v>1041660</v>
          </cell>
        </row>
        <row r="187">
          <cell r="A187" t="str">
            <v xml:space="preserve">     ซื้อสินทรัพย์ถาวร</v>
          </cell>
          <cell r="G187">
            <v>-14627169.369999999</v>
          </cell>
          <cell r="I187">
            <v>-10194902</v>
          </cell>
        </row>
        <row r="188">
          <cell r="A188" t="str">
            <v xml:space="preserve">     ปรับปรุงเงินลงทุนจากบริษัทร่วม</v>
          </cell>
          <cell r="G188">
            <v>2108411</v>
          </cell>
          <cell r="I188">
            <v>0</v>
          </cell>
        </row>
        <row r="189">
          <cell r="A189" t="str">
            <v xml:space="preserve">     เงินลงทุนในหลักทรัพย์ (เพิ่มขึ้น) ลดลง</v>
          </cell>
          <cell r="G189">
            <v>-75756832.489999846</v>
          </cell>
          <cell r="I189">
            <v>-70101298.608472973</v>
          </cell>
        </row>
        <row r="190">
          <cell r="A190" t="str">
            <v xml:space="preserve">     เงินลงทุนในบริษัทร่วมเพิ่มขึ้น</v>
          </cell>
          <cell r="G190">
            <v>-2500000</v>
          </cell>
          <cell r="I190">
            <v>1499915</v>
          </cell>
        </row>
        <row r="191">
          <cell r="A191" t="str">
            <v xml:space="preserve">        เงินสดสุทธิได้มาจาก (ใช้ไปใน) กิจกรรมลงทุน</v>
          </cell>
          <cell r="G191">
            <v>114527901.82000016</v>
          </cell>
          <cell r="I191">
            <v>-83818709.608472988</v>
          </cell>
        </row>
        <row r="192">
          <cell r="A192" t="str">
            <v>กระแสเงินสดจากกิจกรรมจัดหาเงิน</v>
          </cell>
        </row>
        <row r="193">
          <cell r="A193" t="str">
            <v xml:space="preserve">     เงินเบิกเกินบัญชีธนาคารเพิ่มขึ้น (ลดลง)</v>
          </cell>
          <cell r="G193">
            <v>0</v>
          </cell>
          <cell r="I193">
            <v>-7745761</v>
          </cell>
        </row>
        <row r="194">
          <cell r="A194" t="str">
            <v xml:space="preserve">     เงินสดรับจากการเพิ่มทุน</v>
          </cell>
          <cell r="G194">
            <v>62132720</v>
          </cell>
          <cell r="I194">
            <v>171139500</v>
          </cell>
        </row>
        <row r="195">
          <cell r="A195" t="str">
            <v xml:space="preserve">     เงินปันผลจ่าย</v>
          </cell>
          <cell r="G195">
            <v>-293077480</v>
          </cell>
          <cell r="I195">
            <v>-329949920</v>
          </cell>
        </row>
        <row r="196">
          <cell r="A196" t="str">
            <v xml:space="preserve">        เงินสดสุทธิได้มาจาก (ใช้ไปใน) กิจกรรมจัดหาเงิน</v>
          </cell>
          <cell r="G196">
            <v>-230944760</v>
          </cell>
          <cell r="I196">
            <v>-166556181</v>
          </cell>
        </row>
        <row r="197">
          <cell r="A197" t="str">
            <v>เงินสดและรายการเทียบเท่าเงินสดเพิ่มขึ้น (ลดลง) สุทธิ</v>
          </cell>
          <cell r="G197">
            <v>78814538.350000143</v>
          </cell>
          <cell r="I197">
            <v>-173025834.31924528</v>
          </cell>
        </row>
        <row r="198">
          <cell r="A198" t="str">
            <v>เงินสดและรายการเทียบเท่าเงินสด ณ วันต้นปี</v>
          </cell>
          <cell r="G198">
            <v>138866973.06075472</v>
          </cell>
          <cell r="I198">
            <v>311892807.38</v>
          </cell>
        </row>
        <row r="199">
          <cell r="A199" t="str">
            <v>เงินสดและรายการเทียบเท่าเงินสด ณ วันปลายปี (หมายเหตุ 16)</v>
          </cell>
          <cell r="G199">
            <v>217681511.41075486</v>
          </cell>
          <cell r="I199">
            <v>138866973.06075472</v>
          </cell>
        </row>
        <row r="200">
          <cell r="G200">
            <v>562961931</v>
          </cell>
          <cell r="I200">
            <v>138866969.40000001</v>
          </cell>
        </row>
        <row r="201">
          <cell r="A201" t="str">
            <v>ข้อมูลกระแสเงินสดเปิดเผยเพิ่มเติม :-</v>
          </cell>
          <cell r="G201">
            <v>-345280419.58924514</v>
          </cell>
          <cell r="I201">
            <v>3.6607547104358673</v>
          </cell>
        </row>
        <row r="202">
          <cell r="A202" t="str">
            <v xml:space="preserve">     เงินสดจ่ายระหว่างปีสำหรับ</v>
          </cell>
        </row>
        <row r="203">
          <cell r="A203" t="str">
            <v xml:space="preserve">        ดอกเบี้ยจ่าย</v>
          </cell>
          <cell r="G203">
            <v>1311896.8500000001</v>
          </cell>
          <cell r="I203">
            <v>1530147.87</v>
          </cell>
        </row>
        <row r="204">
          <cell r="A204" t="str">
            <v xml:space="preserve">        ภาษีเงินได้นิติบุคคล</v>
          </cell>
          <cell r="G204">
            <v>21219951.989999998</v>
          </cell>
          <cell r="I204">
            <v>34938393.759999998</v>
          </cell>
        </row>
        <row r="205">
          <cell r="A205" t="str">
            <v xml:space="preserve">     รายการที่ไม่ใช่เงินสด</v>
          </cell>
        </row>
        <row r="206">
          <cell r="A206" t="str">
            <v xml:space="preserve">        กำไร (ขาดทุน) ที่ยังไม่เกิดขึ้นจากการเปลี่ยนแปลงมูลค่าของเงินลงทุน</v>
          </cell>
          <cell r="G206">
            <v>123816483</v>
          </cell>
          <cell r="H206" t="str">
            <v>.</v>
          </cell>
          <cell r="I206">
            <v>82379874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CET"/>
    </sheetNames>
    <sheetDataSet>
      <sheetData sheetId="0">
        <row r="1">
          <cell r="A1" t="str">
            <v>บริษัท ไทยรีประกันชีวิต จำกัด</v>
          </cell>
        </row>
        <row r="2">
          <cell r="A2" t="str">
            <v>งบดุล</v>
          </cell>
        </row>
        <row r="3">
          <cell r="A3" t="str">
            <v>ณ วันที่  31 ธันวาคม 2551 และ 2550</v>
          </cell>
        </row>
        <row r="4">
          <cell r="I4" t="str">
            <v>(หน่วย: บาท)</v>
          </cell>
        </row>
        <row r="5">
          <cell r="E5" t="str">
            <v>หมายเหตุ</v>
          </cell>
          <cell r="G5">
            <v>2551</v>
          </cell>
          <cell r="I5">
            <v>2550</v>
          </cell>
        </row>
        <row r="6">
          <cell r="A6" t="str">
            <v>สินทรัพย์</v>
          </cell>
        </row>
        <row r="7">
          <cell r="A7" t="str">
            <v>เงินลงทุนในหลักทรัพย์</v>
          </cell>
        </row>
        <row r="8">
          <cell r="A8" t="str">
            <v xml:space="preserve">   พันธบัตร</v>
          </cell>
          <cell r="G8">
            <v>216562367</v>
          </cell>
          <cell r="I8">
            <v>361191148</v>
          </cell>
        </row>
        <row r="9">
          <cell r="A9" t="str">
            <v xml:space="preserve">   ตั๋วเงินคลัง</v>
          </cell>
          <cell r="G9">
            <v>49774485</v>
          </cell>
          <cell r="I9">
            <v>19862550</v>
          </cell>
        </row>
        <row r="10">
          <cell r="A10" t="str">
            <v xml:space="preserve">   ตั๋วเงิน</v>
          </cell>
          <cell r="G10">
            <v>75604519</v>
          </cell>
          <cell r="I10">
            <v>40000000</v>
          </cell>
        </row>
        <row r="11">
          <cell r="A11" t="str">
            <v xml:space="preserve">   หุ้นทุน  </v>
          </cell>
          <cell r="G11">
            <v>28708170</v>
          </cell>
          <cell r="I11">
            <v>39824530</v>
          </cell>
        </row>
        <row r="12">
          <cell r="A12" t="str">
            <v xml:space="preserve">   หุ้นกู้ - สุทธิ</v>
          </cell>
          <cell r="G12">
            <v>144111679</v>
          </cell>
          <cell r="I12">
            <v>132327717</v>
          </cell>
        </row>
        <row r="13">
          <cell r="A13" t="str">
            <v xml:space="preserve">   หน่วยลงทุน</v>
          </cell>
          <cell r="G13">
            <v>175181429</v>
          </cell>
          <cell r="I13">
            <v>162054599</v>
          </cell>
        </row>
        <row r="14">
          <cell r="A14" t="str">
            <v>รวมเงินลงทุนในหลักทรัพย์</v>
          </cell>
          <cell r="E14" t="str">
            <v>6, 8</v>
          </cell>
          <cell r="G14">
            <v>689942649</v>
          </cell>
          <cell r="I14">
            <v>755260544</v>
          </cell>
        </row>
        <row r="15">
          <cell r="A15" t="str">
            <v>เงินให้กู้ยืม</v>
          </cell>
          <cell r="G15">
            <v>830165</v>
          </cell>
          <cell r="I15">
            <v>0</v>
          </cell>
        </row>
        <row r="16">
          <cell r="A16" t="str">
            <v>เงินลงทุนในบริษัทร่วม</v>
          </cell>
          <cell r="E16">
            <v>7</v>
          </cell>
          <cell r="G16">
            <v>8000000</v>
          </cell>
          <cell r="I16">
            <v>8000000</v>
          </cell>
        </row>
        <row r="17">
          <cell r="A17" t="str">
            <v>เงินฝากสถาบันการเงิน</v>
          </cell>
          <cell r="G17">
            <v>74034976</v>
          </cell>
          <cell r="I17">
            <v>24742372</v>
          </cell>
        </row>
        <row r="18">
          <cell r="A18" t="str">
            <v>อุปกรณ์ - สุทธิ</v>
          </cell>
          <cell r="E18">
            <v>9</v>
          </cell>
          <cell r="G18">
            <v>19728</v>
          </cell>
          <cell r="I18">
            <v>39288</v>
          </cell>
        </row>
        <row r="19">
          <cell r="A19" t="str">
            <v>เงินวางไว้จากการประกันภัยต่อ</v>
          </cell>
          <cell r="G19">
            <v>47458867</v>
          </cell>
          <cell r="I19">
            <v>38922839</v>
          </cell>
        </row>
        <row r="20">
          <cell r="A20" t="str">
            <v>เงินค้างรับเกี่ยวกับการประกันภัยต่อ</v>
          </cell>
          <cell r="E20" t="str">
            <v>8, 10</v>
          </cell>
          <cell r="G20">
            <v>7847204</v>
          </cell>
          <cell r="I20">
            <v>12517198</v>
          </cell>
        </row>
        <row r="21">
          <cell r="A21" t="str">
            <v>รายได้จากการลงทุนค้างรับ</v>
          </cell>
          <cell r="G21">
            <v>4404099</v>
          </cell>
          <cell r="I21">
            <v>6975271</v>
          </cell>
        </row>
        <row r="22">
          <cell r="A22" t="str">
            <v>ลูกหนี้อื่น</v>
          </cell>
          <cell r="G22">
            <v>705730</v>
          </cell>
          <cell r="I22">
            <v>1609217</v>
          </cell>
        </row>
        <row r="23">
          <cell r="A23" t="str">
            <v>สินทรัพย์ภาษีเงินได้รอตัดบัญชี</v>
          </cell>
          <cell r="E23">
            <v>16</v>
          </cell>
          <cell r="G23">
            <v>36299643</v>
          </cell>
          <cell r="I23">
            <v>9640379</v>
          </cell>
        </row>
        <row r="24">
          <cell r="A24" t="str">
            <v>เงินค้างรับจากการขายหลักทรัพย์</v>
          </cell>
          <cell r="I24">
            <v>1198386</v>
          </cell>
        </row>
        <row r="25">
          <cell r="A25" t="str">
            <v>สินทรัพย์อื่น</v>
          </cell>
          <cell r="G25">
            <v>3879</v>
          </cell>
          <cell r="I25">
            <v>91556</v>
          </cell>
        </row>
        <row r="29">
          <cell r="A29" t="str">
            <v>หมายเหตุประกอบงบการเงินเป็นส่วนหนึ่งของงบการเงินนี้</v>
          </cell>
        </row>
        <row r="30">
          <cell r="A30" t="str">
            <v>บริษัท ไทยรีประกันชีวิต จำกัด</v>
          </cell>
        </row>
        <row r="31">
          <cell r="A31" t="str">
            <v>งบดุล (ต่อ)</v>
          </cell>
        </row>
        <row r="32">
          <cell r="A32" t="str">
            <v>ณ วันที่  31 ธันวาคม 2551 และ 2550</v>
          </cell>
        </row>
        <row r="33">
          <cell r="I33" t="str">
            <v>(หน่วย: บาท)</v>
          </cell>
        </row>
        <row r="34">
          <cell r="E34" t="str">
            <v>หมายเหตุ</v>
          </cell>
          <cell r="G34">
            <v>2551</v>
          </cell>
          <cell r="I34">
            <v>2550</v>
          </cell>
        </row>
        <row r="35">
          <cell r="A35" t="str">
            <v>หนี้สินและส่วนของผู้ถือหุ้น</v>
          </cell>
        </row>
        <row r="36">
          <cell r="A36" t="str">
            <v>หนี้สิน</v>
          </cell>
        </row>
        <row r="37">
          <cell r="A37" t="str">
            <v>เงินสำรองประกันชีวิต</v>
          </cell>
          <cell r="G37">
            <v>165903054</v>
          </cell>
          <cell r="I37">
            <v>163871047</v>
          </cell>
        </row>
        <row r="38">
          <cell r="A38" t="str">
            <v>สำรองค่าสินไหมทดแทนและค่าสินไหมทดแทนค้างจ่าย</v>
          </cell>
          <cell r="G38">
            <v>21405748</v>
          </cell>
          <cell r="I38">
            <v>10409216</v>
          </cell>
        </row>
        <row r="39">
          <cell r="A39" t="str">
            <v>เงินค้างจ่ายเกี่ยวกับการประกันภัยต่อ</v>
          </cell>
          <cell r="E39">
            <v>11</v>
          </cell>
          <cell r="G39">
            <v>31107776</v>
          </cell>
          <cell r="I39">
            <v>16217014</v>
          </cell>
        </row>
        <row r="40">
          <cell r="A40" t="str">
            <v>หนี้สินอื่น</v>
          </cell>
        </row>
        <row r="41">
          <cell r="A41" t="str">
            <v>ภาษีเงินได้นิติบุคคลค้างจ่าย</v>
          </cell>
          <cell r="G41">
            <v>31335099</v>
          </cell>
          <cell r="I41">
            <v>21777212</v>
          </cell>
        </row>
        <row r="42">
          <cell r="A42" t="str">
            <v>หนี้สินภาษีเงินได้รอตัดบัญชี</v>
          </cell>
          <cell r="E42" t="str">
            <v>6, 16</v>
          </cell>
          <cell r="G42">
            <v>343124</v>
          </cell>
          <cell r="I42">
            <v>7940942</v>
          </cell>
        </row>
        <row r="43">
          <cell r="A43" t="str">
            <v>อื่นๆ</v>
          </cell>
          <cell r="E43">
            <v>8</v>
          </cell>
          <cell r="G43">
            <v>14251341</v>
          </cell>
          <cell r="I43">
            <v>2642579</v>
          </cell>
        </row>
        <row r="44">
          <cell r="A44" t="str">
            <v>รวมหนี้สิน</v>
          </cell>
          <cell r="G44">
            <v>264346142</v>
          </cell>
          <cell r="I44">
            <v>222858010</v>
          </cell>
        </row>
        <row r="45">
          <cell r="A45" t="str">
            <v>ส่วนของผู้ถือหุ้น</v>
          </cell>
        </row>
        <row r="46">
          <cell r="A46" t="str">
            <v>ทุนเรือนหุ้น</v>
          </cell>
        </row>
        <row r="47">
          <cell r="A47" t="str">
            <v xml:space="preserve">   ทุนจดทะเบียน</v>
          </cell>
        </row>
        <row r="48">
          <cell r="A48" t="str">
            <v xml:space="preserve">      หุ้นสามัญ 50,000,000 หุ้น มูลค่าหุ้นละ 10 บาท</v>
          </cell>
          <cell r="E48">
            <v>12</v>
          </cell>
          <cell r="G48">
            <v>500000000</v>
          </cell>
          <cell r="I48">
            <v>500000000</v>
          </cell>
        </row>
        <row r="49">
          <cell r="A49" t="str">
            <v xml:space="preserve">   ทุนที่ออกและชำระแล้ว</v>
          </cell>
        </row>
        <row r="50">
          <cell r="A50" t="str">
            <v xml:space="preserve">      หุ้นสามัญ 50,000,000 หุ้น มูลค่าหุ้นละ 10 บาท</v>
          </cell>
          <cell r="G50">
            <v>500000000</v>
          </cell>
          <cell r="I50">
            <v>500000000</v>
          </cell>
        </row>
        <row r="51">
          <cell r="A51" t="str">
            <v>ผลกำไร (ขาดทุน) ที่ยังไม่เกิดขึ้นจริง</v>
          </cell>
        </row>
        <row r="52">
          <cell r="A52" t="str">
            <v xml:space="preserve">   ส่วนเกิน (ต่ำกว่า) ทุนจากการเปลี่ยนแปลงมูลค่าของเงินลงทุน - สุทธิ</v>
          </cell>
          <cell r="E52">
            <v>6</v>
          </cell>
          <cell r="G52">
            <v>-33939768</v>
          </cell>
          <cell r="I52">
            <v>18528865</v>
          </cell>
        </row>
        <row r="53">
          <cell r="A53" t="str">
            <v>กำไรสะสม</v>
          </cell>
        </row>
        <row r="54">
          <cell r="A54" t="str">
            <v xml:space="preserve">   จัดสรรแล้ว - สำรองตามกฎหมาย</v>
          </cell>
          <cell r="E54">
            <v>13</v>
          </cell>
          <cell r="G54">
            <v>25000000</v>
          </cell>
          <cell r="I54">
            <v>20000000</v>
          </cell>
        </row>
        <row r="55">
          <cell r="A55" t="str">
            <v xml:space="preserve">   ยังไม่ได้จัดสรร</v>
          </cell>
          <cell r="G55">
            <v>114140566</v>
          </cell>
          <cell r="I55">
            <v>97610175</v>
          </cell>
        </row>
        <row r="56">
          <cell r="A56" t="str">
            <v>รวมส่วนของผู้ถือหุ้น</v>
          </cell>
          <cell r="G56">
            <v>605200798</v>
          </cell>
          <cell r="I56">
            <v>636139040</v>
          </cell>
        </row>
        <row r="104">
          <cell r="A104" t="str">
            <v>รายได้จากการลงทุนสุทธิ</v>
          </cell>
          <cell r="G104">
            <v>44461730</v>
          </cell>
          <cell r="I104">
            <v>45389771</v>
          </cell>
        </row>
        <row r="105">
          <cell r="A105" t="str">
            <v>รายได้อื่น</v>
          </cell>
          <cell r="G105">
            <v>25378</v>
          </cell>
          <cell r="I105">
            <v>0</v>
          </cell>
        </row>
        <row r="106">
          <cell r="A106" t="str">
            <v>เงินจ่ายตามกรมธรรม์ประกันภัยที่เกิดขึ้นระหว่างปี</v>
          </cell>
          <cell r="G106">
            <v>-151637692</v>
          </cell>
          <cell r="I106">
            <v>-131540385</v>
          </cell>
        </row>
        <row r="107">
          <cell r="A107" t="str">
            <v>ค่าจ้างและบำเหน็จ</v>
          </cell>
          <cell r="G107">
            <v>-165220746</v>
          </cell>
          <cell r="I107">
            <v>-111094118</v>
          </cell>
        </row>
        <row r="108">
          <cell r="A108" t="str">
            <v>ค่าใช้จ่ายในการดำเนินงาน</v>
          </cell>
          <cell r="G108">
            <v>-9837853</v>
          </cell>
          <cell r="I108">
            <v>-4427425</v>
          </cell>
        </row>
        <row r="109">
          <cell r="A109" t="str">
            <v>ภาษีเงินได้นิติบุคคล</v>
          </cell>
          <cell r="G109">
            <v>-42026717</v>
          </cell>
          <cell r="I109">
            <v>-29641830</v>
          </cell>
        </row>
        <row r="110">
          <cell r="A110" t="str">
            <v>อื่น ๆ</v>
          </cell>
          <cell r="G110">
            <v>11815556</v>
          </cell>
          <cell r="I110">
            <v>-3388650</v>
          </cell>
        </row>
        <row r="111">
          <cell r="A111" t="str">
            <v>เงินสดสุทธิได้มาจากกิจกรรมดำเนินงาน</v>
          </cell>
          <cell r="G111">
            <v>135132263</v>
          </cell>
          <cell r="I111">
            <v>93538418</v>
          </cell>
        </row>
        <row r="112">
          <cell r="A112" t="str">
            <v>กระแสเงินสดได้มา (ใช้ไป) จากกิจกรรมลงทุน</v>
          </cell>
        </row>
        <row r="113">
          <cell r="A113" t="str">
            <v>กระแสเงินสดได้มา</v>
          </cell>
        </row>
        <row r="114">
          <cell r="A114" t="str">
            <v xml:space="preserve">   เงินลงทุนในหลักทรัพย์</v>
          </cell>
          <cell r="G114">
            <v>470855976</v>
          </cell>
          <cell r="I114">
            <v>221386929</v>
          </cell>
        </row>
        <row r="115">
          <cell r="A115" t="str">
            <v xml:space="preserve">   เงินให้กู้ยืม</v>
          </cell>
          <cell r="G115">
            <v>89409</v>
          </cell>
          <cell r="I115">
            <v>0</v>
          </cell>
        </row>
        <row r="116">
          <cell r="A116" t="str">
            <v xml:space="preserve">   เงินปันผลรับจากบริษัทร่วม</v>
          </cell>
          <cell r="G116">
            <v>1600000</v>
          </cell>
          <cell r="I116">
            <v>0</v>
          </cell>
        </row>
        <row r="117">
          <cell r="A117" t="str">
            <v>เงินสดได้มาจากกิจกรรมลงทุน</v>
          </cell>
          <cell r="G117">
            <v>472545385</v>
          </cell>
          <cell r="I117">
            <v>221386929</v>
          </cell>
        </row>
        <row r="118">
          <cell r="A118" t="str">
            <v>กระแสเงินสดใช้ไป</v>
          </cell>
        </row>
        <row r="119">
          <cell r="A119" t="str">
            <v xml:space="preserve">   เงินลงทุนในหลักทรัพย์</v>
          </cell>
          <cell r="G119">
            <v>-527463104</v>
          </cell>
          <cell r="I119">
            <v>-496156084</v>
          </cell>
        </row>
        <row r="120">
          <cell r="A120" t="str">
            <v xml:space="preserve">   เงินให้กู้ยืม</v>
          </cell>
          <cell r="G120">
            <v>-919574</v>
          </cell>
          <cell r="I120">
            <v>0</v>
          </cell>
        </row>
        <row r="121">
          <cell r="A121" t="str">
            <v xml:space="preserve">   อุปกรณ์</v>
          </cell>
          <cell r="G121">
            <v>-2366</v>
          </cell>
          <cell r="I121">
            <v>-27217</v>
          </cell>
        </row>
        <row r="122">
          <cell r="A122" t="str">
            <v>เงินสดใช้ไปในกิจกรรมลงทุน</v>
          </cell>
          <cell r="G122">
            <v>-528385044</v>
          </cell>
          <cell r="I122">
            <v>-496183301</v>
          </cell>
        </row>
        <row r="123">
          <cell r="A123" t="str">
            <v>เงินสดสุทธิใช้ไปในกิจกรรมลงทุน</v>
          </cell>
          <cell r="G123">
            <v>-55839659</v>
          </cell>
          <cell r="I123">
            <v>-274796372</v>
          </cell>
        </row>
        <row r="124">
          <cell r="A124" t="str">
            <v>กระแสเงินสดได้มา (ใช้ไป) จากกิจกรรมจัดหาเงิน</v>
          </cell>
        </row>
        <row r="125">
          <cell r="A125" t="str">
            <v>เงินรับจากการเพิ่มทุน</v>
          </cell>
          <cell r="G125">
            <v>0</v>
          </cell>
          <cell r="I125">
            <v>300000000</v>
          </cell>
        </row>
        <row r="126">
          <cell r="A126" t="str">
            <v>เงินปันผลจ่าย</v>
          </cell>
          <cell r="G126">
            <v>-75000000</v>
          </cell>
          <cell r="I126">
            <v>-180000000</v>
          </cell>
        </row>
        <row r="127">
          <cell r="A127" t="str">
            <v>เงินสดสุทธิได้มา (ใช้ไป) จากกิจกรรมจัดหาเงิน</v>
          </cell>
          <cell r="G127">
            <v>-75000000</v>
          </cell>
          <cell r="I127">
            <v>120000000</v>
          </cell>
        </row>
        <row r="128">
          <cell r="A128" t="str">
            <v>เงินสดและรายการเทียบเท่าเงินสดเพิ่มขึ้น (ลดลง) สุทธิ</v>
          </cell>
          <cell r="G128">
            <v>4292604</v>
          </cell>
          <cell r="I128">
            <v>-61257954</v>
          </cell>
        </row>
        <row r="129">
          <cell r="A129" t="str">
            <v>เงินสดและรายการเทียบเท่าเงินสด ณ วันต้นปี</v>
          </cell>
          <cell r="G129">
            <v>24742372</v>
          </cell>
          <cell r="I129">
            <v>86000326</v>
          </cell>
        </row>
        <row r="130">
          <cell r="A130" t="str">
            <v>เงินสดและรายการเทียบเท่าเงินสด ณ วันสิ้นปี (หมายเหตุ 18)</v>
          </cell>
          <cell r="G130">
            <v>29034976</v>
          </cell>
          <cell r="I130">
            <v>24742372</v>
          </cell>
        </row>
        <row r="133">
          <cell r="A133" t="str">
            <v>หมายเหตุประกอบงบการเงินเป็นส่วนหนึ่งของงบการเงินนี้</v>
          </cell>
        </row>
      </sheetData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CET"/>
    </sheetNames>
    <sheetDataSet>
      <sheetData sheetId="0">
        <row r="1">
          <cell r="A1" t="str">
            <v>บริษัท ไทยรีประกันชีวิต จำกัด</v>
          </cell>
        </row>
        <row r="2">
          <cell r="A2" t="str">
            <v>งบดุล</v>
          </cell>
        </row>
        <row r="3">
          <cell r="A3" t="str">
            <v>ณ วันที่  31 ธันวาคม 2551 และ 2550</v>
          </cell>
        </row>
        <row r="4">
          <cell r="I4" t="str">
            <v>(หน่วย: บาท)</v>
          </cell>
        </row>
        <row r="5">
          <cell r="E5" t="str">
            <v>หมายเหตุ</v>
          </cell>
          <cell r="G5">
            <v>2551</v>
          </cell>
          <cell r="I5">
            <v>2550</v>
          </cell>
        </row>
        <row r="6">
          <cell r="A6" t="str">
            <v>สินทรัพย์</v>
          </cell>
        </row>
        <row r="7">
          <cell r="A7" t="str">
            <v>เงินลงทุนในหลักทรัพย์</v>
          </cell>
        </row>
        <row r="8">
          <cell r="A8" t="str">
            <v xml:space="preserve">   พันธบัตร</v>
          </cell>
          <cell r="G8">
            <v>216562367</v>
          </cell>
          <cell r="I8">
            <v>361191148</v>
          </cell>
        </row>
        <row r="9">
          <cell r="A9" t="str">
            <v xml:space="preserve">   ตั๋วเงินคลัง</v>
          </cell>
          <cell r="G9">
            <v>49774485</v>
          </cell>
          <cell r="I9">
            <v>19862550</v>
          </cell>
        </row>
        <row r="10">
          <cell r="A10" t="str">
            <v xml:space="preserve">   ตั๋วเงิน</v>
          </cell>
          <cell r="G10">
            <v>75604519</v>
          </cell>
          <cell r="I10">
            <v>40000000</v>
          </cell>
        </row>
        <row r="11">
          <cell r="A11" t="str">
            <v xml:space="preserve">   หุ้นทุน  </v>
          </cell>
          <cell r="G11">
            <v>28708170</v>
          </cell>
          <cell r="I11">
            <v>39824530</v>
          </cell>
        </row>
        <row r="12">
          <cell r="A12" t="str">
            <v xml:space="preserve">   หุ้นกู้ - สุทธิ</v>
          </cell>
          <cell r="G12">
            <v>144111679</v>
          </cell>
          <cell r="I12">
            <v>132327717</v>
          </cell>
        </row>
        <row r="13">
          <cell r="A13" t="str">
            <v xml:space="preserve">   หน่วยลงทุน</v>
          </cell>
          <cell r="G13">
            <v>175181429</v>
          </cell>
          <cell r="I13">
            <v>162054599</v>
          </cell>
        </row>
        <row r="14">
          <cell r="A14" t="str">
            <v>รวมเงินลงทุนในหลักทรัพย์</v>
          </cell>
          <cell r="E14" t="str">
            <v>6, 8</v>
          </cell>
          <cell r="G14">
            <v>689942649</v>
          </cell>
          <cell r="I14">
            <v>755260544</v>
          </cell>
        </row>
        <row r="15">
          <cell r="A15" t="str">
            <v>เงินให้กู้ยืม</v>
          </cell>
          <cell r="G15">
            <v>830165</v>
          </cell>
          <cell r="I15">
            <v>0</v>
          </cell>
        </row>
        <row r="16">
          <cell r="A16" t="str">
            <v>เงินลงทุนในบริษัทร่วม</v>
          </cell>
          <cell r="E16">
            <v>7</v>
          </cell>
          <cell r="G16">
            <v>8000000</v>
          </cell>
          <cell r="I16">
            <v>8000000</v>
          </cell>
        </row>
        <row r="17">
          <cell r="A17" t="str">
            <v>เงินฝากสถาบันการเงิน</v>
          </cell>
          <cell r="G17">
            <v>74034976</v>
          </cell>
          <cell r="I17">
            <v>24742372</v>
          </cell>
        </row>
        <row r="18">
          <cell r="A18" t="str">
            <v>อุปกรณ์ - สุทธิ</v>
          </cell>
          <cell r="E18">
            <v>9</v>
          </cell>
          <cell r="G18">
            <v>19728</v>
          </cell>
          <cell r="I18">
            <v>39288</v>
          </cell>
        </row>
        <row r="19">
          <cell r="A19" t="str">
            <v>เงินวางไว้จากการประกันภัยต่อ</v>
          </cell>
          <cell r="G19">
            <v>47458867</v>
          </cell>
          <cell r="I19">
            <v>38922839</v>
          </cell>
        </row>
        <row r="20">
          <cell r="A20" t="str">
            <v>เงินค้างรับเกี่ยวกับการประกันภัยต่อ</v>
          </cell>
          <cell r="E20" t="str">
            <v>8, 10</v>
          </cell>
          <cell r="G20">
            <v>7847204</v>
          </cell>
          <cell r="I20">
            <v>12517198</v>
          </cell>
        </row>
        <row r="21">
          <cell r="A21" t="str">
            <v>รายได้จากการลงทุนค้างรับ</v>
          </cell>
          <cell r="G21">
            <v>4404099</v>
          </cell>
          <cell r="I21">
            <v>6975271</v>
          </cell>
        </row>
        <row r="22">
          <cell r="A22" t="str">
            <v>ลูกหนี้อื่น</v>
          </cell>
          <cell r="G22">
            <v>705730</v>
          </cell>
          <cell r="I22">
            <v>1609217</v>
          </cell>
        </row>
        <row r="23">
          <cell r="A23" t="str">
            <v>สินทรัพย์ภาษีเงินได้รอตัดบัญชี</v>
          </cell>
          <cell r="E23">
            <v>16</v>
          </cell>
          <cell r="G23">
            <v>36299643</v>
          </cell>
          <cell r="I23">
            <v>9640379</v>
          </cell>
        </row>
        <row r="24">
          <cell r="A24" t="str">
            <v>เงินค้างรับจากการขายหลักทรัพย์</v>
          </cell>
          <cell r="I24">
            <v>1198386</v>
          </cell>
        </row>
        <row r="25">
          <cell r="A25" t="str">
            <v>สินทรัพย์อื่น</v>
          </cell>
          <cell r="G25">
            <v>3879</v>
          </cell>
          <cell r="I25">
            <v>91556</v>
          </cell>
        </row>
        <row r="29">
          <cell r="A29" t="str">
            <v>หมายเหตุประกอบงบการเงินเป็นส่วนหนึ่งของงบการเงินนี้</v>
          </cell>
        </row>
        <row r="30">
          <cell r="A30" t="str">
            <v>บริษัท ไทยรีประกันชีวิต จำกัด</v>
          </cell>
        </row>
        <row r="31">
          <cell r="A31" t="str">
            <v>งบดุล (ต่อ)</v>
          </cell>
        </row>
        <row r="32">
          <cell r="A32" t="str">
            <v>ณ วันที่  31 ธันวาคม 2551 และ 2550</v>
          </cell>
        </row>
        <row r="33">
          <cell r="I33" t="str">
            <v>(หน่วย: บาท)</v>
          </cell>
        </row>
        <row r="34">
          <cell r="E34" t="str">
            <v>หมายเหตุ</v>
          </cell>
          <cell r="G34">
            <v>2551</v>
          </cell>
          <cell r="I34">
            <v>2550</v>
          </cell>
        </row>
        <row r="35">
          <cell r="A35" t="str">
            <v>หนี้สินและส่วนของผู้ถือหุ้น</v>
          </cell>
        </row>
        <row r="36">
          <cell r="A36" t="str">
            <v>หนี้สิน</v>
          </cell>
        </row>
        <row r="37">
          <cell r="A37" t="str">
            <v>เงินสำรองประกันชีวิต</v>
          </cell>
          <cell r="G37">
            <v>165903054</v>
          </cell>
          <cell r="I37">
            <v>163871047</v>
          </cell>
        </row>
        <row r="38">
          <cell r="A38" t="str">
            <v>สำรองค่าสินไหมทดแทนและค่าสินไหมทดแทนค้างจ่าย</v>
          </cell>
          <cell r="G38">
            <v>21405748</v>
          </cell>
          <cell r="I38">
            <v>10409216</v>
          </cell>
        </row>
        <row r="39">
          <cell r="A39" t="str">
            <v>เงินค้างจ่ายเกี่ยวกับการประกันภัยต่อ</v>
          </cell>
          <cell r="E39">
            <v>11</v>
          </cell>
          <cell r="G39">
            <v>31107776</v>
          </cell>
          <cell r="I39">
            <v>16217014</v>
          </cell>
        </row>
        <row r="40">
          <cell r="A40" t="str">
            <v>หนี้สินอื่น</v>
          </cell>
        </row>
        <row r="41">
          <cell r="A41" t="str">
            <v>ภาษีเงินได้นิติบุคคลค้างจ่าย</v>
          </cell>
          <cell r="G41">
            <v>31335099</v>
          </cell>
          <cell r="I41">
            <v>21777212</v>
          </cell>
        </row>
        <row r="42">
          <cell r="A42" t="str">
            <v>หนี้สินภาษีเงินได้รอตัดบัญชี</v>
          </cell>
          <cell r="E42" t="str">
            <v>6, 16</v>
          </cell>
          <cell r="G42">
            <v>343124</v>
          </cell>
          <cell r="I42">
            <v>7940942</v>
          </cell>
        </row>
        <row r="43">
          <cell r="A43" t="str">
            <v>อื่นๆ</v>
          </cell>
          <cell r="E43">
            <v>8</v>
          </cell>
          <cell r="G43">
            <v>14251341</v>
          </cell>
          <cell r="I43">
            <v>2642579</v>
          </cell>
        </row>
        <row r="44">
          <cell r="A44" t="str">
            <v>รวมหนี้สิน</v>
          </cell>
          <cell r="G44">
            <v>264346142</v>
          </cell>
          <cell r="I44">
            <v>222858010</v>
          </cell>
        </row>
        <row r="45">
          <cell r="A45" t="str">
            <v>ส่วนของผู้ถือหุ้น</v>
          </cell>
        </row>
        <row r="46">
          <cell r="A46" t="str">
            <v>ทุนเรือนหุ้น</v>
          </cell>
        </row>
        <row r="47">
          <cell r="A47" t="str">
            <v xml:space="preserve">   ทุนจดทะเบียน</v>
          </cell>
        </row>
        <row r="48">
          <cell r="A48" t="str">
            <v xml:space="preserve">      หุ้นสามัญ 50,000,000 หุ้น มูลค่าหุ้นละ 10 บาท</v>
          </cell>
          <cell r="E48">
            <v>12</v>
          </cell>
          <cell r="G48">
            <v>500000000</v>
          </cell>
          <cell r="I48">
            <v>500000000</v>
          </cell>
        </row>
        <row r="49">
          <cell r="A49" t="str">
            <v xml:space="preserve">   ทุนที่ออกและชำระแล้ว</v>
          </cell>
        </row>
        <row r="50">
          <cell r="A50" t="str">
            <v xml:space="preserve">      หุ้นสามัญ 50,000,000 หุ้น มูลค่าหุ้นละ 10 บาท</v>
          </cell>
          <cell r="G50">
            <v>500000000</v>
          </cell>
          <cell r="I50">
            <v>500000000</v>
          </cell>
        </row>
        <row r="51">
          <cell r="A51" t="str">
            <v>ผลกำไร (ขาดทุน) ที่ยังไม่เกิดขึ้นจริง</v>
          </cell>
        </row>
        <row r="52">
          <cell r="A52" t="str">
            <v xml:space="preserve">   ส่วนเกิน (ต่ำกว่า) ทุนจากการเปลี่ยนแปลงมูลค่าของเงินลงทุน - สุทธิ</v>
          </cell>
          <cell r="E52">
            <v>6</v>
          </cell>
          <cell r="G52">
            <v>-33939768</v>
          </cell>
          <cell r="I52">
            <v>18528865</v>
          </cell>
        </row>
        <row r="53">
          <cell r="A53" t="str">
            <v>กำไรสะสม</v>
          </cell>
        </row>
        <row r="54">
          <cell r="A54" t="str">
            <v xml:space="preserve">   จัดสรรแล้ว - สำรองตามกฎหมาย</v>
          </cell>
          <cell r="E54">
            <v>13</v>
          </cell>
          <cell r="G54">
            <v>25000000</v>
          </cell>
          <cell r="I54">
            <v>20000000</v>
          </cell>
        </row>
        <row r="55">
          <cell r="A55" t="str">
            <v xml:space="preserve">   ยังไม่ได้จัดสรร</v>
          </cell>
          <cell r="G55">
            <v>114140566</v>
          </cell>
          <cell r="I55">
            <v>97610175</v>
          </cell>
        </row>
        <row r="56">
          <cell r="A56" t="str">
            <v>รวมส่วนของผู้ถือหุ้น</v>
          </cell>
          <cell r="G56">
            <v>605200798</v>
          </cell>
          <cell r="I56">
            <v>636139040</v>
          </cell>
        </row>
        <row r="104">
          <cell r="A104" t="str">
            <v>รายได้จากการลงทุนสุทธิ</v>
          </cell>
          <cell r="G104">
            <v>44461730</v>
          </cell>
          <cell r="I104">
            <v>45389771</v>
          </cell>
        </row>
        <row r="105">
          <cell r="A105" t="str">
            <v>รายได้อื่น</v>
          </cell>
          <cell r="G105">
            <v>25378</v>
          </cell>
          <cell r="I105">
            <v>0</v>
          </cell>
        </row>
        <row r="106">
          <cell r="A106" t="str">
            <v>เงินจ่ายตามกรมธรรม์ประกันภัยที่เกิดขึ้นระหว่างปี</v>
          </cell>
          <cell r="G106">
            <v>-151637692</v>
          </cell>
          <cell r="I106">
            <v>-131540385</v>
          </cell>
        </row>
        <row r="107">
          <cell r="A107" t="str">
            <v>ค่าจ้างและบำเหน็จ</v>
          </cell>
          <cell r="G107">
            <v>-165220746</v>
          </cell>
          <cell r="I107">
            <v>-111094118</v>
          </cell>
        </row>
        <row r="108">
          <cell r="A108" t="str">
            <v>ค่าใช้จ่ายในการดำเนินงาน</v>
          </cell>
          <cell r="G108">
            <v>-9837853</v>
          </cell>
          <cell r="I108">
            <v>-4427425</v>
          </cell>
        </row>
        <row r="109">
          <cell r="A109" t="str">
            <v>ภาษีเงินได้นิติบุคคล</v>
          </cell>
          <cell r="G109">
            <v>-42026717</v>
          </cell>
          <cell r="I109">
            <v>-29641830</v>
          </cell>
        </row>
        <row r="110">
          <cell r="A110" t="str">
            <v>อื่น ๆ</v>
          </cell>
          <cell r="G110">
            <v>11815556</v>
          </cell>
          <cell r="I110">
            <v>-3388650</v>
          </cell>
        </row>
        <row r="111">
          <cell r="A111" t="str">
            <v>เงินสดสุทธิได้มาจากกิจกรรมดำเนินงาน</v>
          </cell>
          <cell r="G111">
            <v>135132263</v>
          </cell>
          <cell r="I111">
            <v>93538418</v>
          </cell>
        </row>
        <row r="112">
          <cell r="A112" t="str">
            <v>กระแสเงินสดได้มา (ใช้ไป) จากกิจกรรมลงทุน</v>
          </cell>
        </row>
        <row r="113">
          <cell r="A113" t="str">
            <v>กระแสเงินสดได้มา</v>
          </cell>
        </row>
        <row r="114">
          <cell r="A114" t="str">
            <v xml:space="preserve">   เงินลงทุนในหลักทรัพย์</v>
          </cell>
          <cell r="G114">
            <v>470855976</v>
          </cell>
          <cell r="I114">
            <v>221386929</v>
          </cell>
        </row>
        <row r="115">
          <cell r="A115" t="str">
            <v xml:space="preserve">   เงินให้กู้ยืม</v>
          </cell>
          <cell r="G115">
            <v>89409</v>
          </cell>
          <cell r="I115">
            <v>0</v>
          </cell>
        </row>
        <row r="116">
          <cell r="A116" t="str">
            <v xml:space="preserve">   เงินปันผลรับจากบริษัทร่วม</v>
          </cell>
          <cell r="G116">
            <v>1600000</v>
          </cell>
          <cell r="I116">
            <v>0</v>
          </cell>
        </row>
        <row r="117">
          <cell r="A117" t="str">
            <v>เงินสดได้มาจากกิจกรรมลงทุน</v>
          </cell>
          <cell r="G117">
            <v>472545385</v>
          </cell>
          <cell r="I117">
            <v>221386929</v>
          </cell>
        </row>
        <row r="118">
          <cell r="A118" t="str">
            <v>กระแสเงินสดใช้ไป</v>
          </cell>
        </row>
        <row r="119">
          <cell r="A119" t="str">
            <v xml:space="preserve">   เงินลงทุนในหลักทรัพย์</v>
          </cell>
          <cell r="G119">
            <v>-527463104</v>
          </cell>
          <cell r="I119">
            <v>-496156084</v>
          </cell>
        </row>
        <row r="120">
          <cell r="A120" t="str">
            <v xml:space="preserve">   เงินให้กู้ยืม</v>
          </cell>
          <cell r="G120">
            <v>-919574</v>
          </cell>
          <cell r="I120">
            <v>0</v>
          </cell>
        </row>
        <row r="121">
          <cell r="A121" t="str">
            <v xml:space="preserve">   อุปกรณ์</v>
          </cell>
          <cell r="G121">
            <v>-2366</v>
          </cell>
          <cell r="I121">
            <v>-27217</v>
          </cell>
        </row>
        <row r="122">
          <cell r="A122" t="str">
            <v>เงินสดใช้ไปในกิจกรรมลงทุน</v>
          </cell>
          <cell r="G122">
            <v>-528385044</v>
          </cell>
          <cell r="I122">
            <v>-496183301</v>
          </cell>
        </row>
        <row r="123">
          <cell r="A123" t="str">
            <v>เงินสดสุทธิใช้ไปในกิจกรรมลงทุน</v>
          </cell>
          <cell r="G123">
            <v>-55839659</v>
          </cell>
          <cell r="I123">
            <v>-274796372</v>
          </cell>
        </row>
        <row r="124">
          <cell r="A124" t="str">
            <v>กระแสเงินสดได้มา (ใช้ไป) จากกิจกรรมจัดหาเงิน</v>
          </cell>
        </row>
        <row r="125">
          <cell r="A125" t="str">
            <v>เงินรับจากการเพิ่มทุน</v>
          </cell>
          <cell r="G125">
            <v>0</v>
          </cell>
          <cell r="I125">
            <v>300000000</v>
          </cell>
        </row>
        <row r="126">
          <cell r="A126" t="str">
            <v>เงินปันผลจ่าย</v>
          </cell>
          <cell r="G126">
            <v>-75000000</v>
          </cell>
          <cell r="I126">
            <v>-180000000</v>
          </cell>
        </row>
        <row r="127">
          <cell r="A127" t="str">
            <v>เงินสดสุทธิได้มา (ใช้ไป) จากกิจกรรมจัดหาเงิน</v>
          </cell>
          <cell r="G127">
            <v>-75000000</v>
          </cell>
          <cell r="I127">
            <v>120000000</v>
          </cell>
        </row>
        <row r="128">
          <cell r="A128" t="str">
            <v>เงินสดและรายการเทียบเท่าเงินสดเพิ่มขึ้น (ลดลง) สุทธิ</v>
          </cell>
          <cell r="G128">
            <v>4292604</v>
          </cell>
          <cell r="I128">
            <v>-61257954</v>
          </cell>
        </row>
        <row r="129">
          <cell r="A129" t="str">
            <v>เงินสดและรายการเทียบเท่าเงินสด ณ วันต้นปี</v>
          </cell>
          <cell r="G129">
            <v>24742372</v>
          </cell>
          <cell r="I129">
            <v>86000326</v>
          </cell>
        </row>
        <row r="130">
          <cell r="A130" t="str">
            <v>เงินสดและรายการเทียบเท่าเงินสด ณ วันสิ้นปี (หมายเหตุ 18)</v>
          </cell>
          <cell r="G130">
            <v>29034976</v>
          </cell>
          <cell r="I130">
            <v>24742372</v>
          </cell>
        </row>
        <row r="133">
          <cell r="A133" t="str">
            <v>หมายเหตุประกอบงบการเงินเป็นส่วนหนึ่งของงบการเงินนี้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BBF326-B053-4532-9AEA-623250DF4DA3}">
  <dimension ref="A1:L107"/>
  <sheetViews>
    <sheetView zoomScale="120" zoomScaleNormal="120" zoomScaleSheetLayoutView="93" workbookViewId="0">
      <selection activeCell="F12" sqref="F12"/>
    </sheetView>
  </sheetViews>
  <sheetFormatPr defaultColWidth="9.42578125" defaultRowHeight="16.5" customHeight="1" x14ac:dyDescent="0.25"/>
  <cols>
    <col min="1" max="2" width="1.5703125" style="54" customWidth="1"/>
    <col min="3" max="3" width="32.85546875" style="54" customWidth="1"/>
    <col min="4" max="4" width="5.28515625" style="53" customWidth="1"/>
    <col min="5" max="5" width="0.7109375" style="54" customWidth="1"/>
    <col min="6" max="6" width="13.7109375" style="55" customWidth="1"/>
    <col min="7" max="7" width="0.7109375" style="56" customWidth="1"/>
    <col min="8" max="8" width="13.7109375" style="55" customWidth="1"/>
    <col min="9" max="9" width="0.7109375" style="57" customWidth="1"/>
    <col min="10" max="10" width="13.7109375" style="55" customWidth="1"/>
    <col min="11" max="11" width="0.7109375" style="56" customWidth="1"/>
    <col min="12" max="12" width="13.7109375" style="55" customWidth="1"/>
    <col min="13" max="16384" width="9.42578125" style="58"/>
  </cols>
  <sheetData>
    <row r="1" spans="1:12" ht="16.5" customHeight="1" x14ac:dyDescent="0.25">
      <c r="A1" s="52" t="s">
        <v>27</v>
      </c>
      <c r="B1" s="52"/>
      <c r="C1" s="52"/>
    </row>
    <row r="2" spans="1:12" ht="16.5" customHeight="1" x14ac:dyDescent="0.25">
      <c r="A2" s="59" t="s">
        <v>128</v>
      </c>
      <c r="B2" s="59"/>
      <c r="C2" s="59"/>
    </row>
    <row r="3" spans="1:12" ht="16.5" customHeight="1" x14ac:dyDescent="0.25">
      <c r="A3" s="60" t="s">
        <v>158</v>
      </c>
      <c r="B3" s="60"/>
      <c r="C3" s="60"/>
      <c r="D3" s="61"/>
      <c r="E3" s="62"/>
      <c r="F3" s="63"/>
      <c r="G3" s="64"/>
      <c r="H3" s="63"/>
      <c r="I3" s="65"/>
      <c r="J3" s="63"/>
      <c r="K3" s="64"/>
      <c r="L3" s="63"/>
    </row>
    <row r="4" spans="1:12" ht="16.350000000000001" customHeight="1" x14ac:dyDescent="0.25">
      <c r="A4" s="59"/>
      <c r="B4" s="59"/>
      <c r="C4" s="59"/>
    </row>
    <row r="5" spans="1:12" ht="16.350000000000001" customHeight="1" x14ac:dyDescent="0.25"/>
    <row r="6" spans="1:12" ht="16.5" customHeight="1" x14ac:dyDescent="0.25">
      <c r="F6" s="337" t="s">
        <v>79</v>
      </c>
      <c r="G6" s="337"/>
      <c r="H6" s="337"/>
      <c r="I6" s="55"/>
      <c r="J6" s="337" t="s">
        <v>17</v>
      </c>
      <c r="K6" s="337"/>
      <c r="L6" s="337"/>
    </row>
    <row r="7" spans="1:12" ht="16.5" customHeight="1" x14ac:dyDescent="0.25">
      <c r="A7" s="58"/>
      <c r="D7" s="66"/>
      <c r="E7" s="52"/>
      <c r="F7" s="336" t="s">
        <v>23</v>
      </c>
      <c r="G7" s="336"/>
      <c r="H7" s="336"/>
      <c r="I7" s="67"/>
      <c r="J7" s="336" t="s">
        <v>23</v>
      </c>
      <c r="K7" s="336"/>
      <c r="L7" s="336"/>
    </row>
    <row r="8" spans="1:12" ht="16.5" customHeight="1" x14ac:dyDescent="0.25">
      <c r="E8" s="52"/>
      <c r="F8" s="67" t="s">
        <v>80</v>
      </c>
      <c r="G8" s="67"/>
      <c r="H8" s="67" t="s">
        <v>81</v>
      </c>
      <c r="I8" s="67"/>
      <c r="J8" s="67" t="s">
        <v>80</v>
      </c>
      <c r="K8" s="67"/>
      <c r="L8" s="67" t="s">
        <v>81</v>
      </c>
    </row>
    <row r="9" spans="1:12" ht="16.5" customHeight="1" x14ac:dyDescent="0.25">
      <c r="E9" s="52"/>
      <c r="F9" s="68" t="s">
        <v>159</v>
      </c>
      <c r="G9" s="67"/>
      <c r="H9" s="68" t="s">
        <v>0</v>
      </c>
      <c r="I9" s="218"/>
      <c r="J9" s="68" t="s">
        <v>159</v>
      </c>
      <c r="K9" s="67"/>
      <c r="L9" s="68" t="s">
        <v>0</v>
      </c>
    </row>
    <row r="10" spans="1:12" ht="16.5" customHeight="1" x14ac:dyDescent="0.25">
      <c r="E10" s="52"/>
      <c r="F10" s="68" t="s">
        <v>75</v>
      </c>
      <c r="G10" s="69"/>
      <c r="H10" s="68" t="s">
        <v>25</v>
      </c>
      <c r="I10" s="218"/>
      <c r="J10" s="68" t="s">
        <v>75</v>
      </c>
      <c r="K10" s="69"/>
      <c r="L10" s="68" t="s">
        <v>25</v>
      </c>
    </row>
    <row r="11" spans="1:12" ht="16.5" customHeight="1" x14ac:dyDescent="0.25">
      <c r="D11" s="70" t="s">
        <v>1</v>
      </c>
      <c r="E11" s="52"/>
      <c r="F11" s="71" t="s">
        <v>82</v>
      </c>
      <c r="G11" s="69"/>
      <c r="H11" s="71" t="s">
        <v>82</v>
      </c>
      <c r="I11" s="218"/>
      <c r="J11" s="71" t="s">
        <v>82</v>
      </c>
      <c r="K11" s="69"/>
      <c r="L11" s="71" t="s">
        <v>82</v>
      </c>
    </row>
    <row r="12" spans="1:12" ht="16.5" customHeight="1" x14ac:dyDescent="0.25">
      <c r="D12" s="72"/>
      <c r="E12" s="52"/>
      <c r="F12" s="73"/>
      <c r="G12" s="69"/>
      <c r="H12" s="74"/>
      <c r="I12" s="218"/>
      <c r="J12" s="73"/>
      <c r="K12" s="69"/>
      <c r="L12" s="74"/>
    </row>
    <row r="13" spans="1:12" ht="16.5" customHeight="1" x14ac:dyDescent="0.25">
      <c r="A13" s="52" t="s">
        <v>2</v>
      </c>
      <c r="F13" s="75"/>
      <c r="I13" s="56"/>
      <c r="J13" s="75"/>
      <c r="K13" s="57"/>
    </row>
    <row r="14" spans="1:12" ht="16.5" customHeight="1" x14ac:dyDescent="0.25">
      <c r="A14" s="52"/>
      <c r="F14" s="75"/>
      <c r="I14" s="56"/>
      <c r="J14" s="75"/>
      <c r="K14" s="57"/>
    </row>
    <row r="15" spans="1:12" ht="16.5" customHeight="1" x14ac:dyDescent="0.25">
      <c r="A15" s="54" t="s">
        <v>16</v>
      </c>
      <c r="D15" s="76" t="s">
        <v>41</v>
      </c>
      <c r="F15" s="97">
        <v>24336148</v>
      </c>
      <c r="G15" s="55"/>
      <c r="H15" s="55">
        <v>12765213</v>
      </c>
      <c r="I15" s="55"/>
      <c r="J15" s="97">
        <v>24336148</v>
      </c>
      <c r="K15" s="55"/>
      <c r="L15" s="55">
        <v>12765213</v>
      </c>
    </row>
    <row r="16" spans="1:12" ht="16.5" customHeight="1" x14ac:dyDescent="0.25">
      <c r="A16" s="54" t="s">
        <v>155</v>
      </c>
      <c r="B16" s="58"/>
      <c r="D16" s="76"/>
      <c r="F16" s="97">
        <v>10863078</v>
      </c>
      <c r="G16" s="55"/>
      <c r="H16" s="55">
        <v>10438779</v>
      </c>
      <c r="I16" s="55"/>
      <c r="J16" s="97">
        <v>10863078</v>
      </c>
      <c r="K16" s="55"/>
      <c r="L16" s="55">
        <v>10438779</v>
      </c>
    </row>
    <row r="17" spans="1:12" ht="16.5" customHeight="1" x14ac:dyDescent="0.25">
      <c r="A17" s="54" t="s">
        <v>28</v>
      </c>
      <c r="D17" s="76" t="s">
        <v>42</v>
      </c>
      <c r="F17" s="97">
        <v>8857733</v>
      </c>
      <c r="H17" s="55">
        <v>5915057</v>
      </c>
      <c r="I17" s="56"/>
      <c r="J17" s="97">
        <v>8857733</v>
      </c>
      <c r="L17" s="55">
        <v>5915057</v>
      </c>
    </row>
    <row r="18" spans="1:12" ht="16.5" customHeight="1" x14ac:dyDescent="0.25">
      <c r="A18" s="54" t="s">
        <v>83</v>
      </c>
      <c r="D18" s="76" t="s">
        <v>43</v>
      </c>
      <c r="F18" s="97">
        <v>327304392</v>
      </c>
      <c r="H18" s="55">
        <v>266332845</v>
      </c>
      <c r="I18" s="56"/>
      <c r="J18" s="97">
        <v>327304392</v>
      </c>
      <c r="L18" s="55">
        <v>266332845</v>
      </c>
    </row>
    <row r="19" spans="1:12" ht="16.5" customHeight="1" x14ac:dyDescent="0.25">
      <c r="A19" s="77" t="s">
        <v>119</v>
      </c>
      <c r="B19" s="77"/>
      <c r="C19" s="77"/>
      <c r="D19" s="78" t="s">
        <v>111</v>
      </c>
      <c r="E19" s="77"/>
      <c r="F19" s="97">
        <v>156298033</v>
      </c>
      <c r="G19" s="79"/>
      <c r="H19" s="80">
        <v>145695230</v>
      </c>
      <c r="I19" s="79"/>
      <c r="J19" s="97">
        <v>156298033</v>
      </c>
      <c r="K19" s="79"/>
      <c r="L19" s="80">
        <v>145695230</v>
      </c>
    </row>
    <row r="20" spans="1:12" ht="16.5" customHeight="1" x14ac:dyDescent="0.25">
      <c r="A20" s="54" t="s">
        <v>29</v>
      </c>
      <c r="D20" s="76" t="s">
        <v>112</v>
      </c>
      <c r="F20" s="97">
        <v>1365368614</v>
      </c>
      <c r="H20" s="55">
        <v>1542835902</v>
      </c>
      <c r="I20" s="56"/>
      <c r="J20" s="97">
        <v>1365368614</v>
      </c>
      <c r="L20" s="55">
        <v>1542835902</v>
      </c>
    </row>
    <row r="21" spans="1:12" ht="16.5" customHeight="1" x14ac:dyDescent="0.25">
      <c r="A21" s="54" t="s">
        <v>30</v>
      </c>
      <c r="D21" s="76" t="s">
        <v>113</v>
      </c>
      <c r="F21" s="97">
        <v>437954707</v>
      </c>
      <c r="H21" s="55">
        <v>567650511</v>
      </c>
      <c r="I21" s="56"/>
      <c r="J21" s="97">
        <v>437954707</v>
      </c>
      <c r="L21" s="55">
        <v>567650511</v>
      </c>
    </row>
    <row r="22" spans="1:12" ht="16.5" customHeight="1" x14ac:dyDescent="0.25">
      <c r="A22" s="54" t="s">
        <v>84</v>
      </c>
      <c r="D22" s="76" t="s">
        <v>44</v>
      </c>
      <c r="E22" s="58"/>
      <c r="F22" s="97">
        <v>7602324</v>
      </c>
      <c r="H22" s="55">
        <v>8102338</v>
      </c>
      <c r="I22" s="56"/>
      <c r="J22" s="97">
        <v>16467595</v>
      </c>
      <c r="L22" s="55">
        <v>16467595</v>
      </c>
    </row>
    <row r="23" spans="1:12" ht="16.5" customHeight="1" x14ac:dyDescent="0.25">
      <c r="A23" s="54" t="s">
        <v>38</v>
      </c>
      <c r="D23" s="76" t="s">
        <v>45</v>
      </c>
      <c r="E23" s="58"/>
      <c r="F23" s="92">
        <v>0</v>
      </c>
      <c r="H23" s="55">
        <v>39146710</v>
      </c>
      <c r="I23" s="56"/>
      <c r="J23" s="92">
        <v>0</v>
      </c>
      <c r="L23" s="55">
        <v>39146710</v>
      </c>
    </row>
    <row r="24" spans="1:12" ht="16.5" customHeight="1" x14ac:dyDescent="0.25">
      <c r="A24" s="77" t="s">
        <v>194</v>
      </c>
      <c r="B24" s="99"/>
      <c r="C24" s="77"/>
      <c r="D24" s="76" t="s">
        <v>46</v>
      </c>
      <c r="E24" s="58"/>
      <c r="F24" s="92">
        <v>25938982</v>
      </c>
      <c r="H24" s="55">
        <v>5491021</v>
      </c>
      <c r="I24" s="56"/>
      <c r="J24" s="92">
        <v>25938982</v>
      </c>
      <c r="L24" s="55">
        <v>5491021</v>
      </c>
    </row>
    <row r="25" spans="1:12" ht="16.5" customHeight="1" x14ac:dyDescent="0.25">
      <c r="A25" s="54" t="s">
        <v>31</v>
      </c>
      <c r="B25" s="58"/>
      <c r="D25" s="76" t="s">
        <v>114</v>
      </c>
      <c r="E25" s="58"/>
      <c r="F25" s="92">
        <v>35935786</v>
      </c>
      <c r="H25" s="55">
        <v>36097659</v>
      </c>
      <c r="I25" s="56"/>
      <c r="J25" s="92">
        <v>35935786</v>
      </c>
      <c r="L25" s="55">
        <v>36097659</v>
      </c>
    </row>
    <row r="26" spans="1:12" ht="16.5" customHeight="1" x14ac:dyDescent="0.25">
      <c r="A26" s="54" t="s">
        <v>32</v>
      </c>
      <c r="B26" s="58"/>
      <c r="D26" s="76" t="s">
        <v>115</v>
      </c>
      <c r="E26" s="58"/>
      <c r="F26" s="97">
        <v>120602944</v>
      </c>
      <c r="H26" s="55">
        <v>89056321</v>
      </c>
      <c r="I26" s="56"/>
      <c r="J26" s="92">
        <v>118829890</v>
      </c>
      <c r="L26" s="55">
        <v>87383270</v>
      </c>
    </row>
    <row r="27" spans="1:12" ht="16.5" customHeight="1" x14ac:dyDescent="0.25">
      <c r="A27" s="54" t="s">
        <v>33</v>
      </c>
      <c r="F27" s="257">
        <v>15908296</v>
      </c>
      <c r="H27" s="63">
        <v>7631536</v>
      </c>
      <c r="I27" s="56"/>
      <c r="J27" s="257">
        <v>15908296</v>
      </c>
      <c r="L27" s="63">
        <v>7631536</v>
      </c>
    </row>
    <row r="28" spans="1:12" ht="16.5" customHeight="1" x14ac:dyDescent="0.25">
      <c r="F28" s="75"/>
      <c r="I28" s="56"/>
      <c r="J28" s="75"/>
    </row>
    <row r="29" spans="1:12" ht="16.5" customHeight="1" x14ac:dyDescent="0.25">
      <c r="A29" s="82" t="s">
        <v>4</v>
      </c>
      <c r="F29" s="81">
        <f>SUM(F15:F27)</f>
        <v>2536971037</v>
      </c>
      <c r="H29" s="63">
        <f>SUM(H15:H27)</f>
        <v>2737159122</v>
      </c>
      <c r="I29" s="56"/>
      <c r="J29" s="81">
        <f>SUM(J15:J27)</f>
        <v>2544063254</v>
      </c>
      <c r="L29" s="63">
        <f>SUM(L15:L27)</f>
        <v>2743851328</v>
      </c>
    </row>
    <row r="30" spans="1:12" ht="16.5" customHeight="1" x14ac:dyDescent="0.25">
      <c r="A30" s="82"/>
      <c r="F30" s="83"/>
      <c r="G30" s="79"/>
      <c r="H30" s="83"/>
      <c r="I30" s="79"/>
      <c r="J30" s="83"/>
      <c r="L30" s="84"/>
    </row>
    <row r="31" spans="1:12" ht="16.5" customHeight="1" x14ac:dyDescent="0.25">
      <c r="A31" s="82"/>
      <c r="F31" s="83"/>
      <c r="G31" s="79"/>
      <c r="H31" s="83"/>
      <c r="I31" s="79"/>
      <c r="J31" s="83"/>
      <c r="L31" s="84"/>
    </row>
    <row r="32" spans="1:12" ht="16.5" customHeight="1" x14ac:dyDescent="0.25">
      <c r="A32" s="82"/>
      <c r="F32" s="83"/>
      <c r="G32" s="79"/>
      <c r="H32" s="83"/>
      <c r="I32" s="79"/>
      <c r="J32" s="83"/>
      <c r="L32" s="84"/>
    </row>
    <row r="33" spans="1:12" ht="16.5" customHeight="1" x14ac:dyDescent="0.25">
      <c r="A33" s="82"/>
      <c r="F33" s="83"/>
      <c r="G33" s="79"/>
      <c r="H33" s="83"/>
      <c r="I33" s="79"/>
      <c r="J33" s="83"/>
      <c r="L33" s="84"/>
    </row>
    <row r="34" spans="1:12" ht="16.5" customHeight="1" x14ac:dyDescent="0.25">
      <c r="A34" s="82"/>
      <c r="F34" s="83"/>
      <c r="G34" s="79"/>
      <c r="H34" s="83"/>
      <c r="I34" s="79"/>
      <c r="J34" s="83"/>
      <c r="L34" s="84"/>
    </row>
    <row r="35" spans="1:12" ht="16.5" customHeight="1" x14ac:dyDescent="0.25">
      <c r="A35" s="82"/>
      <c r="F35" s="83"/>
      <c r="G35" s="79"/>
      <c r="H35" s="83"/>
      <c r="I35" s="79"/>
      <c r="J35" s="83"/>
      <c r="L35" s="84"/>
    </row>
    <row r="36" spans="1:12" ht="16.5" customHeight="1" x14ac:dyDescent="0.25">
      <c r="A36" s="82"/>
      <c r="F36" s="83"/>
      <c r="G36" s="79"/>
      <c r="H36" s="83"/>
      <c r="I36" s="79"/>
      <c r="J36" s="83"/>
      <c r="L36" s="84"/>
    </row>
    <row r="37" spans="1:12" ht="16.5" customHeight="1" x14ac:dyDescent="0.25">
      <c r="A37" s="82"/>
      <c r="F37" s="83"/>
      <c r="G37" s="79"/>
      <c r="H37" s="83"/>
      <c r="I37" s="79"/>
      <c r="J37" s="83"/>
      <c r="L37" s="84"/>
    </row>
    <row r="38" spans="1:12" ht="16.5" customHeight="1" x14ac:dyDescent="0.25">
      <c r="A38" s="82"/>
      <c r="F38" s="83"/>
      <c r="G38" s="79"/>
      <c r="H38" s="83"/>
      <c r="I38" s="79"/>
      <c r="J38" s="83"/>
      <c r="L38" s="84"/>
    </row>
    <row r="39" spans="1:12" ht="16.5" customHeight="1" x14ac:dyDescent="0.25">
      <c r="A39" s="82"/>
      <c r="F39" s="83"/>
      <c r="G39" s="79"/>
      <c r="H39" s="83"/>
      <c r="I39" s="79"/>
      <c r="J39" s="83"/>
      <c r="L39" s="84"/>
    </row>
    <row r="40" spans="1:12" ht="16.5" customHeight="1" x14ac:dyDescent="0.25">
      <c r="A40" s="82"/>
      <c r="F40" s="83"/>
      <c r="G40" s="79"/>
      <c r="H40" s="83"/>
      <c r="I40" s="79"/>
      <c r="J40" s="83"/>
      <c r="L40" s="84"/>
    </row>
    <row r="41" spans="1:12" ht="16.5" customHeight="1" x14ac:dyDescent="0.25">
      <c r="A41" s="82"/>
      <c r="F41" s="83"/>
      <c r="G41" s="79"/>
      <c r="H41" s="83"/>
      <c r="I41" s="79"/>
      <c r="J41" s="83"/>
      <c r="L41" s="84"/>
    </row>
    <row r="42" spans="1:12" ht="16.5" customHeight="1" x14ac:dyDescent="0.25">
      <c r="A42" s="82"/>
      <c r="F42" s="83"/>
      <c r="G42" s="79"/>
      <c r="H42" s="83"/>
      <c r="I42" s="79"/>
      <c r="J42" s="83"/>
      <c r="L42" s="84"/>
    </row>
    <row r="43" spans="1:12" ht="16.350000000000001" customHeight="1" x14ac:dyDescent="0.25">
      <c r="A43" s="82"/>
      <c r="F43" s="83"/>
      <c r="G43" s="79"/>
      <c r="H43" s="83"/>
      <c r="I43" s="79"/>
      <c r="J43" s="83"/>
      <c r="L43" s="84"/>
    </row>
    <row r="44" spans="1:12" ht="16.350000000000001" customHeight="1" x14ac:dyDescent="0.25">
      <c r="A44" s="82"/>
      <c r="F44" s="83"/>
      <c r="G44" s="79"/>
      <c r="H44" s="83"/>
      <c r="I44" s="79"/>
      <c r="J44" s="83"/>
      <c r="L44" s="84"/>
    </row>
    <row r="45" spans="1:12" ht="16.350000000000001" customHeight="1" x14ac:dyDescent="0.25">
      <c r="A45" s="82"/>
      <c r="F45" s="83"/>
      <c r="G45" s="79"/>
      <c r="H45" s="83"/>
      <c r="I45" s="79"/>
      <c r="J45" s="83"/>
      <c r="L45" s="84"/>
    </row>
    <row r="46" spans="1:12" ht="16.350000000000001" customHeight="1" x14ac:dyDescent="0.25">
      <c r="A46" s="82"/>
      <c r="F46" s="83"/>
      <c r="G46" s="79"/>
      <c r="H46" s="83"/>
      <c r="I46" s="79"/>
      <c r="J46" s="83"/>
      <c r="L46" s="84"/>
    </row>
    <row r="47" spans="1:12" ht="16.350000000000001" customHeight="1" x14ac:dyDescent="0.25">
      <c r="A47" s="82"/>
      <c r="F47" s="83"/>
      <c r="G47" s="79"/>
      <c r="H47" s="83"/>
      <c r="I47" s="79"/>
      <c r="J47" s="83"/>
      <c r="L47" s="84"/>
    </row>
    <row r="48" spans="1:12" ht="16.350000000000001" customHeight="1" x14ac:dyDescent="0.25">
      <c r="A48" s="54" t="s">
        <v>85</v>
      </c>
      <c r="F48" s="56" t="s">
        <v>85</v>
      </c>
      <c r="H48" s="56"/>
    </row>
    <row r="49" spans="1:12" ht="16.350000000000001" customHeight="1" x14ac:dyDescent="0.25">
      <c r="A49" s="82"/>
      <c r="F49" s="83"/>
      <c r="G49" s="79"/>
      <c r="H49" s="83"/>
      <c r="I49" s="79"/>
      <c r="J49" s="83"/>
      <c r="L49" s="84"/>
    </row>
    <row r="50" spans="1:12" ht="16.350000000000001" customHeight="1" x14ac:dyDescent="0.25">
      <c r="A50" s="82"/>
      <c r="F50" s="83"/>
      <c r="G50" s="79"/>
      <c r="H50" s="83"/>
      <c r="I50" s="79"/>
      <c r="J50" s="83"/>
      <c r="L50" s="84"/>
    </row>
    <row r="51" spans="1:12" ht="16.350000000000001" customHeight="1" x14ac:dyDescent="0.25">
      <c r="F51" s="80"/>
      <c r="G51" s="79"/>
      <c r="H51" s="80"/>
      <c r="I51" s="79"/>
      <c r="J51" s="80"/>
      <c r="K51" s="79"/>
      <c r="L51" s="80"/>
    </row>
    <row r="52" spans="1:12" ht="16.350000000000001" customHeight="1" x14ac:dyDescent="0.25">
      <c r="A52" s="52"/>
      <c r="F52" s="80"/>
      <c r="G52" s="79"/>
      <c r="H52" s="80"/>
      <c r="I52" s="85"/>
      <c r="J52" s="80"/>
    </row>
    <row r="53" spans="1:12" ht="5.25" customHeight="1" x14ac:dyDescent="0.25"/>
    <row r="54" spans="1:12" ht="22.35" customHeight="1" x14ac:dyDescent="0.25">
      <c r="A54" s="335" t="s">
        <v>108</v>
      </c>
      <c r="B54" s="335"/>
      <c r="C54" s="335"/>
      <c r="D54" s="335"/>
      <c r="E54" s="335"/>
      <c r="F54" s="335"/>
      <c r="G54" s="335"/>
      <c r="H54" s="335"/>
      <c r="I54" s="335"/>
      <c r="J54" s="335"/>
      <c r="K54" s="335"/>
      <c r="L54" s="335"/>
    </row>
    <row r="55" spans="1:12" ht="16.5" customHeight="1" x14ac:dyDescent="0.25">
      <c r="A55" s="52" t="str">
        <f>A1</f>
        <v>Thaire Life Assurance Public Company Limited</v>
      </c>
      <c r="B55" s="52"/>
      <c r="C55" s="52"/>
    </row>
    <row r="56" spans="1:12" ht="16.5" customHeight="1" x14ac:dyDescent="0.25">
      <c r="A56" s="52" t="s">
        <v>141</v>
      </c>
      <c r="B56" s="52"/>
      <c r="C56" s="52"/>
    </row>
    <row r="57" spans="1:12" ht="16.5" customHeight="1" x14ac:dyDescent="0.25">
      <c r="A57" s="86" t="str">
        <f>+A3</f>
        <v>As at 30 June 2024</v>
      </c>
      <c r="B57" s="86"/>
      <c r="C57" s="86"/>
      <c r="D57" s="61"/>
      <c r="E57" s="62"/>
      <c r="F57" s="63"/>
      <c r="G57" s="64"/>
      <c r="H57" s="63"/>
      <c r="I57" s="65"/>
      <c r="J57" s="63"/>
      <c r="K57" s="64"/>
      <c r="L57" s="63"/>
    </row>
    <row r="58" spans="1:12" ht="16.5" customHeight="1" x14ac:dyDescent="0.25">
      <c r="A58" s="52"/>
      <c r="B58" s="52"/>
      <c r="C58" s="52"/>
    </row>
    <row r="60" spans="1:12" ht="16.5" customHeight="1" x14ac:dyDescent="0.25">
      <c r="F60" s="337" t="s">
        <v>79</v>
      </c>
      <c r="G60" s="337"/>
      <c r="H60" s="337"/>
      <c r="I60" s="55"/>
      <c r="J60" s="337" t="s">
        <v>17</v>
      </c>
      <c r="K60" s="337"/>
      <c r="L60" s="337"/>
    </row>
    <row r="61" spans="1:12" ht="16.5" customHeight="1" x14ac:dyDescent="0.25">
      <c r="A61" s="58"/>
      <c r="D61" s="66"/>
      <c r="E61" s="52"/>
      <c r="F61" s="336" t="s">
        <v>23</v>
      </c>
      <c r="G61" s="336"/>
      <c r="H61" s="336"/>
      <c r="I61" s="67"/>
      <c r="J61" s="336" t="s">
        <v>23</v>
      </c>
      <c r="K61" s="336"/>
      <c r="L61" s="336"/>
    </row>
    <row r="62" spans="1:12" ht="16.5" customHeight="1" x14ac:dyDescent="0.25">
      <c r="E62" s="52"/>
      <c r="F62" s="67" t="s">
        <v>80</v>
      </c>
      <c r="G62" s="67"/>
      <c r="H62" s="67" t="s">
        <v>81</v>
      </c>
      <c r="I62" s="67"/>
      <c r="J62" s="67" t="s">
        <v>80</v>
      </c>
      <c r="K62" s="67"/>
      <c r="L62" s="67" t="s">
        <v>81</v>
      </c>
    </row>
    <row r="63" spans="1:12" ht="16.5" customHeight="1" x14ac:dyDescent="0.25">
      <c r="E63" s="52"/>
      <c r="F63" s="68" t="s">
        <v>159</v>
      </c>
      <c r="G63" s="67"/>
      <c r="H63" s="68" t="s">
        <v>0</v>
      </c>
      <c r="I63" s="232"/>
      <c r="J63" s="68" t="s">
        <v>159</v>
      </c>
      <c r="K63" s="67"/>
      <c r="L63" s="68" t="s">
        <v>0</v>
      </c>
    </row>
    <row r="64" spans="1:12" ht="16.5" customHeight="1" x14ac:dyDescent="0.25">
      <c r="E64" s="52"/>
      <c r="F64" s="68" t="s">
        <v>75</v>
      </c>
      <c r="G64" s="69"/>
      <c r="H64" s="68" t="s">
        <v>25</v>
      </c>
      <c r="I64" s="218"/>
      <c r="J64" s="68" t="s">
        <v>75</v>
      </c>
      <c r="K64" s="69"/>
      <c r="L64" s="68" t="s">
        <v>25</v>
      </c>
    </row>
    <row r="65" spans="1:12" ht="16.5" customHeight="1" x14ac:dyDescent="0.25">
      <c r="D65" s="70" t="s">
        <v>1</v>
      </c>
      <c r="E65" s="52"/>
      <c r="F65" s="71" t="s">
        <v>82</v>
      </c>
      <c r="G65" s="69"/>
      <c r="H65" s="71" t="s">
        <v>82</v>
      </c>
      <c r="I65" s="218"/>
      <c r="J65" s="71" t="s">
        <v>82</v>
      </c>
      <c r="K65" s="69"/>
      <c r="L65" s="71" t="s">
        <v>82</v>
      </c>
    </row>
    <row r="66" spans="1:12" ht="16.5" customHeight="1" x14ac:dyDescent="0.25">
      <c r="D66" s="72"/>
      <c r="E66" s="52"/>
      <c r="F66" s="87"/>
      <c r="G66" s="69"/>
      <c r="H66" s="67"/>
      <c r="I66" s="218"/>
      <c r="J66" s="87"/>
      <c r="K66" s="69"/>
      <c r="L66" s="67"/>
    </row>
    <row r="67" spans="1:12" ht="16.5" customHeight="1" x14ac:dyDescent="0.25">
      <c r="A67" s="52" t="s">
        <v>18</v>
      </c>
      <c r="F67" s="75"/>
      <c r="I67" s="56"/>
      <c r="J67" s="75"/>
      <c r="K67" s="57"/>
    </row>
    <row r="68" spans="1:12" ht="16.5" customHeight="1" x14ac:dyDescent="0.25">
      <c r="A68" s="52"/>
      <c r="F68" s="75"/>
      <c r="I68" s="56"/>
      <c r="J68" s="75"/>
      <c r="K68" s="57"/>
    </row>
    <row r="69" spans="1:12" ht="16.5" customHeight="1" x14ac:dyDescent="0.25">
      <c r="A69" s="52" t="s">
        <v>26</v>
      </c>
      <c r="F69" s="75"/>
      <c r="I69" s="56"/>
      <c r="J69" s="75"/>
      <c r="K69" s="57"/>
    </row>
    <row r="70" spans="1:12" ht="16.5" customHeight="1" x14ac:dyDescent="0.25">
      <c r="A70" s="52"/>
      <c r="F70" s="75"/>
      <c r="I70" s="56"/>
      <c r="J70" s="75"/>
      <c r="K70" s="57"/>
    </row>
    <row r="71" spans="1:12" ht="16.5" customHeight="1" x14ac:dyDescent="0.25">
      <c r="A71" s="54" t="s">
        <v>156</v>
      </c>
      <c r="D71" s="78" t="s">
        <v>47</v>
      </c>
      <c r="F71" s="75">
        <v>1192227847</v>
      </c>
      <c r="G71" s="55"/>
      <c r="H71" s="55">
        <v>1193361255</v>
      </c>
      <c r="I71" s="55"/>
      <c r="J71" s="75">
        <v>1192227847</v>
      </c>
      <c r="K71" s="55"/>
      <c r="L71" s="55">
        <v>1193361255</v>
      </c>
    </row>
    <row r="72" spans="1:12" ht="16.5" customHeight="1" x14ac:dyDescent="0.25">
      <c r="A72" s="54" t="s">
        <v>129</v>
      </c>
      <c r="D72" s="88" t="s">
        <v>116</v>
      </c>
      <c r="F72" s="75">
        <v>92566878</v>
      </c>
      <c r="G72" s="55"/>
      <c r="H72" s="55">
        <v>139655940</v>
      </c>
      <c r="I72" s="55"/>
      <c r="J72" s="75">
        <v>92566878</v>
      </c>
      <c r="K72" s="55"/>
      <c r="L72" s="55">
        <v>139655940</v>
      </c>
    </row>
    <row r="73" spans="1:12" ht="16.5" customHeight="1" x14ac:dyDescent="0.25">
      <c r="A73" s="54" t="s">
        <v>39</v>
      </c>
      <c r="D73" s="89"/>
      <c r="F73" s="75">
        <v>12351776</v>
      </c>
      <c r="G73" s="55"/>
      <c r="H73" s="55">
        <v>2859875</v>
      </c>
      <c r="I73" s="55"/>
      <c r="J73" s="75">
        <v>12351776</v>
      </c>
      <c r="K73" s="55"/>
      <c r="L73" s="55">
        <v>2859875</v>
      </c>
    </row>
    <row r="74" spans="1:12" ht="16.5" customHeight="1" x14ac:dyDescent="0.25">
      <c r="A74" s="54" t="s">
        <v>35</v>
      </c>
      <c r="D74" s="89"/>
      <c r="F74" s="75">
        <v>16218015</v>
      </c>
      <c r="G74" s="55"/>
      <c r="H74" s="55">
        <v>22094684</v>
      </c>
      <c r="I74" s="55"/>
      <c r="J74" s="75">
        <v>16218015</v>
      </c>
      <c r="K74" s="55"/>
      <c r="L74" s="55">
        <v>22094684</v>
      </c>
    </row>
    <row r="75" spans="1:12" ht="16.5" customHeight="1" x14ac:dyDescent="0.25">
      <c r="A75" s="54" t="s">
        <v>36</v>
      </c>
      <c r="F75" s="75"/>
      <c r="G75" s="55"/>
      <c r="I75" s="55"/>
      <c r="J75" s="75"/>
      <c r="K75" s="55"/>
    </row>
    <row r="76" spans="1:12" ht="16.5" customHeight="1" x14ac:dyDescent="0.25">
      <c r="B76" s="54" t="s">
        <v>37</v>
      </c>
      <c r="F76" s="75">
        <v>4207348</v>
      </c>
      <c r="G76" s="55"/>
      <c r="H76" s="55">
        <v>5421782</v>
      </c>
      <c r="I76" s="55"/>
      <c r="J76" s="75">
        <v>4207348</v>
      </c>
      <c r="K76" s="55"/>
      <c r="L76" s="55">
        <v>5421782</v>
      </c>
    </row>
    <row r="77" spans="1:12" ht="16.5" customHeight="1" x14ac:dyDescent="0.25">
      <c r="B77" s="54" t="s">
        <v>34</v>
      </c>
      <c r="D77" s="90"/>
      <c r="F77" s="81">
        <v>8786792</v>
      </c>
      <c r="G77" s="55"/>
      <c r="H77" s="63">
        <v>5887265</v>
      </c>
      <c r="I77" s="55"/>
      <c r="J77" s="81">
        <v>8786792</v>
      </c>
      <c r="K77" s="55"/>
      <c r="L77" s="63">
        <v>5887265</v>
      </c>
    </row>
    <row r="78" spans="1:12" ht="16.5" customHeight="1" x14ac:dyDescent="0.25">
      <c r="D78" s="90"/>
      <c r="F78" s="75"/>
      <c r="G78" s="55"/>
      <c r="I78" s="55"/>
      <c r="J78" s="75"/>
      <c r="K78" s="55"/>
    </row>
    <row r="79" spans="1:12" ht="16.5" customHeight="1" x14ac:dyDescent="0.25">
      <c r="A79" s="52" t="s">
        <v>3</v>
      </c>
      <c r="B79" s="58"/>
      <c r="F79" s="81">
        <f>SUM(F71:F77)</f>
        <v>1326358656</v>
      </c>
      <c r="H79" s="63">
        <f>SUM(H71:H77)</f>
        <v>1369280801</v>
      </c>
      <c r="I79" s="56"/>
      <c r="J79" s="81">
        <f>SUM(J71:J77)</f>
        <v>1326358656</v>
      </c>
      <c r="L79" s="63">
        <f>SUM(L71:L77)</f>
        <v>1369280801</v>
      </c>
    </row>
    <row r="80" spans="1:12" ht="16.5" customHeight="1" x14ac:dyDescent="0.25">
      <c r="A80" s="52"/>
      <c r="B80" s="58"/>
      <c r="F80" s="91"/>
      <c r="G80" s="79"/>
      <c r="H80" s="83"/>
      <c r="I80" s="79"/>
      <c r="J80" s="91"/>
      <c r="K80" s="79"/>
      <c r="L80" s="83"/>
    </row>
    <row r="81" spans="1:12" ht="16.5" customHeight="1" x14ac:dyDescent="0.25">
      <c r="A81" s="52"/>
      <c r="B81" s="58"/>
      <c r="F81" s="91"/>
      <c r="G81" s="79"/>
      <c r="H81" s="83"/>
      <c r="I81" s="79"/>
      <c r="J81" s="91"/>
      <c r="K81" s="79"/>
      <c r="L81" s="83"/>
    </row>
    <row r="82" spans="1:12" ht="16.5" customHeight="1" x14ac:dyDescent="0.25">
      <c r="A82" s="52" t="s">
        <v>19</v>
      </c>
      <c r="F82" s="75"/>
      <c r="I82" s="56"/>
      <c r="J82" s="75"/>
      <c r="K82" s="57"/>
    </row>
    <row r="83" spans="1:12" ht="16.5" customHeight="1" x14ac:dyDescent="0.25">
      <c r="A83" s="52"/>
      <c r="F83" s="75"/>
      <c r="I83" s="56"/>
      <c r="J83" s="75"/>
      <c r="K83" s="57"/>
    </row>
    <row r="84" spans="1:12" ht="16.5" customHeight="1" x14ac:dyDescent="0.25">
      <c r="A84" s="54" t="s">
        <v>5</v>
      </c>
      <c r="D84" s="53">
        <v>18</v>
      </c>
      <c r="F84" s="75"/>
      <c r="I84" s="56"/>
      <c r="J84" s="75"/>
      <c r="K84" s="57"/>
    </row>
    <row r="85" spans="1:12" ht="16.5" customHeight="1" x14ac:dyDescent="0.25">
      <c r="B85" s="54" t="s">
        <v>11</v>
      </c>
      <c r="F85" s="92"/>
      <c r="G85" s="93"/>
      <c r="H85" s="93"/>
      <c r="I85" s="93"/>
      <c r="J85" s="92"/>
      <c r="K85" s="93"/>
      <c r="L85" s="93"/>
    </row>
    <row r="86" spans="1:12" ht="16.5" customHeight="1" x14ac:dyDescent="0.25">
      <c r="C86" s="96" t="s">
        <v>167</v>
      </c>
      <c r="F86" s="92"/>
      <c r="G86" s="93"/>
      <c r="H86" s="93"/>
      <c r="I86" s="93"/>
      <c r="J86" s="92"/>
      <c r="K86" s="93"/>
      <c r="L86" s="93"/>
    </row>
    <row r="87" spans="1:12" ht="16.5" customHeight="1" x14ac:dyDescent="0.25">
      <c r="C87" s="77" t="s">
        <v>40</v>
      </c>
      <c r="F87" s="92"/>
      <c r="G87" s="93"/>
      <c r="H87" s="93"/>
      <c r="I87" s="93"/>
      <c r="J87" s="92"/>
      <c r="K87" s="93"/>
      <c r="L87" s="93"/>
    </row>
    <row r="88" spans="1:12" ht="16.5" customHeight="1" x14ac:dyDescent="0.25">
      <c r="C88" s="96" t="s">
        <v>178</v>
      </c>
      <c r="F88" s="92"/>
      <c r="G88" s="93"/>
      <c r="H88" s="93"/>
      <c r="I88" s="93"/>
      <c r="J88" s="92"/>
      <c r="K88" s="93"/>
      <c r="L88" s="93"/>
    </row>
    <row r="89" spans="1:12" ht="16.5" customHeight="1" thickBot="1" x14ac:dyDescent="0.3">
      <c r="C89" s="77" t="s">
        <v>179</v>
      </c>
      <c r="F89" s="94">
        <v>620000000</v>
      </c>
      <c r="H89" s="95">
        <v>610000000</v>
      </c>
      <c r="I89" s="56"/>
      <c r="J89" s="94">
        <v>620000000</v>
      </c>
      <c r="L89" s="95">
        <v>610000000</v>
      </c>
    </row>
    <row r="90" spans="1:12" ht="16.5" customHeight="1" thickTop="1" x14ac:dyDescent="0.25">
      <c r="A90" s="52"/>
      <c r="C90" s="77"/>
      <c r="F90" s="75"/>
      <c r="I90" s="56"/>
      <c r="J90" s="75"/>
    </row>
    <row r="91" spans="1:12" ht="16.5" customHeight="1" x14ac:dyDescent="0.25">
      <c r="A91" s="77"/>
      <c r="B91" s="77" t="s">
        <v>6</v>
      </c>
      <c r="C91" s="77"/>
      <c r="F91" s="92"/>
      <c r="G91" s="93"/>
      <c r="H91" s="93"/>
      <c r="I91" s="93"/>
      <c r="J91" s="92"/>
      <c r="K91" s="93"/>
      <c r="L91" s="93"/>
    </row>
    <row r="92" spans="1:12" ht="16.5" customHeight="1" x14ac:dyDescent="0.25">
      <c r="A92" s="77"/>
      <c r="B92" s="77"/>
      <c r="C92" s="96" t="s">
        <v>167</v>
      </c>
      <c r="F92" s="92"/>
      <c r="G92" s="93"/>
      <c r="H92" s="93"/>
      <c r="I92" s="93"/>
      <c r="J92" s="92"/>
      <c r="K92" s="93"/>
      <c r="L92" s="93"/>
    </row>
    <row r="93" spans="1:12" ht="16.5" customHeight="1" x14ac:dyDescent="0.25">
      <c r="A93" s="77"/>
      <c r="B93" s="77"/>
      <c r="C93" s="77" t="s">
        <v>40</v>
      </c>
      <c r="F93" s="92"/>
      <c r="G93" s="93"/>
      <c r="H93" s="93"/>
      <c r="I93" s="93"/>
      <c r="J93" s="92"/>
      <c r="K93" s="93"/>
      <c r="L93" s="93"/>
    </row>
    <row r="94" spans="1:12" ht="16.5" customHeight="1" x14ac:dyDescent="0.25">
      <c r="A94" s="77"/>
      <c r="B94" s="96"/>
      <c r="C94" s="96" t="s">
        <v>183</v>
      </c>
      <c r="F94" s="97"/>
      <c r="H94" s="98"/>
      <c r="I94" s="56"/>
      <c r="J94" s="97"/>
      <c r="L94" s="98"/>
    </row>
    <row r="95" spans="1:12" ht="16.5" customHeight="1" x14ac:dyDescent="0.25">
      <c r="A95" s="77"/>
      <c r="B95" s="96"/>
      <c r="C95" s="77" t="s">
        <v>179</v>
      </c>
      <c r="F95" s="75">
        <v>620000000</v>
      </c>
      <c r="H95" s="98">
        <v>609998247</v>
      </c>
      <c r="I95" s="56"/>
      <c r="J95" s="75">
        <v>620000000</v>
      </c>
      <c r="L95" s="98">
        <v>609998247</v>
      </c>
    </row>
    <row r="96" spans="1:12" ht="16.5" customHeight="1" x14ac:dyDescent="0.25">
      <c r="A96" s="77" t="s">
        <v>120</v>
      </c>
      <c r="B96" s="77"/>
      <c r="C96" s="77"/>
      <c r="F96" s="75">
        <v>79166741</v>
      </c>
      <c r="H96" s="98">
        <v>79162825</v>
      </c>
      <c r="I96" s="56"/>
      <c r="J96" s="75">
        <v>79166741</v>
      </c>
      <c r="L96" s="98">
        <v>79162825</v>
      </c>
    </row>
    <row r="97" spans="1:12" ht="16.5" customHeight="1" x14ac:dyDescent="0.25">
      <c r="A97" s="77" t="s">
        <v>7</v>
      </c>
      <c r="B97" s="77"/>
      <c r="C97" s="77"/>
      <c r="F97" s="92"/>
      <c r="I97" s="56"/>
      <c r="J97" s="92"/>
    </row>
    <row r="98" spans="1:12" ht="16.5" customHeight="1" x14ac:dyDescent="0.25">
      <c r="A98" s="77"/>
      <c r="B98" s="77" t="s">
        <v>105</v>
      </c>
      <c r="C98" s="77"/>
      <c r="F98" s="92">
        <v>62000000</v>
      </c>
      <c r="H98" s="98">
        <v>61000000</v>
      </c>
      <c r="I98" s="56"/>
      <c r="J98" s="92">
        <v>62000000</v>
      </c>
      <c r="L98" s="98">
        <v>61000000</v>
      </c>
    </row>
    <row r="99" spans="1:12" ht="16.5" customHeight="1" x14ac:dyDescent="0.25">
      <c r="A99" s="77"/>
      <c r="B99" s="77" t="s">
        <v>8</v>
      </c>
      <c r="C99" s="77"/>
      <c r="F99" s="92">
        <f>'8'!K41</f>
        <v>569035962</v>
      </c>
      <c r="H99" s="55">
        <v>744266617</v>
      </c>
      <c r="I99" s="56"/>
      <c r="J99" s="92">
        <f>'9'!K40</f>
        <v>567291909</v>
      </c>
      <c r="L99" s="55">
        <v>742041183</v>
      </c>
    </row>
    <row r="100" spans="1:12" ht="16.5" customHeight="1" x14ac:dyDescent="0.25">
      <c r="A100" s="77" t="s">
        <v>22</v>
      </c>
      <c r="B100" s="99"/>
      <c r="C100" s="77"/>
      <c r="F100" s="236">
        <f>'8'!Q41</f>
        <v>-119590322</v>
      </c>
      <c r="H100" s="63">
        <v>-126549368</v>
      </c>
      <c r="I100" s="56"/>
      <c r="J100" s="236">
        <f>'9'!M40</f>
        <v>-110754052</v>
      </c>
      <c r="L100" s="63">
        <v>-117631728</v>
      </c>
    </row>
    <row r="101" spans="1:12" ht="16.5" customHeight="1" x14ac:dyDescent="0.25">
      <c r="A101" s="59"/>
      <c r="B101" s="77"/>
      <c r="C101" s="77"/>
      <c r="F101" s="75"/>
      <c r="I101" s="56"/>
      <c r="J101" s="75"/>
    </row>
    <row r="102" spans="1:12" ht="16.5" customHeight="1" x14ac:dyDescent="0.25">
      <c r="A102" s="52" t="s">
        <v>20</v>
      </c>
      <c r="B102" s="52"/>
      <c r="F102" s="81">
        <f>SUM(F95:F101)</f>
        <v>1210612381</v>
      </c>
      <c r="G102" s="55"/>
      <c r="H102" s="63">
        <f>SUM(H95:H100)</f>
        <v>1367878321</v>
      </c>
      <c r="I102" s="55"/>
      <c r="J102" s="81">
        <f>SUM(J95:J101)</f>
        <v>1217704598</v>
      </c>
      <c r="K102" s="55"/>
      <c r="L102" s="63">
        <f>SUM(L95:L100)</f>
        <v>1374570527</v>
      </c>
    </row>
    <row r="103" spans="1:12" ht="16.5" customHeight="1" x14ac:dyDescent="0.25">
      <c r="A103" s="52"/>
      <c r="F103" s="75"/>
      <c r="I103" s="56"/>
      <c r="J103" s="75"/>
      <c r="K103" s="57"/>
    </row>
    <row r="104" spans="1:12" ht="16.5" customHeight="1" thickBot="1" x14ac:dyDescent="0.3">
      <c r="A104" s="52" t="s">
        <v>21</v>
      </c>
      <c r="F104" s="94">
        <f>F79+F102</f>
        <v>2536971037</v>
      </c>
      <c r="H104" s="95">
        <f>H79+H102</f>
        <v>2737159122</v>
      </c>
      <c r="I104" s="84"/>
      <c r="J104" s="94">
        <f>J79+J102</f>
        <v>2544063254</v>
      </c>
      <c r="L104" s="95">
        <f>L79+L102</f>
        <v>2743851328</v>
      </c>
    </row>
    <row r="105" spans="1:12" ht="16.5" customHeight="1" thickTop="1" x14ac:dyDescent="0.25">
      <c r="A105" s="52"/>
      <c r="I105" s="56"/>
    </row>
    <row r="106" spans="1:12" ht="16.5" customHeight="1" x14ac:dyDescent="0.25">
      <c r="A106" s="52"/>
      <c r="I106" s="56"/>
    </row>
    <row r="107" spans="1:12" ht="22.35" customHeight="1" x14ac:dyDescent="0.25">
      <c r="A107" s="335" t="str">
        <f>$A$54</f>
        <v>The accompanying notes form part of this interim financial information.</v>
      </c>
      <c r="B107" s="335"/>
      <c r="C107" s="335"/>
      <c r="D107" s="335"/>
      <c r="E107" s="335"/>
      <c r="F107" s="335"/>
      <c r="G107" s="335"/>
      <c r="H107" s="335"/>
      <c r="I107" s="335"/>
      <c r="J107" s="335"/>
      <c r="K107" s="335"/>
      <c r="L107" s="335"/>
    </row>
  </sheetData>
  <mergeCells count="10">
    <mergeCell ref="F6:H6"/>
    <mergeCell ref="J6:L6"/>
    <mergeCell ref="F7:H7"/>
    <mergeCell ref="J7:L7"/>
    <mergeCell ref="A54:L54"/>
    <mergeCell ref="A107:L107"/>
    <mergeCell ref="F61:H61"/>
    <mergeCell ref="J61:L61"/>
    <mergeCell ref="F60:H60"/>
    <mergeCell ref="J60:L60"/>
  </mergeCells>
  <printOptions horizontalCentered="1"/>
  <pageMargins left="0.8" right="0.5" top="0.5" bottom="0.6" header="0.49" footer="0.4"/>
  <pageSetup paperSize="9" scale="90" firstPageNumber="2" fitToHeight="0" orientation="portrait" useFirstPageNumber="1" horizontalDpi="1200" verticalDpi="1200" r:id="rId1"/>
  <headerFooter>
    <oddFooter>&amp;R&amp;"Arial,Regular"&amp;10&amp;P</oddFooter>
  </headerFooter>
  <rowBreaks count="1" manualBreakCount="1">
    <brk id="54" max="16383" man="1"/>
  </rowBreaks>
  <ignoredErrors>
    <ignoredError sqref="D15:D26 D71:D7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20"/>
  <sheetViews>
    <sheetView topLeftCell="A12" zoomScale="120" zoomScaleNormal="120" zoomScaleSheetLayoutView="110" workbookViewId="0">
      <selection activeCell="C21" sqref="C21"/>
    </sheetView>
  </sheetViews>
  <sheetFormatPr defaultColWidth="6.85546875" defaultRowHeight="16.5" customHeight="1" x14ac:dyDescent="0.25"/>
  <cols>
    <col min="1" max="2" width="1.42578125" style="102" customWidth="1"/>
    <col min="3" max="3" width="46.140625" style="102" customWidth="1"/>
    <col min="4" max="4" width="5.28515625" style="101" customWidth="1"/>
    <col min="5" max="5" width="0.7109375" style="102" customWidth="1"/>
    <col min="6" max="6" width="14" style="103" bestFit="1" customWidth="1"/>
    <col min="7" max="7" width="0.7109375" style="104" customWidth="1"/>
    <col min="8" max="8" width="13.42578125" style="103" bestFit="1" customWidth="1"/>
    <col min="9" max="9" width="0.7109375" style="105" customWidth="1"/>
    <col min="10" max="10" width="14" style="103" bestFit="1" customWidth="1"/>
    <col min="11" max="11" width="0.7109375" style="104" customWidth="1"/>
    <col min="12" max="12" width="13.42578125" style="103" bestFit="1" customWidth="1"/>
    <col min="13" max="13" width="11" style="107" customWidth="1"/>
    <col min="14" max="16384" width="6.85546875" style="107"/>
  </cols>
  <sheetData>
    <row r="1" spans="1:12" ht="16.5" customHeight="1" x14ac:dyDescent="0.25">
      <c r="A1" s="100" t="str">
        <f>+_xlfn.SINGLE('2-3'!A1)</f>
        <v>Thaire Life Assurance Public Company Limited</v>
      </c>
      <c r="B1" s="100"/>
      <c r="C1" s="100"/>
      <c r="L1" s="106"/>
    </row>
    <row r="2" spans="1:12" ht="16.5" customHeight="1" x14ac:dyDescent="0.25">
      <c r="A2" s="100" t="s">
        <v>86</v>
      </c>
      <c r="B2" s="100"/>
      <c r="C2" s="100"/>
    </row>
    <row r="3" spans="1:12" ht="16.5" customHeight="1" x14ac:dyDescent="0.25">
      <c r="A3" s="108" t="s">
        <v>160</v>
      </c>
      <c r="B3" s="109"/>
      <c r="C3" s="109"/>
      <c r="D3" s="110"/>
      <c r="E3" s="111"/>
      <c r="F3" s="112"/>
      <c r="G3" s="113"/>
      <c r="H3" s="112"/>
      <c r="I3" s="114"/>
      <c r="J3" s="112"/>
      <c r="K3" s="113"/>
      <c r="L3" s="112"/>
    </row>
    <row r="4" spans="1:12" ht="16.5" customHeight="1" x14ac:dyDescent="0.25">
      <c r="A4" s="115"/>
      <c r="B4" s="100"/>
      <c r="C4" s="100"/>
    </row>
    <row r="5" spans="1:12" ht="16.5" customHeight="1" x14ac:dyDescent="0.25">
      <c r="A5" s="115"/>
      <c r="B5" s="100"/>
      <c r="C5" s="100"/>
    </row>
    <row r="6" spans="1:12" ht="16.5" customHeight="1" x14ac:dyDescent="0.25">
      <c r="F6" s="338" t="s">
        <v>79</v>
      </c>
      <c r="G6" s="338"/>
      <c r="H6" s="338"/>
      <c r="I6" s="83"/>
      <c r="J6" s="338" t="s">
        <v>17</v>
      </c>
      <c r="K6" s="338"/>
      <c r="L6" s="338"/>
    </row>
    <row r="7" spans="1:12" s="116" customFormat="1" ht="16.5" customHeight="1" x14ac:dyDescent="0.25">
      <c r="B7" s="117"/>
      <c r="C7" s="117"/>
      <c r="D7" s="118"/>
      <c r="E7" s="119"/>
      <c r="F7" s="339" t="s">
        <v>23</v>
      </c>
      <c r="G7" s="339"/>
      <c r="H7" s="339"/>
      <c r="I7" s="120"/>
      <c r="J7" s="339" t="s">
        <v>23</v>
      </c>
      <c r="K7" s="339"/>
      <c r="L7" s="339"/>
    </row>
    <row r="8" spans="1:12" s="116" customFormat="1" ht="16.5" customHeight="1" x14ac:dyDescent="0.25">
      <c r="A8" s="117"/>
      <c r="B8" s="117"/>
      <c r="C8" s="117"/>
      <c r="D8" s="121"/>
      <c r="E8" s="119"/>
      <c r="F8" s="68" t="s">
        <v>75</v>
      </c>
      <c r="G8" s="69"/>
      <c r="H8" s="68" t="s">
        <v>25</v>
      </c>
      <c r="I8" s="218"/>
      <c r="J8" s="68" t="s">
        <v>75</v>
      </c>
      <c r="K8" s="69"/>
      <c r="L8" s="68" t="s">
        <v>25</v>
      </c>
    </row>
    <row r="9" spans="1:12" s="116" customFormat="1" ht="16.5" customHeight="1" x14ac:dyDescent="0.25">
      <c r="A9" s="117"/>
      <c r="B9" s="117"/>
      <c r="C9" s="117"/>
      <c r="D9" s="122" t="s">
        <v>1</v>
      </c>
      <c r="E9" s="119"/>
      <c r="F9" s="123" t="s">
        <v>82</v>
      </c>
      <c r="G9" s="124"/>
      <c r="H9" s="123" t="s">
        <v>82</v>
      </c>
      <c r="I9" s="219"/>
      <c r="J9" s="123" t="s">
        <v>82</v>
      </c>
      <c r="K9" s="124"/>
      <c r="L9" s="123" t="s">
        <v>82</v>
      </c>
    </row>
    <row r="10" spans="1:12" s="116" customFormat="1" ht="16.5" customHeight="1" x14ac:dyDescent="0.25">
      <c r="A10" s="117"/>
      <c r="B10" s="117"/>
      <c r="C10" s="117"/>
      <c r="D10" s="125"/>
      <c r="E10" s="119"/>
      <c r="F10" s="126"/>
      <c r="G10" s="124"/>
      <c r="H10" s="127"/>
      <c r="I10" s="219"/>
      <c r="J10" s="126"/>
      <c r="K10" s="124"/>
      <c r="L10" s="127"/>
    </row>
    <row r="11" spans="1:12" s="116" customFormat="1" ht="16.5" customHeight="1" x14ac:dyDescent="0.25">
      <c r="A11" s="119" t="s">
        <v>122</v>
      </c>
      <c r="B11" s="117"/>
      <c r="C11" s="117"/>
      <c r="D11" s="125"/>
      <c r="E11" s="119"/>
      <c r="F11" s="126"/>
      <c r="G11" s="124"/>
      <c r="H11" s="127"/>
      <c r="I11" s="219"/>
      <c r="J11" s="126"/>
      <c r="K11" s="124"/>
      <c r="L11" s="127"/>
    </row>
    <row r="12" spans="1:12" s="116" customFormat="1" ht="16.5" customHeight="1" x14ac:dyDescent="0.25">
      <c r="A12" s="119"/>
      <c r="B12" s="117"/>
      <c r="C12" s="117"/>
      <c r="D12" s="125"/>
      <c r="E12" s="119"/>
      <c r="F12" s="126"/>
      <c r="G12" s="124"/>
      <c r="H12" s="127"/>
      <c r="I12" s="334"/>
      <c r="J12" s="126"/>
      <c r="K12" s="124"/>
      <c r="L12" s="127"/>
    </row>
    <row r="13" spans="1:12" ht="16.5" customHeight="1" x14ac:dyDescent="0.25">
      <c r="A13" s="102" t="s">
        <v>106</v>
      </c>
      <c r="F13" s="130">
        <v>1082107938</v>
      </c>
      <c r="G13" s="103"/>
      <c r="H13" s="103">
        <v>998038234</v>
      </c>
      <c r="I13" s="129"/>
      <c r="J13" s="240">
        <v>1082107938</v>
      </c>
      <c r="K13" s="129"/>
      <c r="L13" s="129">
        <v>998038234</v>
      </c>
    </row>
    <row r="14" spans="1:12" ht="16.5" customHeight="1" x14ac:dyDescent="0.25">
      <c r="A14" s="102" t="s">
        <v>142</v>
      </c>
      <c r="F14" s="131">
        <v>-9655830</v>
      </c>
      <c r="G14" s="103"/>
      <c r="H14" s="112">
        <v>-7606554</v>
      </c>
      <c r="I14" s="129"/>
      <c r="J14" s="241">
        <v>-9655830</v>
      </c>
      <c r="K14" s="129"/>
      <c r="L14" s="112">
        <v>-7606554</v>
      </c>
    </row>
    <row r="15" spans="1:12" ht="16.5" customHeight="1" x14ac:dyDescent="0.25">
      <c r="F15" s="128"/>
      <c r="G15" s="103"/>
      <c r="I15" s="129"/>
      <c r="J15" s="128"/>
      <c r="K15" s="129"/>
    </row>
    <row r="16" spans="1:12" ht="16.5" customHeight="1" x14ac:dyDescent="0.25">
      <c r="A16" s="102" t="s">
        <v>48</v>
      </c>
      <c r="F16" s="128">
        <f t="shared" ref="F16" si="0">F13+F14</f>
        <v>1072452108</v>
      </c>
      <c r="G16" s="103"/>
      <c r="H16" s="103">
        <f>H13+H14</f>
        <v>990431680</v>
      </c>
      <c r="I16" s="103"/>
      <c r="J16" s="130">
        <f t="shared" ref="J16:L16" si="1">J13+J14</f>
        <v>1072452108</v>
      </c>
      <c r="K16" s="103"/>
      <c r="L16" s="103">
        <f t="shared" si="1"/>
        <v>990431680</v>
      </c>
    </row>
    <row r="17" spans="1:12" ht="16.5" customHeight="1" x14ac:dyDescent="0.25">
      <c r="A17" s="102" t="s">
        <v>184</v>
      </c>
      <c r="F17" s="131">
        <v>-178818543</v>
      </c>
      <c r="G17" s="103"/>
      <c r="H17" s="112">
        <v>-203486270</v>
      </c>
      <c r="I17" s="129"/>
      <c r="J17" s="241">
        <v>-178818543</v>
      </c>
      <c r="K17" s="129"/>
      <c r="L17" s="112">
        <v>-203486270</v>
      </c>
    </row>
    <row r="18" spans="1:12" ht="16.5" customHeight="1" x14ac:dyDescent="0.25">
      <c r="F18" s="128"/>
      <c r="G18" s="103"/>
      <c r="I18" s="129"/>
      <c r="J18" s="128"/>
      <c r="K18" s="129"/>
    </row>
    <row r="19" spans="1:12" ht="16.5" customHeight="1" x14ac:dyDescent="0.25">
      <c r="A19" s="102" t="s">
        <v>130</v>
      </c>
      <c r="F19" s="128">
        <f>F16+F17</f>
        <v>893633565</v>
      </c>
      <c r="G19" s="103"/>
      <c r="H19" s="103">
        <f>H16+H17</f>
        <v>786945410</v>
      </c>
      <c r="I19" s="129"/>
      <c r="J19" s="130">
        <f>J16+J17</f>
        <v>893633565</v>
      </c>
      <c r="K19" s="129"/>
      <c r="L19" s="129">
        <f>L16+L17</f>
        <v>786945410</v>
      </c>
    </row>
    <row r="20" spans="1:12" ht="16.5" customHeight="1" x14ac:dyDescent="0.25">
      <c r="A20" s="102" t="s">
        <v>49</v>
      </c>
      <c r="F20" s="130">
        <v>1728169</v>
      </c>
      <c r="G20" s="103"/>
      <c r="H20" s="103">
        <v>366243</v>
      </c>
      <c r="I20" s="129"/>
      <c r="J20" s="240">
        <v>1728169</v>
      </c>
      <c r="K20" s="132"/>
      <c r="L20" s="129">
        <v>366243</v>
      </c>
    </row>
    <row r="21" spans="1:12" ht="16.5" customHeight="1" x14ac:dyDescent="0.25">
      <c r="A21" s="102" t="s">
        <v>50</v>
      </c>
      <c r="F21" s="237">
        <v>23133515</v>
      </c>
      <c r="G21" s="103"/>
      <c r="H21" s="103">
        <v>22644693</v>
      </c>
      <c r="I21" s="129"/>
      <c r="J21" s="240">
        <v>23133515</v>
      </c>
      <c r="K21" s="132"/>
      <c r="L21" s="129">
        <v>22644693</v>
      </c>
    </row>
    <row r="22" spans="1:12" ht="16.5" customHeight="1" x14ac:dyDescent="0.25">
      <c r="A22" s="102" t="s">
        <v>171</v>
      </c>
      <c r="F22" s="130">
        <v>231157</v>
      </c>
      <c r="G22" s="103"/>
      <c r="H22" s="103">
        <v>106206</v>
      </c>
      <c r="I22" s="129"/>
      <c r="J22" s="240">
        <v>231157</v>
      </c>
      <c r="K22" s="132"/>
      <c r="L22" s="129">
        <v>106206</v>
      </c>
    </row>
    <row r="23" spans="1:12" ht="16.5" customHeight="1" x14ac:dyDescent="0.25">
      <c r="A23" s="102" t="s">
        <v>132</v>
      </c>
      <c r="F23" s="130">
        <v>11746</v>
      </c>
      <c r="G23" s="103"/>
      <c r="H23" s="103">
        <v>795226</v>
      </c>
      <c r="I23" s="129"/>
      <c r="J23" s="240">
        <v>11746</v>
      </c>
      <c r="K23" s="132"/>
      <c r="L23" s="129">
        <v>795226</v>
      </c>
    </row>
    <row r="24" spans="1:12" ht="16.5" customHeight="1" x14ac:dyDescent="0.25">
      <c r="A24" s="102" t="s">
        <v>153</v>
      </c>
      <c r="F24" s="128"/>
      <c r="G24" s="103"/>
      <c r="I24" s="129"/>
      <c r="J24" s="240"/>
      <c r="K24" s="132"/>
      <c r="L24" s="129"/>
    </row>
    <row r="25" spans="1:12" ht="16.5" customHeight="1" x14ac:dyDescent="0.25">
      <c r="B25" s="102" t="s">
        <v>154</v>
      </c>
      <c r="D25" s="133" t="s">
        <v>117</v>
      </c>
      <c r="F25" s="130">
        <v>-1152872</v>
      </c>
      <c r="G25" s="103"/>
      <c r="H25" s="103">
        <v>742951</v>
      </c>
      <c r="I25" s="129"/>
      <c r="J25" s="240">
        <v>0</v>
      </c>
      <c r="K25" s="129"/>
      <c r="L25" s="129">
        <v>0</v>
      </c>
    </row>
    <row r="26" spans="1:12" ht="16.5" customHeight="1" x14ac:dyDescent="0.25">
      <c r="A26" s="102" t="s">
        <v>9</v>
      </c>
      <c r="F26" s="131">
        <v>2050710</v>
      </c>
      <c r="G26" s="103"/>
      <c r="H26" s="112">
        <v>239088</v>
      </c>
      <c r="I26" s="129"/>
      <c r="J26" s="241">
        <v>2050710</v>
      </c>
      <c r="K26" s="129"/>
      <c r="L26" s="112">
        <v>239088</v>
      </c>
    </row>
    <row r="27" spans="1:12" ht="16.5" customHeight="1" x14ac:dyDescent="0.25">
      <c r="F27" s="75"/>
      <c r="G27" s="103"/>
      <c r="I27" s="103"/>
      <c r="J27" s="262"/>
      <c r="K27" s="103"/>
    </row>
    <row r="28" spans="1:12" ht="16.5" customHeight="1" x14ac:dyDescent="0.25">
      <c r="A28" s="100" t="s">
        <v>123</v>
      </c>
      <c r="F28" s="131">
        <f>SUM(F19:F26)</f>
        <v>919635990</v>
      </c>
      <c r="G28" s="103"/>
      <c r="H28" s="112">
        <f>SUM(H19:H26)</f>
        <v>811839817</v>
      </c>
      <c r="I28" s="103"/>
      <c r="J28" s="131">
        <f>SUM(J19:J26)</f>
        <v>920788862</v>
      </c>
      <c r="K28" s="103"/>
      <c r="L28" s="112">
        <f>SUM(L19:L26)</f>
        <v>811096866</v>
      </c>
    </row>
    <row r="29" spans="1:12" ht="16.5" customHeight="1" x14ac:dyDescent="0.25">
      <c r="F29" s="128"/>
      <c r="G29" s="103"/>
      <c r="I29" s="103"/>
      <c r="J29" s="128"/>
      <c r="K29" s="103"/>
    </row>
    <row r="30" spans="1:12" ht="16.5" customHeight="1" x14ac:dyDescent="0.25">
      <c r="A30" s="100" t="s">
        <v>121</v>
      </c>
      <c r="F30" s="128"/>
      <c r="G30" s="103"/>
      <c r="I30" s="103"/>
      <c r="J30" s="128"/>
      <c r="K30" s="103"/>
    </row>
    <row r="31" spans="1:12" ht="16.5" customHeight="1" x14ac:dyDescent="0.25">
      <c r="A31" s="100"/>
      <c r="F31" s="128"/>
      <c r="G31" s="103"/>
      <c r="I31" s="103"/>
      <c r="J31" s="128"/>
      <c r="K31" s="103"/>
    </row>
    <row r="32" spans="1:12" ht="16.5" customHeight="1" x14ac:dyDescent="0.25">
      <c r="A32" s="102" t="s">
        <v>169</v>
      </c>
      <c r="D32" s="133"/>
      <c r="F32" s="130">
        <v>-73024541</v>
      </c>
      <c r="H32" s="103">
        <v>4658672</v>
      </c>
      <c r="I32" s="134"/>
      <c r="J32" s="240">
        <v>-73024541</v>
      </c>
      <c r="K32" s="134"/>
      <c r="L32" s="129">
        <v>4658672</v>
      </c>
    </row>
    <row r="33" spans="1:12" ht="16.5" customHeight="1" x14ac:dyDescent="0.25">
      <c r="A33" s="102" t="s">
        <v>140</v>
      </c>
      <c r="E33" s="103"/>
      <c r="F33" s="130">
        <v>747521306</v>
      </c>
      <c r="G33" s="103"/>
      <c r="H33" s="103">
        <v>543022455</v>
      </c>
      <c r="I33" s="129"/>
      <c r="J33" s="240">
        <v>747521306</v>
      </c>
      <c r="K33" s="129"/>
      <c r="L33" s="129">
        <v>543022455</v>
      </c>
    </row>
    <row r="34" spans="1:12" ht="16.5" customHeight="1" x14ac:dyDescent="0.25">
      <c r="A34" s="102" t="s">
        <v>143</v>
      </c>
      <c r="E34" s="103"/>
      <c r="F34" s="130">
        <v>-4560048</v>
      </c>
      <c r="G34" s="103"/>
      <c r="H34" s="103">
        <v>-3094735</v>
      </c>
      <c r="I34" s="129"/>
      <c r="J34" s="240">
        <v>-4560048</v>
      </c>
      <c r="K34" s="129"/>
      <c r="L34" s="129">
        <v>-3094735</v>
      </c>
    </row>
    <row r="35" spans="1:12" ht="16.5" customHeight="1" x14ac:dyDescent="0.25">
      <c r="A35" s="102" t="s">
        <v>51</v>
      </c>
      <c r="E35" s="103"/>
      <c r="F35" s="130">
        <v>190465033</v>
      </c>
      <c r="G35" s="103"/>
      <c r="H35" s="103">
        <v>180530985</v>
      </c>
      <c r="I35" s="129"/>
      <c r="J35" s="240">
        <v>190465033</v>
      </c>
      <c r="K35" s="129"/>
      <c r="L35" s="129">
        <v>180530985</v>
      </c>
    </row>
    <row r="36" spans="1:12" ht="16.5" customHeight="1" x14ac:dyDescent="0.25">
      <c r="A36" s="102" t="s">
        <v>52</v>
      </c>
      <c r="E36" s="103"/>
      <c r="F36" s="130">
        <v>9185783</v>
      </c>
      <c r="G36" s="103"/>
      <c r="H36" s="103">
        <v>11285390</v>
      </c>
      <c r="I36" s="129"/>
      <c r="J36" s="240">
        <v>9185783</v>
      </c>
      <c r="K36" s="129"/>
      <c r="L36" s="129">
        <v>11285390</v>
      </c>
    </row>
    <row r="37" spans="1:12" ht="16.5" customHeight="1" x14ac:dyDescent="0.25">
      <c r="A37" s="102" t="s">
        <v>53</v>
      </c>
      <c r="E37" s="103"/>
      <c r="F37" s="130">
        <v>35117407</v>
      </c>
      <c r="G37" s="103"/>
      <c r="H37" s="103">
        <v>30644717</v>
      </c>
      <c r="I37" s="129"/>
      <c r="J37" s="240">
        <v>35117407</v>
      </c>
      <c r="K37" s="129"/>
      <c r="L37" s="129">
        <v>30644717</v>
      </c>
    </row>
    <row r="38" spans="1:12" ht="16.5" customHeight="1" x14ac:dyDescent="0.25">
      <c r="A38" s="102" t="s">
        <v>15</v>
      </c>
      <c r="E38" s="103"/>
      <c r="F38" s="130">
        <v>155303</v>
      </c>
      <c r="G38" s="103"/>
      <c r="H38" s="103">
        <v>0</v>
      </c>
      <c r="I38" s="129"/>
      <c r="J38" s="240">
        <v>155303</v>
      </c>
      <c r="K38" s="129"/>
      <c r="L38" s="129">
        <v>0</v>
      </c>
    </row>
    <row r="39" spans="1:12" ht="16.5" customHeight="1" x14ac:dyDescent="0.25">
      <c r="A39" s="102" t="s">
        <v>170</v>
      </c>
      <c r="E39" s="103"/>
      <c r="F39" s="131">
        <v>170970</v>
      </c>
      <c r="G39" s="103"/>
      <c r="H39" s="112">
        <v>60123</v>
      </c>
      <c r="I39" s="129"/>
      <c r="J39" s="241">
        <v>170970</v>
      </c>
      <c r="K39" s="129"/>
      <c r="L39" s="112">
        <v>60123</v>
      </c>
    </row>
    <row r="40" spans="1:12" ht="16.5" customHeight="1" x14ac:dyDescent="0.25">
      <c r="F40" s="128"/>
      <c r="G40" s="103"/>
      <c r="I40" s="103"/>
      <c r="J40" s="128"/>
      <c r="K40" s="103"/>
    </row>
    <row r="41" spans="1:12" ht="16.5" customHeight="1" x14ac:dyDescent="0.25">
      <c r="A41" s="100" t="s">
        <v>24</v>
      </c>
      <c r="E41" s="103"/>
      <c r="F41" s="131">
        <f>SUM(F32:F40)</f>
        <v>905031213</v>
      </c>
      <c r="G41" s="103"/>
      <c r="H41" s="112">
        <f>SUM(H32:H40)</f>
        <v>767107607</v>
      </c>
      <c r="I41" s="103"/>
      <c r="J41" s="131">
        <f>SUM(J32:J40)</f>
        <v>905031213</v>
      </c>
      <c r="K41" s="103"/>
      <c r="L41" s="112">
        <f>SUM(L32:L40)</f>
        <v>767107607</v>
      </c>
    </row>
    <row r="42" spans="1:12" ht="16.5" customHeight="1" x14ac:dyDescent="0.25">
      <c r="A42" s="100"/>
      <c r="E42" s="103"/>
      <c r="F42" s="128"/>
      <c r="G42" s="103"/>
      <c r="I42" s="103"/>
      <c r="J42" s="128"/>
      <c r="K42" s="103"/>
    </row>
    <row r="43" spans="1:12" ht="16.5" customHeight="1" x14ac:dyDescent="0.25">
      <c r="A43" s="100" t="s">
        <v>200</v>
      </c>
      <c r="F43" s="128">
        <f>F28-F41</f>
        <v>14604777</v>
      </c>
      <c r="G43" s="103"/>
      <c r="H43" s="103">
        <f>H28-H41</f>
        <v>44732210</v>
      </c>
      <c r="I43" s="103"/>
      <c r="J43" s="128">
        <f>J28-J41</f>
        <v>15757649</v>
      </c>
      <c r="K43" s="103"/>
      <c r="L43" s="103">
        <f>L28-L41</f>
        <v>43989259</v>
      </c>
    </row>
    <row r="44" spans="1:12" ht="16.5" customHeight="1" x14ac:dyDescent="0.25">
      <c r="A44" s="102" t="s">
        <v>206</v>
      </c>
      <c r="D44" s="133" t="s">
        <v>118</v>
      </c>
      <c r="F44" s="131">
        <v>-1273567</v>
      </c>
      <c r="G44" s="103"/>
      <c r="H44" s="112">
        <v>-12463398</v>
      </c>
      <c r="I44" s="129"/>
      <c r="J44" s="241">
        <v>-1504142</v>
      </c>
      <c r="K44" s="129"/>
      <c r="L44" s="112">
        <v>-12314808</v>
      </c>
    </row>
    <row r="45" spans="1:12" ht="16.5" customHeight="1" x14ac:dyDescent="0.25">
      <c r="F45" s="128"/>
      <c r="G45" s="103"/>
      <c r="I45" s="103"/>
      <c r="J45" s="128"/>
      <c r="K45" s="103"/>
    </row>
    <row r="46" spans="1:12" ht="16.5" customHeight="1" x14ac:dyDescent="0.25">
      <c r="A46" s="100" t="s">
        <v>201</v>
      </c>
      <c r="F46" s="131">
        <f>SUM(F43:F44)</f>
        <v>13331210</v>
      </c>
      <c r="G46" s="103"/>
      <c r="H46" s="112">
        <f>SUM(H43:H44)</f>
        <v>32268812</v>
      </c>
      <c r="I46" s="103"/>
      <c r="J46" s="131">
        <f>SUM(J43:J44)</f>
        <v>14253507</v>
      </c>
      <c r="K46" s="103"/>
      <c r="L46" s="112">
        <f>SUM(L43:L44)</f>
        <v>31674451</v>
      </c>
    </row>
    <row r="47" spans="1:12" ht="16.5" customHeight="1" x14ac:dyDescent="0.25">
      <c r="G47" s="103"/>
      <c r="I47" s="103"/>
      <c r="K47" s="103"/>
    </row>
    <row r="48" spans="1:12" ht="16.5" customHeight="1" x14ac:dyDescent="0.25">
      <c r="G48" s="103"/>
      <c r="I48" s="103"/>
      <c r="K48" s="103"/>
    </row>
    <row r="49" spans="1:12" ht="16.5" customHeight="1" x14ac:dyDescent="0.25">
      <c r="G49" s="103"/>
      <c r="I49" s="103"/>
      <c r="K49" s="103"/>
    </row>
    <row r="50" spans="1:12" ht="16.5" customHeight="1" x14ac:dyDescent="0.25">
      <c r="G50" s="103"/>
      <c r="I50" s="103"/>
      <c r="K50" s="103"/>
    </row>
    <row r="51" spans="1:12" ht="16.5" customHeight="1" x14ac:dyDescent="0.25">
      <c r="G51" s="103"/>
      <c r="I51" s="103"/>
      <c r="K51" s="103"/>
    </row>
    <row r="52" spans="1:12" ht="16.5" customHeight="1" x14ac:dyDescent="0.25">
      <c r="G52" s="103"/>
      <c r="I52" s="103"/>
      <c r="K52" s="103"/>
    </row>
    <row r="53" spans="1:12" ht="16.5" customHeight="1" x14ac:dyDescent="0.25">
      <c r="G53" s="103"/>
      <c r="I53" s="103"/>
      <c r="K53" s="103"/>
    </row>
    <row r="54" spans="1:12" ht="16.5" customHeight="1" x14ac:dyDescent="0.25">
      <c r="G54" s="103"/>
      <c r="I54" s="103"/>
      <c r="K54" s="103"/>
    </row>
    <row r="55" spans="1:12" ht="16.5" customHeight="1" x14ac:dyDescent="0.25">
      <c r="G55" s="103"/>
      <c r="I55" s="103"/>
      <c r="K55" s="103"/>
    </row>
    <row r="56" spans="1:12" ht="16.5" customHeight="1" x14ac:dyDescent="0.25">
      <c r="G56" s="103"/>
      <c r="I56" s="103"/>
      <c r="K56" s="103"/>
    </row>
    <row r="57" spans="1:12" ht="16.5" customHeight="1" x14ac:dyDescent="0.25">
      <c r="G57" s="103"/>
      <c r="I57" s="103"/>
      <c r="K57" s="103"/>
    </row>
    <row r="58" spans="1:12" ht="16.5" customHeight="1" x14ac:dyDescent="0.25">
      <c r="G58" s="103"/>
      <c r="I58" s="103"/>
      <c r="K58" s="103"/>
    </row>
    <row r="59" spans="1:12" ht="16.5" customHeight="1" x14ac:dyDescent="0.25">
      <c r="G59" s="103"/>
      <c r="I59" s="103"/>
      <c r="K59" s="103"/>
    </row>
    <row r="60" spans="1:12" s="58" customFormat="1" ht="21.95" customHeight="1" x14ac:dyDescent="0.25">
      <c r="A60" s="340" t="str">
        <f>+'2-3'!A54:L54</f>
        <v>The accompanying notes form part of this interim financial information.</v>
      </c>
      <c r="B60" s="340"/>
      <c r="C60" s="340"/>
      <c r="D60" s="340"/>
      <c r="E60" s="340"/>
      <c r="F60" s="340"/>
      <c r="G60" s="340"/>
      <c r="H60" s="340"/>
      <c r="I60" s="340"/>
      <c r="J60" s="340"/>
      <c r="K60" s="340"/>
      <c r="L60" s="340"/>
    </row>
    <row r="61" spans="1:12" ht="16.5" customHeight="1" x14ac:dyDescent="0.25">
      <c r="A61" s="100" t="str">
        <f>A1</f>
        <v>Thaire Life Assurance Public Company Limited</v>
      </c>
      <c r="B61" s="100"/>
      <c r="C61" s="100"/>
      <c r="L61" s="106"/>
    </row>
    <row r="62" spans="1:12" ht="16.5" customHeight="1" x14ac:dyDescent="0.25">
      <c r="A62" s="100" t="s">
        <v>144</v>
      </c>
      <c r="B62" s="100"/>
      <c r="C62" s="100"/>
    </row>
    <row r="63" spans="1:12" ht="16.5" customHeight="1" x14ac:dyDescent="0.25">
      <c r="A63" s="108" t="str">
        <f>+A3</f>
        <v>For the three-month period ended 30 June 2024</v>
      </c>
      <c r="B63" s="109"/>
      <c r="C63" s="109"/>
      <c r="D63" s="110"/>
      <c r="E63" s="111"/>
      <c r="F63" s="112"/>
      <c r="G63" s="113"/>
      <c r="H63" s="112"/>
      <c r="I63" s="114"/>
      <c r="J63" s="112"/>
      <c r="K63" s="113"/>
      <c r="L63" s="112"/>
    </row>
    <row r="64" spans="1:12" ht="16.5" customHeight="1" x14ac:dyDescent="0.25">
      <c r="A64" s="115"/>
      <c r="B64" s="100"/>
      <c r="C64" s="100"/>
    </row>
    <row r="65" spans="1:12" ht="16.5" customHeight="1" x14ac:dyDescent="0.25">
      <c r="A65" s="115"/>
      <c r="B65" s="100"/>
      <c r="C65" s="100"/>
    </row>
    <row r="66" spans="1:12" ht="16.5" customHeight="1" x14ac:dyDescent="0.25">
      <c r="F66" s="338" t="s">
        <v>79</v>
      </c>
      <c r="G66" s="338"/>
      <c r="H66" s="338"/>
      <c r="I66" s="83"/>
      <c r="J66" s="338" t="s">
        <v>17</v>
      </c>
      <c r="K66" s="338"/>
      <c r="L66" s="338"/>
    </row>
    <row r="67" spans="1:12" s="116" customFormat="1" ht="16.5" customHeight="1" x14ac:dyDescent="0.25">
      <c r="B67" s="117"/>
      <c r="C67" s="117"/>
      <c r="D67" s="118"/>
      <c r="E67" s="119"/>
      <c r="F67" s="339" t="s">
        <v>23</v>
      </c>
      <c r="G67" s="339"/>
      <c r="H67" s="339"/>
      <c r="I67" s="120"/>
      <c r="J67" s="339" t="s">
        <v>23</v>
      </c>
      <c r="K67" s="339"/>
      <c r="L67" s="339"/>
    </row>
    <row r="68" spans="1:12" s="116" customFormat="1" ht="16.5" customHeight="1" x14ac:dyDescent="0.25">
      <c r="A68" s="117"/>
      <c r="B68" s="117"/>
      <c r="C68" s="117"/>
      <c r="D68" s="121"/>
      <c r="E68" s="119"/>
      <c r="F68" s="135" t="s">
        <v>75</v>
      </c>
      <c r="G68" s="124"/>
      <c r="H68" s="135" t="s">
        <v>25</v>
      </c>
      <c r="I68" s="219"/>
      <c r="J68" s="135" t="s">
        <v>75</v>
      </c>
      <c r="K68" s="124"/>
      <c r="L68" s="135" t="s">
        <v>25</v>
      </c>
    </row>
    <row r="69" spans="1:12" s="116" customFormat="1" ht="16.5" customHeight="1" x14ac:dyDescent="0.25">
      <c r="A69" s="117"/>
      <c r="B69" s="117"/>
      <c r="C69" s="117"/>
      <c r="D69" s="122" t="s">
        <v>107</v>
      </c>
      <c r="E69" s="119"/>
      <c r="F69" s="123" t="s">
        <v>82</v>
      </c>
      <c r="G69" s="124"/>
      <c r="H69" s="123" t="s">
        <v>82</v>
      </c>
      <c r="I69" s="219"/>
      <c r="J69" s="123" t="s">
        <v>82</v>
      </c>
      <c r="K69" s="124"/>
      <c r="L69" s="123" t="s">
        <v>82</v>
      </c>
    </row>
    <row r="70" spans="1:12" s="116" customFormat="1" ht="16.5" customHeight="1" x14ac:dyDescent="0.25">
      <c r="A70" s="117"/>
      <c r="B70" s="117"/>
      <c r="C70" s="117"/>
      <c r="D70" s="121"/>
      <c r="E70" s="119"/>
      <c r="F70" s="126"/>
      <c r="G70" s="124"/>
      <c r="H70" s="127"/>
      <c r="I70" s="219"/>
      <c r="J70" s="126"/>
      <c r="K70" s="124"/>
      <c r="L70" s="127"/>
    </row>
    <row r="71" spans="1:12" ht="16.5" customHeight="1" x14ac:dyDescent="0.25">
      <c r="A71" s="136" t="s">
        <v>87</v>
      </c>
      <c r="F71" s="128"/>
      <c r="G71" s="103"/>
      <c r="I71" s="103"/>
      <c r="J71" s="128"/>
      <c r="K71" s="103"/>
    </row>
    <row r="72" spans="1:12" ht="16.5" customHeight="1" x14ac:dyDescent="0.25">
      <c r="A72" s="137" t="s">
        <v>148</v>
      </c>
      <c r="F72" s="128"/>
      <c r="G72" s="103"/>
      <c r="I72" s="103"/>
      <c r="J72" s="128"/>
      <c r="K72" s="103"/>
    </row>
    <row r="73" spans="1:12" ht="16.5" customHeight="1" x14ac:dyDescent="0.25">
      <c r="A73" s="137"/>
      <c r="B73" s="137" t="s">
        <v>147</v>
      </c>
      <c r="F73" s="128"/>
      <c r="G73" s="103"/>
      <c r="I73" s="103"/>
      <c r="J73" s="128"/>
      <c r="K73" s="103"/>
    </row>
    <row r="74" spans="1:12" ht="16.5" customHeight="1" x14ac:dyDescent="0.25">
      <c r="A74" s="138" t="s">
        <v>199</v>
      </c>
      <c r="F74" s="128"/>
      <c r="G74" s="103"/>
      <c r="I74" s="103"/>
      <c r="J74" s="128"/>
      <c r="K74" s="103"/>
    </row>
    <row r="75" spans="1:12" ht="16.5" customHeight="1" x14ac:dyDescent="0.25">
      <c r="A75" s="107"/>
      <c r="B75" s="138" t="s">
        <v>186</v>
      </c>
      <c r="F75" s="238">
        <v>777068</v>
      </c>
      <c r="G75" s="103"/>
      <c r="H75" s="103">
        <v>114177</v>
      </c>
      <c r="I75" s="103"/>
      <c r="J75" s="238">
        <v>777068</v>
      </c>
      <c r="K75" s="103"/>
      <c r="L75" s="103">
        <v>114177</v>
      </c>
    </row>
    <row r="76" spans="1:12" ht="16.5" customHeight="1" x14ac:dyDescent="0.25">
      <c r="A76" s="138" t="s">
        <v>157</v>
      </c>
      <c r="D76" s="133"/>
      <c r="F76" s="239">
        <v>-155413</v>
      </c>
      <c r="G76" s="103"/>
      <c r="H76" s="112">
        <v>-22835</v>
      </c>
      <c r="I76" s="103"/>
      <c r="J76" s="239">
        <v>-155413</v>
      </c>
      <c r="K76" s="103"/>
      <c r="L76" s="112">
        <v>-22835</v>
      </c>
    </row>
    <row r="77" spans="1:12" ht="16.5" customHeight="1" x14ac:dyDescent="0.25">
      <c r="A77" s="138" t="s">
        <v>199</v>
      </c>
      <c r="F77" s="128"/>
      <c r="G77" s="103"/>
      <c r="I77" s="103"/>
      <c r="J77" s="128"/>
      <c r="K77" s="103"/>
    </row>
    <row r="78" spans="1:12" ht="16.5" customHeight="1" x14ac:dyDescent="0.25">
      <c r="A78" s="138"/>
      <c r="B78" s="138" t="s">
        <v>187</v>
      </c>
      <c r="F78" s="131">
        <f>F75+F76</f>
        <v>621655</v>
      </c>
      <c r="G78" s="103"/>
      <c r="H78" s="112">
        <f>H75+H76</f>
        <v>91342</v>
      </c>
      <c r="I78" s="103"/>
      <c r="J78" s="131">
        <f>J75+J76</f>
        <v>621655</v>
      </c>
      <c r="K78" s="103"/>
      <c r="L78" s="112">
        <f>L75+L76</f>
        <v>91342</v>
      </c>
    </row>
    <row r="79" spans="1:12" ht="16.5" customHeight="1" x14ac:dyDescent="0.25">
      <c r="A79" s="138" t="s">
        <v>188</v>
      </c>
      <c r="F79" s="128"/>
      <c r="G79" s="103"/>
      <c r="I79" s="103"/>
      <c r="J79" s="130"/>
      <c r="K79" s="103"/>
      <c r="L79" s="129"/>
    </row>
    <row r="80" spans="1:12" ht="16.5" customHeight="1" x14ac:dyDescent="0.25">
      <c r="A80" s="107"/>
      <c r="B80" s="138" t="s">
        <v>189</v>
      </c>
      <c r="F80" s="128"/>
      <c r="G80" s="103"/>
      <c r="I80" s="103"/>
      <c r="J80" s="130"/>
      <c r="K80" s="103"/>
      <c r="L80" s="129"/>
    </row>
    <row r="81" spans="1:12" ht="16.5" customHeight="1" x14ac:dyDescent="0.25">
      <c r="A81" s="107"/>
      <c r="B81" s="138" t="s">
        <v>190</v>
      </c>
      <c r="F81" s="238">
        <v>-35795748</v>
      </c>
      <c r="G81" s="103"/>
      <c r="H81" s="103">
        <v>-32975232</v>
      </c>
      <c r="I81" s="103"/>
      <c r="J81" s="238">
        <v>-35795748</v>
      </c>
      <c r="K81" s="103"/>
      <c r="L81" s="103">
        <v>-32975232</v>
      </c>
    </row>
    <row r="82" spans="1:12" ht="16.5" customHeight="1" x14ac:dyDescent="0.25">
      <c r="A82" s="138" t="s">
        <v>145</v>
      </c>
      <c r="F82" s="239">
        <v>7159149</v>
      </c>
      <c r="G82" s="103"/>
      <c r="H82" s="112">
        <v>6595046</v>
      </c>
      <c r="I82" s="103"/>
      <c r="J82" s="239">
        <v>7159149</v>
      </c>
      <c r="K82" s="103"/>
      <c r="L82" s="112">
        <v>6595046</v>
      </c>
    </row>
    <row r="83" spans="1:12" ht="16.5" customHeight="1" x14ac:dyDescent="0.25">
      <c r="A83" s="138" t="s">
        <v>191</v>
      </c>
      <c r="B83" s="100"/>
      <c r="F83" s="128"/>
      <c r="G83" s="103"/>
      <c r="I83" s="103"/>
      <c r="J83" s="128"/>
      <c r="K83" s="103"/>
    </row>
    <row r="84" spans="1:12" ht="16.5" customHeight="1" x14ac:dyDescent="0.25">
      <c r="A84" s="139"/>
      <c r="B84" s="139" t="s">
        <v>189</v>
      </c>
      <c r="C84" s="107"/>
      <c r="F84" s="128"/>
      <c r="G84" s="103"/>
      <c r="I84" s="103"/>
      <c r="J84" s="128"/>
      <c r="K84" s="103"/>
    </row>
    <row r="85" spans="1:12" ht="16.5" customHeight="1" x14ac:dyDescent="0.25">
      <c r="A85" s="139"/>
      <c r="B85" s="139" t="s">
        <v>149</v>
      </c>
      <c r="C85" s="107"/>
      <c r="F85" s="128"/>
      <c r="G85" s="103"/>
      <c r="I85" s="103"/>
      <c r="J85" s="128"/>
      <c r="K85" s="103"/>
    </row>
    <row r="86" spans="1:12" s="215" customFormat="1" ht="16.5" customHeight="1" x14ac:dyDescent="0.25">
      <c r="A86" s="214"/>
      <c r="B86" s="140" t="s">
        <v>193</v>
      </c>
      <c r="C86" s="107"/>
      <c r="D86" s="101"/>
      <c r="E86" s="102"/>
      <c r="F86" s="131">
        <f>F81+F82</f>
        <v>-28636599</v>
      </c>
      <c r="G86" s="103"/>
      <c r="H86" s="112">
        <f>H81+H82</f>
        <v>-26380186</v>
      </c>
      <c r="I86" s="103"/>
      <c r="J86" s="131">
        <f>J81+J82</f>
        <v>-28636599</v>
      </c>
      <c r="K86" s="103"/>
      <c r="L86" s="112">
        <f>L81+L82</f>
        <v>-26380186</v>
      </c>
    </row>
    <row r="87" spans="1:12" ht="16.5" customHeight="1" x14ac:dyDescent="0.25">
      <c r="A87" s="139" t="s">
        <v>148</v>
      </c>
      <c r="F87" s="128"/>
      <c r="G87" s="103"/>
      <c r="I87" s="103"/>
      <c r="J87" s="128"/>
      <c r="K87" s="103"/>
    </row>
    <row r="88" spans="1:12" s="215" customFormat="1" ht="16.5" customHeight="1" x14ac:dyDescent="0.25">
      <c r="A88" s="216"/>
      <c r="B88" s="139" t="s">
        <v>152</v>
      </c>
      <c r="C88" s="102"/>
      <c r="D88" s="101"/>
      <c r="E88" s="102"/>
      <c r="F88" s="131">
        <f>F78+F86</f>
        <v>-28014944</v>
      </c>
      <c r="G88" s="103"/>
      <c r="H88" s="112">
        <f>H86+H78</f>
        <v>-26288844</v>
      </c>
      <c r="I88" s="103"/>
      <c r="J88" s="131">
        <f>J78+J86</f>
        <v>-28014944</v>
      </c>
      <c r="K88" s="103"/>
      <c r="L88" s="112">
        <f>L78+L86</f>
        <v>-26288844</v>
      </c>
    </row>
    <row r="89" spans="1:12" ht="16.5" customHeight="1" x14ac:dyDescent="0.25">
      <c r="A89" s="107"/>
      <c r="B89" s="100"/>
      <c r="F89" s="128"/>
      <c r="G89" s="103"/>
      <c r="I89" s="103"/>
      <c r="J89" s="128"/>
      <c r="K89" s="103"/>
    </row>
    <row r="90" spans="1:12" ht="16.5" customHeight="1" x14ac:dyDescent="0.25">
      <c r="A90" s="141" t="s">
        <v>134</v>
      </c>
      <c r="B90" s="100"/>
      <c r="F90" s="128"/>
      <c r="G90" s="103"/>
      <c r="I90" s="103"/>
      <c r="J90" s="128"/>
      <c r="K90" s="103"/>
    </row>
    <row r="91" spans="1:12" ht="16.5" customHeight="1" x14ac:dyDescent="0.25">
      <c r="A91" s="142" t="s">
        <v>195</v>
      </c>
      <c r="B91" s="100"/>
      <c r="F91" s="128"/>
      <c r="G91" s="103"/>
      <c r="I91" s="103"/>
      <c r="J91" s="128"/>
      <c r="K91" s="103"/>
    </row>
    <row r="92" spans="1:12" ht="16.5" customHeight="1" x14ac:dyDescent="0.25">
      <c r="A92" s="100"/>
      <c r="B92" s="142" t="s">
        <v>196</v>
      </c>
      <c r="F92" s="240">
        <v>-243416</v>
      </c>
      <c r="H92" s="103">
        <v>-581219</v>
      </c>
      <c r="J92" s="128">
        <v>0</v>
      </c>
      <c r="L92" s="93">
        <v>0</v>
      </c>
    </row>
    <row r="93" spans="1:12" ht="16.5" customHeight="1" x14ac:dyDescent="0.25">
      <c r="A93" s="142" t="s">
        <v>145</v>
      </c>
      <c r="B93" s="143"/>
      <c r="F93" s="241">
        <v>48683</v>
      </c>
      <c r="G93" s="103"/>
      <c r="H93" s="112">
        <v>116243</v>
      </c>
      <c r="I93" s="103"/>
      <c r="J93" s="131">
        <v>0</v>
      </c>
      <c r="K93" s="103"/>
      <c r="L93" s="144">
        <v>0</v>
      </c>
    </row>
    <row r="94" spans="1:12" ht="16.5" customHeight="1" x14ac:dyDescent="0.25">
      <c r="A94" s="142" t="s">
        <v>197</v>
      </c>
      <c r="B94" s="145"/>
      <c r="F94" s="128"/>
      <c r="G94" s="103"/>
      <c r="I94" s="103"/>
      <c r="J94" s="128"/>
      <c r="K94" s="103"/>
      <c r="L94" s="93"/>
    </row>
    <row r="95" spans="1:12" ht="16.5" customHeight="1" x14ac:dyDescent="0.25">
      <c r="A95" s="142"/>
      <c r="B95" s="142" t="s">
        <v>198</v>
      </c>
      <c r="F95" s="128"/>
      <c r="G95" s="103"/>
      <c r="I95" s="103"/>
      <c r="J95" s="128"/>
      <c r="K95" s="103"/>
      <c r="L95" s="93"/>
    </row>
    <row r="96" spans="1:12" ht="16.5" customHeight="1" x14ac:dyDescent="0.25">
      <c r="A96" s="146"/>
      <c r="B96" s="213" t="s">
        <v>193</v>
      </c>
      <c r="C96" s="107"/>
      <c r="F96" s="131">
        <f>F92+F93</f>
        <v>-194733</v>
      </c>
      <c r="G96" s="103"/>
      <c r="H96" s="112">
        <f>H92+H93</f>
        <v>-464976</v>
      </c>
      <c r="I96" s="103"/>
      <c r="J96" s="131">
        <f>J92+J93</f>
        <v>0</v>
      </c>
      <c r="K96" s="103"/>
      <c r="L96" s="144">
        <f>L92+L93</f>
        <v>0</v>
      </c>
    </row>
    <row r="97" spans="1:12" ht="16.5" customHeight="1" x14ac:dyDescent="0.25">
      <c r="A97" s="146"/>
      <c r="B97" s="142"/>
      <c r="F97" s="128"/>
      <c r="G97" s="103"/>
      <c r="I97" s="103"/>
      <c r="J97" s="128"/>
      <c r="K97" s="103"/>
      <c r="L97" s="147"/>
    </row>
    <row r="98" spans="1:12" ht="16.5" customHeight="1" x14ac:dyDescent="0.25">
      <c r="A98" s="148" t="s">
        <v>150</v>
      </c>
      <c r="B98" s="142"/>
      <c r="F98" s="128"/>
      <c r="G98" s="103"/>
      <c r="I98" s="103"/>
      <c r="J98" s="128"/>
      <c r="K98" s="103"/>
      <c r="L98" s="147"/>
    </row>
    <row r="99" spans="1:12" ht="16.5" customHeight="1" x14ac:dyDescent="0.25">
      <c r="A99" s="107"/>
      <c r="B99" s="148" t="s">
        <v>151</v>
      </c>
      <c r="F99" s="131">
        <f>SUM(F96)</f>
        <v>-194733</v>
      </c>
      <c r="G99" s="103"/>
      <c r="H99" s="112">
        <f>SUM(H96)</f>
        <v>-464976</v>
      </c>
      <c r="I99" s="103"/>
      <c r="J99" s="131">
        <f>SUM(J96)</f>
        <v>0</v>
      </c>
      <c r="K99" s="103"/>
      <c r="L99" s="144">
        <f>SUM(L96)</f>
        <v>0</v>
      </c>
    </row>
    <row r="100" spans="1:12" ht="16.5" customHeight="1" x14ac:dyDescent="0.25">
      <c r="A100" s="146"/>
      <c r="B100" s="138"/>
      <c r="F100" s="128"/>
      <c r="G100" s="103"/>
      <c r="I100" s="103"/>
      <c r="J100" s="128"/>
      <c r="K100" s="103"/>
      <c r="L100" s="147"/>
    </row>
    <row r="101" spans="1:12" ht="16.5" customHeight="1" x14ac:dyDescent="0.25">
      <c r="A101" s="149" t="s">
        <v>210</v>
      </c>
      <c r="B101" s="138"/>
      <c r="F101" s="128"/>
      <c r="G101" s="103"/>
      <c r="H101" s="150"/>
      <c r="I101" s="103"/>
      <c r="J101" s="128"/>
      <c r="K101" s="103"/>
      <c r="L101" s="150"/>
    </row>
    <row r="102" spans="1:12" ht="16.5" customHeight="1" x14ac:dyDescent="0.25">
      <c r="A102" s="149"/>
      <c r="B102" s="217" t="s">
        <v>61</v>
      </c>
      <c r="F102" s="131">
        <f>F88+F99</f>
        <v>-28209677</v>
      </c>
      <c r="G102" s="103"/>
      <c r="H102" s="103">
        <f>H88+H99</f>
        <v>-26753820</v>
      </c>
      <c r="I102" s="103"/>
      <c r="J102" s="131">
        <f>J88+J99</f>
        <v>-28014944</v>
      </c>
      <c r="K102" s="103"/>
      <c r="L102" s="103">
        <f>L88+L99</f>
        <v>-26288844</v>
      </c>
    </row>
    <row r="103" spans="1:12" ht="16.5" customHeight="1" x14ac:dyDescent="0.25">
      <c r="A103" s="149"/>
      <c r="B103" s="138"/>
      <c r="F103" s="128"/>
      <c r="G103" s="103"/>
      <c r="H103" s="151"/>
      <c r="I103" s="103"/>
      <c r="J103" s="128"/>
      <c r="K103" s="103"/>
      <c r="L103" s="151"/>
    </row>
    <row r="104" spans="1:12" ht="16.5" customHeight="1" thickBot="1" x14ac:dyDescent="0.3">
      <c r="A104" s="149" t="s">
        <v>211</v>
      </c>
      <c r="B104" s="138"/>
      <c r="F104" s="152">
        <f>F102+F46</f>
        <v>-14878467</v>
      </c>
      <c r="G104" s="103"/>
      <c r="H104" s="153">
        <f>H102+H46</f>
        <v>5514992</v>
      </c>
      <c r="I104" s="103">
        <f>I102+I46</f>
        <v>0</v>
      </c>
      <c r="J104" s="152">
        <f>J102+J46</f>
        <v>-13761437</v>
      </c>
      <c r="K104" s="103">
        <f>K102+K46</f>
        <v>0</v>
      </c>
      <c r="L104" s="153">
        <f>L102+L46</f>
        <v>5385607</v>
      </c>
    </row>
    <row r="105" spans="1:12" ht="16.5" customHeight="1" thickTop="1" x14ac:dyDescent="0.25">
      <c r="A105" s="146"/>
      <c r="B105" s="138"/>
      <c r="F105" s="128"/>
      <c r="G105" s="103"/>
      <c r="I105" s="103"/>
      <c r="J105" s="128"/>
      <c r="K105" s="103"/>
    </row>
    <row r="106" spans="1:12" ht="16.5" customHeight="1" x14ac:dyDescent="0.25">
      <c r="A106" s="146"/>
      <c r="B106" s="138"/>
      <c r="F106" s="128"/>
      <c r="G106" s="103"/>
      <c r="I106" s="103"/>
      <c r="J106" s="128"/>
      <c r="K106" s="103"/>
    </row>
    <row r="107" spans="1:12" ht="16.5" customHeight="1" x14ac:dyDescent="0.25">
      <c r="A107" s="154" t="s">
        <v>207</v>
      </c>
      <c r="B107" s="146"/>
      <c r="C107" s="146"/>
      <c r="D107" s="155">
        <v>20</v>
      </c>
      <c r="E107" s="156"/>
      <c r="F107" s="157"/>
      <c r="G107" s="158"/>
      <c r="H107" s="158"/>
      <c r="I107" s="158"/>
      <c r="J107" s="157"/>
      <c r="K107" s="158"/>
      <c r="L107" s="158"/>
    </row>
    <row r="108" spans="1:12" ht="16.5" customHeight="1" x14ac:dyDescent="0.25">
      <c r="A108" s="154"/>
      <c r="B108" s="146"/>
      <c r="C108" s="146"/>
      <c r="D108" s="155"/>
      <c r="E108" s="156"/>
      <c r="F108" s="157"/>
      <c r="G108" s="158"/>
      <c r="H108" s="158"/>
      <c r="I108" s="158"/>
      <c r="J108" s="157"/>
      <c r="K108" s="158"/>
      <c r="L108" s="158"/>
    </row>
    <row r="109" spans="1:12" ht="16.5" customHeight="1" x14ac:dyDescent="0.25">
      <c r="A109" s="154"/>
      <c r="B109" s="146" t="s">
        <v>208</v>
      </c>
      <c r="C109" s="146"/>
      <c r="D109" s="155"/>
      <c r="E109" s="146"/>
      <c r="F109" s="159">
        <f>+F46/'2-3'!$J$95</f>
        <v>2.1501951612903226E-2</v>
      </c>
      <c r="G109" s="160"/>
      <c r="H109" s="160">
        <f>H46/'2-3'!$H$95</f>
        <v>5.2899843825288895E-2</v>
      </c>
      <c r="I109" s="160"/>
      <c r="J109" s="159">
        <f>J46/'2-3'!$J$95</f>
        <v>2.2989527419354838E-2</v>
      </c>
      <c r="K109" s="160"/>
      <c r="L109" s="160">
        <f>L46/'2-3'!$L$95</f>
        <v>5.1925478730105272E-2</v>
      </c>
    </row>
    <row r="110" spans="1:12" ht="16.5" customHeight="1" x14ac:dyDescent="0.25">
      <c r="A110" s="154"/>
      <c r="B110" s="146"/>
      <c r="C110" s="146"/>
      <c r="D110" s="155"/>
      <c r="E110" s="146"/>
      <c r="F110" s="150"/>
      <c r="G110" s="150"/>
      <c r="H110" s="150"/>
      <c r="I110" s="150"/>
      <c r="J110" s="150"/>
      <c r="K110" s="150"/>
      <c r="L110" s="150"/>
    </row>
    <row r="111" spans="1:12" ht="16.5" customHeight="1" x14ac:dyDescent="0.25">
      <c r="A111" s="154"/>
      <c r="B111" s="146"/>
      <c r="C111" s="146"/>
      <c r="D111" s="155"/>
      <c r="E111" s="146"/>
      <c r="F111" s="150"/>
      <c r="G111" s="150"/>
      <c r="H111" s="150"/>
      <c r="I111" s="150"/>
      <c r="J111" s="150"/>
      <c r="K111" s="150"/>
      <c r="L111" s="150"/>
    </row>
    <row r="112" spans="1:12" ht="16.5" customHeight="1" x14ac:dyDescent="0.25">
      <c r="A112" s="154"/>
      <c r="B112" s="146"/>
      <c r="C112" s="146"/>
      <c r="D112" s="155"/>
      <c r="E112" s="146"/>
      <c r="F112" s="150"/>
      <c r="G112" s="150"/>
      <c r="H112" s="150"/>
      <c r="I112" s="150"/>
      <c r="J112" s="150"/>
      <c r="K112" s="150"/>
      <c r="L112" s="150"/>
    </row>
    <row r="113" spans="1:12" ht="16.5" customHeight="1" x14ac:dyDescent="0.25">
      <c r="A113" s="154"/>
      <c r="B113" s="146"/>
      <c r="C113" s="146"/>
      <c r="D113" s="155"/>
      <c r="E113" s="146"/>
      <c r="F113" s="150"/>
      <c r="G113" s="150"/>
      <c r="H113" s="150"/>
      <c r="I113" s="150"/>
      <c r="J113" s="150"/>
      <c r="K113" s="150"/>
      <c r="L113" s="150"/>
    </row>
    <row r="114" spans="1:12" ht="16.5" customHeight="1" x14ac:dyDescent="0.25">
      <c r="A114" s="154"/>
      <c r="B114" s="146"/>
      <c r="C114" s="146"/>
      <c r="D114" s="155"/>
      <c r="E114" s="146"/>
      <c r="F114" s="150"/>
      <c r="G114" s="150"/>
      <c r="H114" s="150"/>
      <c r="I114" s="150"/>
      <c r="J114" s="150"/>
      <c r="K114" s="150"/>
      <c r="L114" s="150"/>
    </row>
    <row r="115" spans="1:12" ht="16.5" customHeight="1" x14ac:dyDescent="0.25">
      <c r="A115" s="154"/>
      <c r="B115" s="146"/>
      <c r="C115" s="146"/>
      <c r="D115" s="155"/>
      <c r="E115" s="146"/>
      <c r="F115" s="150"/>
      <c r="G115" s="150"/>
      <c r="H115" s="150"/>
      <c r="I115" s="150"/>
      <c r="J115" s="150"/>
      <c r="K115" s="150"/>
      <c r="L115" s="150"/>
    </row>
    <row r="116" spans="1:12" ht="16.5" customHeight="1" x14ac:dyDescent="0.25">
      <c r="A116" s="154"/>
      <c r="B116" s="146"/>
      <c r="C116" s="146"/>
      <c r="D116" s="155"/>
      <c r="E116" s="146"/>
      <c r="F116" s="150"/>
      <c r="G116" s="150"/>
      <c r="H116" s="150"/>
      <c r="I116" s="150"/>
      <c r="J116" s="150"/>
      <c r="K116" s="150"/>
      <c r="L116" s="150"/>
    </row>
    <row r="117" spans="1:12" ht="16.5" customHeight="1" x14ac:dyDescent="0.25">
      <c r="A117" s="154"/>
      <c r="B117" s="146"/>
      <c r="C117" s="146"/>
      <c r="D117" s="155"/>
      <c r="E117" s="146"/>
      <c r="F117" s="150"/>
      <c r="G117" s="150"/>
      <c r="H117" s="150"/>
      <c r="I117" s="150"/>
      <c r="J117" s="150"/>
      <c r="K117" s="150"/>
      <c r="L117" s="150"/>
    </row>
    <row r="120" spans="1:12" s="58" customFormat="1" ht="22.35" customHeight="1" x14ac:dyDescent="0.25">
      <c r="A120" s="340" t="str">
        <f>+'2-3'!A54:L54</f>
        <v>The accompanying notes form part of this interim financial information.</v>
      </c>
      <c r="B120" s="340"/>
      <c r="C120" s="340"/>
      <c r="D120" s="340"/>
      <c r="E120" s="340"/>
      <c r="F120" s="340"/>
      <c r="G120" s="340"/>
      <c r="H120" s="340"/>
      <c r="I120" s="340"/>
      <c r="J120" s="340"/>
      <c r="K120" s="340"/>
      <c r="L120" s="340"/>
    </row>
  </sheetData>
  <mergeCells count="10">
    <mergeCell ref="A120:L120"/>
    <mergeCell ref="F66:H66"/>
    <mergeCell ref="J66:L66"/>
    <mergeCell ref="J67:L67"/>
    <mergeCell ref="F67:H67"/>
    <mergeCell ref="F6:H6"/>
    <mergeCell ref="J6:L6"/>
    <mergeCell ref="F7:H7"/>
    <mergeCell ref="J7:L7"/>
    <mergeCell ref="A60:L60"/>
  </mergeCells>
  <pageMargins left="0.8" right="0.5" top="0.5" bottom="0.6" header="0.49" footer="0.4"/>
  <pageSetup paperSize="9" scale="80" firstPageNumber="4" fitToHeight="0" orientation="portrait" useFirstPageNumber="1" horizontalDpi="1200" verticalDpi="1200" r:id="rId1"/>
  <headerFooter>
    <oddFooter>&amp;R&amp;"Arial,Regular"&amp;10&amp;P</oddFooter>
  </headerFooter>
  <rowBreaks count="1" manualBreakCount="1">
    <brk id="60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D0ED3C-1B2B-455C-A70D-1D63547E3ADD}">
  <dimension ref="A1:L120"/>
  <sheetViews>
    <sheetView zoomScaleNormal="100" zoomScaleSheetLayoutView="88" workbookViewId="0">
      <selection activeCell="C8" sqref="C8"/>
    </sheetView>
  </sheetViews>
  <sheetFormatPr defaultColWidth="6.85546875" defaultRowHeight="16.5" customHeight="1" x14ac:dyDescent="0.25"/>
  <cols>
    <col min="1" max="2" width="1.42578125" style="102" customWidth="1"/>
    <col min="3" max="3" width="44" style="102" customWidth="1"/>
    <col min="4" max="4" width="6.28515625" style="101" customWidth="1"/>
    <col min="5" max="5" width="0.7109375" style="102" customWidth="1"/>
    <col min="6" max="6" width="14" style="103" bestFit="1" customWidth="1"/>
    <col min="7" max="7" width="0.7109375" style="104" customWidth="1"/>
    <col min="8" max="8" width="14" style="103" bestFit="1" customWidth="1"/>
    <col min="9" max="9" width="0.7109375" style="105" customWidth="1"/>
    <col min="10" max="10" width="14" style="103" bestFit="1" customWidth="1"/>
    <col min="11" max="11" width="0.7109375" style="104" customWidth="1"/>
    <col min="12" max="12" width="14" style="103" bestFit="1" customWidth="1"/>
    <col min="13" max="13" width="11" style="107" customWidth="1"/>
    <col min="14" max="16384" width="6.85546875" style="107"/>
  </cols>
  <sheetData>
    <row r="1" spans="1:12" ht="16.5" customHeight="1" x14ac:dyDescent="0.25">
      <c r="A1" s="100" t="str">
        <f>+_xlfn.SINGLE('2-3'!A1)</f>
        <v>Thaire Life Assurance Public Company Limited</v>
      </c>
      <c r="B1" s="100"/>
      <c r="C1" s="100"/>
      <c r="L1" s="106"/>
    </row>
    <row r="2" spans="1:12" ht="16.5" customHeight="1" x14ac:dyDescent="0.25">
      <c r="A2" s="100" t="s">
        <v>86</v>
      </c>
      <c r="B2" s="100"/>
      <c r="C2" s="100"/>
    </row>
    <row r="3" spans="1:12" ht="16.5" customHeight="1" x14ac:dyDescent="0.25">
      <c r="A3" s="108" t="s">
        <v>161</v>
      </c>
      <c r="B3" s="109"/>
      <c r="C3" s="109"/>
      <c r="D3" s="110"/>
      <c r="E3" s="111"/>
      <c r="F3" s="112"/>
      <c r="G3" s="113"/>
      <c r="H3" s="112"/>
      <c r="I3" s="114"/>
      <c r="J3" s="112"/>
      <c r="K3" s="113"/>
      <c r="L3" s="112"/>
    </row>
    <row r="4" spans="1:12" ht="16.5" customHeight="1" x14ac:dyDescent="0.25">
      <c r="A4" s="115"/>
      <c r="B4" s="100"/>
      <c r="C4" s="100"/>
    </row>
    <row r="5" spans="1:12" ht="16.5" customHeight="1" x14ac:dyDescent="0.25">
      <c r="A5" s="115"/>
      <c r="B5" s="100"/>
      <c r="C5" s="100"/>
    </row>
    <row r="6" spans="1:12" ht="16.5" customHeight="1" x14ac:dyDescent="0.25">
      <c r="F6" s="338" t="s">
        <v>79</v>
      </c>
      <c r="G6" s="338"/>
      <c r="H6" s="338"/>
      <c r="I6" s="83"/>
      <c r="J6" s="338" t="s">
        <v>17</v>
      </c>
      <c r="K6" s="338"/>
      <c r="L6" s="338"/>
    </row>
    <row r="7" spans="1:12" s="116" customFormat="1" ht="16.5" customHeight="1" x14ac:dyDescent="0.25">
      <c r="B7" s="117"/>
      <c r="C7" s="117"/>
      <c r="D7" s="118"/>
      <c r="E7" s="119"/>
      <c r="F7" s="339" t="s">
        <v>23</v>
      </c>
      <c r="G7" s="339"/>
      <c r="H7" s="339"/>
      <c r="I7" s="120"/>
      <c r="J7" s="339" t="s">
        <v>23</v>
      </c>
      <c r="K7" s="339"/>
      <c r="L7" s="339"/>
    </row>
    <row r="8" spans="1:12" s="116" customFormat="1" ht="16.5" customHeight="1" x14ac:dyDescent="0.25">
      <c r="A8" s="117"/>
      <c r="B8" s="117"/>
      <c r="C8" s="117"/>
      <c r="D8" s="121"/>
      <c r="E8" s="119"/>
      <c r="F8" s="68" t="s">
        <v>75</v>
      </c>
      <c r="G8" s="69"/>
      <c r="H8" s="68" t="s">
        <v>25</v>
      </c>
      <c r="I8" s="232"/>
      <c r="J8" s="68" t="s">
        <v>75</v>
      </c>
      <c r="K8" s="69"/>
      <c r="L8" s="68" t="s">
        <v>25</v>
      </c>
    </row>
    <row r="9" spans="1:12" s="116" customFormat="1" ht="16.5" customHeight="1" x14ac:dyDescent="0.25">
      <c r="A9" s="117"/>
      <c r="B9" s="117"/>
      <c r="C9" s="117"/>
      <c r="D9" s="122" t="s">
        <v>1</v>
      </c>
      <c r="E9" s="119"/>
      <c r="F9" s="123" t="s">
        <v>82</v>
      </c>
      <c r="G9" s="124"/>
      <c r="H9" s="123" t="s">
        <v>82</v>
      </c>
      <c r="I9" s="233"/>
      <c r="J9" s="123" t="s">
        <v>82</v>
      </c>
      <c r="K9" s="124"/>
      <c r="L9" s="123" t="s">
        <v>82</v>
      </c>
    </row>
    <row r="10" spans="1:12" s="116" customFormat="1" ht="16.5" customHeight="1" x14ac:dyDescent="0.25">
      <c r="A10" s="117"/>
      <c r="B10" s="117"/>
      <c r="C10" s="117"/>
      <c r="D10" s="125"/>
      <c r="E10" s="119"/>
      <c r="F10" s="126"/>
      <c r="G10" s="124"/>
      <c r="H10" s="127"/>
      <c r="I10" s="233"/>
      <c r="J10" s="126"/>
      <c r="K10" s="124"/>
      <c r="L10" s="127"/>
    </row>
    <row r="11" spans="1:12" s="116" customFormat="1" ht="16.5" customHeight="1" x14ac:dyDescent="0.25">
      <c r="A11" s="119" t="s">
        <v>122</v>
      </c>
      <c r="B11" s="117"/>
      <c r="C11" s="117"/>
      <c r="D11" s="125"/>
      <c r="E11" s="119"/>
      <c r="F11" s="126"/>
      <c r="G11" s="124"/>
      <c r="H11" s="127"/>
      <c r="I11" s="233"/>
      <c r="J11" s="126"/>
      <c r="K11" s="124"/>
      <c r="L11" s="127"/>
    </row>
    <row r="12" spans="1:12" s="116" customFormat="1" ht="16.5" customHeight="1" x14ac:dyDescent="0.25">
      <c r="A12" s="119"/>
      <c r="B12" s="117"/>
      <c r="C12" s="117"/>
      <c r="D12" s="125"/>
      <c r="E12" s="119"/>
      <c r="F12" s="126"/>
      <c r="G12" s="124"/>
      <c r="H12" s="127"/>
      <c r="I12" s="334"/>
      <c r="J12" s="126"/>
      <c r="K12" s="124"/>
      <c r="L12" s="127"/>
    </row>
    <row r="13" spans="1:12" ht="16.5" customHeight="1" x14ac:dyDescent="0.25">
      <c r="A13" s="102" t="s">
        <v>106</v>
      </c>
      <c r="F13" s="130">
        <v>1870372410</v>
      </c>
      <c r="G13" s="103"/>
      <c r="H13" s="103">
        <v>1665583920</v>
      </c>
      <c r="I13" s="129"/>
      <c r="J13" s="240">
        <v>1870372410</v>
      </c>
      <c r="K13" s="129"/>
      <c r="L13" s="129">
        <v>1665583920</v>
      </c>
    </row>
    <row r="14" spans="1:12" ht="16.5" customHeight="1" x14ac:dyDescent="0.25">
      <c r="A14" s="102" t="s">
        <v>142</v>
      </c>
      <c r="F14" s="131">
        <v>-19467892</v>
      </c>
      <c r="G14" s="103"/>
      <c r="H14" s="112">
        <v>-15209178</v>
      </c>
      <c r="I14" s="129"/>
      <c r="J14" s="241">
        <v>-19467892</v>
      </c>
      <c r="K14" s="129"/>
      <c r="L14" s="112">
        <v>-15209178</v>
      </c>
    </row>
    <row r="15" spans="1:12" ht="16.5" customHeight="1" x14ac:dyDescent="0.25">
      <c r="F15" s="128"/>
      <c r="G15" s="103"/>
      <c r="I15" s="129"/>
      <c r="J15" s="128"/>
      <c r="K15" s="129"/>
    </row>
    <row r="16" spans="1:12" ht="16.5" customHeight="1" x14ac:dyDescent="0.25">
      <c r="A16" s="102" t="s">
        <v>48</v>
      </c>
      <c r="F16" s="128">
        <f t="shared" ref="F16" si="0">F13+F14</f>
        <v>1850904518</v>
      </c>
      <c r="G16" s="103"/>
      <c r="H16" s="103">
        <f>H13+H14</f>
        <v>1650374742</v>
      </c>
      <c r="I16" s="103"/>
      <c r="J16" s="130">
        <f t="shared" ref="J16:L16" si="1">J13+J14</f>
        <v>1850904518</v>
      </c>
      <c r="K16" s="103"/>
      <c r="L16" s="103">
        <f t="shared" si="1"/>
        <v>1650374742</v>
      </c>
    </row>
    <row r="17" spans="1:12" ht="16.5" customHeight="1" x14ac:dyDescent="0.25">
      <c r="A17" s="102" t="s">
        <v>184</v>
      </c>
      <c r="F17" s="131">
        <v>-78726709</v>
      </c>
      <c r="G17" s="103"/>
      <c r="H17" s="112">
        <v>-151517628</v>
      </c>
      <c r="I17" s="129"/>
      <c r="J17" s="241">
        <v>-78726709</v>
      </c>
      <c r="K17" s="129"/>
      <c r="L17" s="112">
        <v>-151517628</v>
      </c>
    </row>
    <row r="18" spans="1:12" ht="16.5" customHeight="1" x14ac:dyDescent="0.25">
      <c r="F18" s="128"/>
      <c r="G18" s="103"/>
      <c r="I18" s="129"/>
      <c r="J18" s="128"/>
      <c r="K18" s="129"/>
    </row>
    <row r="19" spans="1:12" ht="16.5" customHeight="1" x14ac:dyDescent="0.25">
      <c r="A19" s="102" t="s">
        <v>130</v>
      </c>
      <c r="F19" s="128">
        <f>F16+F17</f>
        <v>1772177809</v>
      </c>
      <c r="G19" s="103"/>
      <c r="H19" s="103">
        <f>H16+H17</f>
        <v>1498857114</v>
      </c>
      <c r="I19" s="129"/>
      <c r="J19" s="130">
        <f>J16+J17</f>
        <v>1772177809</v>
      </c>
      <c r="K19" s="129"/>
      <c r="L19" s="129">
        <f>L16+L17</f>
        <v>1498857114</v>
      </c>
    </row>
    <row r="20" spans="1:12" ht="16.5" customHeight="1" x14ac:dyDescent="0.25">
      <c r="A20" s="102" t="s">
        <v>49</v>
      </c>
      <c r="F20" s="130">
        <v>2911459</v>
      </c>
      <c r="G20" s="103"/>
      <c r="H20" s="103">
        <v>1376645</v>
      </c>
      <c r="I20" s="129"/>
      <c r="J20" s="240">
        <v>2911459</v>
      </c>
      <c r="K20" s="132"/>
      <c r="L20" s="129">
        <v>1376645</v>
      </c>
    </row>
    <row r="21" spans="1:12" ht="16.5" customHeight="1" x14ac:dyDescent="0.25">
      <c r="A21" s="102" t="s">
        <v>50</v>
      </c>
      <c r="F21" s="237">
        <v>38639063</v>
      </c>
      <c r="G21" s="103"/>
      <c r="H21" s="103">
        <v>37812257</v>
      </c>
      <c r="I21" s="129"/>
      <c r="J21" s="240">
        <v>38639063</v>
      </c>
      <c r="K21" s="132"/>
      <c r="L21" s="129">
        <v>37812257</v>
      </c>
    </row>
    <row r="22" spans="1:12" ht="16.5" customHeight="1" x14ac:dyDescent="0.25">
      <c r="A22" s="102" t="s">
        <v>131</v>
      </c>
      <c r="F22" s="130">
        <v>331057</v>
      </c>
      <c r="G22" s="103"/>
      <c r="H22" s="103">
        <v>-567415</v>
      </c>
      <c r="I22" s="129"/>
      <c r="J22" s="240">
        <v>331057</v>
      </c>
      <c r="K22" s="132"/>
      <c r="L22" s="129">
        <v>-567415</v>
      </c>
    </row>
    <row r="23" spans="1:12" ht="16.5" customHeight="1" x14ac:dyDescent="0.25">
      <c r="A23" s="102" t="s">
        <v>132</v>
      </c>
      <c r="F23" s="130">
        <v>64196</v>
      </c>
      <c r="G23" s="103"/>
      <c r="H23" s="103">
        <v>1425475</v>
      </c>
      <c r="I23" s="129"/>
      <c r="J23" s="240">
        <v>64196</v>
      </c>
      <c r="K23" s="132"/>
      <c r="L23" s="129">
        <v>1425475</v>
      </c>
    </row>
    <row r="24" spans="1:12" ht="16.5" customHeight="1" x14ac:dyDescent="0.25">
      <c r="A24" s="102" t="s">
        <v>172</v>
      </c>
      <c r="F24" s="128"/>
      <c r="G24" s="103"/>
      <c r="I24" s="129"/>
      <c r="J24" s="240"/>
      <c r="K24" s="132"/>
      <c r="L24" s="129"/>
    </row>
    <row r="25" spans="1:12" ht="16.5" customHeight="1" x14ac:dyDescent="0.25">
      <c r="B25" s="102" t="s">
        <v>154</v>
      </c>
      <c r="D25" s="133" t="s">
        <v>117</v>
      </c>
      <c r="F25" s="130">
        <v>-601727</v>
      </c>
      <c r="G25" s="103"/>
      <c r="H25" s="103">
        <v>-76157</v>
      </c>
      <c r="I25" s="129"/>
      <c r="J25" s="240">
        <v>0</v>
      </c>
      <c r="K25" s="129"/>
      <c r="L25" s="129">
        <v>0</v>
      </c>
    </row>
    <row r="26" spans="1:12" ht="16.5" customHeight="1" x14ac:dyDescent="0.25">
      <c r="A26" s="102" t="s">
        <v>9</v>
      </c>
      <c r="F26" s="131">
        <v>2194624</v>
      </c>
      <c r="G26" s="103"/>
      <c r="H26" s="112">
        <v>437487</v>
      </c>
      <c r="I26" s="129"/>
      <c r="J26" s="241">
        <v>2194624</v>
      </c>
      <c r="K26" s="129"/>
      <c r="L26" s="112">
        <v>437487</v>
      </c>
    </row>
    <row r="27" spans="1:12" ht="16.5" customHeight="1" x14ac:dyDescent="0.25">
      <c r="F27" s="75"/>
      <c r="G27" s="103"/>
      <c r="I27" s="103"/>
      <c r="J27" s="262"/>
      <c r="K27" s="103"/>
    </row>
    <row r="28" spans="1:12" ht="16.5" customHeight="1" x14ac:dyDescent="0.25">
      <c r="A28" s="100" t="s">
        <v>123</v>
      </c>
      <c r="F28" s="131">
        <f>SUM(F19:F26)</f>
        <v>1815716481</v>
      </c>
      <c r="G28" s="103"/>
      <c r="H28" s="112">
        <f>SUM(H19:H26)</f>
        <v>1539265406</v>
      </c>
      <c r="I28" s="103"/>
      <c r="J28" s="131">
        <f>SUM(J19:J26)</f>
        <v>1816318208</v>
      </c>
      <c r="K28" s="103"/>
      <c r="L28" s="112">
        <f>SUM(L19:L26)</f>
        <v>1539341563</v>
      </c>
    </row>
    <row r="29" spans="1:12" ht="16.5" customHeight="1" x14ac:dyDescent="0.25">
      <c r="F29" s="128"/>
      <c r="G29" s="103"/>
      <c r="I29" s="103"/>
      <c r="J29" s="128"/>
      <c r="K29" s="103"/>
    </row>
    <row r="30" spans="1:12" ht="16.5" customHeight="1" x14ac:dyDescent="0.25">
      <c r="A30" s="100" t="s">
        <v>121</v>
      </c>
      <c r="F30" s="128"/>
      <c r="G30" s="103"/>
      <c r="I30" s="103"/>
      <c r="J30" s="128"/>
      <c r="K30" s="103"/>
    </row>
    <row r="31" spans="1:12" ht="16.5" customHeight="1" x14ac:dyDescent="0.25">
      <c r="A31" s="100"/>
      <c r="F31" s="128"/>
      <c r="G31" s="103"/>
      <c r="I31" s="103"/>
      <c r="J31" s="128"/>
      <c r="K31" s="103"/>
    </row>
    <row r="32" spans="1:12" ht="16.5" customHeight="1" x14ac:dyDescent="0.25">
      <c r="A32" s="102" t="s">
        <v>169</v>
      </c>
      <c r="D32" s="133"/>
      <c r="F32" s="130">
        <v>-60736959</v>
      </c>
      <c r="H32" s="103">
        <v>11843753</v>
      </c>
      <c r="I32" s="134"/>
      <c r="J32" s="240">
        <v>-60736959</v>
      </c>
      <c r="K32" s="134"/>
      <c r="L32" s="129">
        <v>11843753</v>
      </c>
    </row>
    <row r="33" spans="1:12" ht="16.5" customHeight="1" x14ac:dyDescent="0.25">
      <c r="A33" s="102" t="s">
        <v>140</v>
      </c>
      <c r="E33" s="103"/>
      <c r="F33" s="130">
        <v>1485902136</v>
      </c>
      <c r="G33" s="103"/>
      <c r="H33" s="103">
        <v>1090431555</v>
      </c>
      <c r="I33" s="129"/>
      <c r="J33" s="240">
        <v>1485902136</v>
      </c>
      <c r="K33" s="129"/>
      <c r="L33" s="129">
        <v>1090431555</v>
      </c>
    </row>
    <row r="34" spans="1:12" ht="16.5" customHeight="1" x14ac:dyDescent="0.25">
      <c r="A34" s="102" t="s">
        <v>143</v>
      </c>
      <c r="E34" s="103"/>
      <c r="F34" s="130">
        <v>-9725124</v>
      </c>
      <c r="G34" s="103"/>
      <c r="H34" s="103">
        <v>-5175334</v>
      </c>
      <c r="I34" s="129"/>
      <c r="J34" s="240">
        <v>-9725124</v>
      </c>
      <c r="K34" s="129"/>
      <c r="L34" s="129">
        <v>-5175334</v>
      </c>
    </row>
    <row r="35" spans="1:12" ht="16.5" customHeight="1" x14ac:dyDescent="0.25">
      <c r="A35" s="102" t="s">
        <v>51</v>
      </c>
      <c r="E35" s="103"/>
      <c r="F35" s="130">
        <v>404580361</v>
      </c>
      <c r="G35" s="103"/>
      <c r="H35" s="103">
        <v>355820104</v>
      </c>
      <c r="I35" s="129"/>
      <c r="J35" s="240">
        <v>404580361</v>
      </c>
      <c r="K35" s="129"/>
      <c r="L35" s="129">
        <v>355820104</v>
      </c>
    </row>
    <row r="36" spans="1:12" ht="16.5" customHeight="1" x14ac:dyDescent="0.25">
      <c r="A36" s="102" t="s">
        <v>52</v>
      </c>
      <c r="E36" s="103"/>
      <c r="F36" s="130">
        <v>24148086</v>
      </c>
      <c r="G36" s="103"/>
      <c r="H36" s="103">
        <v>23241398</v>
      </c>
      <c r="I36" s="129"/>
      <c r="J36" s="240">
        <v>24148086</v>
      </c>
      <c r="K36" s="129"/>
      <c r="L36" s="129">
        <v>23241398</v>
      </c>
    </row>
    <row r="37" spans="1:12" ht="16.5" customHeight="1" x14ac:dyDescent="0.25">
      <c r="A37" s="102" t="s">
        <v>53</v>
      </c>
      <c r="E37" s="103"/>
      <c r="F37" s="130">
        <v>66308318</v>
      </c>
      <c r="G37" s="103"/>
      <c r="H37" s="103">
        <v>58757883</v>
      </c>
      <c r="I37" s="129"/>
      <c r="J37" s="240">
        <v>66308318</v>
      </c>
      <c r="K37" s="129"/>
      <c r="L37" s="129">
        <v>58757883</v>
      </c>
    </row>
    <row r="38" spans="1:12" ht="16.5" customHeight="1" x14ac:dyDescent="0.25">
      <c r="A38" s="102" t="s">
        <v>15</v>
      </c>
      <c r="E38" s="103"/>
      <c r="F38" s="130">
        <v>208252</v>
      </c>
      <c r="G38" s="103"/>
      <c r="H38" s="103">
        <v>0</v>
      </c>
      <c r="I38" s="129"/>
      <c r="J38" s="240">
        <v>208252</v>
      </c>
      <c r="K38" s="129"/>
      <c r="L38" s="129">
        <v>0</v>
      </c>
    </row>
    <row r="39" spans="1:12" ht="16.5" customHeight="1" x14ac:dyDescent="0.25">
      <c r="A39" s="102" t="s">
        <v>170</v>
      </c>
      <c r="E39" s="103"/>
      <c r="F39" s="131">
        <v>197083</v>
      </c>
      <c r="G39" s="103"/>
      <c r="H39" s="112">
        <v>37071</v>
      </c>
      <c r="I39" s="129"/>
      <c r="J39" s="241">
        <v>197083</v>
      </c>
      <c r="K39" s="129"/>
      <c r="L39" s="112">
        <v>37071</v>
      </c>
    </row>
    <row r="40" spans="1:12" ht="16.5" customHeight="1" x14ac:dyDescent="0.25">
      <c r="F40" s="128"/>
      <c r="G40" s="103"/>
      <c r="I40" s="103"/>
      <c r="J40" s="128"/>
      <c r="K40" s="103"/>
    </row>
    <row r="41" spans="1:12" ht="16.5" customHeight="1" x14ac:dyDescent="0.25">
      <c r="A41" s="100" t="s">
        <v>24</v>
      </c>
      <c r="E41" s="103"/>
      <c r="F41" s="131">
        <f>SUM(F32:F40)</f>
        <v>1910882153</v>
      </c>
      <c r="G41" s="103"/>
      <c r="H41" s="112">
        <f>SUM(H32:H40)</f>
        <v>1534956430</v>
      </c>
      <c r="I41" s="103"/>
      <c r="J41" s="131">
        <f>SUM(J32:J40)</f>
        <v>1910882153</v>
      </c>
      <c r="K41" s="103"/>
      <c r="L41" s="112">
        <f>SUM(L32:L40)</f>
        <v>1534956430</v>
      </c>
    </row>
    <row r="42" spans="1:12" ht="16.5" customHeight="1" x14ac:dyDescent="0.25">
      <c r="A42" s="100"/>
      <c r="E42" s="103"/>
      <c r="F42" s="128"/>
      <c r="G42" s="103"/>
      <c r="I42" s="103"/>
      <c r="J42" s="128"/>
      <c r="K42" s="103"/>
    </row>
    <row r="43" spans="1:12" ht="16.5" customHeight="1" x14ac:dyDescent="0.25">
      <c r="A43" s="100" t="s">
        <v>202</v>
      </c>
      <c r="F43" s="128">
        <f>F28-F41</f>
        <v>-95165672</v>
      </c>
      <c r="G43" s="103"/>
      <c r="H43" s="103">
        <f>H28-H41</f>
        <v>4308976</v>
      </c>
      <c r="I43" s="103"/>
      <c r="J43" s="128">
        <f>J28-J41</f>
        <v>-94563945</v>
      </c>
      <c r="K43" s="103"/>
      <c r="L43" s="103">
        <f>L28-L41</f>
        <v>4385133</v>
      </c>
    </row>
    <row r="44" spans="1:12" ht="16.5" customHeight="1" x14ac:dyDescent="0.25">
      <c r="A44" s="102" t="s">
        <v>177</v>
      </c>
      <c r="D44" s="133" t="s">
        <v>118</v>
      </c>
      <c r="F44" s="131">
        <v>21355370</v>
      </c>
      <c r="G44" s="103"/>
      <c r="H44" s="112">
        <v>13286439</v>
      </c>
      <c r="I44" s="129"/>
      <c r="J44" s="241">
        <v>21235024</v>
      </c>
      <c r="K44" s="129"/>
      <c r="L44" s="112">
        <v>13271208</v>
      </c>
    </row>
    <row r="45" spans="1:12" ht="16.5" customHeight="1" x14ac:dyDescent="0.25">
      <c r="F45" s="128"/>
      <c r="G45" s="103"/>
      <c r="I45" s="103"/>
      <c r="J45" s="128"/>
      <c r="K45" s="103"/>
    </row>
    <row r="46" spans="1:12" ht="16.5" customHeight="1" x14ac:dyDescent="0.25">
      <c r="A46" s="100" t="s">
        <v>203</v>
      </c>
      <c r="F46" s="131">
        <f>SUM(F43:F44)</f>
        <v>-73810302</v>
      </c>
      <c r="G46" s="103"/>
      <c r="H46" s="112">
        <f>SUM(H43:H44)</f>
        <v>17595415</v>
      </c>
      <c r="I46" s="103"/>
      <c r="J46" s="131">
        <f>SUM(J43:J44)</f>
        <v>-73328921</v>
      </c>
      <c r="K46" s="103"/>
      <c r="L46" s="112">
        <f>SUM(L43:L44)</f>
        <v>17656341</v>
      </c>
    </row>
    <row r="47" spans="1:12" ht="16.5" customHeight="1" x14ac:dyDescent="0.25">
      <c r="G47" s="103"/>
      <c r="I47" s="103"/>
      <c r="K47" s="103"/>
    </row>
    <row r="48" spans="1:12" ht="16.5" customHeight="1" x14ac:dyDescent="0.25">
      <c r="G48" s="103"/>
      <c r="I48" s="103"/>
      <c r="K48" s="103"/>
    </row>
    <row r="49" spans="1:12" ht="16.5" customHeight="1" x14ac:dyDescent="0.25">
      <c r="G49" s="103"/>
      <c r="I49" s="103"/>
      <c r="K49" s="103"/>
    </row>
    <row r="50" spans="1:12" ht="16.5" customHeight="1" x14ac:dyDescent="0.25">
      <c r="G50" s="103"/>
      <c r="I50" s="103"/>
      <c r="K50" s="103"/>
    </row>
    <row r="51" spans="1:12" ht="16.5" customHeight="1" x14ac:dyDescent="0.25">
      <c r="G51" s="103"/>
      <c r="I51" s="103"/>
      <c r="K51" s="103"/>
    </row>
    <row r="52" spans="1:12" ht="16.5" customHeight="1" x14ac:dyDescent="0.25">
      <c r="G52" s="103"/>
      <c r="I52" s="103"/>
      <c r="K52" s="103"/>
    </row>
    <row r="53" spans="1:12" ht="16.5" customHeight="1" x14ac:dyDescent="0.25">
      <c r="G53" s="103"/>
      <c r="I53" s="103"/>
      <c r="K53" s="103"/>
    </row>
    <row r="54" spans="1:12" ht="16.5" customHeight="1" x14ac:dyDescent="0.25">
      <c r="G54" s="103"/>
      <c r="I54" s="103"/>
      <c r="K54" s="103"/>
    </row>
    <row r="55" spans="1:12" ht="16.5" customHeight="1" x14ac:dyDescent="0.25">
      <c r="G55" s="103"/>
      <c r="I55" s="103"/>
      <c r="K55" s="103"/>
    </row>
    <row r="56" spans="1:12" ht="16.5" customHeight="1" x14ac:dyDescent="0.25">
      <c r="G56" s="103"/>
      <c r="I56" s="103"/>
      <c r="K56" s="103"/>
    </row>
    <row r="57" spans="1:12" ht="16.5" customHeight="1" x14ac:dyDescent="0.25">
      <c r="G57" s="103"/>
      <c r="I57" s="103"/>
      <c r="K57" s="103"/>
    </row>
    <row r="58" spans="1:12" ht="16.5" customHeight="1" x14ac:dyDescent="0.25">
      <c r="G58" s="103"/>
      <c r="I58" s="103"/>
      <c r="K58" s="103"/>
    </row>
    <row r="59" spans="1:12" ht="16.5" customHeight="1" x14ac:dyDescent="0.25">
      <c r="G59" s="103"/>
      <c r="I59" s="103"/>
      <c r="K59" s="103"/>
    </row>
    <row r="60" spans="1:12" s="58" customFormat="1" ht="21.95" customHeight="1" x14ac:dyDescent="0.25">
      <c r="A60" s="340" t="str">
        <f>+'2-3'!A54:L54</f>
        <v>The accompanying notes form part of this interim financial information.</v>
      </c>
      <c r="B60" s="340"/>
      <c r="C60" s="340"/>
      <c r="D60" s="340"/>
      <c r="E60" s="340"/>
      <c r="F60" s="340"/>
      <c r="G60" s="340"/>
      <c r="H60" s="340"/>
      <c r="I60" s="340"/>
      <c r="J60" s="340"/>
      <c r="K60" s="340"/>
      <c r="L60" s="340"/>
    </row>
    <row r="61" spans="1:12" ht="16.5" customHeight="1" x14ac:dyDescent="0.25">
      <c r="A61" s="100" t="str">
        <f>A1</f>
        <v>Thaire Life Assurance Public Company Limited</v>
      </c>
      <c r="B61" s="100"/>
      <c r="C61" s="100"/>
      <c r="L61" s="106"/>
    </row>
    <row r="62" spans="1:12" ht="16.5" customHeight="1" x14ac:dyDescent="0.25">
      <c r="A62" s="100" t="s">
        <v>144</v>
      </c>
      <c r="B62" s="100"/>
      <c r="C62" s="100"/>
    </row>
    <row r="63" spans="1:12" ht="16.5" customHeight="1" x14ac:dyDescent="0.25">
      <c r="A63" s="108" t="str">
        <f>+A3</f>
        <v>For the six-month period ended 30 June 2024</v>
      </c>
      <c r="B63" s="109"/>
      <c r="C63" s="109"/>
      <c r="D63" s="110"/>
      <c r="E63" s="111"/>
      <c r="F63" s="112"/>
      <c r="G63" s="113"/>
      <c r="H63" s="112"/>
      <c r="I63" s="114"/>
      <c r="J63" s="112"/>
      <c r="K63" s="113"/>
      <c r="L63" s="112"/>
    </row>
    <row r="64" spans="1:12" ht="16.5" customHeight="1" x14ac:dyDescent="0.25">
      <c r="A64" s="115"/>
      <c r="B64" s="100"/>
      <c r="C64" s="100"/>
    </row>
    <row r="65" spans="1:12" ht="16.5" customHeight="1" x14ac:dyDescent="0.25">
      <c r="A65" s="115"/>
      <c r="B65" s="100"/>
      <c r="C65" s="100"/>
    </row>
    <row r="66" spans="1:12" ht="16.5" customHeight="1" x14ac:dyDescent="0.25">
      <c r="F66" s="338" t="s">
        <v>79</v>
      </c>
      <c r="G66" s="338"/>
      <c r="H66" s="338"/>
      <c r="I66" s="83"/>
      <c r="J66" s="338" t="s">
        <v>17</v>
      </c>
      <c r="K66" s="338"/>
      <c r="L66" s="338"/>
    </row>
    <row r="67" spans="1:12" s="116" customFormat="1" ht="16.5" customHeight="1" x14ac:dyDescent="0.25">
      <c r="B67" s="117"/>
      <c r="C67" s="117"/>
      <c r="D67" s="118"/>
      <c r="E67" s="119"/>
      <c r="F67" s="339" t="s">
        <v>23</v>
      </c>
      <c r="G67" s="339"/>
      <c r="H67" s="339"/>
      <c r="I67" s="120"/>
      <c r="J67" s="339" t="s">
        <v>23</v>
      </c>
      <c r="K67" s="339"/>
      <c r="L67" s="339"/>
    </row>
    <row r="68" spans="1:12" s="116" customFormat="1" ht="16.5" customHeight="1" x14ac:dyDescent="0.25">
      <c r="A68" s="117"/>
      <c r="B68" s="117"/>
      <c r="C68" s="117"/>
      <c r="D68" s="121"/>
      <c r="E68" s="119"/>
      <c r="F68" s="135" t="s">
        <v>75</v>
      </c>
      <c r="G68" s="124"/>
      <c r="H68" s="135" t="s">
        <v>25</v>
      </c>
      <c r="I68" s="233"/>
      <c r="J68" s="135" t="s">
        <v>75</v>
      </c>
      <c r="K68" s="124"/>
      <c r="L68" s="135" t="s">
        <v>25</v>
      </c>
    </row>
    <row r="69" spans="1:12" s="116" customFormat="1" ht="16.5" customHeight="1" x14ac:dyDescent="0.25">
      <c r="A69" s="117"/>
      <c r="B69" s="117"/>
      <c r="C69" s="117"/>
      <c r="D69" s="122" t="s">
        <v>107</v>
      </c>
      <c r="E69" s="119"/>
      <c r="F69" s="123" t="s">
        <v>82</v>
      </c>
      <c r="G69" s="124"/>
      <c r="H69" s="123" t="s">
        <v>82</v>
      </c>
      <c r="I69" s="233"/>
      <c r="J69" s="123" t="s">
        <v>82</v>
      </c>
      <c r="K69" s="124"/>
      <c r="L69" s="123" t="s">
        <v>82</v>
      </c>
    </row>
    <row r="70" spans="1:12" s="116" customFormat="1" ht="16.5" customHeight="1" x14ac:dyDescent="0.25">
      <c r="A70" s="117"/>
      <c r="B70" s="117"/>
      <c r="C70" s="117"/>
      <c r="D70" s="121"/>
      <c r="E70" s="119"/>
      <c r="F70" s="126"/>
      <c r="G70" s="124"/>
      <c r="H70" s="127"/>
      <c r="I70" s="233"/>
      <c r="J70" s="126"/>
      <c r="K70" s="124"/>
      <c r="L70" s="127"/>
    </row>
    <row r="71" spans="1:12" ht="16.5" customHeight="1" x14ac:dyDescent="0.25">
      <c r="A71" s="136" t="s">
        <v>87</v>
      </c>
      <c r="F71" s="128"/>
      <c r="G71" s="103"/>
      <c r="I71" s="103"/>
      <c r="J71" s="128"/>
      <c r="K71" s="103"/>
    </row>
    <row r="72" spans="1:12" ht="16.5" customHeight="1" x14ac:dyDescent="0.25">
      <c r="A72" s="137" t="s">
        <v>148</v>
      </c>
      <c r="F72" s="128"/>
      <c r="G72" s="103"/>
      <c r="I72" s="103"/>
      <c r="J72" s="128"/>
      <c r="K72" s="103"/>
    </row>
    <row r="73" spans="1:12" ht="16.5" customHeight="1" x14ac:dyDescent="0.25">
      <c r="A73" s="137"/>
      <c r="B73" s="137" t="s">
        <v>147</v>
      </c>
      <c r="F73" s="128"/>
      <c r="G73" s="103"/>
      <c r="I73" s="103"/>
      <c r="J73" s="128"/>
      <c r="K73" s="103"/>
    </row>
    <row r="74" spans="1:12" ht="16.5" customHeight="1" x14ac:dyDescent="0.25">
      <c r="A74" s="138" t="s">
        <v>185</v>
      </c>
      <c r="F74" s="128"/>
      <c r="G74" s="103"/>
      <c r="I74" s="103"/>
      <c r="J74" s="128"/>
      <c r="K74" s="103"/>
    </row>
    <row r="75" spans="1:12" ht="16.5" customHeight="1" x14ac:dyDescent="0.25">
      <c r="A75" s="107"/>
      <c r="B75" s="138" t="s">
        <v>186</v>
      </c>
      <c r="F75" s="238">
        <v>1113351</v>
      </c>
      <c r="G75" s="103"/>
      <c r="H75" s="103">
        <v>-662805</v>
      </c>
      <c r="I75" s="103"/>
      <c r="J75" s="238">
        <v>1113351</v>
      </c>
      <c r="K75" s="103"/>
      <c r="L75" s="103">
        <v>-662805</v>
      </c>
    </row>
    <row r="76" spans="1:12" ht="16.5" customHeight="1" x14ac:dyDescent="0.25">
      <c r="A76" s="138" t="s">
        <v>204</v>
      </c>
      <c r="D76" s="133"/>
      <c r="F76" s="239">
        <v>-222670</v>
      </c>
      <c r="G76" s="103"/>
      <c r="H76" s="112">
        <v>132561</v>
      </c>
      <c r="I76" s="103"/>
      <c r="J76" s="239">
        <v>-222670</v>
      </c>
      <c r="K76" s="103"/>
      <c r="L76" s="112">
        <v>132561</v>
      </c>
    </row>
    <row r="77" spans="1:12" ht="16.5" customHeight="1" x14ac:dyDescent="0.25">
      <c r="A77" s="138" t="s">
        <v>185</v>
      </c>
      <c r="F77" s="128"/>
      <c r="G77" s="103"/>
      <c r="I77" s="103"/>
      <c r="J77" s="128"/>
      <c r="K77" s="103"/>
    </row>
    <row r="78" spans="1:12" ht="16.5" customHeight="1" x14ac:dyDescent="0.25">
      <c r="A78" s="138"/>
      <c r="B78" s="138" t="s">
        <v>187</v>
      </c>
      <c r="F78" s="131">
        <f>F75+F76</f>
        <v>890681</v>
      </c>
      <c r="G78" s="103"/>
      <c r="H78" s="112">
        <f>H75+H76</f>
        <v>-530244</v>
      </c>
      <c r="I78" s="103"/>
      <c r="J78" s="131">
        <f>J75+J76</f>
        <v>890681</v>
      </c>
      <c r="K78" s="103"/>
      <c r="L78" s="112">
        <f>L75+L76</f>
        <v>-530244</v>
      </c>
    </row>
    <row r="79" spans="1:12" ht="16.5" customHeight="1" x14ac:dyDescent="0.25">
      <c r="A79" s="138" t="s">
        <v>188</v>
      </c>
      <c r="F79" s="128"/>
      <c r="G79" s="103"/>
      <c r="I79" s="103"/>
      <c r="J79" s="130"/>
      <c r="K79" s="103"/>
      <c r="L79" s="129"/>
    </row>
    <row r="80" spans="1:12" ht="16.5" customHeight="1" x14ac:dyDescent="0.25">
      <c r="A80" s="107"/>
      <c r="B80" s="138" t="s">
        <v>189</v>
      </c>
      <c r="F80" s="128"/>
      <c r="G80" s="103"/>
      <c r="I80" s="103"/>
      <c r="J80" s="130"/>
      <c r="K80" s="103"/>
      <c r="L80" s="129"/>
    </row>
    <row r="81" spans="1:12" ht="16.5" customHeight="1" x14ac:dyDescent="0.25">
      <c r="A81" s="107"/>
      <c r="B81" s="138" t="s">
        <v>190</v>
      </c>
      <c r="F81" s="238">
        <v>-52171332</v>
      </c>
      <c r="G81" s="103"/>
      <c r="H81" s="103">
        <v>-69532991</v>
      </c>
      <c r="I81" s="103"/>
      <c r="J81" s="238">
        <v>-52171332</v>
      </c>
      <c r="K81" s="103"/>
      <c r="L81" s="103">
        <v>-69532991</v>
      </c>
    </row>
    <row r="82" spans="1:12" ht="16.5" customHeight="1" x14ac:dyDescent="0.25">
      <c r="A82" s="138" t="s">
        <v>145</v>
      </c>
      <c r="F82" s="239">
        <v>10434266</v>
      </c>
      <c r="G82" s="103"/>
      <c r="H82" s="112">
        <v>13906598</v>
      </c>
      <c r="I82" s="103"/>
      <c r="J82" s="239">
        <v>10434266</v>
      </c>
      <c r="K82" s="103"/>
      <c r="L82" s="112">
        <v>13906598</v>
      </c>
    </row>
    <row r="83" spans="1:12" ht="16.5" customHeight="1" x14ac:dyDescent="0.25">
      <c r="A83" s="138" t="s">
        <v>191</v>
      </c>
      <c r="B83" s="100"/>
      <c r="F83" s="128"/>
      <c r="G83" s="103"/>
      <c r="I83" s="103"/>
      <c r="J83" s="128"/>
      <c r="K83" s="103"/>
    </row>
    <row r="84" spans="1:12" ht="16.5" customHeight="1" x14ac:dyDescent="0.25">
      <c r="A84" s="138"/>
      <c r="B84" s="138" t="s">
        <v>189</v>
      </c>
      <c r="C84" s="107"/>
      <c r="F84" s="128"/>
      <c r="G84" s="103"/>
      <c r="I84" s="103"/>
      <c r="J84" s="128"/>
      <c r="K84" s="103"/>
    </row>
    <row r="85" spans="1:12" ht="16.5" customHeight="1" x14ac:dyDescent="0.25">
      <c r="A85" s="138"/>
      <c r="B85" s="138" t="s">
        <v>192</v>
      </c>
      <c r="C85" s="107"/>
      <c r="F85" s="128"/>
      <c r="G85" s="103"/>
      <c r="I85" s="103"/>
      <c r="J85" s="128"/>
      <c r="K85" s="103"/>
    </row>
    <row r="86" spans="1:12" s="215" customFormat="1" ht="16.5" customHeight="1" x14ac:dyDescent="0.25">
      <c r="A86" s="214"/>
      <c r="B86" s="260" t="s">
        <v>193</v>
      </c>
      <c r="C86" s="107"/>
      <c r="D86" s="101"/>
      <c r="E86" s="102"/>
      <c r="F86" s="131">
        <f>F81+F82</f>
        <v>-41737066</v>
      </c>
      <c r="G86" s="103"/>
      <c r="H86" s="112">
        <f>H81+H82</f>
        <v>-55626393</v>
      </c>
      <c r="I86" s="103"/>
      <c r="J86" s="131">
        <f>J81+J82</f>
        <v>-41737066</v>
      </c>
      <c r="K86" s="103"/>
      <c r="L86" s="112">
        <f>L81+L82</f>
        <v>-55626393</v>
      </c>
    </row>
    <row r="87" spans="1:12" ht="16.5" customHeight="1" x14ac:dyDescent="0.25">
      <c r="A87" s="138" t="s">
        <v>148</v>
      </c>
      <c r="F87" s="128"/>
      <c r="G87" s="103"/>
      <c r="I87" s="103"/>
      <c r="J87" s="128"/>
      <c r="K87" s="103"/>
    </row>
    <row r="88" spans="1:12" s="215" customFormat="1" ht="16.5" customHeight="1" x14ac:dyDescent="0.25">
      <c r="A88" s="261"/>
      <c r="B88" s="138" t="s">
        <v>152</v>
      </c>
      <c r="C88" s="102"/>
      <c r="D88" s="101"/>
      <c r="E88" s="102"/>
      <c r="F88" s="131">
        <f>F78+F86</f>
        <v>-40846385</v>
      </c>
      <c r="G88" s="103"/>
      <c r="H88" s="112">
        <f>H86+H78</f>
        <v>-56156637</v>
      </c>
      <c r="I88" s="103"/>
      <c r="J88" s="131">
        <f>J78+J86</f>
        <v>-40846385</v>
      </c>
      <c r="K88" s="103"/>
      <c r="L88" s="112">
        <f>L78+L86</f>
        <v>-56156637</v>
      </c>
    </row>
    <row r="89" spans="1:12" ht="16.5" customHeight="1" x14ac:dyDescent="0.25">
      <c r="A89" s="107"/>
      <c r="B89" s="100"/>
      <c r="F89" s="128"/>
      <c r="G89" s="103"/>
      <c r="I89" s="103"/>
      <c r="J89" s="128"/>
      <c r="K89" s="103"/>
    </row>
    <row r="90" spans="1:12" ht="16.5" customHeight="1" x14ac:dyDescent="0.25">
      <c r="A90" s="141" t="s">
        <v>134</v>
      </c>
      <c r="B90" s="100"/>
      <c r="F90" s="128"/>
      <c r="G90" s="103"/>
      <c r="I90" s="103"/>
      <c r="J90" s="128"/>
      <c r="K90" s="103"/>
    </row>
    <row r="91" spans="1:12" ht="16.5" customHeight="1" x14ac:dyDescent="0.25">
      <c r="A91" s="142" t="s">
        <v>195</v>
      </c>
      <c r="B91" s="100"/>
      <c r="F91" s="128"/>
      <c r="G91" s="103"/>
      <c r="I91" s="103"/>
      <c r="J91" s="128"/>
      <c r="K91" s="103"/>
    </row>
    <row r="92" spans="1:12" ht="16.5" customHeight="1" x14ac:dyDescent="0.25">
      <c r="A92" s="100"/>
      <c r="B92" s="142" t="s">
        <v>196</v>
      </c>
      <c r="F92" s="240">
        <v>101713</v>
      </c>
      <c r="H92" s="103">
        <v>-502953</v>
      </c>
      <c r="J92" s="128">
        <v>0</v>
      </c>
      <c r="L92" s="93">
        <v>0</v>
      </c>
    </row>
    <row r="93" spans="1:12" ht="16.5" customHeight="1" x14ac:dyDescent="0.25">
      <c r="A93" s="142" t="s">
        <v>173</v>
      </c>
      <c r="B93" s="143"/>
      <c r="F93" s="241">
        <v>-20343</v>
      </c>
      <c r="G93" s="103"/>
      <c r="H93" s="112">
        <v>100591</v>
      </c>
      <c r="I93" s="103"/>
      <c r="J93" s="131">
        <v>0</v>
      </c>
      <c r="K93" s="103"/>
      <c r="L93" s="144">
        <v>0</v>
      </c>
    </row>
    <row r="94" spans="1:12" ht="16.5" customHeight="1" x14ac:dyDescent="0.25">
      <c r="A94" s="142" t="s">
        <v>197</v>
      </c>
      <c r="B94" s="145"/>
      <c r="F94" s="128"/>
      <c r="G94" s="103"/>
      <c r="I94" s="103"/>
      <c r="J94" s="128"/>
      <c r="K94" s="103"/>
      <c r="L94" s="93"/>
    </row>
    <row r="95" spans="1:12" ht="16.5" customHeight="1" x14ac:dyDescent="0.25">
      <c r="A95" s="142"/>
      <c r="B95" s="142" t="s">
        <v>198</v>
      </c>
      <c r="F95" s="128"/>
      <c r="G95" s="103"/>
      <c r="I95" s="103"/>
      <c r="J95" s="128"/>
      <c r="K95" s="103"/>
      <c r="L95" s="93"/>
    </row>
    <row r="96" spans="1:12" ht="16.5" customHeight="1" x14ac:dyDescent="0.25">
      <c r="A96" s="146"/>
      <c r="B96" s="213" t="s">
        <v>193</v>
      </c>
      <c r="C96" s="107"/>
      <c r="F96" s="131">
        <f>F92+F93</f>
        <v>81370</v>
      </c>
      <c r="G96" s="103"/>
      <c r="H96" s="112">
        <f>H92+H93</f>
        <v>-402362</v>
      </c>
      <c r="I96" s="103"/>
      <c r="J96" s="131">
        <f>J92+J93</f>
        <v>0</v>
      </c>
      <c r="K96" s="103"/>
      <c r="L96" s="144">
        <f>L92+L93</f>
        <v>0</v>
      </c>
    </row>
    <row r="97" spans="1:12" ht="16.5" customHeight="1" x14ac:dyDescent="0.25">
      <c r="A97" s="146"/>
      <c r="B97" s="142"/>
      <c r="F97" s="128"/>
      <c r="G97" s="103"/>
      <c r="I97" s="103"/>
      <c r="J97" s="128"/>
      <c r="K97" s="103"/>
      <c r="L97" s="147"/>
    </row>
    <row r="98" spans="1:12" ht="16.5" customHeight="1" x14ac:dyDescent="0.25">
      <c r="A98" s="148" t="s">
        <v>150</v>
      </c>
      <c r="B98" s="142"/>
      <c r="F98" s="128"/>
      <c r="G98" s="103"/>
      <c r="I98" s="103"/>
      <c r="J98" s="128"/>
      <c r="K98" s="103"/>
      <c r="L98" s="147"/>
    </row>
    <row r="99" spans="1:12" ht="16.5" customHeight="1" x14ac:dyDescent="0.25">
      <c r="A99" s="107"/>
      <c r="B99" s="148" t="s">
        <v>151</v>
      </c>
      <c r="F99" s="131">
        <f>SUM(F96)</f>
        <v>81370</v>
      </c>
      <c r="G99" s="103"/>
      <c r="H99" s="112">
        <f>SUM(H96)</f>
        <v>-402362</v>
      </c>
      <c r="I99" s="103"/>
      <c r="J99" s="131">
        <f>SUM(J96)</f>
        <v>0</v>
      </c>
      <c r="K99" s="103"/>
      <c r="L99" s="144">
        <f>SUM(L96)</f>
        <v>0</v>
      </c>
    </row>
    <row r="100" spans="1:12" ht="16.5" customHeight="1" x14ac:dyDescent="0.25">
      <c r="A100" s="146"/>
      <c r="B100" s="138"/>
      <c r="F100" s="128"/>
      <c r="G100" s="103"/>
      <c r="I100" s="103"/>
      <c r="J100" s="128"/>
      <c r="K100" s="103"/>
      <c r="L100" s="147"/>
    </row>
    <row r="101" spans="1:12" ht="16.5" customHeight="1" x14ac:dyDescent="0.25">
      <c r="A101" s="149" t="s">
        <v>210</v>
      </c>
      <c r="B101" s="138"/>
      <c r="F101" s="128"/>
      <c r="G101" s="103"/>
      <c r="H101" s="150"/>
      <c r="I101" s="103"/>
      <c r="J101" s="128"/>
      <c r="K101" s="103"/>
      <c r="L101" s="150"/>
    </row>
    <row r="102" spans="1:12" ht="16.5" customHeight="1" x14ac:dyDescent="0.25">
      <c r="A102" s="149"/>
      <c r="B102" s="217" t="s">
        <v>61</v>
      </c>
      <c r="F102" s="131">
        <f>F88+F99</f>
        <v>-40765015</v>
      </c>
      <c r="G102" s="103"/>
      <c r="H102" s="103">
        <f>H88+H99</f>
        <v>-56558999</v>
      </c>
      <c r="I102" s="103"/>
      <c r="J102" s="131">
        <f>J88+J99</f>
        <v>-40846385</v>
      </c>
      <c r="K102" s="103"/>
      <c r="L102" s="103">
        <f>L88+L99</f>
        <v>-56156637</v>
      </c>
    </row>
    <row r="103" spans="1:12" ht="16.5" customHeight="1" x14ac:dyDescent="0.25">
      <c r="A103" s="149"/>
      <c r="B103" s="138"/>
      <c r="F103" s="128"/>
      <c r="G103" s="103"/>
      <c r="H103" s="151"/>
      <c r="I103" s="103"/>
      <c r="J103" s="128"/>
      <c r="K103" s="103"/>
      <c r="L103" s="151"/>
    </row>
    <row r="104" spans="1:12" ht="16.5" customHeight="1" thickBot="1" x14ac:dyDescent="0.3">
      <c r="A104" s="149" t="s">
        <v>212</v>
      </c>
      <c r="B104" s="138"/>
      <c r="F104" s="152">
        <f>F102+F46</f>
        <v>-114575317</v>
      </c>
      <c r="G104" s="103"/>
      <c r="H104" s="153">
        <f>H102+H46</f>
        <v>-38963584</v>
      </c>
      <c r="I104" s="103">
        <f>I102+I46</f>
        <v>0</v>
      </c>
      <c r="J104" s="152">
        <f>J102+J46</f>
        <v>-114175306</v>
      </c>
      <c r="K104" s="103">
        <f>K102+K46</f>
        <v>0</v>
      </c>
      <c r="L104" s="153">
        <f>L102+L46</f>
        <v>-38500296</v>
      </c>
    </row>
    <row r="105" spans="1:12" ht="16.5" customHeight="1" thickTop="1" x14ac:dyDescent="0.25">
      <c r="A105" s="146"/>
      <c r="B105" s="138"/>
      <c r="F105" s="128"/>
      <c r="G105" s="103"/>
      <c r="I105" s="103"/>
      <c r="J105" s="128"/>
      <c r="K105" s="103"/>
    </row>
    <row r="106" spans="1:12" ht="16.5" customHeight="1" x14ac:dyDescent="0.25">
      <c r="A106" s="146"/>
      <c r="B106" s="138"/>
      <c r="F106" s="128"/>
      <c r="G106" s="103"/>
      <c r="I106" s="103"/>
      <c r="J106" s="128"/>
      <c r="K106" s="103"/>
    </row>
    <row r="107" spans="1:12" ht="16.5" customHeight="1" x14ac:dyDescent="0.25">
      <c r="A107" s="154" t="s">
        <v>207</v>
      </c>
      <c r="B107" s="146"/>
      <c r="C107" s="146"/>
      <c r="D107" s="155">
        <v>20</v>
      </c>
      <c r="E107" s="156"/>
      <c r="F107" s="157"/>
      <c r="G107" s="158"/>
      <c r="H107" s="158"/>
      <c r="I107" s="158"/>
      <c r="J107" s="157"/>
      <c r="K107" s="158"/>
      <c r="L107" s="158"/>
    </row>
    <row r="108" spans="1:12" ht="16.5" customHeight="1" x14ac:dyDescent="0.25">
      <c r="A108" s="154"/>
      <c r="B108" s="146"/>
      <c r="C108" s="146"/>
      <c r="D108" s="155"/>
      <c r="E108" s="156"/>
      <c r="F108" s="157"/>
      <c r="G108" s="158"/>
      <c r="H108" s="158"/>
      <c r="I108" s="158"/>
      <c r="J108" s="157"/>
      <c r="K108" s="158"/>
      <c r="L108" s="158"/>
    </row>
    <row r="109" spans="1:12" ht="16.5" customHeight="1" x14ac:dyDescent="0.25">
      <c r="A109" s="154"/>
      <c r="B109" s="146" t="s">
        <v>209</v>
      </c>
      <c r="C109" s="146"/>
      <c r="D109" s="155"/>
      <c r="E109" s="146"/>
      <c r="F109" s="159">
        <f>F46/'2-3'!$J$95</f>
        <v>-0.11904887419354838</v>
      </c>
      <c r="G109" s="160"/>
      <c r="H109" s="160">
        <f>H46/'2-3'!$H$95</f>
        <v>2.8845025516933985E-2</v>
      </c>
      <c r="I109" s="160"/>
      <c r="J109" s="159">
        <f>J46/'2-3'!$J$95</f>
        <v>-0.11827245322580646</v>
      </c>
      <c r="K109" s="160"/>
      <c r="L109" s="160">
        <f>L46/'2-3'!$L$95</f>
        <v>2.8944904492487829E-2</v>
      </c>
    </row>
    <row r="110" spans="1:12" ht="16.5" customHeight="1" x14ac:dyDescent="0.25">
      <c r="A110" s="154"/>
      <c r="B110" s="146"/>
      <c r="C110" s="146"/>
      <c r="D110" s="155"/>
      <c r="E110" s="146"/>
      <c r="F110" s="150"/>
      <c r="G110" s="150"/>
      <c r="H110" s="150"/>
      <c r="I110" s="150"/>
      <c r="J110" s="150"/>
      <c r="K110" s="150"/>
      <c r="L110" s="150"/>
    </row>
    <row r="111" spans="1:12" ht="16.5" customHeight="1" x14ac:dyDescent="0.25">
      <c r="A111" s="154"/>
      <c r="B111" s="146"/>
      <c r="C111" s="146"/>
      <c r="D111" s="155"/>
      <c r="E111" s="146"/>
      <c r="F111" s="150"/>
      <c r="G111" s="150"/>
      <c r="H111" s="150"/>
      <c r="I111" s="150"/>
      <c r="J111" s="150"/>
      <c r="K111" s="150"/>
      <c r="L111" s="150"/>
    </row>
    <row r="112" spans="1:12" ht="16.5" customHeight="1" x14ac:dyDescent="0.25">
      <c r="A112" s="154"/>
      <c r="B112" s="146"/>
      <c r="C112" s="146"/>
      <c r="D112" s="155"/>
      <c r="E112" s="146"/>
      <c r="F112" s="150"/>
      <c r="G112" s="150"/>
      <c r="H112" s="150"/>
      <c r="I112" s="150"/>
      <c r="J112" s="150"/>
      <c r="K112" s="150"/>
      <c r="L112" s="150"/>
    </row>
    <row r="113" spans="1:12" ht="16.5" customHeight="1" x14ac:dyDescent="0.25">
      <c r="A113" s="154"/>
      <c r="B113" s="146"/>
      <c r="C113" s="146"/>
      <c r="D113" s="155"/>
      <c r="E113" s="146"/>
      <c r="F113" s="150"/>
      <c r="G113" s="150"/>
      <c r="H113" s="150"/>
      <c r="I113" s="150"/>
      <c r="J113" s="150"/>
      <c r="K113" s="150"/>
      <c r="L113" s="150"/>
    </row>
    <row r="114" spans="1:12" ht="16.5" customHeight="1" x14ac:dyDescent="0.25">
      <c r="A114" s="154"/>
      <c r="B114" s="146"/>
      <c r="C114" s="146"/>
      <c r="D114" s="155"/>
      <c r="E114" s="146"/>
      <c r="F114" s="150"/>
      <c r="G114" s="150"/>
      <c r="H114" s="150"/>
      <c r="I114" s="150"/>
      <c r="J114" s="150"/>
      <c r="K114" s="150"/>
      <c r="L114" s="150"/>
    </row>
    <row r="115" spans="1:12" ht="16.5" customHeight="1" x14ac:dyDescent="0.25">
      <c r="A115" s="154"/>
      <c r="B115" s="146"/>
      <c r="C115" s="146"/>
      <c r="D115" s="155"/>
      <c r="E115" s="146"/>
      <c r="F115" s="150"/>
      <c r="G115" s="150"/>
      <c r="H115" s="150"/>
      <c r="I115" s="150"/>
      <c r="J115" s="150"/>
      <c r="K115" s="150"/>
      <c r="L115" s="150"/>
    </row>
    <row r="116" spans="1:12" ht="16.5" customHeight="1" x14ac:dyDescent="0.25">
      <c r="A116" s="154"/>
      <c r="B116" s="146"/>
      <c r="C116" s="146"/>
      <c r="D116" s="155"/>
      <c r="E116" s="146"/>
      <c r="F116" s="150"/>
      <c r="G116" s="150"/>
      <c r="H116" s="150"/>
      <c r="I116" s="150"/>
      <c r="J116" s="150"/>
      <c r="K116" s="150"/>
      <c r="L116" s="150"/>
    </row>
    <row r="117" spans="1:12" ht="16.5" customHeight="1" x14ac:dyDescent="0.25">
      <c r="A117" s="154"/>
      <c r="B117" s="146"/>
      <c r="C117" s="146"/>
      <c r="D117" s="155"/>
      <c r="E117" s="146"/>
      <c r="F117" s="150"/>
      <c r="G117" s="150"/>
      <c r="H117" s="150"/>
      <c r="I117" s="150"/>
      <c r="J117" s="150"/>
      <c r="K117" s="150"/>
      <c r="L117" s="150"/>
    </row>
    <row r="120" spans="1:12" s="58" customFormat="1" ht="22.35" customHeight="1" x14ac:dyDescent="0.25">
      <c r="A120" s="340" t="str">
        <f>+'2-3'!A54:L54</f>
        <v>The accompanying notes form part of this interim financial information.</v>
      </c>
      <c r="B120" s="340"/>
      <c r="C120" s="340"/>
      <c r="D120" s="340"/>
      <c r="E120" s="340"/>
      <c r="F120" s="340"/>
      <c r="G120" s="340"/>
      <c r="H120" s="340"/>
      <c r="I120" s="340"/>
      <c r="J120" s="340"/>
      <c r="K120" s="340"/>
      <c r="L120" s="340"/>
    </row>
  </sheetData>
  <mergeCells count="10">
    <mergeCell ref="F67:H67"/>
    <mergeCell ref="J67:L67"/>
    <mergeCell ref="A120:L120"/>
    <mergeCell ref="F6:H6"/>
    <mergeCell ref="J6:L6"/>
    <mergeCell ref="F7:H7"/>
    <mergeCell ref="J7:L7"/>
    <mergeCell ref="A60:L60"/>
    <mergeCell ref="F66:H66"/>
    <mergeCell ref="J66:L66"/>
  </mergeCells>
  <pageMargins left="0.8" right="0.5" top="0.5" bottom="0.6" header="0.49" footer="0.4"/>
  <pageSetup paperSize="9" scale="80" firstPageNumber="6" fitToHeight="0" orientation="portrait" useFirstPageNumber="1" horizontalDpi="1200" verticalDpi="1200" r:id="rId1"/>
  <headerFooter>
    <oddFooter>&amp;R&amp;"Arial,Regular"&amp;10&amp;P</oddFooter>
  </headerFooter>
  <rowBreaks count="1" manualBreakCount="1">
    <brk id="60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7125A5-F202-4AE9-B5B3-72B0AD8A1E87}">
  <dimension ref="A1:AF118"/>
  <sheetViews>
    <sheetView zoomScaleNormal="100" zoomScaleSheetLayoutView="89" workbookViewId="0">
      <selection activeCell="F12" sqref="F12"/>
    </sheetView>
  </sheetViews>
  <sheetFormatPr defaultRowHeight="15" customHeight="1" x14ac:dyDescent="0.25"/>
  <cols>
    <col min="1" max="1" width="44.5703125" style="176" customWidth="1"/>
    <col min="2" max="2" width="1" style="176" customWidth="1"/>
    <col min="3" max="3" width="5.140625" style="227" customWidth="1"/>
    <col min="4" max="4" width="1" style="176" customWidth="1"/>
    <col min="5" max="5" width="11.140625" style="245" customWidth="1"/>
    <col min="6" max="6" width="1" style="245" customWidth="1"/>
    <col min="7" max="7" width="10.28515625" style="245" customWidth="1"/>
    <col min="8" max="8" width="1" style="245" customWidth="1"/>
    <col min="9" max="9" width="14.140625" style="245" customWidth="1"/>
    <col min="10" max="10" width="1" style="245" customWidth="1"/>
    <col min="11" max="11" width="12.7109375" style="245" customWidth="1"/>
    <col min="12" max="12" width="1" style="245" customWidth="1"/>
    <col min="13" max="13" width="20.28515625" style="245" customWidth="1"/>
    <col min="14" max="14" width="1" style="245" customWidth="1"/>
    <col min="15" max="15" width="19.7109375" style="245" customWidth="1"/>
    <col min="16" max="16" width="1" style="245" customWidth="1"/>
    <col min="17" max="17" width="17.28515625" style="245" customWidth="1"/>
    <col min="18" max="18" width="1" style="245" customWidth="1"/>
    <col min="19" max="19" width="12.5703125" style="245" customWidth="1"/>
    <col min="20" max="20" width="16.5703125" style="176" customWidth="1"/>
    <col min="21" max="21" width="10.140625" style="176" customWidth="1"/>
    <col min="22" max="258" width="8.85546875" style="176"/>
    <col min="259" max="259" width="43.42578125" style="176" customWidth="1"/>
    <col min="260" max="260" width="4.140625" style="176" customWidth="1"/>
    <col min="261" max="261" width="14.140625" style="176" customWidth="1"/>
    <col min="262" max="262" width="1.42578125" style="176" customWidth="1"/>
    <col min="263" max="263" width="14.140625" style="176" customWidth="1"/>
    <col min="264" max="264" width="1.42578125" style="176" customWidth="1"/>
    <col min="265" max="265" width="14.140625" style="176" customWidth="1"/>
    <col min="266" max="266" width="1.42578125" style="176" customWidth="1"/>
    <col min="267" max="267" width="14.85546875" style="176" customWidth="1"/>
    <col min="268" max="268" width="1.42578125" style="176" customWidth="1"/>
    <col min="269" max="269" width="26.140625" style="176" customWidth="1"/>
    <col min="270" max="270" width="1.42578125" style="176" customWidth="1"/>
    <col min="271" max="271" width="25.42578125" style="176" customWidth="1"/>
    <col min="272" max="272" width="1.42578125" style="176" customWidth="1"/>
    <col min="273" max="273" width="22.140625" style="176" bestFit="1" customWidth="1"/>
    <col min="274" max="274" width="1.42578125" style="176" customWidth="1"/>
    <col min="275" max="275" width="16.42578125" style="176" customWidth="1"/>
    <col min="276" max="276" width="1.5703125" style="176" customWidth="1"/>
    <col min="277" max="277" width="10.140625" style="176" customWidth="1"/>
    <col min="278" max="514" width="8.85546875" style="176"/>
    <col min="515" max="515" width="43.42578125" style="176" customWidth="1"/>
    <col min="516" max="516" width="4.140625" style="176" customWidth="1"/>
    <col min="517" max="517" width="14.140625" style="176" customWidth="1"/>
    <col min="518" max="518" width="1.42578125" style="176" customWidth="1"/>
    <col min="519" max="519" width="14.140625" style="176" customWidth="1"/>
    <col min="520" max="520" width="1.42578125" style="176" customWidth="1"/>
    <col min="521" max="521" width="14.140625" style="176" customWidth="1"/>
    <col min="522" max="522" width="1.42578125" style="176" customWidth="1"/>
    <col min="523" max="523" width="14.85546875" style="176" customWidth="1"/>
    <col min="524" max="524" width="1.42578125" style="176" customWidth="1"/>
    <col min="525" max="525" width="26.140625" style="176" customWidth="1"/>
    <col min="526" max="526" width="1.42578125" style="176" customWidth="1"/>
    <col min="527" max="527" width="25.42578125" style="176" customWidth="1"/>
    <col min="528" max="528" width="1.42578125" style="176" customWidth="1"/>
    <col min="529" max="529" width="22.140625" style="176" bestFit="1" customWidth="1"/>
    <col min="530" max="530" width="1.42578125" style="176" customWidth="1"/>
    <col min="531" max="531" width="16.42578125" style="176" customWidth="1"/>
    <col min="532" max="532" width="1.5703125" style="176" customWidth="1"/>
    <col min="533" max="533" width="10.140625" style="176" customWidth="1"/>
    <col min="534" max="770" width="8.85546875" style="176"/>
    <col min="771" max="771" width="43.42578125" style="176" customWidth="1"/>
    <col min="772" max="772" width="4.140625" style="176" customWidth="1"/>
    <col min="773" max="773" width="14.140625" style="176" customWidth="1"/>
    <col min="774" max="774" width="1.42578125" style="176" customWidth="1"/>
    <col min="775" max="775" width="14.140625" style="176" customWidth="1"/>
    <col min="776" max="776" width="1.42578125" style="176" customWidth="1"/>
    <col min="777" max="777" width="14.140625" style="176" customWidth="1"/>
    <col min="778" max="778" width="1.42578125" style="176" customWidth="1"/>
    <col min="779" max="779" width="14.85546875" style="176" customWidth="1"/>
    <col min="780" max="780" width="1.42578125" style="176" customWidth="1"/>
    <col min="781" max="781" width="26.140625" style="176" customWidth="1"/>
    <col min="782" max="782" width="1.42578125" style="176" customWidth="1"/>
    <col min="783" max="783" width="25.42578125" style="176" customWidth="1"/>
    <col min="784" max="784" width="1.42578125" style="176" customWidth="1"/>
    <col min="785" max="785" width="22.140625" style="176" bestFit="1" customWidth="1"/>
    <col min="786" max="786" width="1.42578125" style="176" customWidth="1"/>
    <col min="787" max="787" width="16.42578125" style="176" customWidth="1"/>
    <col min="788" max="788" width="1.5703125" style="176" customWidth="1"/>
    <col min="789" max="789" width="10.140625" style="176" customWidth="1"/>
    <col min="790" max="1026" width="8.85546875" style="176"/>
    <col min="1027" max="1027" width="43.42578125" style="176" customWidth="1"/>
    <col min="1028" max="1028" width="4.140625" style="176" customWidth="1"/>
    <col min="1029" max="1029" width="14.140625" style="176" customWidth="1"/>
    <col min="1030" max="1030" width="1.42578125" style="176" customWidth="1"/>
    <col min="1031" max="1031" width="14.140625" style="176" customWidth="1"/>
    <col min="1032" max="1032" width="1.42578125" style="176" customWidth="1"/>
    <col min="1033" max="1033" width="14.140625" style="176" customWidth="1"/>
    <col min="1034" max="1034" width="1.42578125" style="176" customWidth="1"/>
    <col min="1035" max="1035" width="14.85546875" style="176" customWidth="1"/>
    <col min="1036" max="1036" width="1.42578125" style="176" customWidth="1"/>
    <col min="1037" max="1037" width="26.140625" style="176" customWidth="1"/>
    <col min="1038" max="1038" width="1.42578125" style="176" customWidth="1"/>
    <col min="1039" max="1039" width="25.42578125" style="176" customWidth="1"/>
    <col min="1040" max="1040" width="1.42578125" style="176" customWidth="1"/>
    <col min="1041" max="1041" width="22.140625" style="176" bestFit="1" customWidth="1"/>
    <col min="1042" max="1042" width="1.42578125" style="176" customWidth="1"/>
    <col min="1043" max="1043" width="16.42578125" style="176" customWidth="1"/>
    <col min="1044" max="1044" width="1.5703125" style="176" customWidth="1"/>
    <col min="1045" max="1045" width="10.140625" style="176" customWidth="1"/>
    <col min="1046" max="1282" width="8.85546875" style="176"/>
    <col min="1283" max="1283" width="43.42578125" style="176" customWidth="1"/>
    <col min="1284" max="1284" width="4.140625" style="176" customWidth="1"/>
    <col min="1285" max="1285" width="14.140625" style="176" customWidth="1"/>
    <col min="1286" max="1286" width="1.42578125" style="176" customWidth="1"/>
    <col min="1287" max="1287" width="14.140625" style="176" customWidth="1"/>
    <col min="1288" max="1288" width="1.42578125" style="176" customWidth="1"/>
    <col min="1289" max="1289" width="14.140625" style="176" customWidth="1"/>
    <col min="1290" max="1290" width="1.42578125" style="176" customWidth="1"/>
    <col min="1291" max="1291" width="14.85546875" style="176" customWidth="1"/>
    <col min="1292" max="1292" width="1.42578125" style="176" customWidth="1"/>
    <col min="1293" max="1293" width="26.140625" style="176" customWidth="1"/>
    <col min="1294" max="1294" width="1.42578125" style="176" customWidth="1"/>
    <col min="1295" max="1295" width="25.42578125" style="176" customWidth="1"/>
    <col min="1296" max="1296" width="1.42578125" style="176" customWidth="1"/>
    <col min="1297" max="1297" width="22.140625" style="176" bestFit="1" customWidth="1"/>
    <col min="1298" max="1298" width="1.42578125" style="176" customWidth="1"/>
    <col min="1299" max="1299" width="16.42578125" style="176" customWidth="1"/>
    <col min="1300" max="1300" width="1.5703125" style="176" customWidth="1"/>
    <col min="1301" max="1301" width="10.140625" style="176" customWidth="1"/>
    <col min="1302" max="1538" width="8.85546875" style="176"/>
    <col min="1539" max="1539" width="43.42578125" style="176" customWidth="1"/>
    <col min="1540" max="1540" width="4.140625" style="176" customWidth="1"/>
    <col min="1541" max="1541" width="14.140625" style="176" customWidth="1"/>
    <col min="1542" max="1542" width="1.42578125" style="176" customWidth="1"/>
    <col min="1543" max="1543" width="14.140625" style="176" customWidth="1"/>
    <col min="1544" max="1544" width="1.42578125" style="176" customWidth="1"/>
    <col min="1545" max="1545" width="14.140625" style="176" customWidth="1"/>
    <col min="1546" max="1546" width="1.42578125" style="176" customWidth="1"/>
    <col min="1547" max="1547" width="14.85546875" style="176" customWidth="1"/>
    <col min="1548" max="1548" width="1.42578125" style="176" customWidth="1"/>
    <col min="1549" max="1549" width="26.140625" style="176" customWidth="1"/>
    <col min="1550" max="1550" width="1.42578125" style="176" customWidth="1"/>
    <col min="1551" max="1551" width="25.42578125" style="176" customWidth="1"/>
    <col min="1552" max="1552" width="1.42578125" style="176" customWidth="1"/>
    <col min="1553" max="1553" width="22.140625" style="176" bestFit="1" customWidth="1"/>
    <col min="1554" max="1554" width="1.42578125" style="176" customWidth="1"/>
    <col min="1555" max="1555" width="16.42578125" style="176" customWidth="1"/>
    <col min="1556" max="1556" width="1.5703125" style="176" customWidth="1"/>
    <col min="1557" max="1557" width="10.140625" style="176" customWidth="1"/>
    <col min="1558" max="1794" width="8.85546875" style="176"/>
    <col min="1795" max="1795" width="43.42578125" style="176" customWidth="1"/>
    <col min="1796" max="1796" width="4.140625" style="176" customWidth="1"/>
    <col min="1797" max="1797" width="14.140625" style="176" customWidth="1"/>
    <col min="1798" max="1798" width="1.42578125" style="176" customWidth="1"/>
    <col min="1799" max="1799" width="14.140625" style="176" customWidth="1"/>
    <col min="1800" max="1800" width="1.42578125" style="176" customWidth="1"/>
    <col min="1801" max="1801" width="14.140625" style="176" customWidth="1"/>
    <col min="1802" max="1802" width="1.42578125" style="176" customWidth="1"/>
    <col min="1803" max="1803" width="14.85546875" style="176" customWidth="1"/>
    <col min="1804" max="1804" width="1.42578125" style="176" customWidth="1"/>
    <col min="1805" max="1805" width="26.140625" style="176" customWidth="1"/>
    <col min="1806" max="1806" width="1.42578125" style="176" customWidth="1"/>
    <col min="1807" max="1807" width="25.42578125" style="176" customWidth="1"/>
    <col min="1808" max="1808" width="1.42578125" style="176" customWidth="1"/>
    <col min="1809" max="1809" width="22.140625" style="176" bestFit="1" customWidth="1"/>
    <col min="1810" max="1810" width="1.42578125" style="176" customWidth="1"/>
    <col min="1811" max="1811" width="16.42578125" style="176" customWidth="1"/>
    <col min="1812" max="1812" width="1.5703125" style="176" customWidth="1"/>
    <col min="1813" max="1813" width="10.140625" style="176" customWidth="1"/>
    <col min="1814" max="2050" width="8.85546875" style="176"/>
    <col min="2051" max="2051" width="43.42578125" style="176" customWidth="1"/>
    <col min="2052" max="2052" width="4.140625" style="176" customWidth="1"/>
    <col min="2053" max="2053" width="14.140625" style="176" customWidth="1"/>
    <col min="2054" max="2054" width="1.42578125" style="176" customWidth="1"/>
    <col min="2055" max="2055" width="14.140625" style="176" customWidth="1"/>
    <col min="2056" max="2056" width="1.42578125" style="176" customWidth="1"/>
    <col min="2057" max="2057" width="14.140625" style="176" customWidth="1"/>
    <col min="2058" max="2058" width="1.42578125" style="176" customWidth="1"/>
    <col min="2059" max="2059" width="14.85546875" style="176" customWidth="1"/>
    <col min="2060" max="2060" width="1.42578125" style="176" customWidth="1"/>
    <col min="2061" max="2061" width="26.140625" style="176" customWidth="1"/>
    <col min="2062" max="2062" width="1.42578125" style="176" customWidth="1"/>
    <col min="2063" max="2063" width="25.42578125" style="176" customWidth="1"/>
    <col min="2064" max="2064" width="1.42578125" style="176" customWidth="1"/>
    <col min="2065" max="2065" width="22.140625" style="176" bestFit="1" customWidth="1"/>
    <col min="2066" max="2066" width="1.42578125" style="176" customWidth="1"/>
    <col min="2067" max="2067" width="16.42578125" style="176" customWidth="1"/>
    <col min="2068" max="2068" width="1.5703125" style="176" customWidth="1"/>
    <col min="2069" max="2069" width="10.140625" style="176" customWidth="1"/>
    <col min="2070" max="2306" width="8.85546875" style="176"/>
    <col min="2307" max="2307" width="43.42578125" style="176" customWidth="1"/>
    <col min="2308" max="2308" width="4.140625" style="176" customWidth="1"/>
    <col min="2309" max="2309" width="14.140625" style="176" customWidth="1"/>
    <col min="2310" max="2310" width="1.42578125" style="176" customWidth="1"/>
    <col min="2311" max="2311" width="14.140625" style="176" customWidth="1"/>
    <col min="2312" max="2312" width="1.42578125" style="176" customWidth="1"/>
    <col min="2313" max="2313" width="14.140625" style="176" customWidth="1"/>
    <col min="2314" max="2314" width="1.42578125" style="176" customWidth="1"/>
    <col min="2315" max="2315" width="14.85546875" style="176" customWidth="1"/>
    <col min="2316" max="2316" width="1.42578125" style="176" customWidth="1"/>
    <col min="2317" max="2317" width="26.140625" style="176" customWidth="1"/>
    <col min="2318" max="2318" width="1.42578125" style="176" customWidth="1"/>
    <col min="2319" max="2319" width="25.42578125" style="176" customWidth="1"/>
    <col min="2320" max="2320" width="1.42578125" style="176" customWidth="1"/>
    <col min="2321" max="2321" width="22.140625" style="176" bestFit="1" customWidth="1"/>
    <col min="2322" max="2322" width="1.42578125" style="176" customWidth="1"/>
    <col min="2323" max="2323" width="16.42578125" style="176" customWidth="1"/>
    <col min="2324" max="2324" width="1.5703125" style="176" customWidth="1"/>
    <col min="2325" max="2325" width="10.140625" style="176" customWidth="1"/>
    <col min="2326" max="2562" width="8.85546875" style="176"/>
    <col min="2563" max="2563" width="43.42578125" style="176" customWidth="1"/>
    <col min="2564" max="2564" width="4.140625" style="176" customWidth="1"/>
    <col min="2565" max="2565" width="14.140625" style="176" customWidth="1"/>
    <col min="2566" max="2566" width="1.42578125" style="176" customWidth="1"/>
    <col min="2567" max="2567" width="14.140625" style="176" customWidth="1"/>
    <col min="2568" max="2568" width="1.42578125" style="176" customWidth="1"/>
    <col min="2569" max="2569" width="14.140625" style="176" customWidth="1"/>
    <col min="2570" max="2570" width="1.42578125" style="176" customWidth="1"/>
    <col min="2571" max="2571" width="14.85546875" style="176" customWidth="1"/>
    <col min="2572" max="2572" width="1.42578125" style="176" customWidth="1"/>
    <col min="2573" max="2573" width="26.140625" style="176" customWidth="1"/>
    <col min="2574" max="2574" width="1.42578125" style="176" customWidth="1"/>
    <col min="2575" max="2575" width="25.42578125" style="176" customWidth="1"/>
    <col min="2576" max="2576" width="1.42578125" style="176" customWidth="1"/>
    <col min="2577" max="2577" width="22.140625" style="176" bestFit="1" customWidth="1"/>
    <col min="2578" max="2578" width="1.42578125" style="176" customWidth="1"/>
    <col min="2579" max="2579" width="16.42578125" style="176" customWidth="1"/>
    <col min="2580" max="2580" width="1.5703125" style="176" customWidth="1"/>
    <col min="2581" max="2581" width="10.140625" style="176" customWidth="1"/>
    <col min="2582" max="2818" width="8.85546875" style="176"/>
    <col min="2819" max="2819" width="43.42578125" style="176" customWidth="1"/>
    <col min="2820" max="2820" width="4.140625" style="176" customWidth="1"/>
    <col min="2821" max="2821" width="14.140625" style="176" customWidth="1"/>
    <col min="2822" max="2822" width="1.42578125" style="176" customWidth="1"/>
    <col min="2823" max="2823" width="14.140625" style="176" customWidth="1"/>
    <col min="2824" max="2824" width="1.42578125" style="176" customWidth="1"/>
    <col min="2825" max="2825" width="14.140625" style="176" customWidth="1"/>
    <col min="2826" max="2826" width="1.42578125" style="176" customWidth="1"/>
    <col min="2827" max="2827" width="14.85546875" style="176" customWidth="1"/>
    <col min="2828" max="2828" width="1.42578125" style="176" customWidth="1"/>
    <col min="2829" max="2829" width="26.140625" style="176" customWidth="1"/>
    <col min="2830" max="2830" width="1.42578125" style="176" customWidth="1"/>
    <col min="2831" max="2831" width="25.42578125" style="176" customWidth="1"/>
    <col min="2832" max="2832" width="1.42578125" style="176" customWidth="1"/>
    <col min="2833" max="2833" width="22.140625" style="176" bestFit="1" customWidth="1"/>
    <col min="2834" max="2834" width="1.42578125" style="176" customWidth="1"/>
    <col min="2835" max="2835" width="16.42578125" style="176" customWidth="1"/>
    <col min="2836" max="2836" width="1.5703125" style="176" customWidth="1"/>
    <col min="2837" max="2837" width="10.140625" style="176" customWidth="1"/>
    <col min="2838" max="3074" width="8.85546875" style="176"/>
    <col min="3075" max="3075" width="43.42578125" style="176" customWidth="1"/>
    <col min="3076" max="3076" width="4.140625" style="176" customWidth="1"/>
    <col min="3077" max="3077" width="14.140625" style="176" customWidth="1"/>
    <col min="3078" max="3078" width="1.42578125" style="176" customWidth="1"/>
    <col min="3079" max="3079" width="14.140625" style="176" customWidth="1"/>
    <col min="3080" max="3080" width="1.42578125" style="176" customWidth="1"/>
    <col min="3081" max="3081" width="14.140625" style="176" customWidth="1"/>
    <col min="3082" max="3082" width="1.42578125" style="176" customWidth="1"/>
    <col min="3083" max="3083" width="14.85546875" style="176" customWidth="1"/>
    <col min="3084" max="3084" width="1.42578125" style="176" customWidth="1"/>
    <col min="3085" max="3085" width="26.140625" style="176" customWidth="1"/>
    <col min="3086" max="3086" width="1.42578125" style="176" customWidth="1"/>
    <col min="3087" max="3087" width="25.42578125" style="176" customWidth="1"/>
    <col min="3088" max="3088" width="1.42578125" style="176" customWidth="1"/>
    <col min="3089" max="3089" width="22.140625" style="176" bestFit="1" customWidth="1"/>
    <col min="3090" max="3090" width="1.42578125" style="176" customWidth="1"/>
    <col min="3091" max="3091" width="16.42578125" style="176" customWidth="1"/>
    <col min="3092" max="3092" width="1.5703125" style="176" customWidth="1"/>
    <col min="3093" max="3093" width="10.140625" style="176" customWidth="1"/>
    <col min="3094" max="3330" width="8.85546875" style="176"/>
    <col min="3331" max="3331" width="43.42578125" style="176" customWidth="1"/>
    <col min="3332" max="3332" width="4.140625" style="176" customWidth="1"/>
    <col min="3333" max="3333" width="14.140625" style="176" customWidth="1"/>
    <col min="3334" max="3334" width="1.42578125" style="176" customWidth="1"/>
    <col min="3335" max="3335" width="14.140625" style="176" customWidth="1"/>
    <col min="3336" max="3336" width="1.42578125" style="176" customWidth="1"/>
    <col min="3337" max="3337" width="14.140625" style="176" customWidth="1"/>
    <col min="3338" max="3338" width="1.42578125" style="176" customWidth="1"/>
    <col min="3339" max="3339" width="14.85546875" style="176" customWidth="1"/>
    <col min="3340" max="3340" width="1.42578125" style="176" customWidth="1"/>
    <col min="3341" max="3341" width="26.140625" style="176" customWidth="1"/>
    <col min="3342" max="3342" width="1.42578125" style="176" customWidth="1"/>
    <col min="3343" max="3343" width="25.42578125" style="176" customWidth="1"/>
    <col min="3344" max="3344" width="1.42578125" style="176" customWidth="1"/>
    <col min="3345" max="3345" width="22.140625" style="176" bestFit="1" customWidth="1"/>
    <col min="3346" max="3346" width="1.42578125" style="176" customWidth="1"/>
    <col min="3347" max="3347" width="16.42578125" style="176" customWidth="1"/>
    <col min="3348" max="3348" width="1.5703125" style="176" customWidth="1"/>
    <col min="3349" max="3349" width="10.140625" style="176" customWidth="1"/>
    <col min="3350" max="3586" width="8.85546875" style="176"/>
    <col min="3587" max="3587" width="43.42578125" style="176" customWidth="1"/>
    <col min="3588" max="3588" width="4.140625" style="176" customWidth="1"/>
    <col min="3589" max="3589" width="14.140625" style="176" customWidth="1"/>
    <col min="3590" max="3590" width="1.42578125" style="176" customWidth="1"/>
    <col min="3591" max="3591" width="14.140625" style="176" customWidth="1"/>
    <col min="3592" max="3592" width="1.42578125" style="176" customWidth="1"/>
    <col min="3593" max="3593" width="14.140625" style="176" customWidth="1"/>
    <col min="3594" max="3594" width="1.42578125" style="176" customWidth="1"/>
    <col min="3595" max="3595" width="14.85546875" style="176" customWidth="1"/>
    <col min="3596" max="3596" width="1.42578125" style="176" customWidth="1"/>
    <col min="3597" max="3597" width="26.140625" style="176" customWidth="1"/>
    <col min="3598" max="3598" width="1.42578125" style="176" customWidth="1"/>
    <col min="3599" max="3599" width="25.42578125" style="176" customWidth="1"/>
    <col min="3600" max="3600" width="1.42578125" style="176" customWidth="1"/>
    <col min="3601" max="3601" width="22.140625" style="176" bestFit="1" customWidth="1"/>
    <col min="3602" max="3602" width="1.42578125" style="176" customWidth="1"/>
    <col min="3603" max="3603" width="16.42578125" style="176" customWidth="1"/>
    <col min="3604" max="3604" width="1.5703125" style="176" customWidth="1"/>
    <col min="3605" max="3605" width="10.140625" style="176" customWidth="1"/>
    <col min="3606" max="3842" width="8.85546875" style="176"/>
    <col min="3843" max="3843" width="43.42578125" style="176" customWidth="1"/>
    <col min="3844" max="3844" width="4.140625" style="176" customWidth="1"/>
    <col min="3845" max="3845" width="14.140625" style="176" customWidth="1"/>
    <col min="3846" max="3846" width="1.42578125" style="176" customWidth="1"/>
    <col min="3847" max="3847" width="14.140625" style="176" customWidth="1"/>
    <col min="3848" max="3848" width="1.42578125" style="176" customWidth="1"/>
    <col min="3849" max="3849" width="14.140625" style="176" customWidth="1"/>
    <col min="3850" max="3850" width="1.42578125" style="176" customWidth="1"/>
    <col min="3851" max="3851" width="14.85546875" style="176" customWidth="1"/>
    <col min="3852" max="3852" width="1.42578125" style="176" customWidth="1"/>
    <col min="3853" max="3853" width="26.140625" style="176" customWidth="1"/>
    <col min="3854" max="3854" width="1.42578125" style="176" customWidth="1"/>
    <col min="3855" max="3855" width="25.42578125" style="176" customWidth="1"/>
    <col min="3856" max="3856" width="1.42578125" style="176" customWidth="1"/>
    <col min="3857" max="3857" width="22.140625" style="176" bestFit="1" customWidth="1"/>
    <col min="3858" max="3858" width="1.42578125" style="176" customWidth="1"/>
    <col min="3859" max="3859" width="16.42578125" style="176" customWidth="1"/>
    <col min="3860" max="3860" width="1.5703125" style="176" customWidth="1"/>
    <col min="3861" max="3861" width="10.140625" style="176" customWidth="1"/>
    <col min="3862" max="4098" width="8.85546875" style="176"/>
    <col min="4099" max="4099" width="43.42578125" style="176" customWidth="1"/>
    <col min="4100" max="4100" width="4.140625" style="176" customWidth="1"/>
    <col min="4101" max="4101" width="14.140625" style="176" customWidth="1"/>
    <col min="4102" max="4102" width="1.42578125" style="176" customWidth="1"/>
    <col min="4103" max="4103" width="14.140625" style="176" customWidth="1"/>
    <col min="4104" max="4104" width="1.42578125" style="176" customWidth="1"/>
    <col min="4105" max="4105" width="14.140625" style="176" customWidth="1"/>
    <col min="4106" max="4106" width="1.42578125" style="176" customWidth="1"/>
    <col min="4107" max="4107" width="14.85546875" style="176" customWidth="1"/>
    <col min="4108" max="4108" width="1.42578125" style="176" customWidth="1"/>
    <col min="4109" max="4109" width="26.140625" style="176" customWidth="1"/>
    <col min="4110" max="4110" width="1.42578125" style="176" customWidth="1"/>
    <col min="4111" max="4111" width="25.42578125" style="176" customWidth="1"/>
    <col min="4112" max="4112" width="1.42578125" style="176" customWidth="1"/>
    <col min="4113" max="4113" width="22.140625" style="176" bestFit="1" customWidth="1"/>
    <col min="4114" max="4114" width="1.42578125" style="176" customWidth="1"/>
    <col min="4115" max="4115" width="16.42578125" style="176" customWidth="1"/>
    <col min="4116" max="4116" width="1.5703125" style="176" customWidth="1"/>
    <col min="4117" max="4117" width="10.140625" style="176" customWidth="1"/>
    <col min="4118" max="4354" width="8.85546875" style="176"/>
    <col min="4355" max="4355" width="43.42578125" style="176" customWidth="1"/>
    <col min="4356" max="4356" width="4.140625" style="176" customWidth="1"/>
    <col min="4357" max="4357" width="14.140625" style="176" customWidth="1"/>
    <col min="4358" max="4358" width="1.42578125" style="176" customWidth="1"/>
    <col min="4359" max="4359" width="14.140625" style="176" customWidth="1"/>
    <col min="4360" max="4360" width="1.42578125" style="176" customWidth="1"/>
    <col min="4361" max="4361" width="14.140625" style="176" customWidth="1"/>
    <col min="4362" max="4362" width="1.42578125" style="176" customWidth="1"/>
    <col min="4363" max="4363" width="14.85546875" style="176" customWidth="1"/>
    <col min="4364" max="4364" width="1.42578125" style="176" customWidth="1"/>
    <col min="4365" max="4365" width="26.140625" style="176" customWidth="1"/>
    <col min="4366" max="4366" width="1.42578125" style="176" customWidth="1"/>
    <col min="4367" max="4367" width="25.42578125" style="176" customWidth="1"/>
    <col min="4368" max="4368" width="1.42578125" style="176" customWidth="1"/>
    <col min="4369" max="4369" width="22.140625" style="176" bestFit="1" customWidth="1"/>
    <col min="4370" max="4370" width="1.42578125" style="176" customWidth="1"/>
    <col min="4371" max="4371" width="16.42578125" style="176" customWidth="1"/>
    <col min="4372" max="4372" width="1.5703125" style="176" customWidth="1"/>
    <col min="4373" max="4373" width="10.140625" style="176" customWidth="1"/>
    <col min="4374" max="4610" width="8.85546875" style="176"/>
    <col min="4611" max="4611" width="43.42578125" style="176" customWidth="1"/>
    <col min="4612" max="4612" width="4.140625" style="176" customWidth="1"/>
    <col min="4613" max="4613" width="14.140625" style="176" customWidth="1"/>
    <col min="4614" max="4614" width="1.42578125" style="176" customWidth="1"/>
    <col min="4615" max="4615" width="14.140625" style="176" customWidth="1"/>
    <col min="4616" max="4616" width="1.42578125" style="176" customWidth="1"/>
    <col min="4617" max="4617" width="14.140625" style="176" customWidth="1"/>
    <col min="4618" max="4618" width="1.42578125" style="176" customWidth="1"/>
    <col min="4619" max="4619" width="14.85546875" style="176" customWidth="1"/>
    <col min="4620" max="4620" width="1.42578125" style="176" customWidth="1"/>
    <col min="4621" max="4621" width="26.140625" style="176" customWidth="1"/>
    <col min="4622" max="4622" width="1.42578125" style="176" customWidth="1"/>
    <col min="4623" max="4623" width="25.42578125" style="176" customWidth="1"/>
    <col min="4624" max="4624" width="1.42578125" style="176" customWidth="1"/>
    <col min="4625" max="4625" width="22.140625" style="176" bestFit="1" customWidth="1"/>
    <col min="4626" max="4626" width="1.42578125" style="176" customWidth="1"/>
    <col min="4627" max="4627" width="16.42578125" style="176" customWidth="1"/>
    <col min="4628" max="4628" width="1.5703125" style="176" customWidth="1"/>
    <col min="4629" max="4629" width="10.140625" style="176" customWidth="1"/>
    <col min="4630" max="4866" width="8.85546875" style="176"/>
    <col min="4867" max="4867" width="43.42578125" style="176" customWidth="1"/>
    <col min="4868" max="4868" width="4.140625" style="176" customWidth="1"/>
    <col min="4869" max="4869" width="14.140625" style="176" customWidth="1"/>
    <col min="4870" max="4870" width="1.42578125" style="176" customWidth="1"/>
    <col min="4871" max="4871" width="14.140625" style="176" customWidth="1"/>
    <col min="4872" max="4872" width="1.42578125" style="176" customWidth="1"/>
    <col min="4873" max="4873" width="14.140625" style="176" customWidth="1"/>
    <col min="4874" max="4874" width="1.42578125" style="176" customWidth="1"/>
    <col min="4875" max="4875" width="14.85546875" style="176" customWidth="1"/>
    <col min="4876" max="4876" width="1.42578125" style="176" customWidth="1"/>
    <col min="4877" max="4877" width="26.140625" style="176" customWidth="1"/>
    <col min="4878" max="4878" width="1.42578125" style="176" customWidth="1"/>
    <col min="4879" max="4879" width="25.42578125" style="176" customWidth="1"/>
    <col min="4880" max="4880" width="1.42578125" style="176" customWidth="1"/>
    <col min="4881" max="4881" width="22.140625" style="176" bestFit="1" customWidth="1"/>
    <col min="4882" max="4882" width="1.42578125" style="176" customWidth="1"/>
    <col min="4883" max="4883" width="16.42578125" style="176" customWidth="1"/>
    <col min="4884" max="4884" width="1.5703125" style="176" customWidth="1"/>
    <col min="4885" max="4885" width="10.140625" style="176" customWidth="1"/>
    <col min="4886" max="5122" width="8.85546875" style="176"/>
    <col min="5123" max="5123" width="43.42578125" style="176" customWidth="1"/>
    <col min="5124" max="5124" width="4.140625" style="176" customWidth="1"/>
    <col min="5125" max="5125" width="14.140625" style="176" customWidth="1"/>
    <col min="5126" max="5126" width="1.42578125" style="176" customWidth="1"/>
    <col min="5127" max="5127" width="14.140625" style="176" customWidth="1"/>
    <col min="5128" max="5128" width="1.42578125" style="176" customWidth="1"/>
    <col min="5129" max="5129" width="14.140625" style="176" customWidth="1"/>
    <col min="5130" max="5130" width="1.42578125" style="176" customWidth="1"/>
    <col min="5131" max="5131" width="14.85546875" style="176" customWidth="1"/>
    <col min="5132" max="5132" width="1.42578125" style="176" customWidth="1"/>
    <col min="5133" max="5133" width="26.140625" style="176" customWidth="1"/>
    <col min="5134" max="5134" width="1.42578125" style="176" customWidth="1"/>
    <col min="5135" max="5135" width="25.42578125" style="176" customWidth="1"/>
    <col min="5136" max="5136" width="1.42578125" style="176" customWidth="1"/>
    <col min="5137" max="5137" width="22.140625" style="176" bestFit="1" customWidth="1"/>
    <col min="5138" max="5138" width="1.42578125" style="176" customWidth="1"/>
    <col min="5139" max="5139" width="16.42578125" style="176" customWidth="1"/>
    <col min="5140" max="5140" width="1.5703125" style="176" customWidth="1"/>
    <col min="5141" max="5141" width="10.140625" style="176" customWidth="1"/>
    <col min="5142" max="5378" width="8.85546875" style="176"/>
    <col min="5379" max="5379" width="43.42578125" style="176" customWidth="1"/>
    <col min="5380" max="5380" width="4.140625" style="176" customWidth="1"/>
    <col min="5381" max="5381" width="14.140625" style="176" customWidth="1"/>
    <col min="5382" max="5382" width="1.42578125" style="176" customWidth="1"/>
    <col min="5383" max="5383" width="14.140625" style="176" customWidth="1"/>
    <col min="5384" max="5384" width="1.42578125" style="176" customWidth="1"/>
    <col min="5385" max="5385" width="14.140625" style="176" customWidth="1"/>
    <col min="5386" max="5386" width="1.42578125" style="176" customWidth="1"/>
    <col min="5387" max="5387" width="14.85546875" style="176" customWidth="1"/>
    <col min="5388" max="5388" width="1.42578125" style="176" customWidth="1"/>
    <col min="5389" max="5389" width="26.140625" style="176" customWidth="1"/>
    <col min="5390" max="5390" width="1.42578125" style="176" customWidth="1"/>
    <col min="5391" max="5391" width="25.42578125" style="176" customWidth="1"/>
    <col min="5392" max="5392" width="1.42578125" style="176" customWidth="1"/>
    <col min="5393" max="5393" width="22.140625" style="176" bestFit="1" customWidth="1"/>
    <col min="5394" max="5394" width="1.42578125" style="176" customWidth="1"/>
    <col min="5395" max="5395" width="16.42578125" style="176" customWidth="1"/>
    <col min="5396" max="5396" width="1.5703125" style="176" customWidth="1"/>
    <col min="5397" max="5397" width="10.140625" style="176" customWidth="1"/>
    <col min="5398" max="5634" width="8.85546875" style="176"/>
    <col min="5635" max="5635" width="43.42578125" style="176" customWidth="1"/>
    <col min="5636" max="5636" width="4.140625" style="176" customWidth="1"/>
    <col min="5637" max="5637" width="14.140625" style="176" customWidth="1"/>
    <col min="5638" max="5638" width="1.42578125" style="176" customWidth="1"/>
    <col min="5639" max="5639" width="14.140625" style="176" customWidth="1"/>
    <col min="5640" max="5640" width="1.42578125" style="176" customWidth="1"/>
    <col min="5641" max="5641" width="14.140625" style="176" customWidth="1"/>
    <col min="5642" max="5642" width="1.42578125" style="176" customWidth="1"/>
    <col min="5643" max="5643" width="14.85546875" style="176" customWidth="1"/>
    <col min="5644" max="5644" width="1.42578125" style="176" customWidth="1"/>
    <col min="5645" max="5645" width="26.140625" style="176" customWidth="1"/>
    <col min="5646" max="5646" width="1.42578125" style="176" customWidth="1"/>
    <col min="5647" max="5647" width="25.42578125" style="176" customWidth="1"/>
    <col min="5648" max="5648" width="1.42578125" style="176" customWidth="1"/>
    <col min="5649" max="5649" width="22.140625" style="176" bestFit="1" customWidth="1"/>
    <col min="5650" max="5650" width="1.42578125" style="176" customWidth="1"/>
    <col min="5651" max="5651" width="16.42578125" style="176" customWidth="1"/>
    <col min="5652" max="5652" width="1.5703125" style="176" customWidth="1"/>
    <col min="5653" max="5653" width="10.140625" style="176" customWidth="1"/>
    <col min="5654" max="5890" width="8.85546875" style="176"/>
    <col min="5891" max="5891" width="43.42578125" style="176" customWidth="1"/>
    <col min="5892" max="5892" width="4.140625" style="176" customWidth="1"/>
    <col min="5893" max="5893" width="14.140625" style="176" customWidth="1"/>
    <col min="5894" max="5894" width="1.42578125" style="176" customWidth="1"/>
    <col min="5895" max="5895" width="14.140625" style="176" customWidth="1"/>
    <col min="5896" max="5896" width="1.42578125" style="176" customWidth="1"/>
    <col min="5897" max="5897" width="14.140625" style="176" customWidth="1"/>
    <col min="5898" max="5898" width="1.42578125" style="176" customWidth="1"/>
    <col min="5899" max="5899" width="14.85546875" style="176" customWidth="1"/>
    <col min="5900" max="5900" width="1.42578125" style="176" customWidth="1"/>
    <col min="5901" max="5901" width="26.140625" style="176" customWidth="1"/>
    <col min="5902" max="5902" width="1.42578125" style="176" customWidth="1"/>
    <col min="5903" max="5903" width="25.42578125" style="176" customWidth="1"/>
    <col min="5904" max="5904" width="1.42578125" style="176" customWidth="1"/>
    <col min="5905" max="5905" width="22.140625" style="176" bestFit="1" customWidth="1"/>
    <col min="5906" max="5906" width="1.42578125" style="176" customWidth="1"/>
    <col min="5907" max="5907" width="16.42578125" style="176" customWidth="1"/>
    <col min="5908" max="5908" width="1.5703125" style="176" customWidth="1"/>
    <col min="5909" max="5909" width="10.140625" style="176" customWidth="1"/>
    <col min="5910" max="6146" width="8.85546875" style="176"/>
    <col min="6147" max="6147" width="43.42578125" style="176" customWidth="1"/>
    <col min="6148" max="6148" width="4.140625" style="176" customWidth="1"/>
    <col min="6149" max="6149" width="14.140625" style="176" customWidth="1"/>
    <col min="6150" max="6150" width="1.42578125" style="176" customWidth="1"/>
    <col min="6151" max="6151" width="14.140625" style="176" customWidth="1"/>
    <col min="6152" max="6152" width="1.42578125" style="176" customWidth="1"/>
    <col min="6153" max="6153" width="14.140625" style="176" customWidth="1"/>
    <col min="6154" max="6154" width="1.42578125" style="176" customWidth="1"/>
    <col min="6155" max="6155" width="14.85546875" style="176" customWidth="1"/>
    <col min="6156" max="6156" width="1.42578125" style="176" customWidth="1"/>
    <col min="6157" max="6157" width="26.140625" style="176" customWidth="1"/>
    <col min="6158" max="6158" width="1.42578125" style="176" customWidth="1"/>
    <col min="6159" max="6159" width="25.42578125" style="176" customWidth="1"/>
    <col min="6160" max="6160" width="1.42578125" style="176" customWidth="1"/>
    <col min="6161" max="6161" width="22.140625" style="176" bestFit="1" customWidth="1"/>
    <col min="6162" max="6162" width="1.42578125" style="176" customWidth="1"/>
    <col min="6163" max="6163" width="16.42578125" style="176" customWidth="1"/>
    <col min="6164" max="6164" width="1.5703125" style="176" customWidth="1"/>
    <col min="6165" max="6165" width="10.140625" style="176" customWidth="1"/>
    <col min="6166" max="6402" width="8.85546875" style="176"/>
    <col min="6403" max="6403" width="43.42578125" style="176" customWidth="1"/>
    <col min="6404" max="6404" width="4.140625" style="176" customWidth="1"/>
    <col min="6405" max="6405" width="14.140625" style="176" customWidth="1"/>
    <col min="6406" max="6406" width="1.42578125" style="176" customWidth="1"/>
    <col min="6407" max="6407" width="14.140625" style="176" customWidth="1"/>
    <col min="6408" max="6408" width="1.42578125" style="176" customWidth="1"/>
    <col min="6409" max="6409" width="14.140625" style="176" customWidth="1"/>
    <col min="6410" max="6410" width="1.42578125" style="176" customWidth="1"/>
    <col min="6411" max="6411" width="14.85546875" style="176" customWidth="1"/>
    <col min="6412" max="6412" width="1.42578125" style="176" customWidth="1"/>
    <col min="6413" max="6413" width="26.140625" style="176" customWidth="1"/>
    <col min="6414" max="6414" width="1.42578125" style="176" customWidth="1"/>
    <col min="6415" max="6415" width="25.42578125" style="176" customWidth="1"/>
    <col min="6416" max="6416" width="1.42578125" style="176" customWidth="1"/>
    <col min="6417" max="6417" width="22.140625" style="176" bestFit="1" customWidth="1"/>
    <col min="6418" max="6418" width="1.42578125" style="176" customWidth="1"/>
    <col min="6419" max="6419" width="16.42578125" style="176" customWidth="1"/>
    <col min="6420" max="6420" width="1.5703125" style="176" customWidth="1"/>
    <col min="6421" max="6421" width="10.140625" style="176" customWidth="1"/>
    <col min="6422" max="6658" width="8.85546875" style="176"/>
    <col min="6659" max="6659" width="43.42578125" style="176" customWidth="1"/>
    <col min="6660" max="6660" width="4.140625" style="176" customWidth="1"/>
    <col min="6661" max="6661" width="14.140625" style="176" customWidth="1"/>
    <col min="6662" max="6662" width="1.42578125" style="176" customWidth="1"/>
    <col min="6663" max="6663" width="14.140625" style="176" customWidth="1"/>
    <col min="6664" max="6664" width="1.42578125" style="176" customWidth="1"/>
    <col min="6665" max="6665" width="14.140625" style="176" customWidth="1"/>
    <col min="6666" max="6666" width="1.42578125" style="176" customWidth="1"/>
    <col min="6667" max="6667" width="14.85546875" style="176" customWidth="1"/>
    <col min="6668" max="6668" width="1.42578125" style="176" customWidth="1"/>
    <col min="6669" max="6669" width="26.140625" style="176" customWidth="1"/>
    <col min="6670" max="6670" width="1.42578125" style="176" customWidth="1"/>
    <col min="6671" max="6671" width="25.42578125" style="176" customWidth="1"/>
    <col min="6672" max="6672" width="1.42578125" style="176" customWidth="1"/>
    <col min="6673" max="6673" width="22.140625" style="176" bestFit="1" customWidth="1"/>
    <col min="6674" max="6674" width="1.42578125" style="176" customWidth="1"/>
    <col min="6675" max="6675" width="16.42578125" style="176" customWidth="1"/>
    <col min="6676" max="6676" width="1.5703125" style="176" customWidth="1"/>
    <col min="6677" max="6677" width="10.140625" style="176" customWidth="1"/>
    <col min="6678" max="6914" width="8.85546875" style="176"/>
    <col min="6915" max="6915" width="43.42578125" style="176" customWidth="1"/>
    <col min="6916" max="6916" width="4.140625" style="176" customWidth="1"/>
    <col min="6917" max="6917" width="14.140625" style="176" customWidth="1"/>
    <col min="6918" max="6918" width="1.42578125" style="176" customWidth="1"/>
    <col min="6919" max="6919" width="14.140625" style="176" customWidth="1"/>
    <col min="6920" max="6920" width="1.42578125" style="176" customWidth="1"/>
    <col min="6921" max="6921" width="14.140625" style="176" customWidth="1"/>
    <col min="6922" max="6922" width="1.42578125" style="176" customWidth="1"/>
    <col min="6923" max="6923" width="14.85546875" style="176" customWidth="1"/>
    <col min="6924" max="6924" width="1.42578125" style="176" customWidth="1"/>
    <col min="6925" max="6925" width="26.140625" style="176" customWidth="1"/>
    <col min="6926" max="6926" width="1.42578125" style="176" customWidth="1"/>
    <col min="6927" max="6927" width="25.42578125" style="176" customWidth="1"/>
    <col min="6928" max="6928" width="1.42578125" style="176" customWidth="1"/>
    <col min="6929" max="6929" width="22.140625" style="176" bestFit="1" customWidth="1"/>
    <col min="6930" max="6930" width="1.42578125" style="176" customWidth="1"/>
    <col min="6931" max="6931" width="16.42578125" style="176" customWidth="1"/>
    <col min="6932" max="6932" width="1.5703125" style="176" customWidth="1"/>
    <col min="6933" max="6933" width="10.140625" style="176" customWidth="1"/>
    <col min="6934" max="7170" width="8.85546875" style="176"/>
    <col min="7171" max="7171" width="43.42578125" style="176" customWidth="1"/>
    <col min="7172" max="7172" width="4.140625" style="176" customWidth="1"/>
    <col min="7173" max="7173" width="14.140625" style="176" customWidth="1"/>
    <col min="7174" max="7174" width="1.42578125" style="176" customWidth="1"/>
    <col min="7175" max="7175" width="14.140625" style="176" customWidth="1"/>
    <col min="7176" max="7176" width="1.42578125" style="176" customWidth="1"/>
    <col min="7177" max="7177" width="14.140625" style="176" customWidth="1"/>
    <col min="7178" max="7178" width="1.42578125" style="176" customWidth="1"/>
    <col min="7179" max="7179" width="14.85546875" style="176" customWidth="1"/>
    <col min="7180" max="7180" width="1.42578125" style="176" customWidth="1"/>
    <col min="7181" max="7181" width="26.140625" style="176" customWidth="1"/>
    <col min="7182" max="7182" width="1.42578125" style="176" customWidth="1"/>
    <col min="7183" max="7183" width="25.42578125" style="176" customWidth="1"/>
    <col min="7184" max="7184" width="1.42578125" style="176" customWidth="1"/>
    <col min="7185" max="7185" width="22.140625" style="176" bestFit="1" customWidth="1"/>
    <col min="7186" max="7186" width="1.42578125" style="176" customWidth="1"/>
    <col min="7187" max="7187" width="16.42578125" style="176" customWidth="1"/>
    <col min="7188" max="7188" width="1.5703125" style="176" customWidth="1"/>
    <col min="7189" max="7189" width="10.140625" style="176" customWidth="1"/>
    <col min="7190" max="7426" width="8.85546875" style="176"/>
    <col min="7427" max="7427" width="43.42578125" style="176" customWidth="1"/>
    <col min="7428" max="7428" width="4.140625" style="176" customWidth="1"/>
    <col min="7429" max="7429" width="14.140625" style="176" customWidth="1"/>
    <col min="7430" max="7430" width="1.42578125" style="176" customWidth="1"/>
    <col min="7431" max="7431" width="14.140625" style="176" customWidth="1"/>
    <col min="7432" max="7432" width="1.42578125" style="176" customWidth="1"/>
    <col min="7433" max="7433" width="14.140625" style="176" customWidth="1"/>
    <col min="7434" max="7434" width="1.42578125" style="176" customWidth="1"/>
    <col min="7435" max="7435" width="14.85546875" style="176" customWidth="1"/>
    <col min="7436" max="7436" width="1.42578125" style="176" customWidth="1"/>
    <col min="7437" max="7437" width="26.140625" style="176" customWidth="1"/>
    <col min="7438" max="7438" width="1.42578125" style="176" customWidth="1"/>
    <col min="7439" max="7439" width="25.42578125" style="176" customWidth="1"/>
    <col min="7440" max="7440" width="1.42578125" style="176" customWidth="1"/>
    <col min="7441" max="7441" width="22.140625" style="176" bestFit="1" customWidth="1"/>
    <col min="7442" max="7442" width="1.42578125" style="176" customWidth="1"/>
    <col min="7443" max="7443" width="16.42578125" style="176" customWidth="1"/>
    <col min="7444" max="7444" width="1.5703125" style="176" customWidth="1"/>
    <col min="7445" max="7445" width="10.140625" style="176" customWidth="1"/>
    <col min="7446" max="7682" width="8.85546875" style="176"/>
    <col min="7683" max="7683" width="43.42578125" style="176" customWidth="1"/>
    <col min="7684" max="7684" width="4.140625" style="176" customWidth="1"/>
    <col min="7685" max="7685" width="14.140625" style="176" customWidth="1"/>
    <col min="7686" max="7686" width="1.42578125" style="176" customWidth="1"/>
    <col min="7687" max="7687" width="14.140625" style="176" customWidth="1"/>
    <col min="7688" max="7688" width="1.42578125" style="176" customWidth="1"/>
    <col min="7689" max="7689" width="14.140625" style="176" customWidth="1"/>
    <col min="7690" max="7690" width="1.42578125" style="176" customWidth="1"/>
    <col min="7691" max="7691" width="14.85546875" style="176" customWidth="1"/>
    <col min="7692" max="7692" width="1.42578125" style="176" customWidth="1"/>
    <col min="7693" max="7693" width="26.140625" style="176" customWidth="1"/>
    <col min="7694" max="7694" width="1.42578125" style="176" customWidth="1"/>
    <col min="7695" max="7695" width="25.42578125" style="176" customWidth="1"/>
    <col min="7696" max="7696" width="1.42578125" style="176" customWidth="1"/>
    <col min="7697" max="7697" width="22.140625" style="176" bestFit="1" customWidth="1"/>
    <col min="7698" max="7698" width="1.42578125" style="176" customWidth="1"/>
    <col min="7699" max="7699" width="16.42578125" style="176" customWidth="1"/>
    <col min="7700" max="7700" width="1.5703125" style="176" customWidth="1"/>
    <col min="7701" max="7701" width="10.140625" style="176" customWidth="1"/>
    <col min="7702" max="7938" width="8.85546875" style="176"/>
    <col min="7939" max="7939" width="43.42578125" style="176" customWidth="1"/>
    <col min="7940" max="7940" width="4.140625" style="176" customWidth="1"/>
    <col min="7941" max="7941" width="14.140625" style="176" customWidth="1"/>
    <col min="7942" max="7942" width="1.42578125" style="176" customWidth="1"/>
    <col min="7943" max="7943" width="14.140625" style="176" customWidth="1"/>
    <col min="7944" max="7944" width="1.42578125" style="176" customWidth="1"/>
    <col min="7945" max="7945" width="14.140625" style="176" customWidth="1"/>
    <col min="7946" max="7946" width="1.42578125" style="176" customWidth="1"/>
    <col min="7947" max="7947" width="14.85546875" style="176" customWidth="1"/>
    <col min="7948" max="7948" width="1.42578125" style="176" customWidth="1"/>
    <col min="7949" max="7949" width="26.140625" style="176" customWidth="1"/>
    <col min="7950" max="7950" width="1.42578125" style="176" customWidth="1"/>
    <col min="7951" max="7951" width="25.42578125" style="176" customWidth="1"/>
    <col min="7952" max="7952" width="1.42578125" style="176" customWidth="1"/>
    <col min="7953" max="7953" width="22.140625" style="176" bestFit="1" customWidth="1"/>
    <col min="7954" max="7954" width="1.42578125" style="176" customWidth="1"/>
    <col min="7955" max="7955" width="16.42578125" style="176" customWidth="1"/>
    <col min="7956" max="7956" width="1.5703125" style="176" customWidth="1"/>
    <col min="7957" max="7957" width="10.140625" style="176" customWidth="1"/>
    <col min="7958" max="8194" width="8.85546875" style="176"/>
    <col min="8195" max="8195" width="43.42578125" style="176" customWidth="1"/>
    <col min="8196" max="8196" width="4.140625" style="176" customWidth="1"/>
    <col min="8197" max="8197" width="14.140625" style="176" customWidth="1"/>
    <col min="8198" max="8198" width="1.42578125" style="176" customWidth="1"/>
    <col min="8199" max="8199" width="14.140625" style="176" customWidth="1"/>
    <col min="8200" max="8200" width="1.42578125" style="176" customWidth="1"/>
    <col min="8201" max="8201" width="14.140625" style="176" customWidth="1"/>
    <col min="8202" max="8202" width="1.42578125" style="176" customWidth="1"/>
    <col min="8203" max="8203" width="14.85546875" style="176" customWidth="1"/>
    <col min="8204" max="8204" width="1.42578125" style="176" customWidth="1"/>
    <col min="8205" max="8205" width="26.140625" style="176" customWidth="1"/>
    <col min="8206" max="8206" width="1.42578125" style="176" customWidth="1"/>
    <col min="8207" max="8207" width="25.42578125" style="176" customWidth="1"/>
    <col min="8208" max="8208" width="1.42578125" style="176" customWidth="1"/>
    <col min="8209" max="8209" width="22.140625" style="176" bestFit="1" customWidth="1"/>
    <col min="8210" max="8210" width="1.42578125" style="176" customWidth="1"/>
    <col min="8211" max="8211" width="16.42578125" style="176" customWidth="1"/>
    <col min="8212" max="8212" width="1.5703125" style="176" customWidth="1"/>
    <col min="8213" max="8213" width="10.140625" style="176" customWidth="1"/>
    <col min="8214" max="8450" width="8.85546875" style="176"/>
    <col min="8451" max="8451" width="43.42578125" style="176" customWidth="1"/>
    <col min="8452" max="8452" width="4.140625" style="176" customWidth="1"/>
    <col min="8453" max="8453" width="14.140625" style="176" customWidth="1"/>
    <col min="8454" max="8454" width="1.42578125" style="176" customWidth="1"/>
    <col min="8455" max="8455" width="14.140625" style="176" customWidth="1"/>
    <col min="8456" max="8456" width="1.42578125" style="176" customWidth="1"/>
    <col min="8457" max="8457" width="14.140625" style="176" customWidth="1"/>
    <col min="8458" max="8458" width="1.42578125" style="176" customWidth="1"/>
    <col min="8459" max="8459" width="14.85546875" style="176" customWidth="1"/>
    <col min="8460" max="8460" width="1.42578125" style="176" customWidth="1"/>
    <col min="8461" max="8461" width="26.140625" style="176" customWidth="1"/>
    <col min="8462" max="8462" width="1.42578125" style="176" customWidth="1"/>
    <col min="8463" max="8463" width="25.42578125" style="176" customWidth="1"/>
    <col min="8464" max="8464" width="1.42578125" style="176" customWidth="1"/>
    <col min="8465" max="8465" width="22.140625" style="176" bestFit="1" customWidth="1"/>
    <col min="8466" max="8466" width="1.42578125" style="176" customWidth="1"/>
    <col min="8467" max="8467" width="16.42578125" style="176" customWidth="1"/>
    <col min="8468" max="8468" width="1.5703125" style="176" customWidth="1"/>
    <col min="8469" max="8469" width="10.140625" style="176" customWidth="1"/>
    <col min="8470" max="8706" width="8.85546875" style="176"/>
    <col min="8707" max="8707" width="43.42578125" style="176" customWidth="1"/>
    <col min="8708" max="8708" width="4.140625" style="176" customWidth="1"/>
    <col min="8709" max="8709" width="14.140625" style="176" customWidth="1"/>
    <col min="8710" max="8710" width="1.42578125" style="176" customWidth="1"/>
    <col min="8711" max="8711" width="14.140625" style="176" customWidth="1"/>
    <col min="8712" max="8712" width="1.42578125" style="176" customWidth="1"/>
    <col min="8713" max="8713" width="14.140625" style="176" customWidth="1"/>
    <col min="8714" max="8714" width="1.42578125" style="176" customWidth="1"/>
    <col min="8715" max="8715" width="14.85546875" style="176" customWidth="1"/>
    <col min="8716" max="8716" width="1.42578125" style="176" customWidth="1"/>
    <col min="8717" max="8717" width="26.140625" style="176" customWidth="1"/>
    <col min="8718" max="8718" width="1.42578125" style="176" customWidth="1"/>
    <col min="8719" max="8719" width="25.42578125" style="176" customWidth="1"/>
    <col min="8720" max="8720" width="1.42578125" style="176" customWidth="1"/>
    <col min="8721" max="8721" width="22.140625" style="176" bestFit="1" customWidth="1"/>
    <col min="8722" max="8722" width="1.42578125" style="176" customWidth="1"/>
    <col min="8723" max="8723" width="16.42578125" style="176" customWidth="1"/>
    <col min="8724" max="8724" width="1.5703125" style="176" customWidth="1"/>
    <col min="8725" max="8725" width="10.140625" style="176" customWidth="1"/>
    <col min="8726" max="8962" width="8.85546875" style="176"/>
    <col min="8963" max="8963" width="43.42578125" style="176" customWidth="1"/>
    <col min="8964" max="8964" width="4.140625" style="176" customWidth="1"/>
    <col min="8965" max="8965" width="14.140625" style="176" customWidth="1"/>
    <col min="8966" max="8966" width="1.42578125" style="176" customWidth="1"/>
    <col min="8967" max="8967" width="14.140625" style="176" customWidth="1"/>
    <col min="8968" max="8968" width="1.42578125" style="176" customWidth="1"/>
    <col min="8969" max="8969" width="14.140625" style="176" customWidth="1"/>
    <col min="8970" max="8970" width="1.42578125" style="176" customWidth="1"/>
    <col min="8971" max="8971" width="14.85546875" style="176" customWidth="1"/>
    <col min="8972" max="8972" width="1.42578125" style="176" customWidth="1"/>
    <col min="8973" max="8973" width="26.140625" style="176" customWidth="1"/>
    <col min="8974" max="8974" width="1.42578125" style="176" customWidth="1"/>
    <col min="8975" max="8975" width="25.42578125" style="176" customWidth="1"/>
    <col min="8976" max="8976" width="1.42578125" style="176" customWidth="1"/>
    <col min="8977" max="8977" width="22.140625" style="176" bestFit="1" customWidth="1"/>
    <col min="8978" max="8978" width="1.42578125" style="176" customWidth="1"/>
    <col min="8979" max="8979" width="16.42578125" style="176" customWidth="1"/>
    <col min="8980" max="8980" width="1.5703125" style="176" customWidth="1"/>
    <col min="8981" max="8981" width="10.140625" style="176" customWidth="1"/>
    <col min="8982" max="9218" width="8.85546875" style="176"/>
    <col min="9219" max="9219" width="43.42578125" style="176" customWidth="1"/>
    <col min="9220" max="9220" width="4.140625" style="176" customWidth="1"/>
    <col min="9221" max="9221" width="14.140625" style="176" customWidth="1"/>
    <col min="9222" max="9222" width="1.42578125" style="176" customWidth="1"/>
    <col min="9223" max="9223" width="14.140625" style="176" customWidth="1"/>
    <col min="9224" max="9224" width="1.42578125" style="176" customWidth="1"/>
    <col min="9225" max="9225" width="14.140625" style="176" customWidth="1"/>
    <col min="9226" max="9226" width="1.42578125" style="176" customWidth="1"/>
    <col min="9227" max="9227" width="14.85546875" style="176" customWidth="1"/>
    <col min="9228" max="9228" width="1.42578125" style="176" customWidth="1"/>
    <col min="9229" max="9229" width="26.140625" style="176" customWidth="1"/>
    <col min="9230" max="9230" width="1.42578125" style="176" customWidth="1"/>
    <col min="9231" max="9231" width="25.42578125" style="176" customWidth="1"/>
    <col min="9232" max="9232" width="1.42578125" style="176" customWidth="1"/>
    <col min="9233" max="9233" width="22.140625" style="176" bestFit="1" customWidth="1"/>
    <col min="9234" max="9234" width="1.42578125" style="176" customWidth="1"/>
    <col min="9235" max="9235" width="16.42578125" style="176" customWidth="1"/>
    <col min="9236" max="9236" width="1.5703125" style="176" customWidth="1"/>
    <col min="9237" max="9237" width="10.140625" style="176" customWidth="1"/>
    <col min="9238" max="9474" width="8.85546875" style="176"/>
    <col min="9475" max="9475" width="43.42578125" style="176" customWidth="1"/>
    <col min="9476" max="9476" width="4.140625" style="176" customWidth="1"/>
    <col min="9477" max="9477" width="14.140625" style="176" customWidth="1"/>
    <col min="9478" max="9478" width="1.42578125" style="176" customWidth="1"/>
    <col min="9479" max="9479" width="14.140625" style="176" customWidth="1"/>
    <col min="9480" max="9480" width="1.42578125" style="176" customWidth="1"/>
    <col min="9481" max="9481" width="14.140625" style="176" customWidth="1"/>
    <col min="9482" max="9482" width="1.42578125" style="176" customWidth="1"/>
    <col min="9483" max="9483" width="14.85546875" style="176" customWidth="1"/>
    <col min="9484" max="9484" width="1.42578125" style="176" customWidth="1"/>
    <col min="9485" max="9485" width="26.140625" style="176" customWidth="1"/>
    <col min="9486" max="9486" width="1.42578125" style="176" customWidth="1"/>
    <col min="9487" max="9487" width="25.42578125" style="176" customWidth="1"/>
    <col min="9488" max="9488" width="1.42578125" style="176" customWidth="1"/>
    <col min="9489" max="9489" width="22.140625" style="176" bestFit="1" customWidth="1"/>
    <col min="9490" max="9490" width="1.42578125" style="176" customWidth="1"/>
    <col min="9491" max="9491" width="16.42578125" style="176" customWidth="1"/>
    <col min="9492" max="9492" width="1.5703125" style="176" customWidth="1"/>
    <col min="9493" max="9493" width="10.140625" style="176" customWidth="1"/>
    <col min="9494" max="9730" width="8.85546875" style="176"/>
    <col min="9731" max="9731" width="43.42578125" style="176" customWidth="1"/>
    <col min="9732" max="9732" width="4.140625" style="176" customWidth="1"/>
    <col min="9733" max="9733" width="14.140625" style="176" customWidth="1"/>
    <col min="9734" max="9734" width="1.42578125" style="176" customWidth="1"/>
    <col min="9735" max="9735" width="14.140625" style="176" customWidth="1"/>
    <col min="9736" max="9736" width="1.42578125" style="176" customWidth="1"/>
    <col min="9737" max="9737" width="14.140625" style="176" customWidth="1"/>
    <col min="9738" max="9738" width="1.42578125" style="176" customWidth="1"/>
    <col min="9739" max="9739" width="14.85546875" style="176" customWidth="1"/>
    <col min="9740" max="9740" width="1.42578125" style="176" customWidth="1"/>
    <col min="9741" max="9741" width="26.140625" style="176" customWidth="1"/>
    <col min="9742" max="9742" width="1.42578125" style="176" customWidth="1"/>
    <col min="9743" max="9743" width="25.42578125" style="176" customWidth="1"/>
    <col min="9744" max="9744" width="1.42578125" style="176" customWidth="1"/>
    <col min="9745" max="9745" width="22.140625" style="176" bestFit="1" customWidth="1"/>
    <col min="9746" max="9746" width="1.42578125" style="176" customWidth="1"/>
    <col min="9747" max="9747" width="16.42578125" style="176" customWidth="1"/>
    <col min="9748" max="9748" width="1.5703125" style="176" customWidth="1"/>
    <col min="9749" max="9749" width="10.140625" style="176" customWidth="1"/>
    <col min="9750" max="9986" width="8.85546875" style="176"/>
    <col min="9987" max="9987" width="43.42578125" style="176" customWidth="1"/>
    <col min="9988" max="9988" width="4.140625" style="176" customWidth="1"/>
    <col min="9989" max="9989" width="14.140625" style="176" customWidth="1"/>
    <col min="9990" max="9990" width="1.42578125" style="176" customWidth="1"/>
    <col min="9991" max="9991" width="14.140625" style="176" customWidth="1"/>
    <col min="9992" max="9992" width="1.42578125" style="176" customWidth="1"/>
    <col min="9993" max="9993" width="14.140625" style="176" customWidth="1"/>
    <col min="9994" max="9994" width="1.42578125" style="176" customWidth="1"/>
    <col min="9995" max="9995" width="14.85546875" style="176" customWidth="1"/>
    <col min="9996" max="9996" width="1.42578125" style="176" customWidth="1"/>
    <col min="9997" max="9997" width="26.140625" style="176" customWidth="1"/>
    <col min="9998" max="9998" width="1.42578125" style="176" customWidth="1"/>
    <col min="9999" max="9999" width="25.42578125" style="176" customWidth="1"/>
    <col min="10000" max="10000" width="1.42578125" style="176" customWidth="1"/>
    <col min="10001" max="10001" width="22.140625" style="176" bestFit="1" customWidth="1"/>
    <col min="10002" max="10002" width="1.42578125" style="176" customWidth="1"/>
    <col min="10003" max="10003" width="16.42578125" style="176" customWidth="1"/>
    <col min="10004" max="10004" width="1.5703125" style="176" customWidth="1"/>
    <col min="10005" max="10005" width="10.140625" style="176" customWidth="1"/>
    <col min="10006" max="10242" width="8.85546875" style="176"/>
    <col min="10243" max="10243" width="43.42578125" style="176" customWidth="1"/>
    <col min="10244" max="10244" width="4.140625" style="176" customWidth="1"/>
    <col min="10245" max="10245" width="14.140625" style="176" customWidth="1"/>
    <col min="10246" max="10246" width="1.42578125" style="176" customWidth="1"/>
    <col min="10247" max="10247" width="14.140625" style="176" customWidth="1"/>
    <col min="10248" max="10248" width="1.42578125" style="176" customWidth="1"/>
    <col min="10249" max="10249" width="14.140625" style="176" customWidth="1"/>
    <col min="10250" max="10250" width="1.42578125" style="176" customWidth="1"/>
    <col min="10251" max="10251" width="14.85546875" style="176" customWidth="1"/>
    <col min="10252" max="10252" width="1.42578125" style="176" customWidth="1"/>
    <col min="10253" max="10253" width="26.140625" style="176" customWidth="1"/>
    <col min="10254" max="10254" width="1.42578125" style="176" customWidth="1"/>
    <col min="10255" max="10255" width="25.42578125" style="176" customWidth="1"/>
    <col min="10256" max="10256" width="1.42578125" style="176" customWidth="1"/>
    <col min="10257" max="10257" width="22.140625" style="176" bestFit="1" customWidth="1"/>
    <col min="10258" max="10258" width="1.42578125" style="176" customWidth="1"/>
    <col min="10259" max="10259" width="16.42578125" style="176" customWidth="1"/>
    <col min="10260" max="10260" width="1.5703125" style="176" customWidth="1"/>
    <col min="10261" max="10261" width="10.140625" style="176" customWidth="1"/>
    <col min="10262" max="10498" width="8.85546875" style="176"/>
    <col min="10499" max="10499" width="43.42578125" style="176" customWidth="1"/>
    <col min="10500" max="10500" width="4.140625" style="176" customWidth="1"/>
    <col min="10501" max="10501" width="14.140625" style="176" customWidth="1"/>
    <col min="10502" max="10502" width="1.42578125" style="176" customWidth="1"/>
    <col min="10503" max="10503" width="14.140625" style="176" customWidth="1"/>
    <col min="10504" max="10504" width="1.42578125" style="176" customWidth="1"/>
    <col min="10505" max="10505" width="14.140625" style="176" customWidth="1"/>
    <col min="10506" max="10506" width="1.42578125" style="176" customWidth="1"/>
    <col min="10507" max="10507" width="14.85546875" style="176" customWidth="1"/>
    <col min="10508" max="10508" width="1.42578125" style="176" customWidth="1"/>
    <col min="10509" max="10509" width="26.140625" style="176" customWidth="1"/>
    <col min="10510" max="10510" width="1.42578125" style="176" customWidth="1"/>
    <col min="10511" max="10511" width="25.42578125" style="176" customWidth="1"/>
    <col min="10512" max="10512" width="1.42578125" style="176" customWidth="1"/>
    <col min="10513" max="10513" width="22.140625" style="176" bestFit="1" customWidth="1"/>
    <col min="10514" max="10514" width="1.42578125" style="176" customWidth="1"/>
    <col min="10515" max="10515" width="16.42578125" style="176" customWidth="1"/>
    <col min="10516" max="10516" width="1.5703125" style="176" customWidth="1"/>
    <col min="10517" max="10517" width="10.140625" style="176" customWidth="1"/>
    <col min="10518" max="10754" width="8.85546875" style="176"/>
    <col min="10755" max="10755" width="43.42578125" style="176" customWidth="1"/>
    <col min="10756" max="10756" width="4.140625" style="176" customWidth="1"/>
    <col min="10757" max="10757" width="14.140625" style="176" customWidth="1"/>
    <col min="10758" max="10758" width="1.42578125" style="176" customWidth="1"/>
    <col min="10759" max="10759" width="14.140625" style="176" customWidth="1"/>
    <col min="10760" max="10760" width="1.42578125" style="176" customWidth="1"/>
    <col min="10761" max="10761" width="14.140625" style="176" customWidth="1"/>
    <col min="10762" max="10762" width="1.42578125" style="176" customWidth="1"/>
    <col min="10763" max="10763" width="14.85546875" style="176" customWidth="1"/>
    <col min="10764" max="10764" width="1.42578125" style="176" customWidth="1"/>
    <col min="10765" max="10765" width="26.140625" style="176" customWidth="1"/>
    <col min="10766" max="10766" width="1.42578125" style="176" customWidth="1"/>
    <col min="10767" max="10767" width="25.42578125" style="176" customWidth="1"/>
    <col min="10768" max="10768" width="1.42578125" style="176" customWidth="1"/>
    <col min="10769" max="10769" width="22.140625" style="176" bestFit="1" customWidth="1"/>
    <col min="10770" max="10770" width="1.42578125" style="176" customWidth="1"/>
    <col min="10771" max="10771" width="16.42578125" style="176" customWidth="1"/>
    <col min="10772" max="10772" width="1.5703125" style="176" customWidth="1"/>
    <col min="10773" max="10773" width="10.140625" style="176" customWidth="1"/>
    <col min="10774" max="11010" width="8.85546875" style="176"/>
    <col min="11011" max="11011" width="43.42578125" style="176" customWidth="1"/>
    <col min="11012" max="11012" width="4.140625" style="176" customWidth="1"/>
    <col min="11013" max="11013" width="14.140625" style="176" customWidth="1"/>
    <col min="11014" max="11014" width="1.42578125" style="176" customWidth="1"/>
    <col min="11015" max="11015" width="14.140625" style="176" customWidth="1"/>
    <col min="11016" max="11016" width="1.42578125" style="176" customWidth="1"/>
    <col min="11017" max="11017" width="14.140625" style="176" customWidth="1"/>
    <col min="11018" max="11018" width="1.42578125" style="176" customWidth="1"/>
    <col min="11019" max="11019" width="14.85546875" style="176" customWidth="1"/>
    <col min="11020" max="11020" width="1.42578125" style="176" customWidth="1"/>
    <col min="11021" max="11021" width="26.140625" style="176" customWidth="1"/>
    <col min="11022" max="11022" width="1.42578125" style="176" customWidth="1"/>
    <col min="11023" max="11023" width="25.42578125" style="176" customWidth="1"/>
    <col min="11024" max="11024" width="1.42578125" style="176" customWidth="1"/>
    <col min="11025" max="11025" width="22.140625" style="176" bestFit="1" customWidth="1"/>
    <col min="11026" max="11026" width="1.42578125" style="176" customWidth="1"/>
    <col min="11027" max="11027" width="16.42578125" style="176" customWidth="1"/>
    <col min="11028" max="11028" width="1.5703125" style="176" customWidth="1"/>
    <col min="11029" max="11029" width="10.140625" style="176" customWidth="1"/>
    <col min="11030" max="11266" width="8.85546875" style="176"/>
    <col min="11267" max="11267" width="43.42578125" style="176" customWidth="1"/>
    <col min="11268" max="11268" width="4.140625" style="176" customWidth="1"/>
    <col min="11269" max="11269" width="14.140625" style="176" customWidth="1"/>
    <col min="11270" max="11270" width="1.42578125" style="176" customWidth="1"/>
    <col min="11271" max="11271" width="14.140625" style="176" customWidth="1"/>
    <col min="11272" max="11272" width="1.42578125" style="176" customWidth="1"/>
    <col min="11273" max="11273" width="14.140625" style="176" customWidth="1"/>
    <col min="11274" max="11274" width="1.42578125" style="176" customWidth="1"/>
    <col min="11275" max="11275" width="14.85546875" style="176" customWidth="1"/>
    <col min="11276" max="11276" width="1.42578125" style="176" customWidth="1"/>
    <col min="11277" max="11277" width="26.140625" style="176" customWidth="1"/>
    <col min="11278" max="11278" width="1.42578125" style="176" customWidth="1"/>
    <col min="11279" max="11279" width="25.42578125" style="176" customWidth="1"/>
    <col min="11280" max="11280" width="1.42578125" style="176" customWidth="1"/>
    <col min="11281" max="11281" width="22.140625" style="176" bestFit="1" customWidth="1"/>
    <col min="11282" max="11282" width="1.42578125" style="176" customWidth="1"/>
    <col min="11283" max="11283" width="16.42578125" style="176" customWidth="1"/>
    <col min="11284" max="11284" width="1.5703125" style="176" customWidth="1"/>
    <col min="11285" max="11285" width="10.140625" style="176" customWidth="1"/>
    <col min="11286" max="11522" width="8.85546875" style="176"/>
    <col min="11523" max="11523" width="43.42578125" style="176" customWidth="1"/>
    <col min="11524" max="11524" width="4.140625" style="176" customWidth="1"/>
    <col min="11525" max="11525" width="14.140625" style="176" customWidth="1"/>
    <col min="11526" max="11526" width="1.42578125" style="176" customWidth="1"/>
    <col min="11527" max="11527" width="14.140625" style="176" customWidth="1"/>
    <col min="11528" max="11528" width="1.42578125" style="176" customWidth="1"/>
    <col min="11529" max="11529" width="14.140625" style="176" customWidth="1"/>
    <col min="11530" max="11530" width="1.42578125" style="176" customWidth="1"/>
    <col min="11531" max="11531" width="14.85546875" style="176" customWidth="1"/>
    <col min="11532" max="11532" width="1.42578125" style="176" customWidth="1"/>
    <col min="11533" max="11533" width="26.140625" style="176" customWidth="1"/>
    <col min="11534" max="11534" width="1.42578125" style="176" customWidth="1"/>
    <col min="11535" max="11535" width="25.42578125" style="176" customWidth="1"/>
    <col min="11536" max="11536" width="1.42578125" style="176" customWidth="1"/>
    <col min="11537" max="11537" width="22.140625" style="176" bestFit="1" customWidth="1"/>
    <col min="11538" max="11538" width="1.42578125" style="176" customWidth="1"/>
    <col min="11539" max="11539" width="16.42578125" style="176" customWidth="1"/>
    <col min="11540" max="11540" width="1.5703125" style="176" customWidth="1"/>
    <col min="11541" max="11541" width="10.140625" style="176" customWidth="1"/>
    <col min="11542" max="11778" width="8.85546875" style="176"/>
    <col min="11779" max="11779" width="43.42578125" style="176" customWidth="1"/>
    <col min="11780" max="11780" width="4.140625" style="176" customWidth="1"/>
    <col min="11781" max="11781" width="14.140625" style="176" customWidth="1"/>
    <col min="11782" max="11782" width="1.42578125" style="176" customWidth="1"/>
    <col min="11783" max="11783" width="14.140625" style="176" customWidth="1"/>
    <col min="11784" max="11784" width="1.42578125" style="176" customWidth="1"/>
    <col min="11785" max="11785" width="14.140625" style="176" customWidth="1"/>
    <col min="11786" max="11786" width="1.42578125" style="176" customWidth="1"/>
    <col min="11787" max="11787" width="14.85546875" style="176" customWidth="1"/>
    <col min="11788" max="11788" width="1.42578125" style="176" customWidth="1"/>
    <col min="11789" max="11789" width="26.140625" style="176" customWidth="1"/>
    <col min="11790" max="11790" width="1.42578125" style="176" customWidth="1"/>
    <col min="11791" max="11791" width="25.42578125" style="176" customWidth="1"/>
    <col min="11792" max="11792" width="1.42578125" style="176" customWidth="1"/>
    <col min="11793" max="11793" width="22.140625" style="176" bestFit="1" customWidth="1"/>
    <col min="11794" max="11794" width="1.42578125" style="176" customWidth="1"/>
    <col min="11795" max="11795" width="16.42578125" style="176" customWidth="1"/>
    <col min="11796" max="11796" width="1.5703125" style="176" customWidth="1"/>
    <col min="11797" max="11797" width="10.140625" style="176" customWidth="1"/>
    <col min="11798" max="12034" width="8.85546875" style="176"/>
    <col min="12035" max="12035" width="43.42578125" style="176" customWidth="1"/>
    <col min="12036" max="12036" width="4.140625" style="176" customWidth="1"/>
    <col min="12037" max="12037" width="14.140625" style="176" customWidth="1"/>
    <col min="12038" max="12038" width="1.42578125" style="176" customWidth="1"/>
    <col min="12039" max="12039" width="14.140625" style="176" customWidth="1"/>
    <col min="12040" max="12040" width="1.42578125" style="176" customWidth="1"/>
    <col min="12041" max="12041" width="14.140625" style="176" customWidth="1"/>
    <col min="12042" max="12042" width="1.42578125" style="176" customWidth="1"/>
    <col min="12043" max="12043" width="14.85546875" style="176" customWidth="1"/>
    <col min="12044" max="12044" width="1.42578125" style="176" customWidth="1"/>
    <col min="12045" max="12045" width="26.140625" style="176" customWidth="1"/>
    <col min="12046" max="12046" width="1.42578125" style="176" customWidth="1"/>
    <col min="12047" max="12047" width="25.42578125" style="176" customWidth="1"/>
    <col min="12048" max="12048" width="1.42578125" style="176" customWidth="1"/>
    <col min="12049" max="12049" width="22.140625" style="176" bestFit="1" customWidth="1"/>
    <col min="12050" max="12050" width="1.42578125" style="176" customWidth="1"/>
    <col min="12051" max="12051" width="16.42578125" style="176" customWidth="1"/>
    <col min="12052" max="12052" width="1.5703125" style="176" customWidth="1"/>
    <col min="12053" max="12053" width="10.140625" style="176" customWidth="1"/>
    <col min="12054" max="12290" width="8.85546875" style="176"/>
    <col min="12291" max="12291" width="43.42578125" style="176" customWidth="1"/>
    <col min="12292" max="12292" width="4.140625" style="176" customWidth="1"/>
    <col min="12293" max="12293" width="14.140625" style="176" customWidth="1"/>
    <col min="12294" max="12294" width="1.42578125" style="176" customWidth="1"/>
    <col min="12295" max="12295" width="14.140625" style="176" customWidth="1"/>
    <col min="12296" max="12296" width="1.42578125" style="176" customWidth="1"/>
    <col min="12297" max="12297" width="14.140625" style="176" customWidth="1"/>
    <col min="12298" max="12298" width="1.42578125" style="176" customWidth="1"/>
    <col min="12299" max="12299" width="14.85546875" style="176" customWidth="1"/>
    <col min="12300" max="12300" width="1.42578125" style="176" customWidth="1"/>
    <col min="12301" max="12301" width="26.140625" style="176" customWidth="1"/>
    <col min="12302" max="12302" width="1.42578125" style="176" customWidth="1"/>
    <col min="12303" max="12303" width="25.42578125" style="176" customWidth="1"/>
    <col min="12304" max="12304" width="1.42578125" style="176" customWidth="1"/>
    <col min="12305" max="12305" width="22.140625" style="176" bestFit="1" customWidth="1"/>
    <col min="12306" max="12306" width="1.42578125" style="176" customWidth="1"/>
    <col min="12307" max="12307" width="16.42578125" style="176" customWidth="1"/>
    <col min="12308" max="12308" width="1.5703125" style="176" customWidth="1"/>
    <col min="12309" max="12309" width="10.140625" style="176" customWidth="1"/>
    <col min="12310" max="12546" width="8.85546875" style="176"/>
    <col min="12547" max="12547" width="43.42578125" style="176" customWidth="1"/>
    <col min="12548" max="12548" width="4.140625" style="176" customWidth="1"/>
    <col min="12549" max="12549" width="14.140625" style="176" customWidth="1"/>
    <col min="12550" max="12550" width="1.42578125" style="176" customWidth="1"/>
    <col min="12551" max="12551" width="14.140625" style="176" customWidth="1"/>
    <col min="12552" max="12552" width="1.42578125" style="176" customWidth="1"/>
    <col min="12553" max="12553" width="14.140625" style="176" customWidth="1"/>
    <col min="12554" max="12554" width="1.42578125" style="176" customWidth="1"/>
    <col min="12555" max="12555" width="14.85546875" style="176" customWidth="1"/>
    <col min="12556" max="12556" width="1.42578125" style="176" customWidth="1"/>
    <col min="12557" max="12557" width="26.140625" style="176" customWidth="1"/>
    <col min="12558" max="12558" width="1.42578125" style="176" customWidth="1"/>
    <col min="12559" max="12559" width="25.42578125" style="176" customWidth="1"/>
    <col min="12560" max="12560" width="1.42578125" style="176" customWidth="1"/>
    <col min="12561" max="12561" width="22.140625" style="176" bestFit="1" customWidth="1"/>
    <col min="12562" max="12562" width="1.42578125" style="176" customWidth="1"/>
    <col min="12563" max="12563" width="16.42578125" style="176" customWidth="1"/>
    <col min="12564" max="12564" width="1.5703125" style="176" customWidth="1"/>
    <col min="12565" max="12565" width="10.140625" style="176" customWidth="1"/>
    <col min="12566" max="12802" width="8.85546875" style="176"/>
    <col min="12803" max="12803" width="43.42578125" style="176" customWidth="1"/>
    <col min="12804" max="12804" width="4.140625" style="176" customWidth="1"/>
    <col min="12805" max="12805" width="14.140625" style="176" customWidth="1"/>
    <col min="12806" max="12806" width="1.42578125" style="176" customWidth="1"/>
    <col min="12807" max="12807" width="14.140625" style="176" customWidth="1"/>
    <col min="12808" max="12808" width="1.42578125" style="176" customWidth="1"/>
    <col min="12809" max="12809" width="14.140625" style="176" customWidth="1"/>
    <col min="12810" max="12810" width="1.42578125" style="176" customWidth="1"/>
    <col min="12811" max="12811" width="14.85546875" style="176" customWidth="1"/>
    <col min="12812" max="12812" width="1.42578125" style="176" customWidth="1"/>
    <col min="12813" max="12813" width="26.140625" style="176" customWidth="1"/>
    <col min="12814" max="12814" width="1.42578125" style="176" customWidth="1"/>
    <col min="12815" max="12815" width="25.42578125" style="176" customWidth="1"/>
    <col min="12816" max="12816" width="1.42578125" style="176" customWidth="1"/>
    <col min="12817" max="12817" width="22.140625" style="176" bestFit="1" customWidth="1"/>
    <col min="12818" max="12818" width="1.42578125" style="176" customWidth="1"/>
    <col min="12819" max="12819" width="16.42578125" style="176" customWidth="1"/>
    <col min="12820" max="12820" width="1.5703125" style="176" customWidth="1"/>
    <col min="12821" max="12821" width="10.140625" style="176" customWidth="1"/>
    <col min="12822" max="13058" width="8.85546875" style="176"/>
    <col min="13059" max="13059" width="43.42578125" style="176" customWidth="1"/>
    <col min="13060" max="13060" width="4.140625" style="176" customWidth="1"/>
    <col min="13061" max="13061" width="14.140625" style="176" customWidth="1"/>
    <col min="13062" max="13062" width="1.42578125" style="176" customWidth="1"/>
    <col min="13063" max="13063" width="14.140625" style="176" customWidth="1"/>
    <col min="13064" max="13064" width="1.42578125" style="176" customWidth="1"/>
    <col min="13065" max="13065" width="14.140625" style="176" customWidth="1"/>
    <col min="13066" max="13066" width="1.42578125" style="176" customWidth="1"/>
    <col min="13067" max="13067" width="14.85546875" style="176" customWidth="1"/>
    <col min="13068" max="13068" width="1.42578125" style="176" customWidth="1"/>
    <col min="13069" max="13069" width="26.140625" style="176" customWidth="1"/>
    <col min="13070" max="13070" width="1.42578125" style="176" customWidth="1"/>
    <col min="13071" max="13071" width="25.42578125" style="176" customWidth="1"/>
    <col min="13072" max="13072" width="1.42578125" style="176" customWidth="1"/>
    <col min="13073" max="13073" width="22.140625" style="176" bestFit="1" customWidth="1"/>
    <col min="13074" max="13074" width="1.42578125" style="176" customWidth="1"/>
    <col min="13075" max="13075" width="16.42578125" style="176" customWidth="1"/>
    <col min="13076" max="13076" width="1.5703125" style="176" customWidth="1"/>
    <col min="13077" max="13077" width="10.140625" style="176" customWidth="1"/>
    <col min="13078" max="13314" width="8.85546875" style="176"/>
    <col min="13315" max="13315" width="43.42578125" style="176" customWidth="1"/>
    <col min="13316" max="13316" width="4.140625" style="176" customWidth="1"/>
    <col min="13317" max="13317" width="14.140625" style="176" customWidth="1"/>
    <col min="13318" max="13318" width="1.42578125" style="176" customWidth="1"/>
    <col min="13319" max="13319" width="14.140625" style="176" customWidth="1"/>
    <col min="13320" max="13320" width="1.42578125" style="176" customWidth="1"/>
    <col min="13321" max="13321" width="14.140625" style="176" customWidth="1"/>
    <col min="13322" max="13322" width="1.42578125" style="176" customWidth="1"/>
    <col min="13323" max="13323" width="14.85546875" style="176" customWidth="1"/>
    <col min="13324" max="13324" width="1.42578125" style="176" customWidth="1"/>
    <col min="13325" max="13325" width="26.140625" style="176" customWidth="1"/>
    <col min="13326" max="13326" width="1.42578125" style="176" customWidth="1"/>
    <col min="13327" max="13327" width="25.42578125" style="176" customWidth="1"/>
    <col min="13328" max="13328" width="1.42578125" style="176" customWidth="1"/>
    <col min="13329" max="13329" width="22.140625" style="176" bestFit="1" customWidth="1"/>
    <col min="13330" max="13330" width="1.42578125" style="176" customWidth="1"/>
    <col min="13331" max="13331" width="16.42578125" style="176" customWidth="1"/>
    <col min="13332" max="13332" width="1.5703125" style="176" customWidth="1"/>
    <col min="13333" max="13333" width="10.140625" style="176" customWidth="1"/>
    <col min="13334" max="13570" width="8.85546875" style="176"/>
    <col min="13571" max="13571" width="43.42578125" style="176" customWidth="1"/>
    <col min="13572" max="13572" width="4.140625" style="176" customWidth="1"/>
    <col min="13573" max="13573" width="14.140625" style="176" customWidth="1"/>
    <col min="13574" max="13574" width="1.42578125" style="176" customWidth="1"/>
    <col min="13575" max="13575" width="14.140625" style="176" customWidth="1"/>
    <col min="13576" max="13576" width="1.42578125" style="176" customWidth="1"/>
    <col min="13577" max="13577" width="14.140625" style="176" customWidth="1"/>
    <col min="13578" max="13578" width="1.42578125" style="176" customWidth="1"/>
    <col min="13579" max="13579" width="14.85546875" style="176" customWidth="1"/>
    <col min="13580" max="13580" width="1.42578125" style="176" customWidth="1"/>
    <col min="13581" max="13581" width="26.140625" style="176" customWidth="1"/>
    <col min="13582" max="13582" width="1.42578125" style="176" customWidth="1"/>
    <col min="13583" max="13583" width="25.42578125" style="176" customWidth="1"/>
    <col min="13584" max="13584" width="1.42578125" style="176" customWidth="1"/>
    <col min="13585" max="13585" width="22.140625" style="176" bestFit="1" customWidth="1"/>
    <col min="13586" max="13586" width="1.42578125" style="176" customWidth="1"/>
    <col min="13587" max="13587" width="16.42578125" style="176" customWidth="1"/>
    <col min="13588" max="13588" width="1.5703125" style="176" customWidth="1"/>
    <col min="13589" max="13589" width="10.140625" style="176" customWidth="1"/>
    <col min="13590" max="13826" width="8.85546875" style="176"/>
    <col min="13827" max="13827" width="43.42578125" style="176" customWidth="1"/>
    <col min="13828" max="13828" width="4.140625" style="176" customWidth="1"/>
    <col min="13829" max="13829" width="14.140625" style="176" customWidth="1"/>
    <col min="13830" max="13830" width="1.42578125" style="176" customWidth="1"/>
    <col min="13831" max="13831" width="14.140625" style="176" customWidth="1"/>
    <col min="13832" max="13832" width="1.42578125" style="176" customWidth="1"/>
    <col min="13833" max="13833" width="14.140625" style="176" customWidth="1"/>
    <col min="13834" max="13834" width="1.42578125" style="176" customWidth="1"/>
    <col min="13835" max="13835" width="14.85546875" style="176" customWidth="1"/>
    <col min="13836" max="13836" width="1.42578125" style="176" customWidth="1"/>
    <col min="13837" max="13837" width="26.140625" style="176" customWidth="1"/>
    <col min="13838" max="13838" width="1.42578125" style="176" customWidth="1"/>
    <col min="13839" max="13839" width="25.42578125" style="176" customWidth="1"/>
    <col min="13840" max="13840" width="1.42578125" style="176" customWidth="1"/>
    <col min="13841" max="13841" width="22.140625" style="176" bestFit="1" customWidth="1"/>
    <col min="13842" max="13842" width="1.42578125" style="176" customWidth="1"/>
    <col min="13843" max="13843" width="16.42578125" style="176" customWidth="1"/>
    <col min="13844" max="13844" width="1.5703125" style="176" customWidth="1"/>
    <col min="13845" max="13845" width="10.140625" style="176" customWidth="1"/>
    <col min="13846" max="14082" width="8.85546875" style="176"/>
    <col min="14083" max="14083" width="43.42578125" style="176" customWidth="1"/>
    <col min="14084" max="14084" width="4.140625" style="176" customWidth="1"/>
    <col min="14085" max="14085" width="14.140625" style="176" customWidth="1"/>
    <col min="14086" max="14086" width="1.42578125" style="176" customWidth="1"/>
    <col min="14087" max="14087" width="14.140625" style="176" customWidth="1"/>
    <col min="14088" max="14088" width="1.42578125" style="176" customWidth="1"/>
    <col min="14089" max="14089" width="14.140625" style="176" customWidth="1"/>
    <col min="14090" max="14090" width="1.42578125" style="176" customWidth="1"/>
    <col min="14091" max="14091" width="14.85546875" style="176" customWidth="1"/>
    <col min="14092" max="14092" width="1.42578125" style="176" customWidth="1"/>
    <col min="14093" max="14093" width="26.140625" style="176" customWidth="1"/>
    <col min="14094" max="14094" width="1.42578125" style="176" customWidth="1"/>
    <col min="14095" max="14095" width="25.42578125" style="176" customWidth="1"/>
    <col min="14096" max="14096" width="1.42578125" style="176" customWidth="1"/>
    <col min="14097" max="14097" width="22.140625" style="176" bestFit="1" customWidth="1"/>
    <col min="14098" max="14098" width="1.42578125" style="176" customWidth="1"/>
    <col min="14099" max="14099" width="16.42578125" style="176" customWidth="1"/>
    <col min="14100" max="14100" width="1.5703125" style="176" customWidth="1"/>
    <col min="14101" max="14101" width="10.140625" style="176" customWidth="1"/>
    <col min="14102" max="14338" width="8.85546875" style="176"/>
    <col min="14339" max="14339" width="43.42578125" style="176" customWidth="1"/>
    <col min="14340" max="14340" width="4.140625" style="176" customWidth="1"/>
    <col min="14341" max="14341" width="14.140625" style="176" customWidth="1"/>
    <col min="14342" max="14342" width="1.42578125" style="176" customWidth="1"/>
    <col min="14343" max="14343" width="14.140625" style="176" customWidth="1"/>
    <col min="14344" max="14344" width="1.42578125" style="176" customWidth="1"/>
    <col min="14345" max="14345" width="14.140625" style="176" customWidth="1"/>
    <col min="14346" max="14346" width="1.42578125" style="176" customWidth="1"/>
    <col min="14347" max="14347" width="14.85546875" style="176" customWidth="1"/>
    <col min="14348" max="14348" width="1.42578125" style="176" customWidth="1"/>
    <col min="14349" max="14349" width="26.140625" style="176" customWidth="1"/>
    <col min="14350" max="14350" width="1.42578125" style="176" customWidth="1"/>
    <col min="14351" max="14351" width="25.42578125" style="176" customWidth="1"/>
    <col min="14352" max="14352" width="1.42578125" style="176" customWidth="1"/>
    <col min="14353" max="14353" width="22.140625" style="176" bestFit="1" customWidth="1"/>
    <col min="14354" max="14354" width="1.42578125" style="176" customWidth="1"/>
    <col min="14355" max="14355" width="16.42578125" style="176" customWidth="1"/>
    <col min="14356" max="14356" width="1.5703125" style="176" customWidth="1"/>
    <col min="14357" max="14357" width="10.140625" style="176" customWidth="1"/>
    <col min="14358" max="14594" width="8.85546875" style="176"/>
    <col min="14595" max="14595" width="43.42578125" style="176" customWidth="1"/>
    <col min="14596" max="14596" width="4.140625" style="176" customWidth="1"/>
    <col min="14597" max="14597" width="14.140625" style="176" customWidth="1"/>
    <col min="14598" max="14598" width="1.42578125" style="176" customWidth="1"/>
    <col min="14599" max="14599" width="14.140625" style="176" customWidth="1"/>
    <col min="14600" max="14600" width="1.42578125" style="176" customWidth="1"/>
    <col min="14601" max="14601" width="14.140625" style="176" customWidth="1"/>
    <col min="14602" max="14602" width="1.42578125" style="176" customWidth="1"/>
    <col min="14603" max="14603" width="14.85546875" style="176" customWidth="1"/>
    <col min="14604" max="14604" width="1.42578125" style="176" customWidth="1"/>
    <col min="14605" max="14605" width="26.140625" style="176" customWidth="1"/>
    <col min="14606" max="14606" width="1.42578125" style="176" customWidth="1"/>
    <col min="14607" max="14607" width="25.42578125" style="176" customWidth="1"/>
    <col min="14608" max="14608" width="1.42578125" style="176" customWidth="1"/>
    <col min="14609" max="14609" width="22.140625" style="176" bestFit="1" customWidth="1"/>
    <col min="14610" max="14610" width="1.42578125" style="176" customWidth="1"/>
    <col min="14611" max="14611" width="16.42578125" style="176" customWidth="1"/>
    <col min="14612" max="14612" width="1.5703125" style="176" customWidth="1"/>
    <col min="14613" max="14613" width="10.140625" style="176" customWidth="1"/>
    <col min="14614" max="14850" width="8.85546875" style="176"/>
    <col min="14851" max="14851" width="43.42578125" style="176" customWidth="1"/>
    <col min="14852" max="14852" width="4.140625" style="176" customWidth="1"/>
    <col min="14853" max="14853" width="14.140625" style="176" customWidth="1"/>
    <col min="14854" max="14854" width="1.42578125" style="176" customWidth="1"/>
    <col min="14855" max="14855" width="14.140625" style="176" customWidth="1"/>
    <col min="14856" max="14856" width="1.42578125" style="176" customWidth="1"/>
    <col min="14857" max="14857" width="14.140625" style="176" customWidth="1"/>
    <col min="14858" max="14858" width="1.42578125" style="176" customWidth="1"/>
    <col min="14859" max="14859" width="14.85546875" style="176" customWidth="1"/>
    <col min="14860" max="14860" width="1.42578125" style="176" customWidth="1"/>
    <col min="14861" max="14861" width="26.140625" style="176" customWidth="1"/>
    <col min="14862" max="14862" width="1.42578125" style="176" customWidth="1"/>
    <col min="14863" max="14863" width="25.42578125" style="176" customWidth="1"/>
    <col min="14864" max="14864" width="1.42578125" style="176" customWidth="1"/>
    <col min="14865" max="14865" width="22.140625" style="176" bestFit="1" customWidth="1"/>
    <col min="14866" max="14866" width="1.42578125" style="176" customWidth="1"/>
    <col min="14867" max="14867" width="16.42578125" style="176" customWidth="1"/>
    <col min="14868" max="14868" width="1.5703125" style="176" customWidth="1"/>
    <col min="14869" max="14869" width="10.140625" style="176" customWidth="1"/>
    <col min="14870" max="15106" width="8.85546875" style="176"/>
    <col min="15107" max="15107" width="43.42578125" style="176" customWidth="1"/>
    <col min="15108" max="15108" width="4.140625" style="176" customWidth="1"/>
    <col min="15109" max="15109" width="14.140625" style="176" customWidth="1"/>
    <col min="15110" max="15110" width="1.42578125" style="176" customWidth="1"/>
    <col min="15111" max="15111" width="14.140625" style="176" customWidth="1"/>
    <col min="15112" max="15112" width="1.42578125" style="176" customWidth="1"/>
    <col min="15113" max="15113" width="14.140625" style="176" customWidth="1"/>
    <col min="15114" max="15114" width="1.42578125" style="176" customWidth="1"/>
    <col min="15115" max="15115" width="14.85546875" style="176" customWidth="1"/>
    <col min="15116" max="15116" width="1.42578125" style="176" customWidth="1"/>
    <col min="15117" max="15117" width="26.140625" style="176" customWidth="1"/>
    <col min="15118" max="15118" width="1.42578125" style="176" customWidth="1"/>
    <col min="15119" max="15119" width="25.42578125" style="176" customWidth="1"/>
    <col min="15120" max="15120" width="1.42578125" style="176" customWidth="1"/>
    <col min="15121" max="15121" width="22.140625" style="176" bestFit="1" customWidth="1"/>
    <col min="15122" max="15122" width="1.42578125" style="176" customWidth="1"/>
    <col min="15123" max="15123" width="16.42578125" style="176" customWidth="1"/>
    <col min="15124" max="15124" width="1.5703125" style="176" customWidth="1"/>
    <col min="15125" max="15125" width="10.140625" style="176" customWidth="1"/>
    <col min="15126" max="15362" width="8.85546875" style="176"/>
    <col min="15363" max="15363" width="43.42578125" style="176" customWidth="1"/>
    <col min="15364" max="15364" width="4.140625" style="176" customWidth="1"/>
    <col min="15365" max="15365" width="14.140625" style="176" customWidth="1"/>
    <col min="15366" max="15366" width="1.42578125" style="176" customWidth="1"/>
    <col min="15367" max="15367" width="14.140625" style="176" customWidth="1"/>
    <col min="15368" max="15368" width="1.42578125" style="176" customWidth="1"/>
    <col min="15369" max="15369" width="14.140625" style="176" customWidth="1"/>
    <col min="15370" max="15370" width="1.42578125" style="176" customWidth="1"/>
    <col min="15371" max="15371" width="14.85546875" style="176" customWidth="1"/>
    <col min="15372" max="15372" width="1.42578125" style="176" customWidth="1"/>
    <col min="15373" max="15373" width="26.140625" style="176" customWidth="1"/>
    <col min="15374" max="15374" width="1.42578125" style="176" customWidth="1"/>
    <col min="15375" max="15375" width="25.42578125" style="176" customWidth="1"/>
    <col min="15376" max="15376" width="1.42578125" style="176" customWidth="1"/>
    <col min="15377" max="15377" width="22.140625" style="176" bestFit="1" customWidth="1"/>
    <col min="15378" max="15378" width="1.42578125" style="176" customWidth="1"/>
    <col min="15379" max="15379" width="16.42578125" style="176" customWidth="1"/>
    <col min="15380" max="15380" width="1.5703125" style="176" customWidth="1"/>
    <col min="15381" max="15381" width="10.140625" style="176" customWidth="1"/>
    <col min="15382" max="15618" width="8.85546875" style="176"/>
    <col min="15619" max="15619" width="43.42578125" style="176" customWidth="1"/>
    <col min="15620" max="15620" width="4.140625" style="176" customWidth="1"/>
    <col min="15621" max="15621" width="14.140625" style="176" customWidth="1"/>
    <col min="15622" max="15622" width="1.42578125" style="176" customWidth="1"/>
    <col min="15623" max="15623" width="14.140625" style="176" customWidth="1"/>
    <col min="15624" max="15624" width="1.42578125" style="176" customWidth="1"/>
    <col min="15625" max="15625" width="14.140625" style="176" customWidth="1"/>
    <col min="15626" max="15626" width="1.42578125" style="176" customWidth="1"/>
    <col min="15627" max="15627" width="14.85546875" style="176" customWidth="1"/>
    <col min="15628" max="15628" width="1.42578125" style="176" customWidth="1"/>
    <col min="15629" max="15629" width="26.140625" style="176" customWidth="1"/>
    <col min="15630" max="15630" width="1.42578125" style="176" customWidth="1"/>
    <col min="15631" max="15631" width="25.42578125" style="176" customWidth="1"/>
    <col min="15632" max="15632" width="1.42578125" style="176" customWidth="1"/>
    <col min="15633" max="15633" width="22.140625" style="176" bestFit="1" customWidth="1"/>
    <col min="15634" max="15634" width="1.42578125" style="176" customWidth="1"/>
    <col min="15635" max="15635" width="16.42578125" style="176" customWidth="1"/>
    <col min="15636" max="15636" width="1.5703125" style="176" customWidth="1"/>
    <col min="15637" max="15637" width="10.140625" style="176" customWidth="1"/>
    <col min="15638" max="15874" width="8.85546875" style="176"/>
    <col min="15875" max="15875" width="43.42578125" style="176" customWidth="1"/>
    <col min="15876" max="15876" width="4.140625" style="176" customWidth="1"/>
    <col min="15877" max="15877" width="14.140625" style="176" customWidth="1"/>
    <col min="15878" max="15878" width="1.42578125" style="176" customWidth="1"/>
    <col min="15879" max="15879" width="14.140625" style="176" customWidth="1"/>
    <col min="15880" max="15880" width="1.42578125" style="176" customWidth="1"/>
    <col min="15881" max="15881" width="14.140625" style="176" customWidth="1"/>
    <col min="15882" max="15882" width="1.42578125" style="176" customWidth="1"/>
    <col min="15883" max="15883" width="14.85546875" style="176" customWidth="1"/>
    <col min="15884" max="15884" width="1.42578125" style="176" customWidth="1"/>
    <col min="15885" max="15885" width="26.140625" style="176" customWidth="1"/>
    <col min="15886" max="15886" width="1.42578125" style="176" customWidth="1"/>
    <col min="15887" max="15887" width="25.42578125" style="176" customWidth="1"/>
    <col min="15888" max="15888" width="1.42578125" style="176" customWidth="1"/>
    <col min="15889" max="15889" width="22.140625" style="176" bestFit="1" customWidth="1"/>
    <col min="15890" max="15890" width="1.42578125" style="176" customWidth="1"/>
    <col min="15891" max="15891" width="16.42578125" style="176" customWidth="1"/>
    <col min="15892" max="15892" width="1.5703125" style="176" customWidth="1"/>
    <col min="15893" max="15893" width="10.140625" style="176" customWidth="1"/>
    <col min="15894" max="16130" width="8.85546875" style="176"/>
    <col min="16131" max="16131" width="43.42578125" style="176" customWidth="1"/>
    <col min="16132" max="16132" width="4.140625" style="176" customWidth="1"/>
    <col min="16133" max="16133" width="14.140625" style="176" customWidth="1"/>
    <col min="16134" max="16134" width="1.42578125" style="176" customWidth="1"/>
    <col min="16135" max="16135" width="14.140625" style="176" customWidth="1"/>
    <col min="16136" max="16136" width="1.42578125" style="176" customWidth="1"/>
    <col min="16137" max="16137" width="14.140625" style="176" customWidth="1"/>
    <col min="16138" max="16138" width="1.42578125" style="176" customWidth="1"/>
    <col min="16139" max="16139" width="14.85546875" style="176" customWidth="1"/>
    <col min="16140" max="16140" width="1.42578125" style="176" customWidth="1"/>
    <col min="16141" max="16141" width="26.140625" style="176" customWidth="1"/>
    <col min="16142" max="16142" width="1.42578125" style="176" customWidth="1"/>
    <col min="16143" max="16143" width="25.42578125" style="176" customWidth="1"/>
    <col min="16144" max="16144" width="1.42578125" style="176" customWidth="1"/>
    <col min="16145" max="16145" width="22.140625" style="176" bestFit="1" customWidth="1"/>
    <col min="16146" max="16146" width="1.42578125" style="176" customWidth="1"/>
    <col min="16147" max="16147" width="16.42578125" style="176" customWidth="1"/>
    <col min="16148" max="16148" width="1.5703125" style="176" customWidth="1"/>
    <col min="16149" max="16149" width="10.140625" style="176" customWidth="1"/>
    <col min="16150" max="16382" width="8.85546875" style="176"/>
    <col min="16383" max="16384" width="7.42578125" style="176" customWidth="1"/>
  </cols>
  <sheetData>
    <row r="1" spans="1:32" s="166" customFormat="1" ht="16.5" customHeight="1" x14ac:dyDescent="0.25">
      <c r="A1" s="161" t="str">
        <f>'4-5 (3m)'!A1</f>
        <v>Thaire Life Assurance Public Company Limited</v>
      </c>
      <c r="B1" s="162"/>
      <c r="C1" s="222"/>
      <c r="D1" s="163"/>
      <c r="E1" s="242"/>
      <c r="F1" s="242"/>
      <c r="G1" s="242"/>
      <c r="H1" s="242"/>
      <c r="I1" s="242"/>
      <c r="J1" s="242"/>
      <c r="K1" s="242"/>
      <c r="L1" s="242"/>
      <c r="M1" s="242"/>
      <c r="N1" s="242"/>
      <c r="O1" s="242"/>
      <c r="P1" s="242"/>
      <c r="Q1" s="242"/>
      <c r="R1" s="242"/>
      <c r="S1" s="243"/>
      <c r="T1" s="164"/>
      <c r="U1" s="164"/>
      <c r="V1" s="164"/>
      <c r="W1" s="164"/>
      <c r="X1" s="164"/>
      <c r="Y1" s="164"/>
      <c r="Z1" s="164"/>
      <c r="AA1" s="164"/>
      <c r="AB1" s="164"/>
      <c r="AC1" s="164"/>
      <c r="AD1" s="165"/>
    </row>
    <row r="2" spans="1:32" s="166" customFormat="1" ht="16.5" customHeight="1" x14ac:dyDescent="0.25">
      <c r="A2" s="161" t="s">
        <v>88</v>
      </c>
      <c r="B2" s="162"/>
      <c r="C2" s="222"/>
      <c r="D2" s="163"/>
      <c r="E2" s="242"/>
      <c r="F2" s="242"/>
      <c r="G2" s="242"/>
      <c r="H2" s="242"/>
      <c r="I2" s="242"/>
      <c r="J2" s="242"/>
      <c r="K2" s="242"/>
      <c r="L2" s="242"/>
      <c r="M2" s="242"/>
      <c r="N2" s="242"/>
      <c r="O2" s="242"/>
      <c r="P2" s="242"/>
      <c r="Q2" s="242"/>
      <c r="R2" s="242"/>
      <c r="S2" s="242"/>
      <c r="T2" s="164"/>
      <c r="U2" s="164"/>
      <c r="V2" s="164"/>
      <c r="W2" s="164"/>
      <c r="X2" s="164"/>
      <c r="Y2" s="164"/>
      <c r="Z2" s="164"/>
      <c r="AA2" s="164"/>
      <c r="AB2" s="164"/>
      <c r="AC2" s="164"/>
      <c r="AD2" s="167"/>
    </row>
    <row r="3" spans="1:32" s="173" customFormat="1" ht="16.5" customHeight="1" x14ac:dyDescent="0.25">
      <c r="A3" s="168" t="str">
        <f>'6-7 (6m)'!A3</f>
        <v>For the six-month period ended 30 June 2024</v>
      </c>
      <c r="B3" s="169"/>
      <c r="C3" s="223"/>
      <c r="D3" s="170"/>
      <c r="E3" s="244"/>
      <c r="F3" s="244"/>
      <c r="G3" s="244"/>
      <c r="H3" s="244"/>
      <c r="I3" s="244"/>
      <c r="J3" s="244"/>
      <c r="K3" s="244"/>
      <c r="L3" s="244"/>
      <c r="M3" s="244"/>
      <c r="N3" s="244"/>
      <c r="O3" s="244"/>
      <c r="P3" s="244"/>
      <c r="Q3" s="244"/>
      <c r="R3" s="244"/>
      <c r="S3" s="244"/>
      <c r="T3" s="171"/>
      <c r="U3" s="171"/>
      <c r="V3" s="171"/>
      <c r="W3" s="171"/>
      <c r="X3" s="171"/>
      <c r="Y3" s="171"/>
      <c r="Z3" s="171"/>
      <c r="AA3" s="171"/>
      <c r="AB3" s="171"/>
      <c r="AC3" s="171"/>
      <c r="AD3" s="172"/>
    </row>
    <row r="4" spans="1:32" ht="16.5" customHeight="1" x14ac:dyDescent="0.25">
      <c r="A4" s="174"/>
      <c r="B4" s="174"/>
      <c r="C4" s="220"/>
      <c r="D4" s="175"/>
      <c r="E4" s="6"/>
      <c r="F4" s="6"/>
      <c r="G4" s="6"/>
      <c r="H4" s="6"/>
      <c r="I4" s="6"/>
      <c r="J4" s="6"/>
      <c r="K4" s="6"/>
      <c r="L4" s="6"/>
      <c r="N4" s="6"/>
      <c r="P4" s="6"/>
      <c r="S4" s="36"/>
    </row>
    <row r="5" spans="1:32" ht="16.5" customHeight="1" x14ac:dyDescent="0.25">
      <c r="A5" s="4"/>
      <c r="B5" s="4"/>
      <c r="C5" s="221"/>
      <c r="D5" s="5"/>
      <c r="E5" s="6"/>
      <c r="F5" s="6"/>
      <c r="G5" s="6"/>
      <c r="H5" s="6"/>
      <c r="I5" s="6"/>
      <c r="J5" s="6"/>
      <c r="K5" s="6"/>
      <c r="L5" s="6"/>
      <c r="M5" s="7"/>
      <c r="N5" s="6"/>
      <c r="O5" s="7"/>
      <c r="P5" s="6"/>
      <c r="Q5" s="7"/>
      <c r="R5" s="7"/>
      <c r="S5" s="8"/>
    </row>
    <row r="6" spans="1:32" ht="16.5" customHeight="1" x14ac:dyDescent="0.25">
      <c r="A6" s="4"/>
      <c r="B6" s="4"/>
      <c r="C6" s="14"/>
      <c r="D6" s="9"/>
      <c r="E6" s="341" t="s">
        <v>109</v>
      </c>
      <c r="F6" s="341"/>
      <c r="G6" s="341"/>
      <c r="H6" s="341"/>
      <c r="I6" s="341"/>
      <c r="J6" s="341"/>
      <c r="K6" s="341"/>
      <c r="L6" s="341"/>
      <c r="M6" s="341"/>
      <c r="N6" s="341"/>
      <c r="O6" s="341"/>
      <c r="P6" s="341"/>
      <c r="Q6" s="341"/>
      <c r="R6" s="341"/>
      <c r="S6" s="341"/>
    </row>
    <row r="7" spans="1:32" ht="16.5" customHeight="1" x14ac:dyDescent="0.25">
      <c r="A7" s="4"/>
      <c r="B7" s="4"/>
      <c r="C7" s="14"/>
      <c r="D7" s="9"/>
      <c r="E7" s="10"/>
      <c r="F7" s="10"/>
      <c r="G7" s="10"/>
      <c r="H7" s="10"/>
      <c r="I7" s="10"/>
      <c r="J7" s="10"/>
      <c r="K7" s="10"/>
      <c r="L7" s="10"/>
      <c r="M7" s="342" t="s">
        <v>22</v>
      </c>
      <c r="N7" s="342"/>
      <c r="O7" s="342"/>
      <c r="P7" s="342"/>
      <c r="Q7" s="342"/>
      <c r="R7" s="11"/>
      <c r="S7" s="12"/>
    </row>
    <row r="8" spans="1:32" ht="16.5" customHeight="1" x14ac:dyDescent="0.25">
      <c r="A8" s="13"/>
      <c r="B8" s="13"/>
      <c r="C8" s="14"/>
      <c r="D8" s="14"/>
      <c r="E8" s="15"/>
      <c r="F8" s="15"/>
      <c r="G8" s="16"/>
      <c r="H8" s="15"/>
      <c r="I8" s="15"/>
      <c r="J8" s="15"/>
      <c r="K8" s="15"/>
      <c r="L8" s="15"/>
      <c r="M8" s="17" t="s">
        <v>93</v>
      </c>
      <c r="N8" s="15"/>
      <c r="O8" s="17" t="s">
        <v>90</v>
      </c>
      <c r="P8" s="15"/>
      <c r="Q8" s="17"/>
      <c r="R8" s="17"/>
      <c r="S8" s="15"/>
      <c r="T8" s="177"/>
    </row>
    <row r="9" spans="1:32" ht="16.5" customHeight="1" x14ac:dyDescent="0.25">
      <c r="A9" s="13"/>
      <c r="B9" s="13"/>
      <c r="C9" s="14"/>
      <c r="D9" s="14"/>
      <c r="E9" s="15"/>
      <c r="F9" s="15"/>
      <c r="G9" s="16"/>
      <c r="H9" s="15"/>
      <c r="I9" s="16"/>
      <c r="J9" s="16"/>
      <c r="K9" s="16"/>
      <c r="L9" s="15"/>
      <c r="M9" s="15" t="s">
        <v>94</v>
      </c>
      <c r="N9" s="15"/>
      <c r="O9" s="17" t="s">
        <v>91</v>
      </c>
      <c r="P9" s="15"/>
      <c r="Q9" s="17"/>
      <c r="R9" s="17"/>
      <c r="S9" s="15"/>
      <c r="T9" s="177"/>
    </row>
    <row r="10" spans="1:32" ht="16.5" customHeight="1" x14ac:dyDescent="0.25">
      <c r="A10" s="13"/>
      <c r="B10" s="13"/>
      <c r="C10" s="14"/>
      <c r="D10" s="14"/>
      <c r="E10" s="15" t="s">
        <v>12</v>
      </c>
      <c r="F10" s="15"/>
      <c r="G10" s="16" t="s">
        <v>125</v>
      </c>
      <c r="H10" s="15"/>
      <c r="I10" s="341" t="s">
        <v>14</v>
      </c>
      <c r="J10" s="341"/>
      <c r="K10" s="341"/>
      <c r="L10" s="15"/>
      <c r="M10" s="17" t="s">
        <v>54</v>
      </c>
      <c r="N10" s="15"/>
      <c r="O10" s="17" t="s">
        <v>92</v>
      </c>
      <c r="P10" s="15"/>
      <c r="Q10" s="17"/>
      <c r="R10" s="17"/>
      <c r="S10" s="15"/>
      <c r="T10" s="177"/>
    </row>
    <row r="11" spans="1:32" ht="16.5" customHeight="1" x14ac:dyDescent="0.25">
      <c r="A11" s="18"/>
      <c r="B11" s="18"/>
      <c r="C11" s="19"/>
      <c r="D11" s="14"/>
      <c r="E11" s="15" t="s">
        <v>55</v>
      </c>
      <c r="F11" s="15"/>
      <c r="G11" s="16" t="s">
        <v>124</v>
      </c>
      <c r="H11" s="15"/>
      <c r="I11" s="16" t="s">
        <v>56</v>
      </c>
      <c r="J11" s="16"/>
      <c r="K11" s="16"/>
      <c r="L11" s="15"/>
      <c r="M11" s="17" t="s">
        <v>89</v>
      </c>
      <c r="N11" s="15"/>
      <c r="O11" s="17" t="s">
        <v>57</v>
      </c>
      <c r="P11" s="15"/>
      <c r="Q11" s="17" t="s">
        <v>58</v>
      </c>
      <c r="R11" s="17"/>
      <c r="S11" s="17" t="s">
        <v>10</v>
      </c>
      <c r="T11" s="177"/>
    </row>
    <row r="12" spans="1:32" ht="16.5" customHeight="1" x14ac:dyDescent="0.2">
      <c r="A12" s="20"/>
      <c r="B12" s="20"/>
      <c r="C12" s="224"/>
      <c r="D12" s="21"/>
      <c r="E12" s="22" t="s">
        <v>13</v>
      </c>
      <c r="F12" s="22"/>
      <c r="G12" s="23" t="s">
        <v>59</v>
      </c>
      <c r="H12" s="22"/>
      <c r="I12" s="23" t="s">
        <v>60</v>
      </c>
      <c r="J12" s="22"/>
      <c r="K12" s="22" t="s">
        <v>8</v>
      </c>
      <c r="L12" s="22"/>
      <c r="M12" s="24" t="s">
        <v>61</v>
      </c>
      <c r="N12" s="22"/>
      <c r="O12" s="22" t="s">
        <v>62</v>
      </c>
      <c r="P12" s="22"/>
      <c r="Q12" s="25" t="s">
        <v>63</v>
      </c>
      <c r="R12" s="25"/>
      <c r="S12" s="25" t="s">
        <v>64</v>
      </c>
      <c r="T12" s="178"/>
      <c r="U12" s="179"/>
    </row>
    <row r="13" spans="1:32" ht="16.5" customHeight="1" x14ac:dyDescent="0.2">
      <c r="A13" s="20"/>
      <c r="B13" s="20"/>
      <c r="C13" s="26" t="s">
        <v>1</v>
      </c>
      <c r="D13" s="21"/>
      <c r="E13" s="27" t="s">
        <v>82</v>
      </c>
      <c r="F13" s="28"/>
      <c r="G13" s="27" t="s">
        <v>82</v>
      </c>
      <c r="H13" s="29"/>
      <c r="I13" s="27" t="s">
        <v>82</v>
      </c>
      <c r="J13" s="28"/>
      <c r="K13" s="27" t="s">
        <v>82</v>
      </c>
      <c r="L13" s="29"/>
      <c r="M13" s="27" t="s">
        <v>82</v>
      </c>
      <c r="N13" s="29"/>
      <c r="O13" s="27" t="s">
        <v>82</v>
      </c>
      <c r="P13" s="29"/>
      <c r="Q13" s="27" t="s">
        <v>82</v>
      </c>
      <c r="R13" s="29"/>
      <c r="S13" s="27" t="s">
        <v>82</v>
      </c>
      <c r="T13" s="180"/>
      <c r="U13" s="181"/>
      <c r="V13" s="182"/>
      <c r="W13" s="181"/>
      <c r="X13" s="183"/>
      <c r="Y13" s="183"/>
      <c r="Z13" s="183"/>
      <c r="AA13" s="183"/>
      <c r="AB13" s="183"/>
      <c r="AC13" s="183"/>
      <c r="AD13" s="183"/>
      <c r="AE13" s="183"/>
      <c r="AF13" s="183"/>
    </row>
    <row r="14" spans="1:32" ht="5.0999999999999996" customHeight="1" x14ac:dyDescent="0.25">
      <c r="A14" s="20"/>
      <c r="B14" s="20"/>
      <c r="C14" s="30"/>
      <c r="D14" s="31"/>
      <c r="E14" s="32"/>
      <c r="F14" s="32"/>
      <c r="G14" s="32"/>
      <c r="H14" s="32"/>
      <c r="I14" s="32"/>
      <c r="J14" s="32"/>
      <c r="K14" s="32"/>
      <c r="L14" s="32"/>
      <c r="M14" s="33"/>
      <c r="N14" s="32"/>
      <c r="O14" s="33"/>
      <c r="P14" s="32"/>
      <c r="Q14" s="33"/>
      <c r="R14" s="33"/>
      <c r="S14" s="33"/>
      <c r="T14" s="178"/>
      <c r="U14" s="179"/>
    </row>
    <row r="15" spans="1:32" ht="16.5" customHeight="1" x14ac:dyDescent="0.25">
      <c r="A15" s="34" t="s">
        <v>70</v>
      </c>
      <c r="B15" s="34"/>
      <c r="C15" s="47"/>
      <c r="D15" s="35"/>
      <c r="E15" s="36">
        <v>600000000</v>
      </c>
      <c r="F15" s="36"/>
      <c r="G15" s="36">
        <v>79162825</v>
      </c>
      <c r="H15" s="36"/>
      <c r="I15" s="36">
        <v>60000000</v>
      </c>
      <c r="J15" s="36"/>
      <c r="K15" s="36">
        <v>789206611</v>
      </c>
      <c r="L15" s="36"/>
      <c r="M15" s="36">
        <v>-74072460</v>
      </c>
      <c r="N15" s="36"/>
      <c r="O15" s="36">
        <v>-7533709</v>
      </c>
      <c r="P15" s="36"/>
      <c r="Q15" s="36">
        <f>SUM(M15:O15)</f>
        <v>-81606169</v>
      </c>
      <c r="R15" s="36"/>
      <c r="S15" s="36">
        <f>SUM(E15:K15,Q15)</f>
        <v>1446763267</v>
      </c>
    </row>
    <row r="16" spans="1:32" ht="16.5" customHeight="1" x14ac:dyDescent="0.25">
      <c r="A16" s="37" t="s">
        <v>165</v>
      </c>
      <c r="B16" s="34"/>
      <c r="C16" s="47"/>
      <c r="D16" s="35"/>
      <c r="E16" s="36">
        <v>9998247</v>
      </c>
      <c r="F16" s="36"/>
      <c r="G16" s="36">
        <v>0</v>
      </c>
      <c r="H16" s="36"/>
      <c r="I16" s="36">
        <v>0</v>
      </c>
      <c r="J16" s="36"/>
      <c r="K16" s="36">
        <v>0</v>
      </c>
      <c r="L16" s="36"/>
      <c r="M16" s="36">
        <v>0</v>
      </c>
      <c r="N16" s="36"/>
      <c r="O16" s="36">
        <v>0</v>
      </c>
      <c r="P16" s="36"/>
      <c r="Q16" s="36">
        <f>SUM(M16:O16)</f>
        <v>0</v>
      </c>
      <c r="R16" s="36"/>
      <c r="S16" s="36">
        <f>SUM(E16:K16,Q16)</f>
        <v>9998247</v>
      </c>
    </row>
    <row r="17" spans="1:19" ht="16.5" customHeight="1" x14ac:dyDescent="0.25">
      <c r="A17" s="37" t="s">
        <v>67</v>
      </c>
      <c r="B17" s="38"/>
      <c r="C17" s="47"/>
      <c r="D17" s="35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</row>
    <row r="18" spans="1:19" ht="16.5" customHeight="1" x14ac:dyDescent="0.25">
      <c r="A18" s="37" t="s">
        <v>68</v>
      </c>
      <c r="B18" s="38"/>
      <c r="C18" s="47"/>
      <c r="D18" s="35"/>
      <c r="E18" s="36">
        <v>0</v>
      </c>
      <c r="F18" s="36"/>
      <c r="G18" s="36">
        <v>0</v>
      </c>
      <c r="H18" s="36"/>
      <c r="I18" s="36">
        <v>0</v>
      </c>
      <c r="J18" s="36"/>
      <c r="K18" s="36">
        <v>-16311793</v>
      </c>
      <c r="L18" s="36"/>
      <c r="M18" s="36">
        <v>16311793</v>
      </c>
      <c r="N18" s="36"/>
      <c r="O18" s="36">
        <v>0</v>
      </c>
      <c r="P18" s="36"/>
      <c r="Q18" s="36">
        <f>SUM(M18:O18)</f>
        <v>16311793</v>
      </c>
      <c r="R18" s="36"/>
      <c r="S18" s="36">
        <f t="shared" ref="S18:S22" si="0">SUM(E18:K18,Q18)</f>
        <v>0</v>
      </c>
    </row>
    <row r="19" spans="1:19" ht="16.5" customHeight="1" x14ac:dyDescent="0.25">
      <c r="A19" s="37" t="s">
        <v>174</v>
      </c>
      <c r="B19" s="38"/>
      <c r="C19" s="263">
        <v>21</v>
      </c>
      <c r="D19" s="35"/>
      <c r="E19" s="36">
        <v>0</v>
      </c>
      <c r="F19" s="36"/>
      <c r="G19" s="36">
        <v>0</v>
      </c>
      <c r="H19" s="36"/>
      <c r="I19" s="36">
        <v>0</v>
      </c>
      <c r="J19" s="36"/>
      <c r="K19" s="36">
        <v>-52000000</v>
      </c>
      <c r="L19" s="36"/>
      <c r="M19" s="36">
        <v>0</v>
      </c>
      <c r="N19" s="36"/>
      <c r="O19" s="36">
        <v>0</v>
      </c>
      <c r="P19" s="36"/>
      <c r="Q19" s="36">
        <f t="shared" ref="Q19:Q20" si="1">SUM(M19:O19)</f>
        <v>0</v>
      </c>
      <c r="R19" s="36"/>
      <c r="S19" s="36">
        <f t="shared" si="0"/>
        <v>-52000000</v>
      </c>
    </row>
    <row r="20" spans="1:19" ht="16.5" customHeight="1" x14ac:dyDescent="0.25">
      <c r="A20" s="37" t="s">
        <v>166</v>
      </c>
      <c r="B20" s="38"/>
      <c r="C20" s="47"/>
      <c r="D20" s="35"/>
      <c r="E20" s="36">
        <v>0</v>
      </c>
      <c r="F20" s="36"/>
      <c r="G20" s="36">
        <v>0</v>
      </c>
      <c r="H20" s="36"/>
      <c r="I20" s="36">
        <v>0</v>
      </c>
      <c r="J20" s="36"/>
      <c r="K20" s="36">
        <v>42</v>
      </c>
      <c r="L20" s="36"/>
      <c r="M20" s="36">
        <v>0</v>
      </c>
      <c r="N20" s="36"/>
      <c r="O20" s="36">
        <v>0</v>
      </c>
      <c r="P20" s="36"/>
      <c r="Q20" s="36">
        <f t="shared" si="1"/>
        <v>0</v>
      </c>
      <c r="R20" s="36"/>
      <c r="S20" s="36">
        <f t="shared" si="0"/>
        <v>42</v>
      </c>
    </row>
    <row r="21" spans="1:19" ht="16.5" customHeight="1" x14ac:dyDescent="0.25">
      <c r="A21" s="38" t="s">
        <v>201</v>
      </c>
      <c r="B21" s="38"/>
      <c r="C21" s="47"/>
      <c r="D21" s="35"/>
      <c r="E21" s="36">
        <v>0</v>
      </c>
      <c r="F21" s="36"/>
      <c r="G21" s="36">
        <v>0</v>
      </c>
      <c r="H21" s="36"/>
      <c r="I21" s="36">
        <v>0</v>
      </c>
      <c r="J21" s="36"/>
      <c r="K21" s="36">
        <v>17595415</v>
      </c>
      <c r="L21" s="36"/>
      <c r="M21" s="36">
        <v>0</v>
      </c>
      <c r="N21" s="36"/>
      <c r="O21" s="36">
        <v>0</v>
      </c>
      <c r="P21" s="36"/>
      <c r="Q21" s="36">
        <f t="shared" ref="Q21:Q22" si="2">SUM(M21:O21)</f>
        <v>0</v>
      </c>
      <c r="R21" s="36"/>
      <c r="S21" s="36">
        <f>SUM(E21:K21,Q21)</f>
        <v>17595415</v>
      </c>
    </row>
    <row r="22" spans="1:19" ht="16.5" customHeight="1" x14ac:dyDescent="0.2">
      <c r="A22" s="38" t="s">
        <v>65</v>
      </c>
      <c r="B22" s="38"/>
      <c r="C22" s="47"/>
      <c r="D22" s="35"/>
      <c r="E22" s="39">
        <v>0</v>
      </c>
      <c r="F22" s="40"/>
      <c r="G22" s="39">
        <v>0</v>
      </c>
      <c r="H22" s="40"/>
      <c r="I22" s="39">
        <v>0</v>
      </c>
      <c r="J22" s="40"/>
      <c r="K22" s="39">
        <v>-530244</v>
      </c>
      <c r="L22" s="40"/>
      <c r="M22" s="39">
        <v>-55626393</v>
      </c>
      <c r="N22" s="40"/>
      <c r="O22" s="39">
        <v>-402362</v>
      </c>
      <c r="P22" s="40"/>
      <c r="Q22" s="39">
        <f t="shared" si="2"/>
        <v>-56028755</v>
      </c>
      <c r="R22" s="40"/>
      <c r="S22" s="39">
        <f t="shared" si="0"/>
        <v>-56558999</v>
      </c>
    </row>
    <row r="23" spans="1:19" ht="5.0999999999999996" customHeight="1" x14ac:dyDescent="0.2">
      <c r="A23" s="38"/>
      <c r="B23" s="38"/>
      <c r="C23" s="47"/>
      <c r="D23" s="35"/>
      <c r="E23" s="41"/>
      <c r="F23" s="40"/>
      <c r="G23" s="41"/>
      <c r="H23" s="40"/>
      <c r="I23" s="41"/>
      <c r="J23" s="40"/>
      <c r="K23" s="41"/>
      <c r="L23" s="40"/>
      <c r="M23" s="41"/>
      <c r="N23" s="40"/>
      <c r="O23" s="41"/>
      <c r="P23" s="40"/>
      <c r="Q23" s="41"/>
      <c r="R23" s="40"/>
      <c r="S23" s="41"/>
    </row>
    <row r="24" spans="1:19" ht="16.5" customHeight="1" x14ac:dyDescent="0.2">
      <c r="A24" s="38" t="s">
        <v>66</v>
      </c>
      <c r="B24" s="38"/>
      <c r="C24" s="47"/>
      <c r="D24" s="35"/>
      <c r="E24" s="39">
        <f>SUM(E21:E22)</f>
        <v>0</v>
      </c>
      <c r="F24" s="40"/>
      <c r="G24" s="39">
        <f t="shared" ref="G24:I24" si="3">SUM(G21:G22)</f>
        <v>0</v>
      </c>
      <c r="H24" s="40"/>
      <c r="I24" s="39">
        <f t="shared" si="3"/>
        <v>0</v>
      </c>
      <c r="J24" s="40"/>
      <c r="K24" s="39">
        <f>SUM(K21:K22)</f>
        <v>17065171</v>
      </c>
      <c r="L24" s="40"/>
      <c r="M24" s="39">
        <f t="shared" ref="M24" si="4">SUM(M21:M22)</f>
        <v>-55626393</v>
      </c>
      <c r="N24" s="40"/>
      <c r="O24" s="39">
        <f t="shared" ref="O24" si="5">SUM(O21:O22)</f>
        <v>-402362</v>
      </c>
      <c r="P24" s="40"/>
      <c r="Q24" s="39">
        <f t="shared" ref="Q24" si="6">SUM(Q21:Q22)</f>
        <v>-56028755</v>
      </c>
      <c r="R24" s="40"/>
      <c r="S24" s="39">
        <f>SUM(E24:K24,Q24)</f>
        <v>-38963584</v>
      </c>
    </row>
    <row r="25" spans="1:19" ht="5.0999999999999996" customHeight="1" x14ac:dyDescent="0.2">
      <c r="A25" s="38"/>
      <c r="B25" s="38"/>
      <c r="C25" s="47"/>
      <c r="D25" s="35"/>
      <c r="E25" s="41"/>
      <c r="F25" s="42"/>
      <c r="G25" s="41"/>
      <c r="H25" s="42"/>
      <c r="I25" s="41"/>
      <c r="J25" s="42"/>
      <c r="K25" s="41"/>
      <c r="L25" s="42"/>
      <c r="M25" s="41"/>
      <c r="N25" s="42"/>
      <c r="O25" s="41"/>
      <c r="P25" s="42"/>
      <c r="Q25" s="41"/>
      <c r="R25" s="42"/>
      <c r="S25" s="41"/>
    </row>
    <row r="26" spans="1:19" ht="16.5" customHeight="1" thickBot="1" x14ac:dyDescent="0.25">
      <c r="A26" s="43" t="s">
        <v>162</v>
      </c>
      <c r="B26" s="43"/>
      <c r="C26" s="47"/>
      <c r="D26" s="35"/>
      <c r="E26" s="44">
        <f>SUM(E15:E16,E18:E20,E24)</f>
        <v>609998247</v>
      </c>
      <c r="F26" s="259">
        <v>120602944</v>
      </c>
      <c r="G26" s="44">
        <f t="shared" ref="G26:I26" si="7">SUM(G15,G18,G24)</f>
        <v>79162825</v>
      </c>
      <c r="H26" s="40"/>
      <c r="I26" s="44">
        <f t="shared" si="7"/>
        <v>60000000</v>
      </c>
      <c r="J26" s="42"/>
      <c r="K26" s="44">
        <f>SUM(K15:K16,K18:K20,K24)</f>
        <v>737960031</v>
      </c>
      <c r="L26" s="40"/>
      <c r="M26" s="44">
        <f>SUM(M15:M16,M18:M20,M24)</f>
        <v>-113387060</v>
      </c>
      <c r="N26" s="40"/>
      <c r="O26" s="44">
        <f t="shared" ref="O26" si="8">SUM(O15,O18,O24)</f>
        <v>-7936071</v>
      </c>
      <c r="P26" s="40"/>
      <c r="Q26" s="44">
        <f>SUM(Q15:Q16,Q18:Q20,Q24)</f>
        <v>-121323131</v>
      </c>
      <c r="R26" s="40"/>
      <c r="S26" s="44">
        <f>SUM(E26:K26,Q26)</f>
        <v>1486400916</v>
      </c>
    </row>
    <row r="27" spans="1:19" ht="16.5" customHeight="1" thickTop="1" x14ac:dyDescent="0.2">
      <c r="A27" s="43"/>
      <c r="B27" s="43"/>
      <c r="C27" s="47"/>
      <c r="D27" s="35"/>
      <c r="E27" s="41"/>
      <c r="F27" s="40"/>
      <c r="G27" s="41"/>
      <c r="H27" s="40"/>
      <c r="I27" s="41"/>
      <c r="J27" s="40"/>
      <c r="K27" s="41"/>
      <c r="L27" s="40"/>
      <c r="M27" s="41"/>
      <c r="N27" s="40"/>
      <c r="O27" s="41"/>
      <c r="P27" s="40"/>
      <c r="Q27" s="41"/>
      <c r="R27" s="40"/>
      <c r="S27" s="41"/>
    </row>
    <row r="28" spans="1:19" ht="16.5" customHeight="1" x14ac:dyDescent="0.2">
      <c r="A28" s="43"/>
      <c r="B28" s="43"/>
      <c r="C28" s="47"/>
      <c r="D28" s="35"/>
      <c r="E28" s="36"/>
      <c r="F28" s="40"/>
      <c r="G28" s="36"/>
      <c r="H28" s="40"/>
      <c r="I28" s="36"/>
      <c r="J28" s="40"/>
      <c r="K28" s="36"/>
      <c r="L28" s="40"/>
      <c r="M28" s="36"/>
      <c r="N28" s="40"/>
      <c r="O28" s="36"/>
      <c r="P28" s="40"/>
      <c r="Q28" s="36"/>
      <c r="R28" s="36"/>
      <c r="S28" s="36"/>
    </row>
    <row r="29" spans="1:19" ht="16.5" customHeight="1" x14ac:dyDescent="0.25">
      <c r="A29" s="34" t="s">
        <v>72</v>
      </c>
      <c r="B29" s="34"/>
      <c r="C29" s="47"/>
      <c r="D29" s="35"/>
      <c r="E29" s="45">
        <v>609998247</v>
      </c>
      <c r="F29" s="46"/>
      <c r="G29" s="45">
        <v>79162825</v>
      </c>
      <c r="H29" s="46"/>
      <c r="I29" s="45">
        <v>61000000</v>
      </c>
      <c r="J29" s="46"/>
      <c r="K29" s="45">
        <v>744266617</v>
      </c>
      <c r="L29" s="46"/>
      <c r="M29" s="45">
        <v>-117631728</v>
      </c>
      <c r="N29" s="46"/>
      <c r="O29" s="45">
        <v>-8917640</v>
      </c>
      <c r="P29" s="46"/>
      <c r="Q29" s="45">
        <v>-126549368</v>
      </c>
      <c r="R29" s="46"/>
      <c r="S29" s="45">
        <f>SUM(E29:K29,Q29)</f>
        <v>1367878321</v>
      </c>
    </row>
    <row r="30" spans="1:19" ht="16.5" customHeight="1" x14ac:dyDescent="0.25">
      <c r="A30" s="37" t="s">
        <v>165</v>
      </c>
      <c r="B30" s="34"/>
      <c r="C30" s="263">
        <v>18</v>
      </c>
      <c r="D30" s="35"/>
      <c r="E30" s="246">
        <v>10001753</v>
      </c>
      <c r="F30" s="46"/>
      <c r="G30" s="246">
        <v>3916</v>
      </c>
      <c r="H30" s="46"/>
      <c r="I30" s="45">
        <v>0</v>
      </c>
      <c r="J30" s="46"/>
      <c r="K30" s="45">
        <v>0</v>
      </c>
      <c r="L30" s="46"/>
      <c r="M30" s="45">
        <v>0</v>
      </c>
      <c r="N30" s="46"/>
      <c r="O30" s="45">
        <v>0</v>
      </c>
      <c r="P30" s="46"/>
      <c r="Q30" s="45">
        <v>0</v>
      </c>
      <c r="R30" s="46"/>
      <c r="S30" s="45">
        <f>SUM(E30:K30,Q30)</f>
        <v>10005669</v>
      </c>
    </row>
    <row r="31" spans="1:19" ht="16.5" customHeight="1" x14ac:dyDescent="0.25">
      <c r="A31" s="37" t="s">
        <v>67</v>
      </c>
      <c r="B31" s="34"/>
      <c r="C31" s="47"/>
      <c r="D31" s="35"/>
      <c r="E31" s="45"/>
      <c r="F31" s="46"/>
      <c r="G31" s="45"/>
      <c r="H31" s="46"/>
      <c r="I31" s="45"/>
      <c r="J31" s="46"/>
      <c r="K31" s="45"/>
      <c r="L31" s="46"/>
      <c r="M31" s="45"/>
      <c r="N31" s="46"/>
      <c r="O31" s="45"/>
      <c r="P31" s="46"/>
      <c r="Q31" s="45"/>
      <c r="R31" s="46"/>
      <c r="S31" s="45"/>
    </row>
    <row r="32" spans="1:19" ht="16.5" customHeight="1" x14ac:dyDescent="0.25">
      <c r="A32" s="37" t="s">
        <v>68</v>
      </c>
      <c r="B32" s="34"/>
      <c r="C32" s="47" t="s">
        <v>126</v>
      </c>
      <c r="D32" s="35"/>
      <c r="E32" s="45">
        <v>0</v>
      </c>
      <c r="F32" s="46"/>
      <c r="G32" s="246">
        <v>0</v>
      </c>
      <c r="H32" s="46"/>
      <c r="I32" s="246">
        <v>0</v>
      </c>
      <c r="J32" s="46"/>
      <c r="K32" s="246">
        <f>+'9'!K31</f>
        <v>-48614742</v>
      </c>
      <c r="L32" s="46"/>
      <c r="M32" s="45">
        <f>-K32</f>
        <v>48614742</v>
      </c>
      <c r="N32" s="46"/>
      <c r="O32" s="45">
        <v>0</v>
      </c>
      <c r="P32" s="46"/>
      <c r="Q32" s="45">
        <f>M32+O32</f>
        <v>48614742</v>
      </c>
      <c r="R32" s="46"/>
      <c r="S32" s="45">
        <f t="shared" ref="S32:S36" si="9">SUM(E32:K32,Q32)</f>
        <v>0</v>
      </c>
    </row>
    <row r="33" spans="1:21" ht="16.5" customHeight="1" x14ac:dyDescent="0.25">
      <c r="A33" s="37" t="s">
        <v>174</v>
      </c>
      <c r="B33" s="34"/>
      <c r="C33" s="263">
        <v>21</v>
      </c>
      <c r="D33" s="35"/>
      <c r="E33" s="45">
        <v>0</v>
      </c>
      <c r="F33" s="46"/>
      <c r="G33" s="246">
        <v>0</v>
      </c>
      <c r="H33" s="46"/>
      <c r="I33" s="246">
        <v>0</v>
      </c>
      <c r="J33" s="46"/>
      <c r="K33" s="246">
        <f>+'9'!K32</f>
        <v>-52699877</v>
      </c>
      <c r="L33" s="46"/>
      <c r="M33" s="45">
        <v>0</v>
      </c>
      <c r="N33" s="46"/>
      <c r="O33" s="45">
        <v>0</v>
      </c>
      <c r="P33" s="46"/>
      <c r="Q33" s="45">
        <f t="shared" ref="Q33:Q36" si="10">M33+O33</f>
        <v>0</v>
      </c>
      <c r="R33" s="46"/>
      <c r="S33" s="45">
        <f t="shared" si="9"/>
        <v>-52699877</v>
      </c>
    </row>
    <row r="34" spans="1:21" ht="16.5" customHeight="1" x14ac:dyDescent="0.25">
      <c r="A34" s="37" t="s">
        <v>166</v>
      </c>
      <c r="B34" s="34"/>
      <c r="C34" s="47"/>
      <c r="D34" s="35"/>
      <c r="E34" s="45">
        <v>0</v>
      </c>
      <c r="F34" s="46"/>
      <c r="G34" s="246">
        <v>0</v>
      </c>
      <c r="H34" s="46"/>
      <c r="I34" s="246">
        <v>0</v>
      </c>
      <c r="J34" s="46"/>
      <c r="K34" s="246">
        <f>+'9'!K33</f>
        <v>3585</v>
      </c>
      <c r="L34" s="46"/>
      <c r="M34" s="45">
        <v>0</v>
      </c>
      <c r="N34" s="46"/>
      <c r="O34" s="45">
        <v>0</v>
      </c>
      <c r="P34" s="46"/>
      <c r="Q34" s="45">
        <f t="shared" si="10"/>
        <v>0</v>
      </c>
      <c r="R34" s="46"/>
      <c r="S34" s="45">
        <f t="shared" si="9"/>
        <v>3585</v>
      </c>
    </row>
    <row r="35" spans="1:21" ht="16.5" customHeight="1" x14ac:dyDescent="0.25">
      <c r="A35" s="38" t="s">
        <v>133</v>
      </c>
      <c r="B35" s="38"/>
      <c r="C35" s="47"/>
      <c r="D35" s="35"/>
      <c r="E35" s="45">
        <v>0</v>
      </c>
      <c r="F35" s="46"/>
      <c r="G35" s="246">
        <v>0</v>
      </c>
      <c r="H35" s="46"/>
      <c r="I35" s="246">
        <v>0</v>
      </c>
      <c r="J35" s="46"/>
      <c r="K35" s="246">
        <f>+'6-7 (6m)'!F46</f>
        <v>-73810302</v>
      </c>
      <c r="L35" s="46"/>
      <c r="M35" s="45">
        <v>0</v>
      </c>
      <c r="N35" s="46"/>
      <c r="O35" s="45">
        <v>0</v>
      </c>
      <c r="P35" s="46"/>
      <c r="Q35" s="45">
        <f t="shared" si="10"/>
        <v>0</v>
      </c>
      <c r="R35" s="46"/>
      <c r="S35" s="45">
        <f t="shared" si="9"/>
        <v>-73810302</v>
      </c>
    </row>
    <row r="36" spans="1:21" ht="16.5" customHeight="1" x14ac:dyDescent="0.25">
      <c r="A36" s="38" t="s">
        <v>69</v>
      </c>
      <c r="B36" s="38"/>
      <c r="C36" s="47"/>
      <c r="D36" s="35"/>
      <c r="E36" s="48">
        <v>0</v>
      </c>
      <c r="F36" s="46"/>
      <c r="G36" s="247">
        <v>0</v>
      </c>
      <c r="H36" s="46"/>
      <c r="I36" s="247">
        <v>0</v>
      </c>
      <c r="J36" s="46"/>
      <c r="K36" s="247">
        <f>+'6-7 (6m)'!F78</f>
        <v>890681</v>
      </c>
      <c r="L36" s="46"/>
      <c r="M36" s="48">
        <f>+'6-7 (6m)'!F86</f>
        <v>-41737066</v>
      </c>
      <c r="N36" s="46"/>
      <c r="O36" s="48">
        <f>+'6-7 (6m)'!F96</f>
        <v>81370</v>
      </c>
      <c r="P36" s="46"/>
      <c r="Q36" s="48">
        <f t="shared" si="10"/>
        <v>-41655696</v>
      </c>
      <c r="R36" s="46"/>
      <c r="S36" s="48">
        <f t="shared" si="9"/>
        <v>-40765015</v>
      </c>
    </row>
    <row r="37" spans="1:21" ht="5.0999999999999996" customHeight="1" x14ac:dyDescent="0.25">
      <c r="A37" s="38"/>
      <c r="B37" s="38"/>
      <c r="C37" s="47"/>
      <c r="D37" s="35"/>
      <c r="E37" s="49"/>
      <c r="F37" s="46"/>
      <c r="G37" s="49"/>
      <c r="H37" s="46"/>
      <c r="I37" s="49"/>
      <c r="J37" s="46"/>
      <c r="K37" s="49"/>
      <c r="L37" s="46"/>
      <c r="M37" s="49"/>
      <c r="N37" s="46"/>
      <c r="O37" s="49"/>
      <c r="P37" s="46"/>
      <c r="Q37" s="49"/>
      <c r="R37" s="46"/>
      <c r="S37" s="49"/>
    </row>
    <row r="38" spans="1:21" ht="16.5" customHeight="1" x14ac:dyDescent="0.25">
      <c r="A38" s="38" t="s">
        <v>66</v>
      </c>
      <c r="B38" s="38"/>
      <c r="C38" s="47"/>
      <c r="D38" s="35"/>
      <c r="E38" s="49">
        <v>0</v>
      </c>
      <c r="F38" s="46"/>
      <c r="G38" s="49">
        <v>0</v>
      </c>
      <c r="H38" s="46"/>
      <c r="I38" s="246">
        <f>I35+I36</f>
        <v>0</v>
      </c>
      <c r="J38" s="46"/>
      <c r="K38" s="49">
        <f>K35+K36</f>
        <v>-72919621</v>
      </c>
      <c r="L38" s="46"/>
      <c r="M38" s="49">
        <f>M35+M36</f>
        <v>-41737066</v>
      </c>
      <c r="N38" s="46"/>
      <c r="O38" s="49">
        <f>O35+O36</f>
        <v>81370</v>
      </c>
      <c r="P38" s="46"/>
      <c r="Q38" s="49">
        <f>Q36+Q35</f>
        <v>-41655696</v>
      </c>
      <c r="R38" s="46"/>
      <c r="S38" s="49">
        <f>S35+S36</f>
        <v>-114575317</v>
      </c>
    </row>
    <row r="39" spans="1:21" ht="16.5" customHeight="1" x14ac:dyDescent="0.2">
      <c r="A39" s="258" t="s">
        <v>175</v>
      </c>
      <c r="B39" s="38"/>
      <c r="C39" s="47"/>
      <c r="D39" s="35"/>
      <c r="E39" s="48">
        <f>SUM(E35+E36)</f>
        <v>0</v>
      </c>
      <c r="F39" s="46"/>
      <c r="G39" s="48">
        <f>G35+G36</f>
        <v>0</v>
      </c>
      <c r="H39" s="46"/>
      <c r="I39" s="247">
        <v>1000000</v>
      </c>
      <c r="J39" s="46"/>
      <c r="K39" s="247">
        <v>-1000000</v>
      </c>
      <c r="L39" s="46"/>
      <c r="M39" s="48">
        <v>0</v>
      </c>
      <c r="N39" s="46"/>
      <c r="O39" s="48">
        <v>0</v>
      </c>
      <c r="P39" s="46"/>
      <c r="Q39" s="48">
        <v>0</v>
      </c>
      <c r="R39" s="46"/>
      <c r="S39" s="48">
        <f>SUM(E39:K39,Q39)</f>
        <v>0</v>
      </c>
    </row>
    <row r="40" spans="1:21" ht="5.0999999999999996" customHeight="1" x14ac:dyDescent="0.25">
      <c r="A40" s="38"/>
      <c r="B40" s="38"/>
      <c r="C40" s="47"/>
      <c r="D40" s="35"/>
      <c r="E40" s="49"/>
      <c r="F40" s="50"/>
      <c r="G40" s="49"/>
      <c r="H40" s="50"/>
      <c r="I40" s="49"/>
      <c r="J40" s="50"/>
      <c r="K40" s="49"/>
      <c r="L40" s="50"/>
      <c r="M40" s="49"/>
      <c r="N40" s="50"/>
      <c r="O40" s="49"/>
      <c r="P40" s="50"/>
      <c r="Q40" s="49"/>
      <c r="R40" s="50"/>
      <c r="S40" s="49"/>
    </row>
    <row r="41" spans="1:21" ht="16.5" customHeight="1" thickBot="1" x14ac:dyDescent="0.3">
      <c r="A41" s="43" t="s">
        <v>163</v>
      </c>
      <c r="B41" s="43"/>
      <c r="C41" s="47"/>
      <c r="D41" s="35"/>
      <c r="E41" s="51">
        <f>E29+E39+E32+E30</f>
        <v>620000000</v>
      </c>
      <c r="F41" s="46"/>
      <c r="G41" s="51">
        <f>G29+G39+G32+G30</f>
        <v>79166741</v>
      </c>
      <c r="H41" s="46"/>
      <c r="I41" s="51">
        <f>I29+I39+I32</f>
        <v>62000000</v>
      </c>
      <c r="J41" s="46"/>
      <c r="K41" s="51">
        <f>K29+K39+K32+K33+K34+K38</f>
        <v>569035962</v>
      </c>
      <c r="L41" s="46"/>
      <c r="M41" s="51">
        <f>M29+M38+M32</f>
        <v>-110754052</v>
      </c>
      <c r="N41" s="46"/>
      <c r="O41" s="51">
        <f>O29+O38+O32</f>
        <v>-8836270</v>
      </c>
      <c r="P41" s="46"/>
      <c r="Q41" s="51">
        <f>Q29+Q38+Q32</f>
        <v>-119590322</v>
      </c>
      <c r="R41" s="46"/>
      <c r="S41" s="51">
        <f>S29+S39+S30+S33+S34+S38</f>
        <v>1210612381</v>
      </c>
    </row>
    <row r="42" spans="1:21" ht="16.5" customHeight="1" thickTop="1" x14ac:dyDescent="0.25">
      <c r="A42" s="43"/>
      <c r="B42" s="43"/>
      <c r="C42" s="47"/>
      <c r="D42" s="35"/>
      <c r="E42" s="41"/>
      <c r="F42" s="46"/>
      <c r="G42" s="41"/>
      <c r="H42" s="46"/>
      <c r="I42" s="41"/>
      <c r="J42" s="46"/>
      <c r="K42" s="41"/>
      <c r="L42" s="46"/>
      <c r="M42" s="41"/>
      <c r="N42" s="46"/>
      <c r="O42" s="41"/>
      <c r="P42" s="36"/>
      <c r="Q42" s="41"/>
      <c r="R42" s="46"/>
      <c r="S42" s="41"/>
    </row>
    <row r="43" spans="1:21" ht="14.25" customHeight="1" x14ac:dyDescent="0.25">
      <c r="A43" s="186"/>
      <c r="B43" s="186"/>
      <c r="C43" s="225"/>
      <c r="D43" s="184"/>
      <c r="E43" s="41"/>
      <c r="F43" s="36"/>
      <c r="G43" s="41"/>
      <c r="H43" s="36"/>
      <c r="I43" s="41"/>
      <c r="J43" s="36"/>
      <c r="K43" s="41"/>
      <c r="L43" s="36"/>
      <c r="M43" s="41"/>
      <c r="N43" s="36"/>
      <c r="O43" s="41"/>
      <c r="P43" s="36"/>
      <c r="Q43" s="41"/>
      <c r="R43" s="36"/>
      <c r="S43" s="41"/>
    </row>
    <row r="44" spans="1:21" ht="20.100000000000001" customHeight="1" x14ac:dyDescent="0.25">
      <c r="A44" s="187" t="s">
        <v>108</v>
      </c>
      <c r="B44" s="187"/>
      <c r="C44" s="226"/>
      <c r="D44" s="188"/>
      <c r="E44" s="248"/>
      <c r="F44" s="248"/>
      <c r="G44" s="248"/>
      <c r="H44" s="248"/>
      <c r="I44" s="248"/>
      <c r="J44" s="248"/>
      <c r="K44" s="248"/>
      <c r="L44" s="248"/>
      <c r="M44" s="248"/>
      <c r="N44" s="248"/>
      <c r="O44" s="248"/>
      <c r="P44" s="248"/>
      <c r="Q44" s="248"/>
      <c r="R44" s="248"/>
      <c r="S44" s="248"/>
      <c r="U44" s="179"/>
    </row>
    <row r="45" spans="1:21" ht="15" customHeight="1" x14ac:dyDescent="0.25">
      <c r="U45" s="179"/>
    </row>
    <row r="46" spans="1:21" ht="15" customHeight="1" x14ac:dyDescent="0.25">
      <c r="U46" s="179"/>
    </row>
    <row r="47" spans="1:21" ht="15" customHeight="1" x14ac:dyDescent="0.25">
      <c r="U47" s="179"/>
    </row>
    <row r="48" spans="1:21" ht="15" customHeight="1" x14ac:dyDescent="0.25">
      <c r="U48" s="179"/>
    </row>
    <row r="49" spans="21:21" ht="15" customHeight="1" x14ac:dyDescent="0.25">
      <c r="U49" s="179"/>
    </row>
    <row r="50" spans="21:21" ht="15" customHeight="1" x14ac:dyDescent="0.25">
      <c r="U50" s="179"/>
    </row>
    <row r="51" spans="21:21" ht="15" customHeight="1" x14ac:dyDescent="0.25">
      <c r="U51" s="179"/>
    </row>
    <row r="52" spans="21:21" ht="15" customHeight="1" x14ac:dyDescent="0.25">
      <c r="U52" s="179"/>
    </row>
    <row r="53" spans="21:21" ht="15" customHeight="1" x14ac:dyDescent="0.25">
      <c r="U53" s="179"/>
    </row>
    <row r="54" spans="21:21" ht="15" customHeight="1" x14ac:dyDescent="0.25">
      <c r="U54" s="179"/>
    </row>
    <row r="55" spans="21:21" ht="15" customHeight="1" x14ac:dyDescent="0.25">
      <c r="U55" s="179"/>
    </row>
    <row r="56" spans="21:21" ht="15" customHeight="1" x14ac:dyDescent="0.25">
      <c r="U56" s="179"/>
    </row>
    <row r="57" spans="21:21" ht="15" customHeight="1" x14ac:dyDescent="0.25">
      <c r="U57" s="179"/>
    </row>
    <row r="58" spans="21:21" ht="15" customHeight="1" x14ac:dyDescent="0.25">
      <c r="U58" s="179"/>
    </row>
    <row r="59" spans="21:21" ht="15" customHeight="1" x14ac:dyDescent="0.25">
      <c r="U59" s="179"/>
    </row>
    <row r="60" spans="21:21" ht="15" customHeight="1" x14ac:dyDescent="0.25">
      <c r="U60" s="179"/>
    </row>
    <row r="61" spans="21:21" ht="15" customHeight="1" x14ac:dyDescent="0.25">
      <c r="U61" s="179"/>
    </row>
    <row r="62" spans="21:21" ht="15" customHeight="1" x14ac:dyDescent="0.25">
      <c r="U62" s="179"/>
    </row>
    <row r="63" spans="21:21" ht="15" customHeight="1" x14ac:dyDescent="0.25">
      <c r="U63" s="179"/>
    </row>
    <row r="64" spans="21:21" ht="15" customHeight="1" x14ac:dyDescent="0.25">
      <c r="U64" s="179"/>
    </row>
    <row r="65" spans="21:21" ht="15" customHeight="1" x14ac:dyDescent="0.25">
      <c r="U65" s="179"/>
    </row>
    <row r="66" spans="21:21" ht="15" customHeight="1" x14ac:dyDescent="0.25">
      <c r="U66" s="179"/>
    </row>
    <row r="67" spans="21:21" ht="15" customHeight="1" x14ac:dyDescent="0.25">
      <c r="U67" s="179"/>
    </row>
    <row r="68" spans="21:21" ht="15" customHeight="1" x14ac:dyDescent="0.25">
      <c r="U68" s="179"/>
    </row>
    <row r="69" spans="21:21" ht="15" customHeight="1" x14ac:dyDescent="0.25">
      <c r="U69" s="179"/>
    </row>
    <row r="70" spans="21:21" ht="15" customHeight="1" x14ac:dyDescent="0.25">
      <c r="U70" s="179"/>
    </row>
    <row r="71" spans="21:21" ht="15" customHeight="1" x14ac:dyDescent="0.25">
      <c r="U71" s="179"/>
    </row>
    <row r="72" spans="21:21" ht="15" customHeight="1" x14ac:dyDescent="0.25">
      <c r="U72" s="179"/>
    </row>
    <row r="73" spans="21:21" ht="15" customHeight="1" x14ac:dyDescent="0.25">
      <c r="U73" s="179"/>
    </row>
    <row r="74" spans="21:21" ht="15" customHeight="1" x14ac:dyDescent="0.25">
      <c r="U74" s="179"/>
    </row>
    <row r="75" spans="21:21" ht="15" customHeight="1" x14ac:dyDescent="0.25">
      <c r="U75" s="179"/>
    </row>
    <row r="76" spans="21:21" ht="15" customHeight="1" x14ac:dyDescent="0.25">
      <c r="U76" s="179"/>
    </row>
    <row r="77" spans="21:21" ht="15" customHeight="1" x14ac:dyDescent="0.25">
      <c r="U77" s="179"/>
    </row>
    <row r="78" spans="21:21" ht="15" customHeight="1" x14ac:dyDescent="0.25">
      <c r="U78" s="179"/>
    </row>
    <row r="79" spans="21:21" ht="15" customHeight="1" x14ac:dyDescent="0.25">
      <c r="U79" s="179"/>
    </row>
    <row r="80" spans="21:21" ht="15" customHeight="1" x14ac:dyDescent="0.25">
      <c r="U80" s="179"/>
    </row>
    <row r="81" spans="21:21" ht="15" customHeight="1" x14ac:dyDescent="0.25">
      <c r="U81" s="179"/>
    </row>
    <row r="82" spans="21:21" ht="15" customHeight="1" x14ac:dyDescent="0.25">
      <c r="U82" s="179"/>
    </row>
    <row r="83" spans="21:21" ht="15" customHeight="1" x14ac:dyDescent="0.25">
      <c r="U83" s="179"/>
    </row>
    <row r="84" spans="21:21" ht="15" customHeight="1" x14ac:dyDescent="0.25">
      <c r="U84" s="179"/>
    </row>
    <row r="85" spans="21:21" ht="15" customHeight="1" x14ac:dyDescent="0.25">
      <c r="U85" s="179"/>
    </row>
    <row r="86" spans="21:21" ht="15" customHeight="1" x14ac:dyDescent="0.25">
      <c r="U86" s="179"/>
    </row>
    <row r="87" spans="21:21" ht="15" customHeight="1" x14ac:dyDescent="0.25">
      <c r="U87" s="179"/>
    </row>
    <row r="88" spans="21:21" ht="15" customHeight="1" x14ac:dyDescent="0.25">
      <c r="U88" s="179"/>
    </row>
    <row r="89" spans="21:21" ht="15" customHeight="1" x14ac:dyDescent="0.25">
      <c r="U89" s="179"/>
    </row>
    <row r="90" spans="21:21" ht="15" customHeight="1" x14ac:dyDescent="0.25">
      <c r="U90" s="179"/>
    </row>
    <row r="91" spans="21:21" ht="15" customHeight="1" x14ac:dyDescent="0.25">
      <c r="U91" s="179"/>
    </row>
    <row r="92" spans="21:21" ht="15" customHeight="1" x14ac:dyDescent="0.25">
      <c r="U92" s="179"/>
    </row>
    <row r="93" spans="21:21" ht="15" customHeight="1" x14ac:dyDescent="0.25">
      <c r="U93" s="179"/>
    </row>
    <row r="94" spans="21:21" ht="15" customHeight="1" x14ac:dyDescent="0.25">
      <c r="U94" s="179"/>
    </row>
    <row r="95" spans="21:21" ht="15" customHeight="1" x14ac:dyDescent="0.25">
      <c r="U95" s="179"/>
    </row>
    <row r="96" spans="21:21" ht="15" customHeight="1" x14ac:dyDescent="0.25">
      <c r="U96" s="179"/>
    </row>
    <row r="97" spans="21:21" ht="15" customHeight="1" x14ac:dyDescent="0.25">
      <c r="U97" s="179"/>
    </row>
    <row r="98" spans="21:21" ht="15" customHeight="1" x14ac:dyDescent="0.25">
      <c r="U98" s="179"/>
    </row>
    <row r="99" spans="21:21" ht="15" customHeight="1" x14ac:dyDescent="0.25">
      <c r="U99" s="179"/>
    </row>
    <row r="100" spans="21:21" ht="15" customHeight="1" x14ac:dyDescent="0.25">
      <c r="U100" s="179"/>
    </row>
    <row r="101" spans="21:21" ht="15" customHeight="1" x14ac:dyDescent="0.25">
      <c r="U101" s="179"/>
    </row>
    <row r="102" spans="21:21" ht="15" customHeight="1" x14ac:dyDescent="0.25">
      <c r="U102" s="179"/>
    </row>
    <row r="103" spans="21:21" ht="15" customHeight="1" x14ac:dyDescent="0.25">
      <c r="U103" s="179"/>
    </row>
    <row r="104" spans="21:21" ht="15" customHeight="1" x14ac:dyDescent="0.25">
      <c r="U104" s="179"/>
    </row>
    <row r="105" spans="21:21" ht="15" customHeight="1" x14ac:dyDescent="0.25">
      <c r="U105" s="179"/>
    </row>
    <row r="106" spans="21:21" ht="15" customHeight="1" x14ac:dyDescent="0.25">
      <c r="U106" s="179"/>
    </row>
    <row r="107" spans="21:21" ht="15" customHeight="1" x14ac:dyDescent="0.25">
      <c r="U107" s="179"/>
    </row>
    <row r="108" spans="21:21" ht="15" customHeight="1" x14ac:dyDescent="0.25">
      <c r="U108" s="179"/>
    </row>
    <row r="109" spans="21:21" ht="15" customHeight="1" x14ac:dyDescent="0.25">
      <c r="U109" s="179"/>
    </row>
    <row r="110" spans="21:21" ht="15" customHeight="1" x14ac:dyDescent="0.25">
      <c r="U110" s="179"/>
    </row>
    <row r="111" spans="21:21" ht="15" customHeight="1" x14ac:dyDescent="0.25">
      <c r="U111" s="179"/>
    </row>
    <row r="112" spans="21:21" ht="15" customHeight="1" x14ac:dyDescent="0.25">
      <c r="U112" s="179"/>
    </row>
    <row r="113" spans="21:21" ht="15" customHeight="1" x14ac:dyDescent="0.25">
      <c r="U113" s="179"/>
    </row>
    <row r="114" spans="21:21" ht="15" customHeight="1" x14ac:dyDescent="0.25">
      <c r="U114" s="179"/>
    </row>
    <row r="115" spans="21:21" ht="15" customHeight="1" x14ac:dyDescent="0.25">
      <c r="U115" s="179"/>
    </row>
    <row r="116" spans="21:21" ht="15" customHeight="1" x14ac:dyDescent="0.25">
      <c r="U116" s="179"/>
    </row>
    <row r="117" spans="21:21" ht="15" customHeight="1" x14ac:dyDescent="0.25">
      <c r="U117" s="179"/>
    </row>
    <row r="118" spans="21:21" ht="15" customHeight="1" x14ac:dyDescent="0.25">
      <c r="U118" s="179"/>
    </row>
  </sheetData>
  <mergeCells count="3">
    <mergeCell ref="E6:S6"/>
    <mergeCell ref="M7:Q7"/>
    <mergeCell ref="I10:K10"/>
  </mergeCells>
  <pageMargins left="0.35" right="0.35" top="0.5" bottom="0.6" header="0.49" footer="0.4"/>
  <pageSetup paperSize="9" scale="80" firstPageNumber="8" orientation="landscape" useFirstPageNumber="1" horizontalDpi="1200" verticalDpi="1200" r:id="rId1"/>
  <headerFooter>
    <oddFooter>&amp;R&amp;"Arial,Regular"&amp;10&amp;P</oddFooter>
  </headerFooter>
  <rowBreaks count="1" manualBreakCount="1">
    <brk id="51" max="17" man="1"/>
  </rowBreaks>
  <ignoredErrors>
    <ignoredError sqref="E24:O24 E26:M26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32F02A-3D39-46EF-A07E-3C94B8CC9055}">
  <dimension ref="A1:AF105"/>
  <sheetViews>
    <sheetView zoomScale="120" zoomScaleNormal="120" zoomScaleSheetLayoutView="95" workbookViewId="0">
      <selection activeCell="F12" sqref="F12"/>
    </sheetView>
  </sheetViews>
  <sheetFormatPr defaultRowHeight="15" customHeight="1" x14ac:dyDescent="0.25"/>
  <cols>
    <col min="1" max="1" width="51.7109375" style="176" customWidth="1"/>
    <col min="2" max="2" width="1.140625" style="176" customWidth="1"/>
    <col min="3" max="3" width="5.28515625" style="227" customWidth="1"/>
    <col min="4" max="4" width="0.85546875" style="176" customWidth="1"/>
    <col min="5" max="5" width="13.140625" style="245" customWidth="1"/>
    <col min="6" max="6" width="0.85546875" style="245" customWidth="1"/>
    <col min="7" max="7" width="10.85546875" style="245" customWidth="1"/>
    <col min="8" max="8" width="0.85546875" style="245" customWidth="1"/>
    <col min="9" max="9" width="16" style="245" customWidth="1"/>
    <col min="10" max="10" width="0.85546875" style="245" customWidth="1"/>
    <col min="11" max="11" width="14.85546875" style="245" customWidth="1"/>
    <col min="12" max="12" width="0.85546875" style="245" customWidth="1"/>
    <col min="13" max="13" width="32.42578125" style="245" customWidth="1"/>
    <col min="14" max="14" width="0.85546875" style="245" customWidth="1"/>
    <col min="15" max="15" width="14.42578125" style="245" customWidth="1"/>
    <col min="16" max="16" width="14" style="176" customWidth="1"/>
    <col min="17" max="17" width="15.42578125" style="176" customWidth="1"/>
    <col min="18" max="18" width="1.5703125" style="176" customWidth="1"/>
    <col min="19" max="19" width="10.140625" style="176" customWidth="1"/>
    <col min="20" max="258" width="8.85546875" style="176"/>
    <col min="259" max="259" width="62.140625" style="176" customWidth="1"/>
    <col min="260" max="260" width="1.140625" style="176" customWidth="1"/>
    <col min="261" max="261" width="15.85546875" style="176" customWidth="1"/>
    <col min="262" max="262" width="1.140625" style="176" customWidth="1"/>
    <col min="263" max="263" width="15.85546875" style="176" customWidth="1"/>
    <col min="264" max="264" width="1.140625" style="176" customWidth="1"/>
    <col min="265" max="265" width="15.85546875" style="176" customWidth="1"/>
    <col min="266" max="266" width="1.140625" style="176" customWidth="1"/>
    <col min="267" max="267" width="15.85546875" style="176" customWidth="1"/>
    <col min="268" max="268" width="1.140625" style="176" customWidth="1"/>
    <col min="269" max="269" width="27.140625" style="176" customWidth="1"/>
    <col min="270" max="270" width="1.140625" style="176" customWidth="1"/>
    <col min="271" max="271" width="15.85546875" style="176" customWidth="1"/>
    <col min="272" max="272" width="1.5703125" style="176" customWidth="1"/>
    <col min="273" max="273" width="15.42578125" style="176" customWidth="1"/>
    <col min="274" max="274" width="1.5703125" style="176" customWidth="1"/>
    <col min="275" max="275" width="10.140625" style="176" customWidth="1"/>
    <col min="276" max="514" width="8.85546875" style="176"/>
    <col min="515" max="515" width="62.140625" style="176" customWidth="1"/>
    <col min="516" max="516" width="1.140625" style="176" customWidth="1"/>
    <col min="517" max="517" width="15.85546875" style="176" customWidth="1"/>
    <col min="518" max="518" width="1.140625" style="176" customWidth="1"/>
    <col min="519" max="519" width="15.85546875" style="176" customWidth="1"/>
    <col min="520" max="520" width="1.140625" style="176" customWidth="1"/>
    <col min="521" max="521" width="15.85546875" style="176" customWidth="1"/>
    <col min="522" max="522" width="1.140625" style="176" customWidth="1"/>
    <col min="523" max="523" width="15.85546875" style="176" customWidth="1"/>
    <col min="524" max="524" width="1.140625" style="176" customWidth="1"/>
    <col min="525" max="525" width="27.140625" style="176" customWidth="1"/>
    <col min="526" max="526" width="1.140625" style="176" customWidth="1"/>
    <col min="527" max="527" width="15.85546875" style="176" customWidth="1"/>
    <col min="528" max="528" width="1.5703125" style="176" customWidth="1"/>
    <col min="529" max="529" width="15.42578125" style="176" customWidth="1"/>
    <col min="530" max="530" width="1.5703125" style="176" customWidth="1"/>
    <col min="531" max="531" width="10.140625" style="176" customWidth="1"/>
    <col min="532" max="770" width="8.85546875" style="176"/>
    <col min="771" max="771" width="62.140625" style="176" customWidth="1"/>
    <col min="772" max="772" width="1.140625" style="176" customWidth="1"/>
    <col min="773" max="773" width="15.85546875" style="176" customWidth="1"/>
    <col min="774" max="774" width="1.140625" style="176" customWidth="1"/>
    <col min="775" max="775" width="15.85546875" style="176" customWidth="1"/>
    <col min="776" max="776" width="1.140625" style="176" customWidth="1"/>
    <col min="777" max="777" width="15.85546875" style="176" customWidth="1"/>
    <col min="778" max="778" width="1.140625" style="176" customWidth="1"/>
    <col min="779" max="779" width="15.85546875" style="176" customWidth="1"/>
    <col min="780" max="780" width="1.140625" style="176" customWidth="1"/>
    <col min="781" max="781" width="27.140625" style="176" customWidth="1"/>
    <col min="782" max="782" width="1.140625" style="176" customWidth="1"/>
    <col min="783" max="783" width="15.85546875" style="176" customWidth="1"/>
    <col min="784" max="784" width="1.5703125" style="176" customWidth="1"/>
    <col min="785" max="785" width="15.42578125" style="176" customWidth="1"/>
    <col min="786" max="786" width="1.5703125" style="176" customWidth="1"/>
    <col min="787" max="787" width="10.140625" style="176" customWidth="1"/>
    <col min="788" max="1026" width="8.85546875" style="176"/>
    <col min="1027" max="1027" width="62.140625" style="176" customWidth="1"/>
    <col min="1028" max="1028" width="1.140625" style="176" customWidth="1"/>
    <col min="1029" max="1029" width="15.85546875" style="176" customWidth="1"/>
    <col min="1030" max="1030" width="1.140625" style="176" customWidth="1"/>
    <col min="1031" max="1031" width="15.85546875" style="176" customWidth="1"/>
    <col min="1032" max="1032" width="1.140625" style="176" customWidth="1"/>
    <col min="1033" max="1033" width="15.85546875" style="176" customWidth="1"/>
    <col min="1034" max="1034" width="1.140625" style="176" customWidth="1"/>
    <col min="1035" max="1035" width="15.85546875" style="176" customWidth="1"/>
    <col min="1036" max="1036" width="1.140625" style="176" customWidth="1"/>
    <col min="1037" max="1037" width="27.140625" style="176" customWidth="1"/>
    <col min="1038" max="1038" width="1.140625" style="176" customWidth="1"/>
    <col min="1039" max="1039" width="15.85546875" style="176" customWidth="1"/>
    <col min="1040" max="1040" width="1.5703125" style="176" customWidth="1"/>
    <col min="1041" max="1041" width="15.42578125" style="176" customWidth="1"/>
    <col min="1042" max="1042" width="1.5703125" style="176" customWidth="1"/>
    <col min="1043" max="1043" width="10.140625" style="176" customWidth="1"/>
    <col min="1044" max="1282" width="8.85546875" style="176"/>
    <col min="1283" max="1283" width="62.140625" style="176" customWidth="1"/>
    <col min="1284" max="1284" width="1.140625" style="176" customWidth="1"/>
    <col min="1285" max="1285" width="15.85546875" style="176" customWidth="1"/>
    <col min="1286" max="1286" width="1.140625" style="176" customWidth="1"/>
    <col min="1287" max="1287" width="15.85546875" style="176" customWidth="1"/>
    <col min="1288" max="1288" width="1.140625" style="176" customWidth="1"/>
    <col min="1289" max="1289" width="15.85546875" style="176" customWidth="1"/>
    <col min="1290" max="1290" width="1.140625" style="176" customWidth="1"/>
    <col min="1291" max="1291" width="15.85546875" style="176" customWidth="1"/>
    <col min="1292" max="1292" width="1.140625" style="176" customWidth="1"/>
    <col min="1293" max="1293" width="27.140625" style="176" customWidth="1"/>
    <col min="1294" max="1294" width="1.140625" style="176" customWidth="1"/>
    <col min="1295" max="1295" width="15.85546875" style="176" customWidth="1"/>
    <col min="1296" max="1296" width="1.5703125" style="176" customWidth="1"/>
    <col min="1297" max="1297" width="15.42578125" style="176" customWidth="1"/>
    <col min="1298" max="1298" width="1.5703125" style="176" customWidth="1"/>
    <col min="1299" max="1299" width="10.140625" style="176" customWidth="1"/>
    <col min="1300" max="1538" width="8.85546875" style="176"/>
    <col min="1539" max="1539" width="62.140625" style="176" customWidth="1"/>
    <col min="1540" max="1540" width="1.140625" style="176" customWidth="1"/>
    <col min="1541" max="1541" width="15.85546875" style="176" customWidth="1"/>
    <col min="1542" max="1542" width="1.140625" style="176" customWidth="1"/>
    <col min="1543" max="1543" width="15.85546875" style="176" customWidth="1"/>
    <col min="1544" max="1544" width="1.140625" style="176" customWidth="1"/>
    <col min="1545" max="1545" width="15.85546875" style="176" customWidth="1"/>
    <col min="1546" max="1546" width="1.140625" style="176" customWidth="1"/>
    <col min="1547" max="1547" width="15.85546875" style="176" customWidth="1"/>
    <col min="1548" max="1548" width="1.140625" style="176" customWidth="1"/>
    <col min="1549" max="1549" width="27.140625" style="176" customWidth="1"/>
    <col min="1550" max="1550" width="1.140625" style="176" customWidth="1"/>
    <col min="1551" max="1551" width="15.85546875" style="176" customWidth="1"/>
    <col min="1552" max="1552" width="1.5703125" style="176" customWidth="1"/>
    <col min="1553" max="1553" width="15.42578125" style="176" customWidth="1"/>
    <col min="1554" max="1554" width="1.5703125" style="176" customWidth="1"/>
    <col min="1555" max="1555" width="10.140625" style="176" customWidth="1"/>
    <col min="1556" max="1794" width="8.85546875" style="176"/>
    <col min="1795" max="1795" width="62.140625" style="176" customWidth="1"/>
    <col min="1796" max="1796" width="1.140625" style="176" customWidth="1"/>
    <col min="1797" max="1797" width="15.85546875" style="176" customWidth="1"/>
    <col min="1798" max="1798" width="1.140625" style="176" customWidth="1"/>
    <col min="1799" max="1799" width="15.85546875" style="176" customWidth="1"/>
    <col min="1800" max="1800" width="1.140625" style="176" customWidth="1"/>
    <col min="1801" max="1801" width="15.85546875" style="176" customWidth="1"/>
    <col min="1802" max="1802" width="1.140625" style="176" customWidth="1"/>
    <col min="1803" max="1803" width="15.85546875" style="176" customWidth="1"/>
    <col min="1804" max="1804" width="1.140625" style="176" customWidth="1"/>
    <col min="1805" max="1805" width="27.140625" style="176" customWidth="1"/>
    <col min="1806" max="1806" width="1.140625" style="176" customWidth="1"/>
    <col min="1807" max="1807" width="15.85546875" style="176" customWidth="1"/>
    <col min="1808" max="1808" width="1.5703125" style="176" customWidth="1"/>
    <col min="1809" max="1809" width="15.42578125" style="176" customWidth="1"/>
    <col min="1810" max="1810" width="1.5703125" style="176" customWidth="1"/>
    <col min="1811" max="1811" width="10.140625" style="176" customWidth="1"/>
    <col min="1812" max="2050" width="8.85546875" style="176"/>
    <col min="2051" max="2051" width="62.140625" style="176" customWidth="1"/>
    <col min="2052" max="2052" width="1.140625" style="176" customWidth="1"/>
    <col min="2053" max="2053" width="15.85546875" style="176" customWidth="1"/>
    <col min="2054" max="2054" width="1.140625" style="176" customWidth="1"/>
    <col min="2055" max="2055" width="15.85546875" style="176" customWidth="1"/>
    <col min="2056" max="2056" width="1.140625" style="176" customWidth="1"/>
    <col min="2057" max="2057" width="15.85546875" style="176" customWidth="1"/>
    <col min="2058" max="2058" width="1.140625" style="176" customWidth="1"/>
    <col min="2059" max="2059" width="15.85546875" style="176" customWidth="1"/>
    <col min="2060" max="2060" width="1.140625" style="176" customWidth="1"/>
    <col min="2061" max="2061" width="27.140625" style="176" customWidth="1"/>
    <col min="2062" max="2062" width="1.140625" style="176" customWidth="1"/>
    <col min="2063" max="2063" width="15.85546875" style="176" customWidth="1"/>
    <col min="2064" max="2064" width="1.5703125" style="176" customWidth="1"/>
    <col min="2065" max="2065" width="15.42578125" style="176" customWidth="1"/>
    <col min="2066" max="2066" width="1.5703125" style="176" customWidth="1"/>
    <col min="2067" max="2067" width="10.140625" style="176" customWidth="1"/>
    <col min="2068" max="2306" width="8.85546875" style="176"/>
    <col min="2307" max="2307" width="62.140625" style="176" customWidth="1"/>
    <col min="2308" max="2308" width="1.140625" style="176" customWidth="1"/>
    <col min="2309" max="2309" width="15.85546875" style="176" customWidth="1"/>
    <col min="2310" max="2310" width="1.140625" style="176" customWidth="1"/>
    <col min="2311" max="2311" width="15.85546875" style="176" customWidth="1"/>
    <col min="2312" max="2312" width="1.140625" style="176" customWidth="1"/>
    <col min="2313" max="2313" width="15.85546875" style="176" customWidth="1"/>
    <col min="2314" max="2314" width="1.140625" style="176" customWidth="1"/>
    <col min="2315" max="2315" width="15.85546875" style="176" customWidth="1"/>
    <col min="2316" max="2316" width="1.140625" style="176" customWidth="1"/>
    <col min="2317" max="2317" width="27.140625" style="176" customWidth="1"/>
    <col min="2318" max="2318" width="1.140625" style="176" customWidth="1"/>
    <col min="2319" max="2319" width="15.85546875" style="176" customWidth="1"/>
    <col min="2320" max="2320" width="1.5703125" style="176" customWidth="1"/>
    <col min="2321" max="2321" width="15.42578125" style="176" customWidth="1"/>
    <col min="2322" max="2322" width="1.5703125" style="176" customWidth="1"/>
    <col min="2323" max="2323" width="10.140625" style="176" customWidth="1"/>
    <col min="2324" max="2562" width="8.85546875" style="176"/>
    <col min="2563" max="2563" width="62.140625" style="176" customWidth="1"/>
    <col min="2564" max="2564" width="1.140625" style="176" customWidth="1"/>
    <col min="2565" max="2565" width="15.85546875" style="176" customWidth="1"/>
    <col min="2566" max="2566" width="1.140625" style="176" customWidth="1"/>
    <col min="2567" max="2567" width="15.85546875" style="176" customWidth="1"/>
    <col min="2568" max="2568" width="1.140625" style="176" customWidth="1"/>
    <col min="2569" max="2569" width="15.85546875" style="176" customWidth="1"/>
    <col min="2570" max="2570" width="1.140625" style="176" customWidth="1"/>
    <col min="2571" max="2571" width="15.85546875" style="176" customWidth="1"/>
    <col min="2572" max="2572" width="1.140625" style="176" customWidth="1"/>
    <col min="2573" max="2573" width="27.140625" style="176" customWidth="1"/>
    <col min="2574" max="2574" width="1.140625" style="176" customWidth="1"/>
    <col min="2575" max="2575" width="15.85546875" style="176" customWidth="1"/>
    <col min="2576" max="2576" width="1.5703125" style="176" customWidth="1"/>
    <col min="2577" max="2577" width="15.42578125" style="176" customWidth="1"/>
    <col min="2578" max="2578" width="1.5703125" style="176" customWidth="1"/>
    <col min="2579" max="2579" width="10.140625" style="176" customWidth="1"/>
    <col min="2580" max="2818" width="8.85546875" style="176"/>
    <col min="2819" max="2819" width="62.140625" style="176" customWidth="1"/>
    <col min="2820" max="2820" width="1.140625" style="176" customWidth="1"/>
    <col min="2821" max="2821" width="15.85546875" style="176" customWidth="1"/>
    <col min="2822" max="2822" width="1.140625" style="176" customWidth="1"/>
    <col min="2823" max="2823" width="15.85546875" style="176" customWidth="1"/>
    <col min="2824" max="2824" width="1.140625" style="176" customWidth="1"/>
    <col min="2825" max="2825" width="15.85546875" style="176" customWidth="1"/>
    <col min="2826" max="2826" width="1.140625" style="176" customWidth="1"/>
    <col min="2827" max="2827" width="15.85546875" style="176" customWidth="1"/>
    <col min="2828" max="2828" width="1.140625" style="176" customWidth="1"/>
    <col min="2829" max="2829" width="27.140625" style="176" customWidth="1"/>
    <col min="2830" max="2830" width="1.140625" style="176" customWidth="1"/>
    <col min="2831" max="2831" width="15.85546875" style="176" customWidth="1"/>
    <col min="2832" max="2832" width="1.5703125" style="176" customWidth="1"/>
    <col min="2833" max="2833" width="15.42578125" style="176" customWidth="1"/>
    <col min="2834" max="2834" width="1.5703125" style="176" customWidth="1"/>
    <col min="2835" max="2835" width="10.140625" style="176" customWidth="1"/>
    <col min="2836" max="3074" width="8.85546875" style="176"/>
    <col min="3075" max="3075" width="62.140625" style="176" customWidth="1"/>
    <col min="3076" max="3076" width="1.140625" style="176" customWidth="1"/>
    <col min="3077" max="3077" width="15.85546875" style="176" customWidth="1"/>
    <col min="3078" max="3078" width="1.140625" style="176" customWidth="1"/>
    <col min="3079" max="3079" width="15.85546875" style="176" customWidth="1"/>
    <col min="3080" max="3080" width="1.140625" style="176" customWidth="1"/>
    <col min="3081" max="3081" width="15.85546875" style="176" customWidth="1"/>
    <col min="3082" max="3082" width="1.140625" style="176" customWidth="1"/>
    <col min="3083" max="3083" width="15.85546875" style="176" customWidth="1"/>
    <col min="3084" max="3084" width="1.140625" style="176" customWidth="1"/>
    <col min="3085" max="3085" width="27.140625" style="176" customWidth="1"/>
    <col min="3086" max="3086" width="1.140625" style="176" customWidth="1"/>
    <col min="3087" max="3087" width="15.85546875" style="176" customWidth="1"/>
    <col min="3088" max="3088" width="1.5703125" style="176" customWidth="1"/>
    <col min="3089" max="3089" width="15.42578125" style="176" customWidth="1"/>
    <col min="3090" max="3090" width="1.5703125" style="176" customWidth="1"/>
    <col min="3091" max="3091" width="10.140625" style="176" customWidth="1"/>
    <col min="3092" max="3330" width="8.85546875" style="176"/>
    <col min="3331" max="3331" width="62.140625" style="176" customWidth="1"/>
    <col min="3332" max="3332" width="1.140625" style="176" customWidth="1"/>
    <col min="3333" max="3333" width="15.85546875" style="176" customWidth="1"/>
    <col min="3334" max="3334" width="1.140625" style="176" customWidth="1"/>
    <col min="3335" max="3335" width="15.85546875" style="176" customWidth="1"/>
    <col min="3336" max="3336" width="1.140625" style="176" customWidth="1"/>
    <col min="3337" max="3337" width="15.85546875" style="176" customWidth="1"/>
    <col min="3338" max="3338" width="1.140625" style="176" customWidth="1"/>
    <col min="3339" max="3339" width="15.85546875" style="176" customWidth="1"/>
    <col min="3340" max="3340" width="1.140625" style="176" customWidth="1"/>
    <col min="3341" max="3341" width="27.140625" style="176" customWidth="1"/>
    <col min="3342" max="3342" width="1.140625" style="176" customWidth="1"/>
    <col min="3343" max="3343" width="15.85546875" style="176" customWidth="1"/>
    <col min="3344" max="3344" width="1.5703125" style="176" customWidth="1"/>
    <col min="3345" max="3345" width="15.42578125" style="176" customWidth="1"/>
    <col min="3346" max="3346" width="1.5703125" style="176" customWidth="1"/>
    <col min="3347" max="3347" width="10.140625" style="176" customWidth="1"/>
    <col min="3348" max="3586" width="8.85546875" style="176"/>
    <col min="3587" max="3587" width="62.140625" style="176" customWidth="1"/>
    <col min="3588" max="3588" width="1.140625" style="176" customWidth="1"/>
    <col min="3589" max="3589" width="15.85546875" style="176" customWidth="1"/>
    <col min="3590" max="3590" width="1.140625" style="176" customWidth="1"/>
    <col min="3591" max="3591" width="15.85546875" style="176" customWidth="1"/>
    <col min="3592" max="3592" width="1.140625" style="176" customWidth="1"/>
    <col min="3593" max="3593" width="15.85546875" style="176" customWidth="1"/>
    <col min="3594" max="3594" width="1.140625" style="176" customWidth="1"/>
    <col min="3595" max="3595" width="15.85546875" style="176" customWidth="1"/>
    <col min="3596" max="3596" width="1.140625" style="176" customWidth="1"/>
    <col min="3597" max="3597" width="27.140625" style="176" customWidth="1"/>
    <col min="3598" max="3598" width="1.140625" style="176" customWidth="1"/>
    <col min="3599" max="3599" width="15.85546875" style="176" customWidth="1"/>
    <col min="3600" max="3600" width="1.5703125" style="176" customWidth="1"/>
    <col min="3601" max="3601" width="15.42578125" style="176" customWidth="1"/>
    <col min="3602" max="3602" width="1.5703125" style="176" customWidth="1"/>
    <col min="3603" max="3603" width="10.140625" style="176" customWidth="1"/>
    <col min="3604" max="3842" width="8.85546875" style="176"/>
    <col min="3843" max="3843" width="62.140625" style="176" customWidth="1"/>
    <col min="3844" max="3844" width="1.140625" style="176" customWidth="1"/>
    <col min="3845" max="3845" width="15.85546875" style="176" customWidth="1"/>
    <col min="3846" max="3846" width="1.140625" style="176" customWidth="1"/>
    <col min="3847" max="3847" width="15.85546875" style="176" customWidth="1"/>
    <col min="3848" max="3848" width="1.140625" style="176" customWidth="1"/>
    <col min="3849" max="3849" width="15.85546875" style="176" customWidth="1"/>
    <col min="3850" max="3850" width="1.140625" style="176" customWidth="1"/>
    <col min="3851" max="3851" width="15.85546875" style="176" customWidth="1"/>
    <col min="3852" max="3852" width="1.140625" style="176" customWidth="1"/>
    <col min="3853" max="3853" width="27.140625" style="176" customWidth="1"/>
    <col min="3854" max="3854" width="1.140625" style="176" customWidth="1"/>
    <col min="3855" max="3855" width="15.85546875" style="176" customWidth="1"/>
    <col min="3856" max="3856" width="1.5703125" style="176" customWidth="1"/>
    <col min="3857" max="3857" width="15.42578125" style="176" customWidth="1"/>
    <col min="3858" max="3858" width="1.5703125" style="176" customWidth="1"/>
    <col min="3859" max="3859" width="10.140625" style="176" customWidth="1"/>
    <col min="3860" max="4098" width="8.85546875" style="176"/>
    <col min="4099" max="4099" width="62.140625" style="176" customWidth="1"/>
    <col min="4100" max="4100" width="1.140625" style="176" customWidth="1"/>
    <col min="4101" max="4101" width="15.85546875" style="176" customWidth="1"/>
    <col min="4102" max="4102" width="1.140625" style="176" customWidth="1"/>
    <col min="4103" max="4103" width="15.85546875" style="176" customWidth="1"/>
    <col min="4104" max="4104" width="1.140625" style="176" customWidth="1"/>
    <col min="4105" max="4105" width="15.85546875" style="176" customWidth="1"/>
    <col min="4106" max="4106" width="1.140625" style="176" customWidth="1"/>
    <col min="4107" max="4107" width="15.85546875" style="176" customWidth="1"/>
    <col min="4108" max="4108" width="1.140625" style="176" customWidth="1"/>
    <col min="4109" max="4109" width="27.140625" style="176" customWidth="1"/>
    <col min="4110" max="4110" width="1.140625" style="176" customWidth="1"/>
    <col min="4111" max="4111" width="15.85546875" style="176" customWidth="1"/>
    <col min="4112" max="4112" width="1.5703125" style="176" customWidth="1"/>
    <col min="4113" max="4113" width="15.42578125" style="176" customWidth="1"/>
    <col min="4114" max="4114" width="1.5703125" style="176" customWidth="1"/>
    <col min="4115" max="4115" width="10.140625" style="176" customWidth="1"/>
    <col min="4116" max="4354" width="8.85546875" style="176"/>
    <col min="4355" max="4355" width="62.140625" style="176" customWidth="1"/>
    <col min="4356" max="4356" width="1.140625" style="176" customWidth="1"/>
    <col min="4357" max="4357" width="15.85546875" style="176" customWidth="1"/>
    <col min="4358" max="4358" width="1.140625" style="176" customWidth="1"/>
    <col min="4359" max="4359" width="15.85546875" style="176" customWidth="1"/>
    <col min="4360" max="4360" width="1.140625" style="176" customWidth="1"/>
    <col min="4361" max="4361" width="15.85546875" style="176" customWidth="1"/>
    <col min="4362" max="4362" width="1.140625" style="176" customWidth="1"/>
    <col min="4363" max="4363" width="15.85546875" style="176" customWidth="1"/>
    <col min="4364" max="4364" width="1.140625" style="176" customWidth="1"/>
    <col min="4365" max="4365" width="27.140625" style="176" customWidth="1"/>
    <col min="4366" max="4366" width="1.140625" style="176" customWidth="1"/>
    <col min="4367" max="4367" width="15.85546875" style="176" customWidth="1"/>
    <col min="4368" max="4368" width="1.5703125" style="176" customWidth="1"/>
    <col min="4369" max="4369" width="15.42578125" style="176" customWidth="1"/>
    <col min="4370" max="4370" width="1.5703125" style="176" customWidth="1"/>
    <col min="4371" max="4371" width="10.140625" style="176" customWidth="1"/>
    <col min="4372" max="4610" width="8.85546875" style="176"/>
    <col min="4611" max="4611" width="62.140625" style="176" customWidth="1"/>
    <col min="4612" max="4612" width="1.140625" style="176" customWidth="1"/>
    <col min="4613" max="4613" width="15.85546875" style="176" customWidth="1"/>
    <col min="4614" max="4614" width="1.140625" style="176" customWidth="1"/>
    <col min="4615" max="4615" width="15.85546875" style="176" customWidth="1"/>
    <col min="4616" max="4616" width="1.140625" style="176" customWidth="1"/>
    <col min="4617" max="4617" width="15.85546875" style="176" customWidth="1"/>
    <col min="4618" max="4618" width="1.140625" style="176" customWidth="1"/>
    <col min="4619" max="4619" width="15.85546875" style="176" customWidth="1"/>
    <col min="4620" max="4620" width="1.140625" style="176" customWidth="1"/>
    <col min="4621" max="4621" width="27.140625" style="176" customWidth="1"/>
    <col min="4622" max="4622" width="1.140625" style="176" customWidth="1"/>
    <col min="4623" max="4623" width="15.85546875" style="176" customWidth="1"/>
    <col min="4624" max="4624" width="1.5703125" style="176" customWidth="1"/>
    <col min="4625" max="4625" width="15.42578125" style="176" customWidth="1"/>
    <col min="4626" max="4626" width="1.5703125" style="176" customWidth="1"/>
    <col min="4627" max="4627" width="10.140625" style="176" customWidth="1"/>
    <col min="4628" max="4866" width="8.85546875" style="176"/>
    <col min="4867" max="4867" width="62.140625" style="176" customWidth="1"/>
    <col min="4868" max="4868" width="1.140625" style="176" customWidth="1"/>
    <col min="4869" max="4869" width="15.85546875" style="176" customWidth="1"/>
    <col min="4870" max="4870" width="1.140625" style="176" customWidth="1"/>
    <col min="4871" max="4871" width="15.85546875" style="176" customWidth="1"/>
    <col min="4872" max="4872" width="1.140625" style="176" customWidth="1"/>
    <col min="4873" max="4873" width="15.85546875" style="176" customWidth="1"/>
    <col min="4874" max="4874" width="1.140625" style="176" customWidth="1"/>
    <col min="4875" max="4875" width="15.85546875" style="176" customWidth="1"/>
    <col min="4876" max="4876" width="1.140625" style="176" customWidth="1"/>
    <col min="4877" max="4877" width="27.140625" style="176" customWidth="1"/>
    <col min="4878" max="4878" width="1.140625" style="176" customWidth="1"/>
    <col min="4879" max="4879" width="15.85546875" style="176" customWidth="1"/>
    <col min="4880" max="4880" width="1.5703125" style="176" customWidth="1"/>
    <col min="4881" max="4881" width="15.42578125" style="176" customWidth="1"/>
    <col min="4882" max="4882" width="1.5703125" style="176" customWidth="1"/>
    <col min="4883" max="4883" width="10.140625" style="176" customWidth="1"/>
    <col min="4884" max="5122" width="8.85546875" style="176"/>
    <col min="5123" max="5123" width="62.140625" style="176" customWidth="1"/>
    <col min="5124" max="5124" width="1.140625" style="176" customWidth="1"/>
    <col min="5125" max="5125" width="15.85546875" style="176" customWidth="1"/>
    <col min="5126" max="5126" width="1.140625" style="176" customWidth="1"/>
    <col min="5127" max="5127" width="15.85546875" style="176" customWidth="1"/>
    <col min="5128" max="5128" width="1.140625" style="176" customWidth="1"/>
    <col min="5129" max="5129" width="15.85546875" style="176" customWidth="1"/>
    <col min="5130" max="5130" width="1.140625" style="176" customWidth="1"/>
    <col min="5131" max="5131" width="15.85546875" style="176" customWidth="1"/>
    <col min="5132" max="5132" width="1.140625" style="176" customWidth="1"/>
    <col min="5133" max="5133" width="27.140625" style="176" customWidth="1"/>
    <col min="5134" max="5134" width="1.140625" style="176" customWidth="1"/>
    <col min="5135" max="5135" width="15.85546875" style="176" customWidth="1"/>
    <col min="5136" max="5136" width="1.5703125" style="176" customWidth="1"/>
    <col min="5137" max="5137" width="15.42578125" style="176" customWidth="1"/>
    <col min="5138" max="5138" width="1.5703125" style="176" customWidth="1"/>
    <col min="5139" max="5139" width="10.140625" style="176" customWidth="1"/>
    <col min="5140" max="5378" width="8.85546875" style="176"/>
    <col min="5379" max="5379" width="62.140625" style="176" customWidth="1"/>
    <col min="5380" max="5380" width="1.140625" style="176" customWidth="1"/>
    <col min="5381" max="5381" width="15.85546875" style="176" customWidth="1"/>
    <col min="5382" max="5382" width="1.140625" style="176" customWidth="1"/>
    <col min="5383" max="5383" width="15.85546875" style="176" customWidth="1"/>
    <col min="5384" max="5384" width="1.140625" style="176" customWidth="1"/>
    <col min="5385" max="5385" width="15.85546875" style="176" customWidth="1"/>
    <col min="5386" max="5386" width="1.140625" style="176" customWidth="1"/>
    <col min="5387" max="5387" width="15.85546875" style="176" customWidth="1"/>
    <col min="5388" max="5388" width="1.140625" style="176" customWidth="1"/>
    <col min="5389" max="5389" width="27.140625" style="176" customWidth="1"/>
    <col min="5390" max="5390" width="1.140625" style="176" customWidth="1"/>
    <col min="5391" max="5391" width="15.85546875" style="176" customWidth="1"/>
    <col min="5392" max="5392" width="1.5703125" style="176" customWidth="1"/>
    <col min="5393" max="5393" width="15.42578125" style="176" customWidth="1"/>
    <col min="5394" max="5394" width="1.5703125" style="176" customWidth="1"/>
    <col min="5395" max="5395" width="10.140625" style="176" customWidth="1"/>
    <col min="5396" max="5634" width="8.85546875" style="176"/>
    <col min="5635" max="5635" width="62.140625" style="176" customWidth="1"/>
    <col min="5636" max="5636" width="1.140625" style="176" customWidth="1"/>
    <col min="5637" max="5637" width="15.85546875" style="176" customWidth="1"/>
    <col min="5638" max="5638" width="1.140625" style="176" customWidth="1"/>
    <col min="5639" max="5639" width="15.85546875" style="176" customWidth="1"/>
    <col min="5640" max="5640" width="1.140625" style="176" customWidth="1"/>
    <col min="5641" max="5641" width="15.85546875" style="176" customWidth="1"/>
    <col min="5642" max="5642" width="1.140625" style="176" customWidth="1"/>
    <col min="5643" max="5643" width="15.85546875" style="176" customWidth="1"/>
    <col min="5644" max="5644" width="1.140625" style="176" customWidth="1"/>
    <col min="5645" max="5645" width="27.140625" style="176" customWidth="1"/>
    <col min="5646" max="5646" width="1.140625" style="176" customWidth="1"/>
    <col min="5647" max="5647" width="15.85546875" style="176" customWidth="1"/>
    <col min="5648" max="5648" width="1.5703125" style="176" customWidth="1"/>
    <col min="5649" max="5649" width="15.42578125" style="176" customWidth="1"/>
    <col min="5650" max="5650" width="1.5703125" style="176" customWidth="1"/>
    <col min="5651" max="5651" width="10.140625" style="176" customWidth="1"/>
    <col min="5652" max="5890" width="8.85546875" style="176"/>
    <col min="5891" max="5891" width="62.140625" style="176" customWidth="1"/>
    <col min="5892" max="5892" width="1.140625" style="176" customWidth="1"/>
    <col min="5893" max="5893" width="15.85546875" style="176" customWidth="1"/>
    <col min="5894" max="5894" width="1.140625" style="176" customWidth="1"/>
    <col min="5895" max="5895" width="15.85546875" style="176" customWidth="1"/>
    <col min="5896" max="5896" width="1.140625" style="176" customWidth="1"/>
    <col min="5897" max="5897" width="15.85546875" style="176" customWidth="1"/>
    <col min="5898" max="5898" width="1.140625" style="176" customWidth="1"/>
    <col min="5899" max="5899" width="15.85546875" style="176" customWidth="1"/>
    <col min="5900" max="5900" width="1.140625" style="176" customWidth="1"/>
    <col min="5901" max="5901" width="27.140625" style="176" customWidth="1"/>
    <col min="5902" max="5902" width="1.140625" style="176" customWidth="1"/>
    <col min="5903" max="5903" width="15.85546875" style="176" customWidth="1"/>
    <col min="5904" max="5904" width="1.5703125" style="176" customWidth="1"/>
    <col min="5905" max="5905" width="15.42578125" style="176" customWidth="1"/>
    <col min="5906" max="5906" width="1.5703125" style="176" customWidth="1"/>
    <col min="5907" max="5907" width="10.140625" style="176" customWidth="1"/>
    <col min="5908" max="6146" width="8.85546875" style="176"/>
    <col min="6147" max="6147" width="62.140625" style="176" customWidth="1"/>
    <col min="6148" max="6148" width="1.140625" style="176" customWidth="1"/>
    <col min="6149" max="6149" width="15.85546875" style="176" customWidth="1"/>
    <col min="6150" max="6150" width="1.140625" style="176" customWidth="1"/>
    <col min="6151" max="6151" width="15.85546875" style="176" customWidth="1"/>
    <col min="6152" max="6152" width="1.140625" style="176" customWidth="1"/>
    <col min="6153" max="6153" width="15.85546875" style="176" customWidth="1"/>
    <col min="6154" max="6154" width="1.140625" style="176" customWidth="1"/>
    <col min="6155" max="6155" width="15.85546875" style="176" customWidth="1"/>
    <col min="6156" max="6156" width="1.140625" style="176" customWidth="1"/>
    <col min="6157" max="6157" width="27.140625" style="176" customWidth="1"/>
    <col min="6158" max="6158" width="1.140625" style="176" customWidth="1"/>
    <col min="6159" max="6159" width="15.85546875" style="176" customWidth="1"/>
    <col min="6160" max="6160" width="1.5703125" style="176" customWidth="1"/>
    <col min="6161" max="6161" width="15.42578125" style="176" customWidth="1"/>
    <col min="6162" max="6162" width="1.5703125" style="176" customWidth="1"/>
    <col min="6163" max="6163" width="10.140625" style="176" customWidth="1"/>
    <col min="6164" max="6402" width="8.85546875" style="176"/>
    <col min="6403" max="6403" width="62.140625" style="176" customWidth="1"/>
    <col min="6404" max="6404" width="1.140625" style="176" customWidth="1"/>
    <col min="6405" max="6405" width="15.85546875" style="176" customWidth="1"/>
    <col min="6406" max="6406" width="1.140625" style="176" customWidth="1"/>
    <col min="6407" max="6407" width="15.85546875" style="176" customWidth="1"/>
    <col min="6408" max="6408" width="1.140625" style="176" customWidth="1"/>
    <col min="6409" max="6409" width="15.85546875" style="176" customWidth="1"/>
    <col min="6410" max="6410" width="1.140625" style="176" customWidth="1"/>
    <col min="6411" max="6411" width="15.85546875" style="176" customWidth="1"/>
    <col min="6412" max="6412" width="1.140625" style="176" customWidth="1"/>
    <col min="6413" max="6413" width="27.140625" style="176" customWidth="1"/>
    <col min="6414" max="6414" width="1.140625" style="176" customWidth="1"/>
    <col min="6415" max="6415" width="15.85546875" style="176" customWidth="1"/>
    <col min="6416" max="6416" width="1.5703125" style="176" customWidth="1"/>
    <col min="6417" max="6417" width="15.42578125" style="176" customWidth="1"/>
    <col min="6418" max="6418" width="1.5703125" style="176" customWidth="1"/>
    <col min="6419" max="6419" width="10.140625" style="176" customWidth="1"/>
    <col min="6420" max="6658" width="8.85546875" style="176"/>
    <col min="6659" max="6659" width="62.140625" style="176" customWidth="1"/>
    <col min="6660" max="6660" width="1.140625" style="176" customWidth="1"/>
    <col min="6661" max="6661" width="15.85546875" style="176" customWidth="1"/>
    <col min="6662" max="6662" width="1.140625" style="176" customWidth="1"/>
    <col min="6663" max="6663" width="15.85546875" style="176" customWidth="1"/>
    <col min="6664" max="6664" width="1.140625" style="176" customWidth="1"/>
    <col min="6665" max="6665" width="15.85546875" style="176" customWidth="1"/>
    <col min="6666" max="6666" width="1.140625" style="176" customWidth="1"/>
    <col min="6667" max="6667" width="15.85546875" style="176" customWidth="1"/>
    <col min="6668" max="6668" width="1.140625" style="176" customWidth="1"/>
    <col min="6669" max="6669" width="27.140625" style="176" customWidth="1"/>
    <col min="6670" max="6670" width="1.140625" style="176" customWidth="1"/>
    <col min="6671" max="6671" width="15.85546875" style="176" customWidth="1"/>
    <col min="6672" max="6672" width="1.5703125" style="176" customWidth="1"/>
    <col min="6673" max="6673" width="15.42578125" style="176" customWidth="1"/>
    <col min="6674" max="6674" width="1.5703125" style="176" customWidth="1"/>
    <col min="6675" max="6675" width="10.140625" style="176" customWidth="1"/>
    <col min="6676" max="6914" width="8.85546875" style="176"/>
    <col min="6915" max="6915" width="62.140625" style="176" customWidth="1"/>
    <col min="6916" max="6916" width="1.140625" style="176" customWidth="1"/>
    <col min="6917" max="6917" width="15.85546875" style="176" customWidth="1"/>
    <col min="6918" max="6918" width="1.140625" style="176" customWidth="1"/>
    <col min="6919" max="6919" width="15.85546875" style="176" customWidth="1"/>
    <col min="6920" max="6920" width="1.140625" style="176" customWidth="1"/>
    <col min="6921" max="6921" width="15.85546875" style="176" customWidth="1"/>
    <col min="6922" max="6922" width="1.140625" style="176" customWidth="1"/>
    <col min="6923" max="6923" width="15.85546875" style="176" customWidth="1"/>
    <col min="6924" max="6924" width="1.140625" style="176" customWidth="1"/>
    <col min="6925" max="6925" width="27.140625" style="176" customWidth="1"/>
    <col min="6926" max="6926" width="1.140625" style="176" customWidth="1"/>
    <col min="6927" max="6927" width="15.85546875" style="176" customWidth="1"/>
    <col min="6928" max="6928" width="1.5703125" style="176" customWidth="1"/>
    <col min="6929" max="6929" width="15.42578125" style="176" customWidth="1"/>
    <col min="6930" max="6930" width="1.5703125" style="176" customWidth="1"/>
    <col min="6931" max="6931" width="10.140625" style="176" customWidth="1"/>
    <col min="6932" max="7170" width="8.85546875" style="176"/>
    <col min="7171" max="7171" width="62.140625" style="176" customWidth="1"/>
    <col min="7172" max="7172" width="1.140625" style="176" customWidth="1"/>
    <col min="7173" max="7173" width="15.85546875" style="176" customWidth="1"/>
    <col min="7174" max="7174" width="1.140625" style="176" customWidth="1"/>
    <col min="7175" max="7175" width="15.85546875" style="176" customWidth="1"/>
    <col min="7176" max="7176" width="1.140625" style="176" customWidth="1"/>
    <col min="7177" max="7177" width="15.85546875" style="176" customWidth="1"/>
    <col min="7178" max="7178" width="1.140625" style="176" customWidth="1"/>
    <col min="7179" max="7179" width="15.85546875" style="176" customWidth="1"/>
    <col min="7180" max="7180" width="1.140625" style="176" customWidth="1"/>
    <col min="7181" max="7181" width="27.140625" style="176" customWidth="1"/>
    <col min="7182" max="7182" width="1.140625" style="176" customWidth="1"/>
    <col min="7183" max="7183" width="15.85546875" style="176" customWidth="1"/>
    <col min="7184" max="7184" width="1.5703125" style="176" customWidth="1"/>
    <col min="7185" max="7185" width="15.42578125" style="176" customWidth="1"/>
    <col min="7186" max="7186" width="1.5703125" style="176" customWidth="1"/>
    <col min="7187" max="7187" width="10.140625" style="176" customWidth="1"/>
    <col min="7188" max="7426" width="8.85546875" style="176"/>
    <col min="7427" max="7427" width="62.140625" style="176" customWidth="1"/>
    <col min="7428" max="7428" width="1.140625" style="176" customWidth="1"/>
    <col min="7429" max="7429" width="15.85546875" style="176" customWidth="1"/>
    <col min="7430" max="7430" width="1.140625" style="176" customWidth="1"/>
    <col min="7431" max="7431" width="15.85546875" style="176" customWidth="1"/>
    <col min="7432" max="7432" width="1.140625" style="176" customWidth="1"/>
    <col min="7433" max="7433" width="15.85546875" style="176" customWidth="1"/>
    <col min="7434" max="7434" width="1.140625" style="176" customWidth="1"/>
    <col min="7435" max="7435" width="15.85546875" style="176" customWidth="1"/>
    <col min="7436" max="7436" width="1.140625" style="176" customWidth="1"/>
    <col min="7437" max="7437" width="27.140625" style="176" customWidth="1"/>
    <col min="7438" max="7438" width="1.140625" style="176" customWidth="1"/>
    <col min="7439" max="7439" width="15.85546875" style="176" customWidth="1"/>
    <col min="7440" max="7440" width="1.5703125" style="176" customWidth="1"/>
    <col min="7441" max="7441" width="15.42578125" style="176" customWidth="1"/>
    <col min="7442" max="7442" width="1.5703125" style="176" customWidth="1"/>
    <col min="7443" max="7443" width="10.140625" style="176" customWidth="1"/>
    <col min="7444" max="7682" width="8.85546875" style="176"/>
    <col min="7683" max="7683" width="62.140625" style="176" customWidth="1"/>
    <col min="7684" max="7684" width="1.140625" style="176" customWidth="1"/>
    <col min="7685" max="7685" width="15.85546875" style="176" customWidth="1"/>
    <col min="7686" max="7686" width="1.140625" style="176" customWidth="1"/>
    <col min="7687" max="7687" width="15.85546875" style="176" customWidth="1"/>
    <col min="7688" max="7688" width="1.140625" style="176" customWidth="1"/>
    <col min="7689" max="7689" width="15.85546875" style="176" customWidth="1"/>
    <col min="7690" max="7690" width="1.140625" style="176" customWidth="1"/>
    <col min="7691" max="7691" width="15.85546875" style="176" customWidth="1"/>
    <col min="7692" max="7692" width="1.140625" style="176" customWidth="1"/>
    <col min="7693" max="7693" width="27.140625" style="176" customWidth="1"/>
    <col min="7694" max="7694" width="1.140625" style="176" customWidth="1"/>
    <col min="7695" max="7695" width="15.85546875" style="176" customWidth="1"/>
    <col min="7696" max="7696" width="1.5703125" style="176" customWidth="1"/>
    <col min="7697" max="7697" width="15.42578125" style="176" customWidth="1"/>
    <col min="7698" max="7698" width="1.5703125" style="176" customWidth="1"/>
    <col min="7699" max="7699" width="10.140625" style="176" customWidth="1"/>
    <col min="7700" max="7938" width="8.85546875" style="176"/>
    <col min="7939" max="7939" width="62.140625" style="176" customWidth="1"/>
    <col min="7940" max="7940" width="1.140625" style="176" customWidth="1"/>
    <col min="7941" max="7941" width="15.85546875" style="176" customWidth="1"/>
    <col min="7942" max="7942" width="1.140625" style="176" customWidth="1"/>
    <col min="7943" max="7943" width="15.85546875" style="176" customWidth="1"/>
    <col min="7944" max="7944" width="1.140625" style="176" customWidth="1"/>
    <col min="7945" max="7945" width="15.85546875" style="176" customWidth="1"/>
    <col min="7946" max="7946" width="1.140625" style="176" customWidth="1"/>
    <col min="7947" max="7947" width="15.85546875" style="176" customWidth="1"/>
    <col min="7948" max="7948" width="1.140625" style="176" customWidth="1"/>
    <col min="7949" max="7949" width="27.140625" style="176" customWidth="1"/>
    <col min="7950" max="7950" width="1.140625" style="176" customWidth="1"/>
    <col min="7951" max="7951" width="15.85546875" style="176" customWidth="1"/>
    <col min="7952" max="7952" width="1.5703125" style="176" customWidth="1"/>
    <col min="7953" max="7953" width="15.42578125" style="176" customWidth="1"/>
    <col min="7954" max="7954" width="1.5703125" style="176" customWidth="1"/>
    <col min="7955" max="7955" width="10.140625" style="176" customWidth="1"/>
    <col min="7956" max="8194" width="8.85546875" style="176"/>
    <col min="8195" max="8195" width="62.140625" style="176" customWidth="1"/>
    <col min="8196" max="8196" width="1.140625" style="176" customWidth="1"/>
    <col min="8197" max="8197" width="15.85546875" style="176" customWidth="1"/>
    <col min="8198" max="8198" width="1.140625" style="176" customWidth="1"/>
    <col min="8199" max="8199" width="15.85546875" style="176" customWidth="1"/>
    <col min="8200" max="8200" width="1.140625" style="176" customWidth="1"/>
    <col min="8201" max="8201" width="15.85546875" style="176" customWidth="1"/>
    <col min="8202" max="8202" width="1.140625" style="176" customWidth="1"/>
    <col min="8203" max="8203" width="15.85546875" style="176" customWidth="1"/>
    <col min="8204" max="8204" width="1.140625" style="176" customWidth="1"/>
    <col min="8205" max="8205" width="27.140625" style="176" customWidth="1"/>
    <col min="8206" max="8206" width="1.140625" style="176" customWidth="1"/>
    <col min="8207" max="8207" width="15.85546875" style="176" customWidth="1"/>
    <col min="8208" max="8208" width="1.5703125" style="176" customWidth="1"/>
    <col min="8209" max="8209" width="15.42578125" style="176" customWidth="1"/>
    <col min="8210" max="8210" width="1.5703125" style="176" customWidth="1"/>
    <col min="8211" max="8211" width="10.140625" style="176" customWidth="1"/>
    <col min="8212" max="8450" width="8.85546875" style="176"/>
    <col min="8451" max="8451" width="62.140625" style="176" customWidth="1"/>
    <col min="8452" max="8452" width="1.140625" style="176" customWidth="1"/>
    <col min="8453" max="8453" width="15.85546875" style="176" customWidth="1"/>
    <col min="8454" max="8454" width="1.140625" style="176" customWidth="1"/>
    <col min="8455" max="8455" width="15.85546875" style="176" customWidth="1"/>
    <col min="8456" max="8456" width="1.140625" style="176" customWidth="1"/>
    <col min="8457" max="8457" width="15.85546875" style="176" customWidth="1"/>
    <col min="8458" max="8458" width="1.140625" style="176" customWidth="1"/>
    <col min="8459" max="8459" width="15.85546875" style="176" customWidth="1"/>
    <col min="8460" max="8460" width="1.140625" style="176" customWidth="1"/>
    <col min="8461" max="8461" width="27.140625" style="176" customWidth="1"/>
    <col min="8462" max="8462" width="1.140625" style="176" customWidth="1"/>
    <col min="8463" max="8463" width="15.85546875" style="176" customWidth="1"/>
    <col min="8464" max="8464" width="1.5703125" style="176" customWidth="1"/>
    <col min="8465" max="8465" width="15.42578125" style="176" customWidth="1"/>
    <col min="8466" max="8466" width="1.5703125" style="176" customWidth="1"/>
    <col min="8467" max="8467" width="10.140625" style="176" customWidth="1"/>
    <col min="8468" max="8706" width="8.85546875" style="176"/>
    <col min="8707" max="8707" width="62.140625" style="176" customWidth="1"/>
    <col min="8708" max="8708" width="1.140625" style="176" customWidth="1"/>
    <col min="8709" max="8709" width="15.85546875" style="176" customWidth="1"/>
    <col min="8710" max="8710" width="1.140625" style="176" customWidth="1"/>
    <col min="8711" max="8711" width="15.85546875" style="176" customWidth="1"/>
    <col min="8712" max="8712" width="1.140625" style="176" customWidth="1"/>
    <col min="8713" max="8713" width="15.85546875" style="176" customWidth="1"/>
    <col min="8714" max="8714" width="1.140625" style="176" customWidth="1"/>
    <col min="8715" max="8715" width="15.85546875" style="176" customWidth="1"/>
    <col min="8716" max="8716" width="1.140625" style="176" customWidth="1"/>
    <col min="8717" max="8717" width="27.140625" style="176" customWidth="1"/>
    <col min="8718" max="8718" width="1.140625" style="176" customWidth="1"/>
    <col min="8719" max="8719" width="15.85546875" style="176" customWidth="1"/>
    <col min="8720" max="8720" width="1.5703125" style="176" customWidth="1"/>
    <col min="8721" max="8721" width="15.42578125" style="176" customWidth="1"/>
    <col min="8722" max="8722" width="1.5703125" style="176" customWidth="1"/>
    <col min="8723" max="8723" width="10.140625" style="176" customWidth="1"/>
    <col min="8724" max="8962" width="8.85546875" style="176"/>
    <col min="8963" max="8963" width="62.140625" style="176" customWidth="1"/>
    <col min="8964" max="8964" width="1.140625" style="176" customWidth="1"/>
    <col min="8965" max="8965" width="15.85546875" style="176" customWidth="1"/>
    <col min="8966" max="8966" width="1.140625" style="176" customWidth="1"/>
    <col min="8967" max="8967" width="15.85546875" style="176" customWidth="1"/>
    <col min="8968" max="8968" width="1.140625" style="176" customWidth="1"/>
    <col min="8969" max="8969" width="15.85546875" style="176" customWidth="1"/>
    <col min="8970" max="8970" width="1.140625" style="176" customWidth="1"/>
    <col min="8971" max="8971" width="15.85546875" style="176" customWidth="1"/>
    <col min="8972" max="8972" width="1.140625" style="176" customWidth="1"/>
    <col min="8973" max="8973" width="27.140625" style="176" customWidth="1"/>
    <col min="8974" max="8974" width="1.140625" style="176" customWidth="1"/>
    <col min="8975" max="8975" width="15.85546875" style="176" customWidth="1"/>
    <col min="8976" max="8976" width="1.5703125" style="176" customWidth="1"/>
    <col min="8977" max="8977" width="15.42578125" style="176" customWidth="1"/>
    <col min="8978" max="8978" width="1.5703125" style="176" customWidth="1"/>
    <col min="8979" max="8979" width="10.140625" style="176" customWidth="1"/>
    <col min="8980" max="9218" width="8.85546875" style="176"/>
    <col min="9219" max="9219" width="62.140625" style="176" customWidth="1"/>
    <col min="9220" max="9220" width="1.140625" style="176" customWidth="1"/>
    <col min="9221" max="9221" width="15.85546875" style="176" customWidth="1"/>
    <col min="9222" max="9222" width="1.140625" style="176" customWidth="1"/>
    <col min="9223" max="9223" width="15.85546875" style="176" customWidth="1"/>
    <col min="9224" max="9224" width="1.140625" style="176" customWidth="1"/>
    <col min="9225" max="9225" width="15.85546875" style="176" customWidth="1"/>
    <col min="9226" max="9226" width="1.140625" style="176" customWidth="1"/>
    <col min="9227" max="9227" width="15.85546875" style="176" customWidth="1"/>
    <col min="9228" max="9228" width="1.140625" style="176" customWidth="1"/>
    <col min="9229" max="9229" width="27.140625" style="176" customWidth="1"/>
    <col min="9230" max="9230" width="1.140625" style="176" customWidth="1"/>
    <col min="9231" max="9231" width="15.85546875" style="176" customWidth="1"/>
    <col min="9232" max="9232" width="1.5703125" style="176" customWidth="1"/>
    <col min="9233" max="9233" width="15.42578125" style="176" customWidth="1"/>
    <col min="9234" max="9234" width="1.5703125" style="176" customWidth="1"/>
    <col min="9235" max="9235" width="10.140625" style="176" customWidth="1"/>
    <col min="9236" max="9474" width="8.85546875" style="176"/>
    <col min="9475" max="9475" width="62.140625" style="176" customWidth="1"/>
    <col min="9476" max="9476" width="1.140625" style="176" customWidth="1"/>
    <col min="9477" max="9477" width="15.85546875" style="176" customWidth="1"/>
    <col min="9478" max="9478" width="1.140625" style="176" customWidth="1"/>
    <col min="9479" max="9479" width="15.85546875" style="176" customWidth="1"/>
    <col min="9480" max="9480" width="1.140625" style="176" customWidth="1"/>
    <col min="9481" max="9481" width="15.85546875" style="176" customWidth="1"/>
    <col min="9482" max="9482" width="1.140625" style="176" customWidth="1"/>
    <col min="9483" max="9483" width="15.85546875" style="176" customWidth="1"/>
    <col min="9484" max="9484" width="1.140625" style="176" customWidth="1"/>
    <col min="9485" max="9485" width="27.140625" style="176" customWidth="1"/>
    <col min="9486" max="9486" width="1.140625" style="176" customWidth="1"/>
    <col min="9487" max="9487" width="15.85546875" style="176" customWidth="1"/>
    <col min="9488" max="9488" width="1.5703125" style="176" customWidth="1"/>
    <col min="9489" max="9489" width="15.42578125" style="176" customWidth="1"/>
    <col min="9490" max="9490" width="1.5703125" style="176" customWidth="1"/>
    <col min="9491" max="9491" width="10.140625" style="176" customWidth="1"/>
    <col min="9492" max="9730" width="8.85546875" style="176"/>
    <col min="9731" max="9731" width="62.140625" style="176" customWidth="1"/>
    <col min="9732" max="9732" width="1.140625" style="176" customWidth="1"/>
    <col min="9733" max="9733" width="15.85546875" style="176" customWidth="1"/>
    <col min="9734" max="9734" width="1.140625" style="176" customWidth="1"/>
    <col min="9735" max="9735" width="15.85546875" style="176" customWidth="1"/>
    <col min="9736" max="9736" width="1.140625" style="176" customWidth="1"/>
    <col min="9737" max="9737" width="15.85546875" style="176" customWidth="1"/>
    <col min="9738" max="9738" width="1.140625" style="176" customWidth="1"/>
    <col min="9739" max="9739" width="15.85546875" style="176" customWidth="1"/>
    <col min="9740" max="9740" width="1.140625" style="176" customWidth="1"/>
    <col min="9741" max="9741" width="27.140625" style="176" customWidth="1"/>
    <col min="9742" max="9742" width="1.140625" style="176" customWidth="1"/>
    <col min="9743" max="9743" width="15.85546875" style="176" customWidth="1"/>
    <col min="9744" max="9744" width="1.5703125" style="176" customWidth="1"/>
    <col min="9745" max="9745" width="15.42578125" style="176" customWidth="1"/>
    <col min="9746" max="9746" width="1.5703125" style="176" customWidth="1"/>
    <col min="9747" max="9747" width="10.140625" style="176" customWidth="1"/>
    <col min="9748" max="9986" width="8.85546875" style="176"/>
    <col min="9987" max="9987" width="62.140625" style="176" customWidth="1"/>
    <col min="9988" max="9988" width="1.140625" style="176" customWidth="1"/>
    <col min="9989" max="9989" width="15.85546875" style="176" customWidth="1"/>
    <col min="9990" max="9990" width="1.140625" style="176" customWidth="1"/>
    <col min="9991" max="9991" width="15.85546875" style="176" customWidth="1"/>
    <col min="9992" max="9992" width="1.140625" style="176" customWidth="1"/>
    <col min="9993" max="9993" width="15.85546875" style="176" customWidth="1"/>
    <col min="9994" max="9994" width="1.140625" style="176" customWidth="1"/>
    <col min="9995" max="9995" width="15.85546875" style="176" customWidth="1"/>
    <col min="9996" max="9996" width="1.140625" style="176" customWidth="1"/>
    <col min="9997" max="9997" width="27.140625" style="176" customWidth="1"/>
    <col min="9998" max="9998" width="1.140625" style="176" customWidth="1"/>
    <col min="9999" max="9999" width="15.85546875" style="176" customWidth="1"/>
    <col min="10000" max="10000" width="1.5703125" style="176" customWidth="1"/>
    <col min="10001" max="10001" width="15.42578125" style="176" customWidth="1"/>
    <col min="10002" max="10002" width="1.5703125" style="176" customWidth="1"/>
    <col min="10003" max="10003" width="10.140625" style="176" customWidth="1"/>
    <col min="10004" max="10242" width="8.85546875" style="176"/>
    <col min="10243" max="10243" width="62.140625" style="176" customWidth="1"/>
    <col min="10244" max="10244" width="1.140625" style="176" customWidth="1"/>
    <col min="10245" max="10245" width="15.85546875" style="176" customWidth="1"/>
    <col min="10246" max="10246" width="1.140625" style="176" customWidth="1"/>
    <col min="10247" max="10247" width="15.85546875" style="176" customWidth="1"/>
    <col min="10248" max="10248" width="1.140625" style="176" customWidth="1"/>
    <col min="10249" max="10249" width="15.85546875" style="176" customWidth="1"/>
    <col min="10250" max="10250" width="1.140625" style="176" customWidth="1"/>
    <col min="10251" max="10251" width="15.85546875" style="176" customWidth="1"/>
    <col min="10252" max="10252" width="1.140625" style="176" customWidth="1"/>
    <col min="10253" max="10253" width="27.140625" style="176" customWidth="1"/>
    <col min="10254" max="10254" width="1.140625" style="176" customWidth="1"/>
    <col min="10255" max="10255" width="15.85546875" style="176" customWidth="1"/>
    <col min="10256" max="10256" width="1.5703125" style="176" customWidth="1"/>
    <col min="10257" max="10257" width="15.42578125" style="176" customWidth="1"/>
    <col min="10258" max="10258" width="1.5703125" style="176" customWidth="1"/>
    <col min="10259" max="10259" width="10.140625" style="176" customWidth="1"/>
    <col min="10260" max="10498" width="8.85546875" style="176"/>
    <col min="10499" max="10499" width="62.140625" style="176" customWidth="1"/>
    <col min="10500" max="10500" width="1.140625" style="176" customWidth="1"/>
    <col min="10501" max="10501" width="15.85546875" style="176" customWidth="1"/>
    <col min="10502" max="10502" width="1.140625" style="176" customWidth="1"/>
    <col min="10503" max="10503" width="15.85546875" style="176" customWidth="1"/>
    <col min="10504" max="10504" width="1.140625" style="176" customWidth="1"/>
    <col min="10505" max="10505" width="15.85546875" style="176" customWidth="1"/>
    <col min="10506" max="10506" width="1.140625" style="176" customWidth="1"/>
    <col min="10507" max="10507" width="15.85546875" style="176" customWidth="1"/>
    <col min="10508" max="10508" width="1.140625" style="176" customWidth="1"/>
    <col min="10509" max="10509" width="27.140625" style="176" customWidth="1"/>
    <col min="10510" max="10510" width="1.140625" style="176" customWidth="1"/>
    <col min="10511" max="10511" width="15.85546875" style="176" customWidth="1"/>
    <col min="10512" max="10512" width="1.5703125" style="176" customWidth="1"/>
    <col min="10513" max="10513" width="15.42578125" style="176" customWidth="1"/>
    <col min="10514" max="10514" width="1.5703125" style="176" customWidth="1"/>
    <col min="10515" max="10515" width="10.140625" style="176" customWidth="1"/>
    <col min="10516" max="10754" width="8.85546875" style="176"/>
    <col min="10755" max="10755" width="62.140625" style="176" customWidth="1"/>
    <col min="10756" max="10756" width="1.140625" style="176" customWidth="1"/>
    <col min="10757" max="10757" width="15.85546875" style="176" customWidth="1"/>
    <col min="10758" max="10758" width="1.140625" style="176" customWidth="1"/>
    <col min="10759" max="10759" width="15.85546875" style="176" customWidth="1"/>
    <col min="10760" max="10760" width="1.140625" style="176" customWidth="1"/>
    <col min="10761" max="10761" width="15.85546875" style="176" customWidth="1"/>
    <col min="10762" max="10762" width="1.140625" style="176" customWidth="1"/>
    <col min="10763" max="10763" width="15.85546875" style="176" customWidth="1"/>
    <col min="10764" max="10764" width="1.140625" style="176" customWidth="1"/>
    <col min="10765" max="10765" width="27.140625" style="176" customWidth="1"/>
    <col min="10766" max="10766" width="1.140625" style="176" customWidth="1"/>
    <col min="10767" max="10767" width="15.85546875" style="176" customWidth="1"/>
    <col min="10768" max="10768" width="1.5703125" style="176" customWidth="1"/>
    <col min="10769" max="10769" width="15.42578125" style="176" customWidth="1"/>
    <col min="10770" max="10770" width="1.5703125" style="176" customWidth="1"/>
    <col min="10771" max="10771" width="10.140625" style="176" customWidth="1"/>
    <col min="10772" max="11010" width="8.85546875" style="176"/>
    <col min="11011" max="11011" width="62.140625" style="176" customWidth="1"/>
    <col min="11012" max="11012" width="1.140625" style="176" customWidth="1"/>
    <col min="11013" max="11013" width="15.85546875" style="176" customWidth="1"/>
    <col min="11014" max="11014" width="1.140625" style="176" customWidth="1"/>
    <col min="11015" max="11015" width="15.85546875" style="176" customWidth="1"/>
    <col min="11016" max="11016" width="1.140625" style="176" customWidth="1"/>
    <col min="11017" max="11017" width="15.85546875" style="176" customWidth="1"/>
    <col min="11018" max="11018" width="1.140625" style="176" customWidth="1"/>
    <col min="11019" max="11019" width="15.85546875" style="176" customWidth="1"/>
    <col min="11020" max="11020" width="1.140625" style="176" customWidth="1"/>
    <col min="11021" max="11021" width="27.140625" style="176" customWidth="1"/>
    <col min="11022" max="11022" width="1.140625" style="176" customWidth="1"/>
    <col min="11023" max="11023" width="15.85546875" style="176" customWidth="1"/>
    <col min="11024" max="11024" width="1.5703125" style="176" customWidth="1"/>
    <col min="11025" max="11025" width="15.42578125" style="176" customWidth="1"/>
    <col min="11026" max="11026" width="1.5703125" style="176" customWidth="1"/>
    <col min="11027" max="11027" width="10.140625" style="176" customWidth="1"/>
    <col min="11028" max="11266" width="8.85546875" style="176"/>
    <col min="11267" max="11267" width="62.140625" style="176" customWidth="1"/>
    <col min="11268" max="11268" width="1.140625" style="176" customWidth="1"/>
    <col min="11269" max="11269" width="15.85546875" style="176" customWidth="1"/>
    <col min="11270" max="11270" width="1.140625" style="176" customWidth="1"/>
    <col min="11271" max="11271" width="15.85546875" style="176" customWidth="1"/>
    <col min="11272" max="11272" width="1.140625" style="176" customWidth="1"/>
    <col min="11273" max="11273" width="15.85546875" style="176" customWidth="1"/>
    <col min="11274" max="11274" width="1.140625" style="176" customWidth="1"/>
    <col min="11275" max="11275" width="15.85546875" style="176" customWidth="1"/>
    <col min="11276" max="11276" width="1.140625" style="176" customWidth="1"/>
    <col min="11277" max="11277" width="27.140625" style="176" customWidth="1"/>
    <col min="11278" max="11278" width="1.140625" style="176" customWidth="1"/>
    <col min="11279" max="11279" width="15.85546875" style="176" customWidth="1"/>
    <col min="11280" max="11280" width="1.5703125" style="176" customWidth="1"/>
    <col min="11281" max="11281" width="15.42578125" style="176" customWidth="1"/>
    <col min="11282" max="11282" width="1.5703125" style="176" customWidth="1"/>
    <col min="11283" max="11283" width="10.140625" style="176" customWidth="1"/>
    <col min="11284" max="11522" width="8.85546875" style="176"/>
    <col min="11523" max="11523" width="62.140625" style="176" customWidth="1"/>
    <col min="11524" max="11524" width="1.140625" style="176" customWidth="1"/>
    <col min="11525" max="11525" width="15.85546875" style="176" customWidth="1"/>
    <col min="11526" max="11526" width="1.140625" style="176" customWidth="1"/>
    <col min="11527" max="11527" width="15.85546875" style="176" customWidth="1"/>
    <col min="11528" max="11528" width="1.140625" style="176" customWidth="1"/>
    <col min="11529" max="11529" width="15.85546875" style="176" customWidth="1"/>
    <col min="11530" max="11530" width="1.140625" style="176" customWidth="1"/>
    <col min="11531" max="11531" width="15.85546875" style="176" customWidth="1"/>
    <col min="11532" max="11532" width="1.140625" style="176" customWidth="1"/>
    <col min="11533" max="11533" width="27.140625" style="176" customWidth="1"/>
    <col min="11534" max="11534" width="1.140625" style="176" customWidth="1"/>
    <col min="11535" max="11535" width="15.85546875" style="176" customWidth="1"/>
    <col min="11536" max="11536" width="1.5703125" style="176" customWidth="1"/>
    <col min="11537" max="11537" width="15.42578125" style="176" customWidth="1"/>
    <col min="11538" max="11538" width="1.5703125" style="176" customWidth="1"/>
    <col min="11539" max="11539" width="10.140625" style="176" customWidth="1"/>
    <col min="11540" max="11778" width="8.85546875" style="176"/>
    <col min="11779" max="11779" width="62.140625" style="176" customWidth="1"/>
    <col min="11780" max="11780" width="1.140625" style="176" customWidth="1"/>
    <col min="11781" max="11781" width="15.85546875" style="176" customWidth="1"/>
    <col min="11782" max="11782" width="1.140625" style="176" customWidth="1"/>
    <col min="11783" max="11783" width="15.85546875" style="176" customWidth="1"/>
    <col min="11784" max="11784" width="1.140625" style="176" customWidth="1"/>
    <col min="11785" max="11785" width="15.85546875" style="176" customWidth="1"/>
    <col min="11786" max="11786" width="1.140625" style="176" customWidth="1"/>
    <col min="11787" max="11787" width="15.85546875" style="176" customWidth="1"/>
    <col min="11788" max="11788" width="1.140625" style="176" customWidth="1"/>
    <col min="11789" max="11789" width="27.140625" style="176" customWidth="1"/>
    <col min="11790" max="11790" width="1.140625" style="176" customWidth="1"/>
    <col min="11791" max="11791" width="15.85546875" style="176" customWidth="1"/>
    <col min="11792" max="11792" width="1.5703125" style="176" customWidth="1"/>
    <col min="11793" max="11793" width="15.42578125" style="176" customWidth="1"/>
    <col min="11794" max="11794" width="1.5703125" style="176" customWidth="1"/>
    <col min="11795" max="11795" width="10.140625" style="176" customWidth="1"/>
    <col min="11796" max="12034" width="8.85546875" style="176"/>
    <col min="12035" max="12035" width="62.140625" style="176" customWidth="1"/>
    <col min="12036" max="12036" width="1.140625" style="176" customWidth="1"/>
    <col min="12037" max="12037" width="15.85546875" style="176" customWidth="1"/>
    <col min="12038" max="12038" width="1.140625" style="176" customWidth="1"/>
    <col min="12039" max="12039" width="15.85546875" style="176" customWidth="1"/>
    <col min="12040" max="12040" width="1.140625" style="176" customWidth="1"/>
    <col min="12041" max="12041" width="15.85546875" style="176" customWidth="1"/>
    <col min="12042" max="12042" width="1.140625" style="176" customWidth="1"/>
    <col min="12043" max="12043" width="15.85546875" style="176" customWidth="1"/>
    <col min="12044" max="12044" width="1.140625" style="176" customWidth="1"/>
    <col min="12045" max="12045" width="27.140625" style="176" customWidth="1"/>
    <col min="12046" max="12046" width="1.140625" style="176" customWidth="1"/>
    <col min="12047" max="12047" width="15.85546875" style="176" customWidth="1"/>
    <col min="12048" max="12048" width="1.5703125" style="176" customWidth="1"/>
    <col min="12049" max="12049" width="15.42578125" style="176" customWidth="1"/>
    <col min="12050" max="12050" width="1.5703125" style="176" customWidth="1"/>
    <col min="12051" max="12051" width="10.140625" style="176" customWidth="1"/>
    <col min="12052" max="12290" width="8.85546875" style="176"/>
    <col min="12291" max="12291" width="62.140625" style="176" customWidth="1"/>
    <col min="12292" max="12292" width="1.140625" style="176" customWidth="1"/>
    <col min="12293" max="12293" width="15.85546875" style="176" customWidth="1"/>
    <col min="12294" max="12294" width="1.140625" style="176" customWidth="1"/>
    <col min="12295" max="12295" width="15.85546875" style="176" customWidth="1"/>
    <col min="12296" max="12296" width="1.140625" style="176" customWidth="1"/>
    <col min="12297" max="12297" width="15.85546875" style="176" customWidth="1"/>
    <col min="12298" max="12298" width="1.140625" style="176" customWidth="1"/>
    <col min="12299" max="12299" width="15.85546875" style="176" customWidth="1"/>
    <col min="12300" max="12300" width="1.140625" style="176" customWidth="1"/>
    <col min="12301" max="12301" width="27.140625" style="176" customWidth="1"/>
    <col min="12302" max="12302" width="1.140625" style="176" customWidth="1"/>
    <col min="12303" max="12303" width="15.85546875" style="176" customWidth="1"/>
    <col min="12304" max="12304" width="1.5703125" style="176" customWidth="1"/>
    <col min="12305" max="12305" width="15.42578125" style="176" customWidth="1"/>
    <col min="12306" max="12306" width="1.5703125" style="176" customWidth="1"/>
    <col min="12307" max="12307" width="10.140625" style="176" customWidth="1"/>
    <col min="12308" max="12546" width="8.85546875" style="176"/>
    <col min="12547" max="12547" width="62.140625" style="176" customWidth="1"/>
    <col min="12548" max="12548" width="1.140625" style="176" customWidth="1"/>
    <col min="12549" max="12549" width="15.85546875" style="176" customWidth="1"/>
    <col min="12550" max="12550" width="1.140625" style="176" customWidth="1"/>
    <col min="12551" max="12551" width="15.85546875" style="176" customWidth="1"/>
    <col min="12552" max="12552" width="1.140625" style="176" customWidth="1"/>
    <col min="12553" max="12553" width="15.85546875" style="176" customWidth="1"/>
    <col min="12554" max="12554" width="1.140625" style="176" customWidth="1"/>
    <col min="12555" max="12555" width="15.85546875" style="176" customWidth="1"/>
    <col min="12556" max="12556" width="1.140625" style="176" customWidth="1"/>
    <col min="12557" max="12557" width="27.140625" style="176" customWidth="1"/>
    <col min="12558" max="12558" width="1.140625" style="176" customWidth="1"/>
    <col min="12559" max="12559" width="15.85546875" style="176" customWidth="1"/>
    <col min="12560" max="12560" width="1.5703125" style="176" customWidth="1"/>
    <col min="12561" max="12561" width="15.42578125" style="176" customWidth="1"/>
    <col min="12562" max="12562" width="1.5703125" style="176" customWidth="1"/>
    <col min="12563" max="12563" width="10.140625" style="176" customWidth="1"/>
    <col min="12564" max="12802" width="8.85546875" style="176"/>
    <col min="12803" max="12803" width="62.140625" style="176" customWidth="1"/>
    <col min="12804" max="12804" width="1.140625" style="176" customWidth="1"/>
    <col min="12805" max="12805" width="15.85546875" style="176" customWidth="1"/>
    <col min="12806" max="12806" width="1.140625" style="176" customWidth="1"/>
    <col min="12807" max="12807" width="15.85546875" style="176" customWidth="1"/>
    <col min="12808" max="12808" width="1.140625" style="176" customWidth="1"/>
    <col min="12809" max="12809" width="15.85546875" style="176" customWidth="1"/>
    <col min="12810" max="12810" width="1.140625" style="176" customWidth="1"/>
    <col min="12811" max="12811" width="15.85546875" style="176" customWidth="1"/>
    <col min="12812" max="12812" width="1.140625" style="176" customWidth="1"/>
    <col min="12813" max="12813" width="27.140625" style="176" customWidth="1"/>
    <col min="12814" max="12814" width="1.140625" style="176" customWidth="1"/>
    <col min="12815" max="12815" width="15.85546875" style="176" customWidth="1"/>
    <col min="12816" max="12816" width="1.5703125" style="176" customWidth="1"/>
    <col min="12817" max="12817" width="15.42578125" style="176" customWidth="1"/>
    <col min="12818" max="12818" width="1.5703125" style="176" customWidth="1"/>
    <col min="12819" max="12819" width="10.140625" style="176" customWidth="1"/>
    <col min="12820" max="13058" width="8.85546875" style="176"/>
    <col min="13059" max="13059" width="62.140625" style="176" customWidth="1"/>
    <col min="13060" max="13060" width="1.140625" style="176" customWidth="1"/>
    <col min="13061" max="13061" width="15.85546875" style="176" customWidth="1"/>
    <col min="13062" max="13062" width="1.140625" style="176" customWidth="1"/>
    <col min="13063" max="13063" width="15.85546875" style="176" customWidth="1"/>
    <col min="13064" max="13064" width="1.140625" style="176" customWidth="1"/>
    <col min="13065" max="13065" width="15.85546875" style="176" customWidth="1"/>
    <col min="13066" max="13066" width="1.140625" style="176" customWidth="1"/>
    <col min="13067" max="13067" width="15.85546875" style="176" customWidth="1"/>
    <col min="13068" max="13068" width="1.140625" style="176" customWidth="1"/>
    <col min="13069" max="13069" width="27.140625" style="176" customWidth="1"/>
    <col min="13070" max="13070" width="1.140625" style="176" customWidth="1"/>
    <col min="13071" max="13071" width="15.85546875" style="176" customWidth="1"/>
    <col min="13072" max="13072" width="1.5703125" style="176" customWidth="1"/>
    <col min="13073" max="13073" width="15.42578125" style="176" customWidth="1"/>
    <col min="13074" max="13074" width="1.5703125" style="176" customWidth="1"/>
    <col min="13075" max="13075" width="10.140625" style="176" customWidth="1"/>
    <col min="13076" max="13314" width="8.85546875" style="176"/>
    <col min="13315" max="13315" width="62.140625" style="176" customWidth="1"/>
    <col min="13316" max="13316" width="1.140625" style="176" customWidth="1"/>
    <col min="13317" max="13317" width="15.85546875" style="176" customWidth="1"/>
    <col min="13318" max="13318" width="1.140625" style="176" customWidth="1"/>
    <col min="13319" max="13319" width="15.85546875" style="176" customWidth="1"/>
    <col min="13320" max="13320" width="1.140625" style="176" customWidth="1"/>
    <col min="13321" max="13321" width="15.85546875" style="176" customWidth="1"/>
    <col min="13322" max="13322" width="1.140625" style="176" customWidth="1"/>
    <col min="13323" max="13323" width="15.85546875" style="176" customWidth="1"/>
    <col min="13324" max="13324" width="1.140625" style="176" customWidth="1"/>
    <col min="13325" max="13325" width="27.140625" style="176" customWidth="1"/>
    <col min="13326" max="13326" width="1.140625" style="176" customWidth="1"/>
    <col min="13327" max="13327" width="15.85546875" style="176" customWidth="1"/>
    <col min="13328" max="13328" width="1.5703125" style="176" customWidth="1"/>
    <col min="13329" max="13329" width="15.42578125" style="176" customWidth="1"/>
    <col min="13330" max="13330" width="1.5703125" style="176" customWidth="1"/>
    <col min="13331" max="13331" width="10.140625" style="176" customWidth="1"/>
    <col min="13332" max="13570" width="8.85546875" style="176"/>
    <col min="13571" max="13571" width="62.140625" style="176" customWidth="1"/>
    <col min="13572" max="13572" width="1.140625" style="176" customWidth="1"/>
    <col min="13573" max="13573" width="15.85546875" style="176" customWidth="1"/>
    <col min="13574" max="13574" width="1.140625" style="176" customWidth="1"/>
    <col min="13575" max="13575" width="15.85546875" style="176" customWidth="1"/>
    <col min="13576" max="13576" width="1.140625" style="176" customWidth="1"/>
    <col min="13577" max="13577" width="15.85546875" style="176" customWidth="1"/>
    <col min="13578" max="13578" width="1.140625" style="176" customWidth="1"/>
    <col min="13579" max="13579" width="15.85546875" style="176" customWidth="1"/>
    <col min="13580" max="13580" width="1.140625" style="176" customWidth="1"/>
    <col min="13581" max="13581" width="27.140625" style="176" customWidth="1"/>
    <col min="13582" max="13582" width="1.140625" style="176" customWidth="1"/>
    <col min="13583" max="13583" width="15.85546875" style="176" customWidth="1"/>
    <col min="13584" max="13584" width="1.5703125" style="176" customWidth="1"/>
    <col min="13585" max="13585" width="15.42578125" style="176" customWidth="1"/>
    <col min="13586" max="13586" width="1.5703125" style="176" customWidth="1"/>
    <col min="13587" max="13587" width="10.140625" style="176" customWidth="1"/>
    <col min="13588" max="13826" width="8.85546875" style="176"/>
    <col min="13827" max="13827" width="62.140625" style="176" customWidth="1"/>
    <col min="13828" max="13828" width="1.140625" style="176" customWidth="1"/>
    <col min="13829" max="13829" width="15.85546875" style="176" customWidth="1"/>
    <col min="13830" max="13830" width="1.140625" style="176" customWidth="1"/>
    <col min="13831" max="13831" width="15.85546875" style="176" customWidth="1"/>
    <col min="13832" max="13832" width="1.140625" style="176" customWidth="1"/>
    <col min="13833" max="13833" width="15.85546875" style="176" customWidth="1"/>
    <col min="13834" max="13834" width="1.140625" style="176" customWidth="1"/>
    <col min="13835" max="13835" width="15.85546875" style="176" customWidth="1"/>
    <col min="13836" max="13836" width="1.140625" style="176" customWidth="1"/>
    <col min="13837" max="13837" width="27.140625" style="176" customWidth="1"/>
    <col min="13838" max="13838" width="1.140625" style="176" customWidth="1"/>
    <col min="13839" max="13839" width="15.85546875" style="176" customWidth="1"/>
    <col min="13840" max="13840" width="1.5703125" style="176" customWidth="1"/>
    <col min="13841" max="13841" width="15.42578125" style="176" customWidth="1"/>
    <col min="13842" max="13842" width="1.5703125" style="176" customWidth="1"/>
    <col min="13843" max="13843" width="10.140625" style="176" customWidth="1"/>
    <col min="13844" max="14082" width="8.85546875" style="176"/>
    <col min="14083" max="14083" width="62.140625" style="176" customWidth="1"/>
    <col min="14084" max="14084" width="1.140625" style="176" customWidth="1"/>
    <col min="14085" max="14085" width="15.85546875" style="176" customWidth="1"/>
    <col min="14086" max="14086" width="1.140625" style="176" customWidth="1"/>
    <col min="14087" max="14087" width="15.85546875" style="176" customWidth="1"/>
    <col min="14088" max="14088" width="1.140625" style="176" customWidth="1"/>
    <col min="14089" max="14089" width="15.85546875" style="176" customWidth="1"/>
    <col min="14090" max="14090" width="1.140625" style="176" customWidth="1"/>
    <col min="14091" max="14091" width="15.85546875" style="176" customWidth="1"/>
    <col min="14092" max="14092" width="1.140625" style="176" customWidth="1"/>
    <col min="14093" max="14093" width="27.140625" style="176" customWidth="1"/>
    <col min="14094" max="14094" width="1.140625" style="176" customWidth="1"/>
    <col min="14095" max="14095" width="15.85546875" style="176" customWidth="1"/>
    <col min="14096" max="14096" width="1.5703125" style="176" customWidth="1"/>
    <col min="14097" max="14097" width="15.42578125" style="176" customWidth="1"/>
    <col min="14098" max="14098" width="1.5703125" style="176" customWidth="1"/>
    <col min="14099" max="14099" width="10.140625" style="176" customWidth="1"/>
    <col min="14100" max="14338" width="8.85546875" style="176"/>
    <col min="14339" max="14339" width="62.140625" style="176" customWidth="1"/>
    <col min="14340" max="14340" width="1.140625" style="176" customWidth="1"/>
    <col min="14341" max="14341" width="15.85546875" style="176" customWidth="1"/>
    <col min="14342" max="14342" width="1.140625" style="176" customWidth="1"/>
    <col min="14343" max="14343" width="15.85546875" style="176" customWidth="1"/>
    <col min="14344" max="14344" width="1.140625" style="176" customWidth="1"/>
    <col min="14345" max="14345" width="15.85546875" style="176" customWidth="1"/>
    <col min="14346" max="14346" width="1.140625" style="176" customWidth="1"/>
    <col min="14347" max="14347" width="15.85546875" style="176" customWidth="1"/>
    <col min="14348" max="14348" width="1.140625" style="176" customWidth="1"/>
    <col min="14349" max="14349" width="27.140625" style="176" customWidth="1"/>
    <col min="14350" max="14350" width="1.140625" style="176" customWidth="1"/>
    <col min="14351" max="14351" width="15.85546875" style="176" customWidth="1"/>
    <col min="14352" max="14352" width="1.5703125" style="176" customWidth="1"/>
    <col min="14353" max="14353" width="15.42578125" style="176" customWidth="1"/>
    <col min="14354" max="14354" width="1.5703125" style="176" customWidth="1"/>
    <col min="14355" max="14355" width="10.140625" style="176" customWidth="1"/>
    <col min="14356" max="14594" width="8.85546875" style="176"/>
    <col min="14595" max="14595" width="62.140625" style="176" customWidth="1"/>
    <col min="14596" max="14596" width="1.140625" style="176" customWidth="1"/>
    <col min="14597" max="14597" width="15.85546875" style="176" customWidth="1"/>
    <col min="14598" max="14598" width="1.140625" style="176" customWidth="1"/>
    <col min="14599" max="14599" width="15.85546875" style="176" customWidth="1"/>
    <col min="14600" max="14600" width="1.140625" style="176" customWidth="1"/>
    <col min="14601" max="14601" width="15.85546875" style="176" customWidth="1"/>
    <col min="14602" max="14602" width="1.140625" style="176" customWidth="1"/>
    <col min="14603" max="14603" width="15.85546875" style="176" customWidth="1"/>
    <col min="14604" max="14604" width="1.140625" style="176" customWidth="1"/>
    <col min="14605" max="14605" width="27.140625" style="176" customWidth="1"/>
    <col min="14606" max="14606" width="1.140625" style="176" customWidth="1"/>
    <col min="14607" max="14607" width="15.85546875" style="176" customWidth="1"/>
    <col min="14608" max="14608" width="1.5703125" style="176" customWidth="1"/>
    <col min="14609" max="14609" width="15.42578125" style="176" customWidth="1"/>
    <col min="14610" max="14610" width="1.5703125" style="176" customWidth="1"/>
    <col min="14611" max="14611" width="10.140625" style="176" customWidth="1"/>
    <col min="14612" max="14850" width="8.85546875" style="176"/>
    <col min="14851" max="14851" width="62.140625" style="176" customWidth="1"/>
    <col min="14852" max="14852" width="1.140625" style="176" customWidth="1"/>
    <col min="14853" max="14853" width="15.85546875" style="176" customWidth="1"/>
    <col min="14854" max="14854" width="1.140625" style="176" customWidth="1"/>
    <col min="14855" max="14855" width="15.85546875" style="176" customWidth="1"/>
    <col min="14856" max="14856" width="1.140625" style="176" customWidth="1"/>
    <col min="14857" max="14857" width="15.85546875" style="176" customWidth="1"/>
    <col min="14858" max="14858" width="1.140625" style="176" customWidth="1"/>
    <col min="14859" max="14859" width="15.85546875" style="176" customWidth="1"/>
    <col min="14860" max="14860" width="1.140625" style="176" customWidth="1"/>
    <col min="14861" max="14861" width="27.140625" style="176" customWidth="1"/>
    <col min="14862" max="14862" width="1.140625" style="176" customWidth="1"/>
    <col min="14863" max="14863" width="15.85546875" style="176" customWidth="1"/>
    <col min="14864" max="14864" width="1.5703125" style="176" customWidth="1"/>
    <col min="14865" max="14865" width="15.42578125" style="176" customWidth="1"/>
    <col min="14866" max="14866" width="1.5703125" style="176" customWidth="1"/>
    <col min="14867" max="14867" width="10.140625" style="176" customWidth="1"/>
    <col min="14868" max="15106" width="8.85546875" style="176"/>
    <col min="15107" max="15107" width="62.140625" style="176" customWidth="1"/>
    <col min="15108" max="15108" width="1.140625" style="176" customWidth="1"/>
    <col min="15109" max="15109" width="15.85546875" style="176" customWidth="1"/>
    <col min="15110" max="15110" width="1.140625" style="176" customWidth="1"/>
    <col min="15111" max="15111" width="15.85546875" style="176" customWidth="1"/>
    <col min="15112" max="15112" width="1.140625" style="176" customWidth="1"/>
    <col min="15113" max="15113" width="15.85546875" style="176" customWidth="1"/>
    <col min="15114" max="15114" width="1.140625" style="176" customWidth="1"/>
    <col min="15115" max="15115" width="15.85546875" style="176" customWidth="1"/>
    <col min="15116" max="15116" width="1.140625" style="176" customWidth="1"/>
    <col min="15117" max="15117" width="27.140625" style="176" customWidth="1"/>
    <col min="15118" max="15118" width="1.140625" style="176" customWidth="1"/>
    <col min="15119" max="15119" width="15.85546875" style="176" customWidth="1"/>
    <col min="15120" max="15120" width="1.5703125" style="176" customWidth="1"/>
    <col min="15121" max="15121" width="15.42578125" style="176" customWidth="1"/>
    <col min="15122" max="15122" width="1.5703125" style="176" customWidth="1"/>
    <col min="15123" max="15123" width="10.140625" style="176" customWidth="1"/>
    <col min="15124" max="15362" width="8.85546875" style="176"/>
    <col min="15363" max="15363" width="62.140625" style="176" customWidth="1"/>
    <col min="15364" max="15364" width="1.140625" style="176" customWidth="1"/>
    <col min="15365" max="15365" width="15.85546875" style="176" customWidth="1"/>
    <col min="15366" max="15366" width="1.140625" style="176" customWidth="1"/>
    <col min="15367" max="15367" width="15.85546875" style="176" customWidth="1"/>
    <col min="15368" max="15368" width="1.140625" style="176" customWidth="1"/>
    <col min="15369" max="15369" width="15.85546875" style="176" customWidth="1"/>
    <col min="15370" max="15370" width="1.140625" style="176" customWidth="1"/>
    <col min="15371" max="15371" width="15.85546875" style="176" customWidth="1"/>
    <col min="15372" max="15372" width="1.140625" style="176" customWidth="1"/>
    <col min="15373" max="15373" width="27.140625" style="176" customWidth="1"/>
    <col min="15374" max="15374" width="1.140625" style="176" customWidth="1"/>
    <col min="15375" max="15375" width="15.85546875" style="176" customWidth="1"/>
    <col min="15376" max="15376" width="1.5703125" style="176" customWidth="1"/>
    <col min="15377" max="15377" width="15.42578125" style="176" customWidth="1"/>
    <col min="15378" max="15378" width="1.5703125" style="176" customWidth="1"/>
    <col min="15379" max="15379" width="10.140625" style="176" customWidth="1"/>
    <col min="15380" max="15618" width="8.85546875" style="176"/>
    <col min="15619" max="15619" width="62.140625" style="176" customWidth="1"/>
    <col min="15620" max="15620" width="1.140625" style="176" customWidth="1"/>
    <col min="15621" max="15621" width="15.85546875" style="176" customWidth="1"/>
    <col min="15622" max="15622" width="1.140625" style="176" customWidth="1"/>
    <col min="15623" max="15623" width="15.85546875" style="176" customWidth="1"/>
    <col min="15624" max="15624" width="1.140625" style="176" customWidth="1"/>
    <col min="15625" max="15625" width="15.85546875" style="176" customWidth="1"/>
    <col min="15626" max="15626" width="1.140625" style="176" customWidth="1"/>
    <col min="15627" max="15627" width="15.85546875" style="176" customWidth="1"/>
    <col min="15628" max="15628" width="1.140625" style="176" customWidth="1"/>
    <col min="15629" max="15629" width="27.140625" style="176" customWidth="1"/>
    <col min="15630" max="15630" width="1.140625" style="176" customWidth="1"/>
    <col min="15631" max="15631" width="15.85546875" style="176" customWidth="1"/>
    <col min="15632" max="15632" width="1.5703125" style="176" customWidth="1"/>
    <col min="15633" max="15633" width="15.42578125" style="176" customWidth="1"/>
    <col min="15634" max="15634" width="1.5703125" style="176" customWidth="1"/>
    <col min="15635" max="15635" width="10.140625" style="176" customWidth="1"/>
    <col min="15636" max="15874" width="8.85546875" style="176"/>
    <col min="15875" max="15875" width="62.140625" style="176" customWidth="1"/>
    <col min="15876" max="15876" width="1.140625" style="176" customWidth="1"/>
    <col min="15877" max="15877" width="15.85546875" style="176" customWidth="1"/>
    <col min="15878" max="15878" width="1.140625" style="176" customWidth="1"/>
    <col min="15879" max="15879" width="15.85546875" style="176" customWidth="1"/>
    <col min="15880" max="15880" width="1.140625" style="176" customWidth="1"/>
    <col min="15881" max="15881" width="15.85546875" style="176" customWidth="1"/>
    <col min="15882" max="15882" width="1.140625" style="176" customWidth="1"/>
    <col min="15883" max="15883" width="15.85546875" style="176" customWidth="1"/>
    <col min="15884" max="15884" width="1.140625" style="176" customWidth="1"/>
    <col min="15885" max="15885" width="27.140625" style="176" customWidth="1"/>
    <col min="15886" max="15886" width="1.140625" style="176" customWidth="1"/>
    <col min="15887" max="15887" width="15.85546875" style="176" customWidth="1"/>
    <col min="15888" max="15888" width="1.5703125" style="176" customWidth="1"/>
    <col min="15889" max="15889" width="15.42578125" style="176" customWidth="1"/>
    <col min="15890" max="15890" width="1.5703125" style="176" customWidth="1"/>
    <col min="15891" max="15891" width="10.140625" style="176" customWidth="1"/>
    <col min="15892" max="16130" width="8.85546875" style="176"/>
    <col min="16131" max="16131" width="62.140625" style="176" customWidth="1"/>
    <col min="16132" max="16132" width="1.140625" style="176" customWidth="1"/>
    <col min="16133" max="16133" width="15.85546875" style="176" customWidth="1"/>
    <col min="16134" max="16134" width="1.140625" style="176" customWidth="1"/>
    <col min="16135" max="16135" width="15.85546875" style="176" customWidth="1"/>
    <col min="16136" max="16136" width="1.140625" style="176" customWidth="1"/>
    <col min="16137" max="16137" width="15.85546875" style="176" customWidth="1"/>
    <col min="16138" max="16138" width="1.140625" style="176" customWidth="1"/>
    <col min="16139" max="16139" width="15.85546875" style="176" customWidth="1"/>
    <col min="16140" max="16140" width="1.140625" style="176" customWidth="1"/>
    <col min="16141" max="16141" width="27.140625" style="176" customWidth="1"/>
    <col min="16142" max="16142" width="1.140625" style="176" customWidth="1"/>
    <col min="16143" max="16143" width="15.85546875" style="176" customWidth="1"/>
    <col min="16144" max="16144" width="1.5703125" style="176" customWidth="1"/>
    <col min="16145" max="16145" width="15.42578125" style="176" customWidth="1"/>
    <col min="16146" max="16146" width="1.5703125" style="176" customWidth="1"/>
    <col min="16147" max="16147" width="10.140625" style="176" customWidth="1"/>
    <col min="16148" max="16380" width="8.85546875" style="176"/>
    <col min="16381" max="16384" width="7.42578125" style="176" customWidth="1"/>
  </cols>
  <sheetData>
    <row r="1" spans="1:32" s="190" customFormat="1" ht="16.5" customHeight="1" x14ac:dyDescent="0.25">
      <c r="A1" s="161" t="str">
        <f>'4-5 (3m)'!A1</f>
        <v>Thaire Life Assurance Public Company Limited</v>
      </c>
      <c r="B1" s="161"/>
      <c r="C1" s="228"/>
      <c r="D1" s="161"/>
      <c r="E1" s="249"/>
      <c r="F1" s="249"/>
      <c r="G1" s="250"/>
      <c r="H1" s="251"/>
      <c r="I1" s="251"/>
      <c r="J1" s="251"/>
      <c r="K1" s="251"/>
      <c r="L1" s="252"/>
      <c r="M1" s="251"/>
      <c r="N1" s="251"/>
      <c r="O1" s="251"/>
      <c r="P1" s="161"/>
      <c r="Q1" s="189"/>
      <c r="R1" s="161"/>
      <c r="S1" s="189"/>
      <c r="T1" s="165"/>
    </row>
    <row r="2" spans="1:32" s="190" customFormat="1" ht="16.5" customHeight="1" x14ac:dyDescent="0.25">
      <c r="A2" s="161" t="s">
        <v>146</v>
      </c>
      <c r="B2" s="161"/>
      <c r="C2" s="228"/>
      <c r="D2" s="161"/>
      <c r="E2" s="249"/>
      <c r="F2" s="249"/>
      <c r="G2" s="250"/>
      <c r="H2" s="251"/>
      <c r="I2" s="251"/>
      <c r="J2" s="251"/>
      <c r="K2" s="251"/>
      <c r="L2" s="252"/>
      <c r="M2" s="251"/>
      <c r="N2" s="251"/>
      <c r="O2" s="251"/>
      <c r="P2" s="161"/>
      <c r="Q2" s="189"/>
      <c r="R2" s="161"/>
      <c r="S2" s="189"/>
      <c r="T2" s="161"/>
    </row>
    <row r="3" spans="1:32" s="190" customFormat="1" ht="16.5" customHeight="1" x14ac:dyDescent="0.25">
      <c r="A3" s="168" t="s">
        <v>161</v>
      </c>
      <c r="B3" s="191"/>
      <c r="C3" s="229"/>
      <c r="D3" s="191"/>
      <c r="E3" s="253"/>
      <c r="F3" s="253"/>
      <c r="G3" s="254"/>
      <c r="H3" s="255"/>
      <c r="I3" s="255"/>
      <c r="J3" s="255"/>
      <c r="K3" s="255"/>
      <c r="L3" s="256"/>
      <c r="M3" s="255"/>
      <c r="N3" s="255"/>
      <c r="O3" s="255"/>
      <c r="P3" s="161"/>
      <c r="Q3" s="189"/>
      <c r="R3" s="161"/>
      <c r="S3" s="189"/>
      <c r="T3" s="161"/>
    </row>
    <row r="4" spans="1:32" ht="16.5" customHeight="1" x14ac:dyDescent="0.25">
      <c r="A4" s="174"/>
      <c r="B4" s="174"/>
      <c r="C4" s="230"/>
      <c r="D4" s="175"/>
      <c r="E4" s="6"/>
      <c r="F4" s="6"/>
      <c r="G4" s="6"/>
      <c r="H4" s="6"/>
      <c r="I4" s="6"/>
      <c r="J4" s="6"/>
      <c r="K4" s="6"/>
      <c r="L4" s="6"/>
      <c r="M4" s="6"/>
      <c r="N4" s="6"/>
      <c r="O4" s="243"/>
      <c r="P4" s="192"/>
      <c r="Q4" s="193"/>
      <c r="R4" s="194"/>
      <c r="S4" s="194"/>
      <c r="T4" s="194"/>
    </row>
    <row r="5" spans="1:32" ht="16.5" customHeight="1" x14ac:dyDescent="0.25">
      <c r="A5" s="2"/>
      <c r="B5" s="2"/>
      <c r="C5" s="231"/>
      <c r="D5" s="1"/>
      <c r="E5" s="6"/>
      <c r="F5" s="6"/>
      <c r="G5" s="6"/>
      <c r="H5" s="6"/>
      <c r="I5" s="6"/>
      <c r="J5" s="6"/>
      <c r="K5" s="6"/>
      <c r="L5" s="6"/>
      <c r="M5" s="7"/>
      <c r="N5" s="7"/>
      <c r="O5" s="8"/>
      <c r="P5" s="194"/>
      <c r="Q5" s="194"/>
      <c r="R5" s="194"/>
      <c r="S5" s="194"/>
      <c r="T5" s="194"/>
    </row>
    <row r="6" spans="1:32" s="270" customFormat="1" ht="16.5" customHeight="1" x14ac:dyDescent="0.25">
      <c r="A6" s="2"/>
      <c r="B6" s="2"/>
      <c r="C6" s="231"/>
      <c r="D6" s="1"/>
      <c r="E6" s="343" t="s">
        <v>110</v>
      </c>
      <c r="F6" s="343"/>
      <c r="G6" s="343"/>
      <c r="H6" s="343"/>
      <c r="I6" s="343"/>
      <c r="J6" s="343"/>
      <c r="K6" s="343"/>
      <c r="L6" s="343"/>
      <c r="M6" s="343"/>
      <c r="N6" s="343"/>
      <c r="O6" s="343"/>
      <c r="P6" s="269"/>
      <c r="Q6" s="269"/>
      <c r="R6" s="269"/>
      <c r="S6" s="269"/>
      <c r="T6" s="269"/>
    </row>
    <row r="7" spans="1:32" s="270" customFormat="1" ht="16.5" customHeight="1" x14ac:dyDescent="0.25">
      <c r="C7" s="271"/>
      <c r="D7" s="1"/>
      <c r="E7" s="272"/>
      <c r="F7" s="272"/>
      <c r="G7" s="272"/>
      <c r="H7" s="272"/>
      <c r="I7" s="272"/>
      <c r="J7" s="272"/>
      <c r="K7" s="272"/>
      <c r="L7" s="272"/>
      <c r="M7" s="273" t="s">
        <v>73</v>
      </c>
      <c r="N7" s="274"/>
      <c r="O7" s="275"/>
      <c r="P7" s="276"/>
      <c r="Q7" s="269"/>
      <c r="R7" s="269"/>
      <c r="S7" s="269"/>
      <c r="T7" s="269"/>
    </row>
    <row r="8" spans="1:32" s="270" customFormat="1" ht="16.5" customHeight="1" x14ac:dyDescent="0.25">
      <c r="C8" s="277"/>
      <c r="D8" s="278"/>
      <c r="E8" s="279"/>
      <c r="F8" s="279"/>
      <c r="G8" s="279"/>
      <c r="H8" s="280"/>
      <c r="I8" s="280"/>
      <c r="J8" s="280"/>
      <c r="K8" s="280"/>
      <c r="L8" s="280"/>
      <c r="M8" s="281" t="s">
        <v>93</v>
      </c>
      <c r="N8" s="281"/>
      <c r="O8" s="281"/>
      <c r="P8" s="282"/>
    </row>
    <row r="9" spans="1:32" s="270" customFormat="1" ht="16.5" customHeight="1" x14ac:dyDescent="0.25">
      <c r="C9" s="277"/>
      <c r="D9" s="278"/>
      <c r="E9" s="279"/>
      <c r="F9" s="279"/>
      <c r="G9" s="279"/>
      <c r="H9" s="280"/>
      <c r="I9" s="280"/>
      <c r="J9" s="280"/>
      <c r="K9" s="280"/>
      <c r="L9" s="280"/>
      <c r="M9" s="281" t="s">
        <v>94</v>
      </c>
      <c r="N9" s="281"/>
      <c r="O9" s="281"/>
      <c r="P9" s="282"/>
    </row>
    <row r="10" spans="1:32" s="270" customFormat="1" ht="16.5" customHeight="1" x14ac:dyDescent="0.25">
      <c r="C10" s="277"/>
      <c r="D10" s="283"/>
      <c r="E10" s="279" t="s">
        <v>12</v>
      </c>
      <c r="F10" s="279"/>
      <c r="G10" s="279" t="s">
        <v>125</v>
      </c>
      <c r="H10" s="280"/>
      <c r="I10" s="343" t="s">
        <v>14</v>
      </c>
      <c r="J10" s="343"/>
      <c r="K10" s="343"/>
      <c r="L10" s="280"/>
      <c r="M10" s="281" t="s">
        <v>54</v>
      </c>
      <c r="N10" s="281"/>
      <c r="O10" s="280"/>
      <c r="P10" s="282"/>
    </row>
    <row r="11" spans="1:32" s="270" customFormat="1" ht="16.5" customHeight="1" x14ac:dyDescent="0.25">
      <c r="C11" s="277"/>
      <c r="D11" s="283"/>
      <c r="E11" s="279" t="s">
        <v>55</v>
      </c>
      <c r="F11" s="279"/>
      <c r="G11" s="279" t="s">
        <v>124</v>
      </c>
      <c r="H11" s="280"/>
      <c r="I11" s="279" t="s">
        <v>56</v>
      </c>
      <c r="J11" s="279"/>
      <c r="K11" s="279"/>
      <c r="L11" s="280"/>
      <c r="M11" s="281" t="s">
        <v>89</v>
      </c>
      <c r="N11" s="281"/>
      <c r="O11" s="281" t="s">
        <v>10</v>
      </c>
      <c r="P11" s="282"/>
    </row>
    <row r="12" spans="1:32" s="270" customFormat="1" ht="16.5" customHeight="1" x14ac:dyDescent="0.2">
      <c r="A12" s="284"/>
      <c r="B12" s="284"/>
      <c r="C12" s="285"/>
      <c r="D12" s="285"/>
      <c r="E12" s="286" t="s">
        <v>13</v>
      </c>
      <c r="F12" s="286"/>
      <c r="G12" s="286" t="s">
        <v>59</v>
      </c>
      <c r="H12" s="287"/>
      <c r="I12" s="287" t="s">
        <v>60</v>
      </c>
      <c r="J12" s="287"/>
      <c r="K12" s="287" t="s">
        <v>8</v>
      </c>
      <c r="L12" s="287"/>
      <c r="M12" s="288" t="s">
        <v>61</v>
      </c>
      <c r="N12" s="289"/>
      <c r="O12" s="289" t="s">
        <v>64</v>
      </c>
      <c r="P12" s="290"/>
      <c r="Q12" s="291"/>
      <c r="R12" s="291"/>
      <c r="S12" s="291"/>
    </row>
    <row r="13" spans="1:32" s="270" customFormat="1" ht="16.5" customHeight="1" x14ac:dyDescent="0.2">
      <c r="A13" s="284"/>
      <c r="B13" s="284"/>
      <c r="C13" s="3" t="s">
        <v>1</v>
      </c>
      <c r="D13" s="292"/>
      <c r="E13" s="293" t="s">
        <v>82</v>
      </c>
      <c r="F13" s="294"/>
      <c r="G13" s="293" t="s">
        <v>82</v>
      </c>
      <c r="H13" s="295"/>
      <c r="I13" s="293" t="s">
        <v>82</v>
      </c>
      <c r="J13" s="294"/>
      <c r="K13" s="293" t="s">
        <v>82</v>
      </c>
      <c r="L13" s="295"/>
      <c r="M13" s="293" t="s">
        <v>82</v>
      </c>
      <c r="N13" s="295"/>
      <c r="O13" s="293" t="s">
        <v>82</v>
      </c>
      <c r="P13" s="296"/>
      <c r="Q13" s="291"/>
      <c r="R13" s="291"/>
      <c r="S13" s="291"/>
      <c r="T13" s="296"/>
      <c r="U13" s="297"/>
      <c r="V13" s="298"/>
      <c r="W13" s="297"/>
      <c r="X13" s="291"/>
      <c r="Y13" s="291"/>
      <c r="Z13" s="291"/>
      <c r="AA13" s="291"/>
      <c r="AB13" s="291"/>
      <c r="AC13" s="291"/>
      <c r="AD13" s="291"/>
      <c r="AE13" s="291"/>
      <c r="AF13" s="291"/>
    </row>
    <row r="14" spans="1:32" s="270" customFormat="1" ht="5.0999999999999996" customHeight="1" x14ac:dyDescent="0.2">
      <c r="A14" s="284"/>
      <c r="B14" s="284"/>
      <c r="C14" s="299"/>
      <c r="D14" s="299"/>
      <c r="E14" s="300"/>
      <c r="F14" s="300"/>
      <c r="G14" s="300"/>
      <c r="H14" s="300"/>
      <c r="I14" s="300"/>
      <c r="J14" s="300"/>
      <c r="K14" s="300"/>
      <c r="L14" s="300"/>
      <c r="M14" s="301"/>
      <c r="N14" s="301"/>
      <c r="O14" s="302"/>
      <c r="P14" s="290"/>
      <c r="Q14" s="291"/>
      <c r="R14" s="291"/>
      <c r="S14" s="291"/>
    </row>
    <row r="15" spans="1:32" s="270" customFormat="1" ht="16.5" customHeight="1" x14ac:dyDescent="0.25">
      <c r="A15" s="303" t="s">
        <v>70</v>
      </c>
      <c r="B15" s="303"/>
      <c r="C15" s="304"/>
      <c r="D15" s="305"/>
      <c r="E15" s="275">
        <v>600000000</v>
      </c>
      <c r="F15" s="275"/>
      <c r="G15" s="275">
        <v>79162825</v>
      </c>
      <c r="H15" s="275"/>
      <c r="I15" s="275">
        <v>60000000</v>
      </c>
      <c r="J15" s="275"/>
      <c r="K15" s="275">
        <v>788795966</v>
      </c>
      <c r="L15" s="275"/>
      <c r="M15" s="275">
        <v>-74072460</v>
      </c>
      <c r="N15" s="275"/>
      <c r="O15" s="301">
        <f>SUM(E15:M15)</f>
        <v>1453886331</v>
      </c>
      <c r="Q15" s="306"/>
    </row>
    <row r="16" spans="1:32" s="270" customFormat="1" ht="16.5" customHeight="1" x14ac:dyDescent="0.25">
      <c r="A16" s="307" t="s">
        <v>165</v>
      </c>
      <c r="B16" s="303"/>
      <c r="C16" s="304"/>
      <c r="D16" s="305"/>
      <c r="E16" s="275">
        <v>9998247</v>
      </c>
      <c r="F16" s="275"/>
      <c r="G16" s="275">
        <v>0</v>
      </c>
      <c r="H16" s="275"/>
      <c r="I16" s="275">
        <v>0</v>
      </c>
      <c r="J16" s="275"/>
      <c r="K16" s="275">
        <v>0</v>
      </c>
      <c r="L16" s="275"/>
      <c r="M16" s="275">
        <v>0</v>
      </c>
      <c r="N16" s="275"/>
      <c r="O16" s="301">
        <f>SUM(E16:M16)</f>
        <v>9998247</v>
      </c>
      <c r="Q16" s="306"/>
    </row>
    <row r="17" spans="1:17" s="270" customFormat="1" ht="16.5" customHeight="1" x14ac:dyDescent="0.25">
      <c r="A17" s="307" t="s">
        <v>67</v>
      </c>
      <c r="B17" s="303"/>
      <c r="C17" s="304"/>
      <c r="D17" s="305"/>
      <c r="E17" s="275"/>
      <c r="F17" s="275"/>
      <c r="G17" s="275"/>
      <c r="H17" s="275"/>
      <c r="I17" s="275"/>
      <c r="J17" s="275"/>
      <c r="K17" s="275"/>
      <c r="L17" s="275"/>
      <c r="M17" s="275"/>
      <c r="N17" s="275"/>
      <c r="O17" s="275"/>
      <c r="Q17" s="306"/>
    </row>
    <row r="18" spans="1:17" s="270" customFormat="1" ht="16.5" customHeight="1" x14ac:dyDescent="0.25">
      <c r="A18" s="307" t="s">
        <v>68</v>
      </c>
      <c r="B18" s="303"/>
      <c r="C18" s="304"/>
      <c r="D18" s="305"/>
      <c r="E18" s="275">
        <v>0</v>
      </c>
      <c r="F18" s="275"/>
      <c r="G18" s="275">
        <v>0</v>
      </c>
      <c r="H18" s="275"/>
      <c r="I18" s="275">
        <v>0</v>
      </c>
      <c r="J18" s="275"/>
      <c r="K18" s="275">
        <v>-16311793</v>
      </c>
      <c r="L18" s="275"/>
      <c r="M18" s="275">
        <v>16311793</v>
      </c>
      <c r="N18" s="275"/>
      <c r="O18" s="301">
        <f>SUM(E18:M18)</f>
        <v>0</v>
      </c>
      <c r="Q18" s="306"/>
    </row>
    <row r="19" spans="1:17" s="270" customFormat="1" ht="16.5" customHeight="1" x14ac:dyDescent="0.25">
      <c r="A19" s="307" t="s">
        <v>174</v>
      </c>
      <c r="B19" s="303"/>
      <c r="C19" s="308">
        <v>21</v>
      </c>
      <c r="D19" s="305"/>
      <c r="E19" s="275">
        <v>0</v>
      </c>
      <c r="F19" s="275"/>
      <c r="G19" s="275">
        <v>0</v>
      </c>
      <c r="H19" s="275"/>
      <c r="I19" s="275">
        <v>0</v>
      </c>
      <c r="J19" s="275"/>
      <c r="K19" s="275">
        <v>-52000000</v>
      </c>
      <c r="L19" s="275"/>
      <c r="M19" s="275">
        <v>0</v>
      </c>
      <c r="N19" s="275"/>
      <c r="O19" s="301">
        <f t="shared" ref="O19:O24" si="0">SUM(E19:M19)</f>
        <v>-52000000</v>
      </c>
      <c r="Q19" s="306"/>
    </row>
    <row r="20" spans="1:17" s="270" customFormat="1" ht="16.5" customHeight="1" x14ac:dyDescent="0.25">
      <c r="A20" s="307" t="s">
        <v>166</v>
      </c>
      <c r="B20" s="303"/>
      <c r="C20" s="304"/>
      <c r="D20" s="305"/>
      <c r="E20" s="275">
        <v>0</v>
      </c>
      <c r="F20" s="275"/>
      <c r="G20" s="275">
        <v>0</v>
      </c>
      <c r="H20" s="275"/>
      <c r="I20" s="275">
        <v>0</v>
      </c>
      <c r="J20" s="275"/>
      <c r="K20" s="275">
        <v>42</v>
      </c>
      <c r="L20" s="275"/>
      <c r="M20" s="275">
        <v>0</v>
      </c>
      <c r="N20" s="275"/>
      <c r="O20" s="301">
        <f t="shared" si="0"/>
        <v>42</v>
      </c>
      <c r="Q20" s="306"/>
    </row>
    <row r="21" spans="1:17" s="270" customFormat="1" ht="16.5" customHeight="1" x14ac:dyDescent="0.25">
      <c r="A21" s="309" t="s">
        <v>201</v>
      </c>
      <c r="B21" s="309"/>
      <c r="C21" s="310"/>
      <c r="D21" s="305"/>
      <c r="E21" s="275">
        <v>0</v>
      </c>
      <c r="F21" s="275"/>
      <c r="G21" s="275">
        <v>0</v>
      </c>
      <c r="H21" s="275"/>
      <c r="I21" s="275">
        <v>0</v>
      </c>
      <c r="J21" s="275"/>
      <c r="K21" s="275">
        <v>17656341</v>
      </c>
      <c r="L21" s="275"/>
      <c r="M21" s="275">
        <v>0</v>
      </c>
      <c r="N21" s="275"/>
      <c r="O21" s="301">
        <f t="shared" si="0"/>
        <v>17656341</v>
      </c>
      <c r="Q21" s="306"/>
    </row>
    <row r="22" spans="1:17" s="270" customFormat="1" ht="16.5" customHeight="1" x14ac:dyDescent="0.25">
      <c r="A22" s="309" t="s">
        <v>65</v>
      </c>
      <c r="B22" s="309"/>
      <c r="C22" s="310"/>
      <c r="D22" s="305"/>
      <c r="E22" s="311">
        <v>0</v>
      </c>
      <c r="F22" s="275"/>
      <c r="G22" s="311">
        <v>0</v>
      </c>
      <c r="H22" s="275"/>
      <c r="I22" s="311">
        <v>0</v>
      </c>
      <c r="J22" s="275"/>
      <c r="K22" s="311">
        <v>-530244</v>
      </c>
      <c r="L22" s="275"/>
      <c r="M22" s="311">
        <v>-55626393</v>
      </c>
      <c r="N22" s="275"/>
      <c r="O22" s="312">
        <f t="shared" si="0"/>
        <v>-56156637</v>
      </c>
      <c r="Q22" s="306"/>
    </row>
    <row r="23" spans="1:17" s="270" customFormat="1" ht="5.0999999999999996" customHeight="1" x14ac:dyDescent="0.25">
      <c r="A23" s="309"/>
      <c r="B23" s="309"/>
      <c r="C23" s="310"/>
      <c r="D23" s="305"/>
      <c r="E23" s="313"/>
      <c r="F23" s="275"/>
      <c r="G23" s="313"/>
      <c r="H23" s="275"/>
      <c r="I23" s="313"/>
      <c r="J23" s="275"/>
      <c r="K23" s="313"/>
      <c r="L23" s="275"/>
      <c r="M23" s="313"/>
      <c r="N23" s="275"/>
      <c r="O23" s="313"/>
      <c r="Q23" s="306"/>
    </row>
    <row r="24" spans="1:17" s="270" customFormat="1" ht="16.5" customHeight="1" x14ac:dyDescent="0.25">
      <c r="A24" s="309" t="s">
        <v>66</v>
      </c>
      <c r="B24" s="309"/>
      <c r="C24" s="310"/>
      <c r="D24" s="305"/>
      <c r="E24" s="311">
        <f>SUM(E21:E22)</f>
        <v>0</v>
      </c>
      <c r="F24" s="275"/>
      <c r="G24" s="311">
        <f>SUM(G21:G22)</f>
        <v>0</v>
      </c>
      <c r="H24" s="275"/>
      <c r="I24" s="311">
        <f>SUM(I21:I22)</f>
        <v>0</v>
      </c>
      <c r="J24" s="275"/>
      <c r="K24" s="311">
        <f>SUM(K21:K22)</f>
        <v>17126097</v>
      </c>
      <c r="L24" s="275"/>
      <c r="M24" s="311">
        <f>SUM(M21:M22)</f>
        <v>-55626393</v>
      </c>
      <c r="N24" s="275"/>
      <c r="O24" s="312">
        <f t="shared" si="0"/>
        <v>-38500296</v>
      </c>
      <c r="Q24" s="306"/>
    </row>
    <row r="25" spans="1:17" s="270" customFormat="1" ht="5.0999999999999996" customHeight="1" x14ac:dyDescent="0.25">
      <c r="A25" s="309"/>
      <c r="B25" s="309"/>
      <c r="C25" s="310"/>
      <c r="D25" s="305"/>
      <c r="E25" s="313"/>
      <c r="F25" s="313"/>
      <c r="G25" s="313"/>
      <c r="H25" s="313"/>
      <c r="I25" s="313"/>
      <c r="J25" s="313"/>
      <c r="K25" s="313"/>
      <c r="L25" s="313"/>
      <c r="M25" s="313"/>
      <c r="N25" s="313"/>
      <c r="O25" s="313"/>
      <c r="Q25" s="306"/>
    </row>
    <row r="26" spans="1:17" s="270" customFormat="1" ht="16.5" customHeight="1" thickBot="1" x14ac:dyDescent="0.3">
      <c r="A26" s="314" t="s">
        <v>162</v>
      </c>
      <c r="B26" s="314"/>
      <c r="C26" s="315"/>
      <c r="D26" s="305"/>
      <c r="E26" s="316">
        <f>SUM(E15:E16,E18:E20,E24)</f>
        <v>609998247</v>
      </c>
      <c r="F26" s="317">
        <v>120602944</v>
      </c>
      <c r="G26" s="316">
        <f>SUM(G15:G16,G18:G20,G24)</f>
        <v>79162825</v>
      </c>
      <c r="H26" s="275"/>
      <c r="I26" s="316">
        <f>SUM(I15:I16,I18:I20,I24)</f>
        <v>60000000</v>
      </c>
      <c r="J26" s="313"/>
      <c r="K26" s="316">
        <f>SUM(K15:K16,K18:K20,K24)</f>
        <v>737610312</v>
      </c>
      <c r="L26" s="275"/>
      <c r="M26" s="316">
        <f>SUM(M15:M16,M18:M20,M24)</f>
        <v>-113387060</v>
      </c>
      <c r="N26" s="275"/>
      <c r="O26" s="316">
        <f>SUM(O15:O16,O18:O20,O24)</f>
        <v>1373384324</v>
      </c>
      <c r="Q26" s="306"/>
    </row>
    <row r="27" spans="1:17" s="270" customFormat="1" ht="9.75" customHeight="1" thickTop="1" x14ac:dyDescent="0.25">
      <c r="A27" s="318"/>
      <c r="B27" s="314"/>
      <c r="C27" s="315"/>
      <c r="D27" s="305"/>
      <c r="E27" s="313"/>
      <c r="F27" s="275"/>
      <c r="G27" s="313"/>
      <c r="H27" s="275"/>
      <c r="I27" s="313"/>
      <c r="J27" s="275"/>
      <c r="K27" s="313"/>
      <c r="L27" s="275"/>
      <c r="M27" s="313"/>
      <c r="N27" s="275"/>
      <c r="O27" s="313"/>
      <c r="Q27" s="306"/>
    </row>
    <row r="28" spans="1:17" s="270" customFormat="1" ht="16.5" customHeight="1" x14ac:dyDescent="0.25">
      <c r="A28" s="319" t="s">
        <v>71</v>
      </c>
      <c r="B28" s="303"/>
      <c r="C28" s="304"/>
      <c r="D28" s="305"/>
      <c r="E28" s="320">
        <v>609998247</v>
      </c>
      <c r="F28" s="321"/>
      <c r="G28" s="320">
        <v>79162825</v>
      </c>
      <c r="H28" s="321"/>
      <c r="I28" s="320">
        <v>61000000</v>
      </c>
      <c r="J28" s="321"/>
      <c r="K28" s="320">
        <v>742041183</v>
      </c>
      <c r="L28" s="321"/>
      <c r="M28" s="320">
        <v>-117631728</v>
      </c>
      <c r="N28" s="321"/>
      <c r="O28" s="320">
        <f>SUM(E28:M28)</f>
        <v>1374570527</v>
      </c>
      <c r="P28" s="275"/>
      <c r="Q28" s="306"/>
    </row>
    <row r="29" spans="1:17" s="270" customFormat="1" ht="16.5" customHeight="1" x14ac:dyDescent="0.25">
      <c r="A29" s="322" t="s">
        <v>165</v>
      </c>
      <c r="B29" s="303"/>
      <c r="C29" s="323">
        <v>18</v>
      </c>
      <c r="D29" s="305"/>
      <c r="E29" s="324">
        <v>10001753</v>
      </c>
      <c r="F29" s="321"/>
      <c r="G29" s="324">
        <v>3916</v>
      </c>
      <c r="H29" s="321"/>
      <c r="I29" s="320">
        <v>0</v>
      </c>
      <c r="J29" s="321"/>
      <c r="K29" s="320">
        <v>0</v>
      </c>
      <c r="L29" s="321"/>
      <c r="M29" s="320">
        <v>0</v>
      </c>
      <c r="N29" s="321"/>
      <c r="O29" s="324">
        <f>SUM(E29:M29)</f>
        <v>10005669</v>
      </c>
      <c r="P29" s="275"/>
      <c r="Q29" s="306"/>
    </row>
    <row r="30" spans="1:17" s="270" customFormat="1" ht="16.5" customHeight="1" x14ac:dyDescent="0.25">
      <c r="A30" s="322" t="s">
        <v>67</v>
      </c>
      <c r="B30" s="303"/>
      <c r="C30" s="304"/>
      <c r="D30" s="305"/>
      <c r="E30" s="324"/>
      <c r="F30" s="321"/>
      <c r="G30" s="324"/>
      <c r="H30" s="321"/>
      <c r="I30" s="320"/>
      <c r="J30" s="321"/>
      <c r="K30" s="320"/>
      <c r="L30" s="321"/>
      <c r="M30" s="320"/>
      <c r="N30" s="321"/>
      <c r="O30" s="324"/>
      <c r="P30" s="325"/>
      <c r="Q30" s="306"/>
    </row>
    <row r="31" spans="1:17" s="270" customFormat="1" ht="16.5" customHeight="1" x14ac:dyDescent="0.25">
      <c r="A31" s="322" t="s">
        <v>68</v>
      </c>
      <c r="B31" s="303"/>
      <c r="C31" s="310" t="s">
        <v>126</v>
      </c>
      <c r="D31" s="305"/>
      <c r="E31" s="324">
        <v>0</v>
      </c>
      <c r="F31" s="321"/>
      <c r="G31" s="324">
        <v>0</v>
      </c>
      <c r="H31" s="321"/>
      <c r="I31" s="320">
        <v>0</v>
      </c>
      <c r="J31" s="321"/>
      <c r="K31" s="324">
        <v>-48614742</v>
      </c>
      <c r="L31" s="321"/>
      <c r="M31" s="320">
        <f>-K31</f>
        <v>48614742</v>
      </c>
      <c r="N31" s="321"/>
      <c r="O31" s="324">
        <f t="shared" ref="O31:O35" si="1">SUM(E31:M31)</f>
        <v>0</v>
      </c>
      <c r="P31" s="325"/>
      <c r="Q31" s="306"/>
    </row>
    <row r="32" spans="1:17" s="270" customFormat="1" ht="16.5" customHeight="1" x14ac:dyDescent="0.25">
      <c r="A32" s="307" t="s">
        <v>174</v>
      </c>
      <c r="B32" s="303"/>
      <c r="C32" s="308">
        <v>21</v>
      </c>
      <c r="D32" s="305"/>
      <c r="E32" s="320">
        <v>0</v>
      </c>
      <c r="F32" s="321"/>
      <c r="G32" s="320">
        <v>0</v>
      </c>
      <c r="H32" s="321"/>
      <c r="I32" s="320">
        <v>0</v>
      </c>
      <c r="J32" s="321"/>
      <c r="K32" s="324">
        <v>-52699877</v>
      </c>
      <c r="L32" s="321"/>
      <c r="M32" s="320">
        <v>0</v>
      </c>
      <c r="N32" s="321"/>
      <c r="O32" s="324">
        <f t="shared" si="1"/>
        <v>-52699877</v>
      </c>
      <c r="P32" s="325"/>
      <c r="Q32" s="306"/>
    </row>
    <row r="33" spans="1:19" s="270" customFormat="1" ht="16.5" customHeight="1" x14ac:dyDescent="0.25">
      <c r="A33" s="307" t="s">
        <v>166</v>
      </c>
      <c r="B33" s="303"/>
      <c r="C33" s="304"/>
      <c r="D33" s="305"/>
      <c r="E33" s="320">
        <v>0</v>
      </c>
      <c r="F33" s="321"/>
      <c r="G33" s="320">
        <v>0</v>
      </c>
      <c r="H33" s="321"/>
      <c r="I33" s="320">
        <v>0</v>
      </c>
      <c r="J33" s="321"/>
      <c r="K33" s="324">
        <v>3585</v>
      </c>
      <c r="L33" s="321"/>
      <c r="M33" s="320">
        <v>0</v>
      </c>
      <c r="N33" s="321"/>
      <c r="O33" s="324">
        <f t="shared" si="1"/>
        <v>3585</v>
      </c>
      <c r="P33" s="325"/>
      <c r="Q33" s="306"/>
    </row>
    <row r="34" spans="1:19" s="270" customFormat="1" ht="16.5" customHeight="1" x14ac:dyDescent="0.25">
      <c r="A34" s="326" t="s">
        <v>133</v>
      </c>
      <c r="B34" s="309"/>
      <c r="D34" s="305"/>
      <c r="E34" s="320">
        <v>0</v>
      </c>
      <c r="F34" s="321"/>
      <c r="G34" s="320">
        <v>0</v>
      </c>
      <c r="H34" s="321"/>
      <c r="I34" s="320">
        <v>0</v>
      </c>
      <c r="J34" s="321"/>
      <c r="K34" s="320">
        <f>'6-7 (6m)'!J46</f>
        <v>-73328921</v>
      </c>
      <c r="L34" s="321"/>
      <c r="M34" s="320">
        <v>0</v>
      </c>
      <c r="N34" s="321"/>
      <c r="O34" s="324">
        <f t="shared" si="1"/>
        <v>-73328921</v>
      </c>
      <c r="P34" s="325"/>
      <c r="Q34" s="306"/>
    </row>
    <row r="35" spans="1:19" s="270" customFormat="1" ht="16.5" customHeight="1" x14ac:dyDescent="0.25">
      <c r="A35" s="326" t="s">
        <v>69</v>
      </c>
      <c r="B35" s="309"/>
      <c r="C35" s="310"/>
      <c r="D35" s="305"/>
      <c r="E35" s="327">
        <v>0</v>
      </c>
      <c r="F35" s="321"/>
      <c r="G35" s="327">
        <v>0</v>
      </c>
      <c r="H35" s="321"/>
      <c r="I35" s="327">
        <v>0</v>
      </c>
      <c r="J35" s="321"/>
      <c r="K35" s="327">
        <f>'6-7 (6m)'!J78</f>
        <v>890681</v>
      </c>
      <c r="L35" s="321"/>
      <c r="M35" s="327">
        <f>+'6-7 (6m)'!J86</f>
        <v>-41737066</v>
      </c>
      <c r="N35" s="321"/>
      <c r="O35" s="328">
        <f t="shared" si="1"/>
        <v>-40846385</v>
      </c>
      <c r="Q35" s="306"/>
    </row>
    <row r="36" spans="1:19" s="270" customFormat="1" ht="5.0999999999999996" customHeight="1" x14ac:dyDescent="0.25">
      <c r="A36" s="326"/>
      <c r="B36" s="309"/>
      <c r="C36" s="310"/>
      <c r="D36" s="305"/>
      <c r="E36" s="329"/>
      <c r="F36" s="321"/>
      <c r="G36" s="329"/>
      <c r="H36" s="321"/>
      <c r="I36" s="329"/>
      <c r="J36" s="321"/>
      <c r="K36" s="329"/>
      <c r="L36" s="321"/>
      <c r="M36" s="329"/>
      <c r="N36" s="321"/>
      <c r="O36" s="329"/>
      <c r="Q36" s="306"/>
    </row>
    <row r="37" spans="1:19" s="270" customFormat="1" ht="16.5" customHeight="1" x14ac:dyDescent="0.25">
      <c r="A37" s="326" t="s">
        <v>74</v>
      </c>
      <c r="B37" s="309"/>
      <c r="C37" s="310"/>
      <c r="D37" s="305"/>
      <c r="E37" s="329">
        <f>E34+E35</f>
        <v>0</v>
      </c>
      <c r="F37" s="321"/>
      <c r="G37" s="329">
        <f>G34+G35</f>
        <v>0</v>
      </c>
      <c r="H37" s="321"/>
      <c r="I37" s="329">
        <f>I34+I35</f>
        <v>0</v>
      </c>
      <c r="J37" s="321"/>
      <c r="K37" s="329">
        <f>K34+K35</f>
        <v>-72438240</v>
      </c>
      <c r="L37" s="321"/>
      <c r="M37" s="329">
        <f>M34+M35</f>
        <v>-41737066</v>
      </c>
      <c r="N37" s="321"/>
      <c r="O37" s="329">
        <f>O34+O35</f>
        <v>-114175306</v>
      </c>
      <c r="Q37" s="306"/>
    </row>
    <row r="38" spans="1:19" s="270" customFormat="1" ht="16.5" customHeight="1" x14ac:dyDescent="0.25">
      <c r="A38" s="326" t="s">
        <v>175</v>
      </c>
      <c r="B38" s="309"/>
      <c r="C38" s="310"/>
      <c r="D38" s="305"/>
      <c r="E38" s="327">
        <v>0</v>
      </c>
      <c r="F38" s="321"/>
      <c r="G38" s="327">
        <v>0</v>
      </c>
      <c r="H38" s="321"/>
      <c r="I38" s="328">
        <v>1000000</v>
      </c>
      <c r="J38" s="321"/>
      <c r="K38" s="328">
        <v>-1000000</v>
      </c>
      <c r="L38" s="321"/>
      <c r="M38" s="327">
        <v>0</v>
      </c>
      <c r="N38" s="321"/>
      <c r="O38" s="328">
        <f t="shared" ref="O38" si="2">SUM(E38:M38)</f>
        <v>0</v>
      </c>
      <c r="Q38" s="306"/>
    </row>
    <row r="39" spans="1:19" s="270" customFormat="1" ht="5.0999999999999996" customHeight="1" x14ac:dyDescent="0.25">
      <c r="A39" s="326"/>
      <c r="B39" s="309"/>
      <c r="C39" s="310"/>
      <c r="D39" s="305"/>
      <c r="E39" s="329"/>
      <c r="F39" s="330"/>
      <c r="G39" s="329"/>
      <c r="H39" s="330"/>
      <c r="I39" s="329"/>
      <c r="J39" s="330"/>
      <c r="K39" s="329"/>
      <c r="L39" s="330"/>
      <c r="M39" s="329"/>
      <c r="N39" s="330"/>
      <c r="O39" s="329"/>
      <c r="Q39" s="306"/>
    </row>
    <row r="40" spans="1:19" s="270" customFormat="1" ht="16.5" customHeight="1" thickBot="1" x14ac:dyDescent="0.3">
      <c r="A40" s="318" t="s">
        <v>163</v>
      </c>
      <c r="B40" s="314"/>
      <c r="C40" s="315"/>
      <c r="D40" s="305"/>
      <c r="E40" s="331">
        <f>E28+E31+E38+E29</f>
        <v>620000000</v>
      </c>
      <c r="F40" s="321"/>
      <c r="G40" s="331">
        <f>G28+G31+G38+G29</f>
        <v>79166741</v>
      </c>
      <c r="H40" s="321"/>
      <c r="I40" s="331">
        <f>I28+I31+I38</f>
        <v>62000000</v>
      </c>
      <c r="J40" s="321"/>
      <c r="K40" s="331">
        <f>K28+K31+K38+K37+K32+K33</f>
        <v>567291909</v>
      </c>
      <c r="L40" s="321"/>
      <c r="M40" s="331">
        <f>M28+M31+M38+M37</f>
        <v>-110754052</v>
      </c>
      <c r="N40" s="321"/>
      <c r="O40" s="331">
        <f>O28+O29+O37+O32+O33</f>
        <v>1217704598</v>
      </c>
      <c r="Q40" s="306"/>
    </row>
    <row r="41" spans="1:19" ht="13.5" customHeight="1" thickTop="1" x14ac:dyDescent="0.25">
      <c r="A41" s="43"/>
      <c r="B41" s="264"/>
      <c r="C41" s="265"/>
      <c r="D41" s="35"/>
      <c r="E41" s="41"/>
      <c r="F41" s="46"/>
      <c r="G41" s="41"/>
      <c r="H41" s="46"/>
      <c r="I41" s="41"/>
      <c r="J41" s="46"/>
      <c r="K41" s="41"/>
      <c r="L41" s="46"/>
      <c r="M41" s="41"/>
      <c r="N41" s="46"/>
      <c r="O41" s="41"/>
      <c r="Q41" s="179"/>
    </row>
    <row r="42" spans="1:19" ht="20.100000000000001" customHeight="1" x14ac:dyDescent="0.25">
      <c r="A42" s="266" t="str">
        <f>'8'!A44</f>
        <v>The accompanying notes form part of this interim financial information.</v>
      </c>
      <c r="B42" s="266"/>
      <c r="C42" s="267"/>
      <c r="D42" s="268"/>
      <c r="E42" s="248"/>
      <c r="F42" s="248"/>
      <c r="G42" s="248"/>
      <c r="H42" s="248"/>
      <c r="I42" s="248"/>
      <c r="J42" s="248"/>
      <c r="K42" s="248"/>
      <c r="L42" s="248"/>
      <c r="M42" s="248"/>
      <c r="N42" s="248"/>
      <c r="O42" s="248"/>
      <c r="S42" s="179"/>
    </row>
    <row r="43" spans="1:19" ht="15" customHeight="1" x14ac:dyDescent="0.25">
      <c r="S43" s="179"/>
    </row>
    <row r="44" spans="1:19" ht="15" customHeight="1" x14ac:dyDescent="0.25">
      <c r="S44" s="179"/>
    </row>
    <row r="45" spans="1:19" ht="15" customHeight="1" x14ac:dyDescent="0.25">
      <c r="S45" s="179"/>
    </row>
    <row r="46" spans="1:19" ht="15" customHeight="1" x14ac:dyDescent="0.25">
      <c r="S46" s="179"/>
    </row>
    <row r="47" spans="1:19" ht="15" customHeight="1" x14ac:dyDescent="0.25">
      <c r="S47" s="179"/>
    </row>
    <row r="48" spans="1:19" ht="15" customHeight="1" x14ac:dyDescent="0.25">
      <c r="S48" s="179"/>
    </row>
    <row r="49" spans="19:19" ht="15" customHeight="1" x14ac:dyDescent="0.25">
      <c r="S49" s="179"/>
    </row>
    <row r="50" spans="19:19" ht="15" customHeight="1" x14ac:dyDescent="0.25">
      <c r="S50" s="179"/>
    </row>
    <row r="51" spans="19:19" ht="15" customHeight="1" x14ac:dyDescent="0.25">
      <c r="S51" s="179"/>
    </row>
    <row r="52" spans="19:19" ht="15" customHeight="1" x14ac:dyDescent="0.25">
      <c r="S52" s="179"/>
    </row>
    <row r="53" spans="19:19" ht="15" customHeight="1" x14ac:dyDescent="0.25">
      <c r="S53" s="179"/>
    </row>
    <row r="54" spans="19:19" ht="15" customHeight="1" x14ac:dyDescent="0.25">
      <c r="S54" s="179"/>
    </row>
    <row r="55" spans="19:19" ht="15" customHeight="1" x14ac:dyDescent="0.25">
      <c r="S55" s="179"/>
    </row>
    <row r="56" spans="19:19" ht="15" customHeight="1" x14ac:dyDescent="0.25">
      <c r="S56" s="179"/>
    </row>
    <row r="57" spans="19:19" ht="15" customHeight="1" x14ac:dyDescent="0.25">
      <c r="S57" s="179"/>
    </row>
    <row r="58" spans="19:19" ht="15" customHeight="1" x14ac:dyDescent="0.25">
      <c r="S58" s="179"/>
    </row>
    <row r="59" spans="19:19" ht="15" customHeight="1" x14ac:dyDescent="0.25">
      <c r="S59" s="179"/>
    </row>
    <row r="60" spans="19:19" ht="15" customHeight="1" x14ac:dyDescent="0.25">
      <c r="S60" s="179"/>
    </row>
    <row r="61" spans="19:19" ht="15" customHeight="1" x14ac:dyDescent="0.25">
      <c r="S61" s="179"/>
    </row>
    <row r="62" spans="19:19" ht="15" customHeight="1" x14ac:dyDescent="0.25">
      <c r="S62" s="179"/>
    </row>
    <row r="63" spans="19:19" ht="15" customHeight="1" x14ac:dyDescent="0.25">
      <c r="S63" s="179"/>
    </row>
    <row r="64" spans="19:19" ht="15" customHeight="1" x14ac:dyDescent="0.25">
      <c r="S64" s="179"/>
    </row>
    <row r="65" spans="19:19" ht="15" customHeight="1" x14ac:dyDescent="0.25">
      <c r="S65" s="179"/>
    </row>
    <row r="66" spans="19:19" ht="15" customHeight="1" x14ac:dyDescent="0.25">
      <c r="S66" s="179"/>
    </row>
    <row r="67" spans="19:19" ht="15" customHeight="1" x14ac:dyDescent="0.25">
      <c r="S67" s="179"/>
    </row>
    <row r="68" spans="19:19" ht="15" customHeight="1" x14ac:dyDescent="0.25">
      <c r="S68" s="179"/>
    </row>
    <row r="69" spans="19:19" ht="15" customHeight="1" x14ac:dyDescent="0.25">
      <c r="S69" s="179"/>
    </row>
    <row r="70" spans="19:19" ht="15" customHeight="1" x14ac:dyDescent="0.25">
      <c r="S70" s="179"/>
    </row>
    <row r="71" spans="19:19" ht="15" customHeight="1" x14ac:dyDescent="0.25">
      <c r="S71" s="179"/>
    </row>
    <row r="72" spans="19:19" ht="15" customHeight="1" x14ac:dyDescent="0.25">
      <c r="S72" s="179"/>
    </row>
    <row r="73" spans="19:19" ht="15" customHeight="1" x14ac:dyDescent="0.25">
      <c r="S73" s="179"/>
    </row>
    <row r="74" spans="19:19" ht="15" customHeight="1" x14ac:dyDescent="0.25">
      <c r="S74" s="179"/>
    </row>
    <row r="75" spans="19:19" ht="15" customHeight="1" x14ac:dyDescent="0.25">
      <c r="S75" s="179"/>
    </row>
    <row r="76" spans="19:19" ht="15" customHeight="1" x14ac:dyDescent="0.25">
      <c r="S76" s="179"/>
    </row>
    <row r="77" spans="19:19" ht="15" customHeight="1" x14ac:dyDescent="0.25">
      <c r="S77" s="179"/>
    </row>
    <row r="78" spans="19:19" ht="15" customHeight="1" x14ac:dyDescent="0.25">
      <c r="S78" s="179"/>
    </row>
    <row r="79" spans="19:19" ht="15" customHeight="1" x14ac:dyDescent="0.25">
      <c r="S79" s="179"/>
    </row>
    <row r="80" spans="19:19" ht="15" customHeight="1" x14ac:dyDescent="0.25">
      <c r="S80" s="179"/>
    </row>
    <row r="81" spans="19:19" ht="15" customHeight="1" x14ac:dyDescent="0.25">
      <c r="S81" s="179"/>
    </row>
    <row r="82" spans="19:19" ht="15" customHeight="1" x14ac:dyDescent="0.25">
      <c r="S82" s="179"/>
    </row>
    <row r="83" spans="19:19" ht="15" customHeight="1" x14ac:dyDescent="0.25">
      <c r="S83" s="179"/>
    </row>
    <row r="84" spans="19:19" ht="15" customHeight="1" x14ac:dyDescent="0.25">
      <c r="S84" s="179"/>
    </row>
    <row r="85" spans="19:19" ht="15" customHeight="1" x14ac:dyDescent="0.25">
      <c r="S85" s="179"/>
    </row>
    <row r="86" spans="19:19" ht="15" customHeight="1" x14ac:dyDescent="0.25">
      <c r="S86" s="179"/>
    </row>
    <row r="87" spans="19:19" ht="15" customHeight="1" x14ac:dyDescent="0.25">
      <c r="S87" s="179"/>
    </row>
    <row r="88" spans="19:19" ht="15" customHeight="1" x14ac:dyDescent="0.25">
      <c r="S88" s="179"/>
    </row>
    <row r="89" spans="19:19" ht="15" customHeight="1" x14ac:dyDescent="0.25">
      <c r="S89" s="179"/>
    </row>
    <row r="90" spans="19:19" ht="15" customHeight="1" x14ac:dyDescent="0.25">
      <c r="S90" s="179"/>
    </row>
    <row r="91" spans="19:19" ht="15" customHeight="1" x14ac:dyDescent="0.25">
      <c r="S91" s="179"/>
    </row>
    <row r="92" spans="19:19" ht="15" customHeight="1" x14ac:dyDescent="0.25">
      <c r="S92" s="179"/>
    </row>
    <row r="93" spans="19:19" ht="15" customHeight="1" x14ac:dyDescent="0.25">
      <c r="S93" s="179"/>
    </row>
    <row r="94" spans="19:19" ht="15" customHeight="1" x14ac:dyDescent="0.25">
      <c r="S94" s="179"/>
    </row>
    <row r="95" spans="19:19" ht="15" customHeight="1" x14ac:dyDescent="0.25">
      <c r="S95" s="179"/>
    </row>
    <row r="96" spans="19:19" ht="15" customHeight="1" x14ac:dyDescent="0.25">
      <c r="S96" s="179"/>
    </row>
    <row r="97" spans="19:19" ht="15" customHeight="1" x14ac:dyDescent="0.25">
      <c r="S97" s="179"/>
    </row>
    <row r="98" spans="19:19" ht="15" customHeight="1" x14ac:dyDescent="0.25">
      <c r="S98" s="179"/>
    </row>
    <row r="99" spans="19:19" ht="15" customHeight="1" x14ac:dyDescent="0.25">
      <c r="S99" s="179"/>
    </row>
    <row r="100" spans="19:19" ht="15" customHeight="1" x14ac:dyDescent="0.25">
      <c r="S100" s="179"/>
    </row>
    <row r="101" spans="19:19" ht="15" customHeight="1" x14ac:dyDescent="0.25">
      <c r="S101" s="179"/>
    </row>
    <row r="102" spans="19:19" ht="15" customHeight="1" x14ac:dyDescent="0.25">
      <c r="S102" s="179"/>
    </row>
    <row r="103" spans="19:19" ht="15" customHeight="1" x14ac:dyDescent="0.25">
      <c r="S103" s="179"/>
    </row>
    <row r="104" spans="19:19" ht="15" customHeight="1" x14ac:dyDescent="0.25">
      <c r="S104" s="179"/>
    </row>
    <row r="105" spans="19:19" ht="15" customHeight="1" x14ac:dyDescent="0.25">
      <c r="S105" s="179"/>
    </row>
  </sheetData>
  <mergeCells count="2">
    <mergeCell ref="E6:O6"/>
    <mergeCell ref="I10:K10"/>
  </mergeCells>
  <pageMargins left="0.4" right="0.4" top="0.5" bottom="0.6" header="0.49" footer="0.4"/>
  <pageSetup paperSize="9" scale="85" firstPageNumber="9" orientation="landscape" useFirstPageNumber="1" horizontalDpi="1200" verticalDpi="1200" r:id="rId1"/>
  <headerFooter>
    <oddFooter>&amp;R&amp;"Arial,Regular"&amp;10&amp;P</oddFooter>
  </headerFooter>
  <ignoredErrors>
    <ignoredError sqref="E24:M26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613047-0DA8-40F1-B38A-1601FD035FD9}">
  <dimension ref="A1:M60"/>
  <sheetViews>
    <sheetView tabSelected="1" topLeftCell="A38" zoomScaleNormal="100" zoomScaleSheetLayoutView="75" workbookViewId="0">
      <selection activeCell="H53" sqref="H53"/>
    </sheetView>
  </sheetViews>
  <sheetFormatPr defaultColWidth="9.140625" defaultRowHeight="15.95" customHeight="1" x14ac:dyDescent="0.25"/>
  <cols>
    <col min="1" max="1" width="1.5703125" style="54" customWidth="1"/>
    <col min="2" max="2" width="1.140625" style="54" customWidth="1"/>
    <col min="3" max="3" width="45.140625" style="54" customWidth="1"/>
    <col min="4" max="4" width="4.85546875" style="53" customWidth="1"/>
    <col min="5" max="5" width="1" style="54" customWidth="1"/>
    <col min="6" max="6" width="13.28515625" style="80" bestFit="1" customWidth="1"/>
    <col min="7" max="7" width="0.85546875" style="79" customWidth="1"/>
    <col min="8" max="8" width="14.5703125" style="80" bestFit="1" customWidth="1"/>
    <col min="9" max="9" width="0.85546875" style="85" customWidth="1"/>
    <col min="10" max="10" width="13.28515625" style="80" bestFit="1" customWidth="1"/>
    <col min="11" max="11" width="0.85546875" style="79" customWidth="1"/>
    <col min="12" max="12" width="14.5703125" style="80" bestFit="1" customWidth="1"/>
    <col min="13" max="13" width="10" style="58" customWidth="1"/>
    <col min="14" max="16384" width="9.140625" style="58"/>
  </cols>
  <sheetData>
    <row r="1" spans="1:12" ht="16.5" customHeight="1" x14ac:dyDescent="0.25">
      <c r="A1" s="59" t="s">
        <v>27</v>
      </c>
      <c r="B1" s="59"/>
      <c r="C1" s="59"/>
      <c r="D1" s="72"/>
      <c r="L1" s="195"/>
    </row>
    <row r="2" spans="1:12" ht="16.5" customHeight="1" x14ac:dyDescent="0.25">
      <c r="A2" s="59" t="s">
        <v>95</v>
      </c>
      <c r="B2" s="59"/>
      <c r="C2" s="59"/>
      <c r="D2" s="72"/>
    </row>
    <row r="3" spans="1:12" ht="16.5" customHeight="1" x14ac:dyDescent="0.25">
      <c r="A3" s="60" t="str">
        <f>'9'!A3</f>
        <v>For the six-month period ended 30 June 2024</v>
      </c>
      <c r="B3" s="60"/>
      <c r="C3" s="60"/>
      <c r="D3" s="70"/>
      <c r="E3" s="62"/>
      <c r="F3" s="196"/>
      <c r="G3" s="197"/>
      <c r="H3" s="196"/>
      <c r="I3" s="198"/>
      <c r="J3" s="196"/>
      <c r="K3" s="197"/>
      <c r="L3" s="196"/>
    </row>
    <row r="4" spans="1:12" ht="16.5" customHeight="1" x14ac:dyDescent="0.25">
      <c r="A4" s="77"/>
      <c r="B4" s="77"/>
      <c r="C4" s="77"/>
    </row>
    <row r="5" spans="1:12" ht="16.5" customHeight="1" x14ac:dyDescent="0.25">
      <c r="A5" s="77"/>
      <c r="B5" s="77"/>
      <c r="C5" s="77"/>
    </row>
    <row r="6" spans="1:12" ht="16.5" customHeight="1" x14ac:dyDescent="0.25">
      <c r="A6" s="77"/>
      <c r="B6" s="77"/>
      <c r="C6" s="77"/>
      <c r="F6" s="338" t="s">
        <v>79</v>
      </c>
      <c r="G6" s="338"/>
      <c r="H6" s="338"/>
      <c r="I6" s="83"/>
      <c r="J6" s="338" t="s">
        <v>17</v>
      </c>
      <c r="K6" s="338"/>
      <c r="L6" s="338"/>
    </row>
    <row r="7" spans="1:12" ht="16.5" customHeight="1" x14ac:dyDescent="0.25">
      <c r="A7" s="99"/>
      <c r="B7" s="77"/>
      <c r="C7" s="77"/>
      <c r="E7" s="52"/>
      <c r="F7" s="339" t="s">
        <v>23</v>
      </c>
      <c r="G7" s="339"/>
      <c r="H7" s="339"/>
      <c r="I7" s="120"/>
      <c r="J7" s="339" t="s">
        <v>23</v>
      </c>
      <c r="K7" s="339"/>
      <c r="L7" s="339"/>
    </row>
    <row r="8" spans="1:12" ht="16.5" customHeight="1" x14ac:dyDescent="0.2">
      <c r="A8" s="77"/>
      <c r="B8" s="77"/>
      <c r="C8" s="77"/>
      <c r="D8" s="183"/>
      <c r="E8" s="52"/>
      <c r="F8" s="199" t="s">
        <v>75</v>
      </c>
      <c r="G8" s="200"/>
      <c r="H8" s="199" t="s">
        <v>25</v>
      </c>
      <c r="I8" s="200"/>
      <c r="J8" s="199" t="s">
        <v>75</v>
      </c>
      <c r="K8" s="200"/>
      <c r="L8" s="199" t="s">
        <v>25</v>
      </c>
    </row>
    <row r="9" spans="1:12" ht="16.5" customHeight="1" x14ac:dyDescent="0.25">
      <c r="A9" s="77"/>
      <c r="B9" s="77"/>
      <c r="C9" s="77"/>
      <c r="D9" s="332" t="s">
        <v>107</v>
      </c>
      <c r="E9" s="52"/>
      <c r="F9" s="123" t="s">
        <v>82</v>
      </c>
      <c r="G9" s="200"/>
      <c r="H9" s="123" t="s">
        <v>82</v>
      </c>
      <c r="I9" s="200"/>
      <c r="J9" s="123" t="s">
        <v>82</v>
      </c>
      <c r="K9" s="200"/>
      <c r="L9" s="123" t="s">
        <v>82</v>
      </c>
    </row>
    <row r="10" spans="1:12" ht="16.5" customHeight="1" x14ac:dyDescent="0.2">
      <c r="A10" s="77"/>
      <c r="B10" s="77"/>
      <c r="C10" s="77"/>
      <c r="D10" s="183"/>
      <c r="E10" s="52"/>
      <c r="F10" s="75"/>
      <c r="J10" s="75"/>
      <c r="K10" s="200"/>
      <c r="L10" s="127"/>
    </row>
    <row r="11" spans="1:12" ht="16.5" customHeight="1" x14ac:dyDescent="0.25">
      <c r="A11" s="59" t="s">
        <v>137</v>
      </c>
      <c r="B11" s="77"/>
      <c r="C11" s="77"/>
      <c r="F11" s="75"/>
      <c r="J11" s="75"/>
    </row>
    <row r="12" spans="1:12" ht="16.5" customHeight="1" x14ac:dyDescent="0.25">
      <c r="A12" s="77" t="s">
        <v>181</v>
      </c>
      <c r="B12" s="77"/>
      <c r="C12" s="77"/>
      <c r="F12" s="75">
        <v>-170151023</v>
      </c>
      <c r="H12" s="80">
        <v>-85879730</v>
      </c>
      <c r="J12" s="75">
        <v>-170151023</v>
      </c>
      <c r="L12" s="80">
        <v>-85879730</v>
      </c>
    </row>
    <row r="13" spans="1:12" ht="16.5" customHeight="1" x14ac:dyDescent="0.25">
      <c r="A13" s="96" t="s">
        <v>96</v>
      </c>
      <c r="B13" s="96"/>
      <c r="C13" s="77"/>
      <c r="F13" s="75">
        <v>18365744</v>
      </c>
      <c r="G13" s="80"/>
      <c r="H13" s="80">
        <v>13005113</v>
      </c>
      <c r="I13" s="80"/>
      <c r="J13" s="75">
        <v>18365744</v>
      </c>
      <c r="K13" s="80"/>
      <c r="L13" s="80">
        <v>13005113</v>
      </c>
    </row>
    <row r="14" spans="1:12" ht="16.5" customHeight="1" x14ac:dyDescent="0.25">
      <c r="A14" s="96" t="s">
        <v>97</v>
      </c>
      <c r="B14" s="96"/>
      <c r="C14" s="77"/>
      <c r="F14" s="75">
        <v>20352826</v>
      </c>
      <c r="G14" s="80"/>
      <c r="H14" s="80">
        <v>23831850</v>
      </c>
      <c r="I14" s="80"/>
      <c r="J14" s="75">
        <v>20352826</v>
      </c>
      <c r="K14" s="80"/>
      <c r="L14" s="80">
        <v>23831850</v>
      </c>
    </row>
    <row r="15" spans="1:12" ht="16.5" customHeight="1" x14ac:dyDescent="0.25">
      <c r="A15" s="96" t="s">
        <v>182</v>
      </c>
      <c r="B15" s="96"/>
      <c r="C15" s="77"/>
      <c r="F15" s="75">
        <v>-439610</v>
      </c>
      <c r="G15" s="80"/>
      <c r="H15" s="80">
        <v>690296</v>
      </c>
      <c r="I15" s="80"/>
      <c r="J15" s="75">
        <v>-439610</v>
      </c>
      <c r="K15" s="80"/>
      <c r="L15" s="80">
        <v>690296</v>
      </c>
    </row>
    <row r="16" spans="1:12" ht="16.5" customHeight="1" x14ac:dyDescent="0.25">
      <c r="A16" s="96" t="s">
        <v>98</v>
      </c>
      <c r="B16" s="96"/>
      <c r="C16" s="77"/>
      <c r="F16" s="75">
        <v>666049</v>
      </c>
      <c r="G16" s="80"/>
      <c r="H16" s="80">
        <v>443051</v>
      </c>
      <c r="I16" s="80"/>
      <c r="J16" s="75">
        <v>666049</v>
      </c>
      <c r="K16" s="80"/>
      <c r="L16" s="80">
        <v>443051</v>
      </c>
    </row>
    <row r="17" spans="1:12" ht="16.5" customHeight="1" x14ac:dyDescent="0.25">
      <c r="A17" s="96" t="s">
        <v>52</v>
      </c>
      <c r="B17" s="96"/>
      <c r="C17" s="77"/>
      <c r="D17" s="90"/>
      <c r="F17" s="75">
        <v>-23420755</v>
      </c>
      <c r="G17" s="80"/>
      <c r="H17" s="80">
        <v>-22387874</v>
      </c>
      <c r="I17" s="80"/>
      <c r="J17" s="75">
        <v>-23420755</v>
      </c>
      <c r="K17" s="80"/>
      <c r="L17" s="80">
        <v>-22387874</v>
      </c>
    </row>
    <row r="18" spans="1:12" ht="16.5" customHeight="1" x14ac:dyDescent="0.25">
      <c r="A18" s="96" t="s">
        <v>53</v>
      </c>
      <c r="B18" s="96"/>
      <c r="C18" s="77"/>
      <c r="F18" s="75">
        <v>-68883777</v>
      </c>
      <c r="G18" s="80"/>
      <c r="H18" s="80">
        <v>-54136311</v>
      </c>
      <c r="I18" s="80"/>
      <c r="J18" s="75">
        <v>-68883777</v>
      </c>
      <c r="K18" s="80"/>
      <c r="L18" s="80">
        <v>-54136311</v>
      </c>
    </row>
    <row r="19" spans="1:12" ht="16.5" customHeight="1" x14ac:dyDescent="0.25">
      <c r="A19" s="96" t="s">
        <v>99</v>
      </c>
      <c r="B19" s="96"/>
      <c r="C19" s="77"/>
      <c r="F19" s="75">
        <v>-404514</v>
      </c>
      <c r="G19" s="80"/>
      <c r="H19" s="80">
        <v>-15989428</v>
      </c>
      <c r="I19" s="80"/>
      <c r="J19" s="75">
        <v>-404514</v>
      </c>
      <c r="K19" s="80"/>
      <c r="L19" s="80">
        <v>-15989428</v>
      </c>
    </row>
    <row r="20" spans="1:12" ht="16.5" customHeight="1" x14ac:dyDescent="0.2">
      <c r="A20" s="96" t="s">
        <v>101</v>
      </c>
      <c r="B20" s="96"/>
      <c r="C20" s="77"/>
      <c r="D20" s="90"/>
      <c r="F20" s="75">
        <v>911814669</v>
      </c>
      <c r="G20" s="185"/>
      <c r="H20" s="80">
        <v>1429323737</v>
      </c>
      <c r="I20" s="185"/>
      <c r="J20" s="75">
        <v>911814669</v>
      </c>
      <c r="K20" s="185"/>
      <c r="L20" s="80">
        <v>1429323737</v>
      </c>
    </row>
    <row r="21" spans="1:12" ht="16.5" customHeight="1" x14ac:dyDescent="0.2">
      <c r="A21" s="96" t="s">
        <v>100</v>
      </c>
      <c r="B21" s="96"/>
      <c r="C21" s="77"/>
      <c r="D21" s="90"/>
      <c r="F21" s="81">
        <v>-656682657</v>
      </c>
      <c r="G21" s="185"/>
      <c r="H21" s="196">
        <v>-1309074167</v>
      </c>
      <c r="I21" s="185"/>
      <c r="J21" s="81">
        <v>-656682657</v>
      </c>
      <c r="K21" s="185"/>
      <c r="L21" s="196">
        <v>-1309074167</v>
      </c>
    </row>
    <row r="22" spans="1:12" ht="16.5" customHeight="1" x14ac:dyDescent="0.2">
      <c r="A22" s="77"/>
      <c r="B22" s="96"/>
      <c r="C22" s="77"/>
      <c r="F22" s="75"/>
      <c r="G22" s="185"/>
      <c r="I22" s="185"/>
      <c r="J22" s="75"/>
      <c r="K22" s="185"/>
    </row>
    <row r="23" spans="1:12" ht="16.5" customHeight="1" x14ac:dyDescent="0.2">
      <c r="A23" s="59" t="s">
        <v>102</v>
      </c>
      <c r="B23" s="59"/>
      <c r="C23" s="59"/>
      <c r="D23" s="72"/>
      <c r="E23" s="156"/>
      <c r="F23" s="201">
        <f t="shared" ref="F23" si="0">SUM(F12:F21)</f>
        <v>31216952</v>
      </c>
      <c r="G23" s="185"/>
      <c r="H23" s="202">
        <f>SUM(H12:H21)</f>
        <v>-20173463</v>
      </c>
      <c r="I23" s="185"/>
      <c r="J23" s="201">
        <f t="shared" ref="J23:L23" si="1">SUM(J12:J21)</f>
        <v>31216952</v>
      </c>
      <c r="K23" s="185"/>
      <c r="L23" s="202">
        <f t="shared" si="1"/>
        <v>-20173463</v>
      </c>
    </row>
    <row r="24" spans="1:12" s="99" customFormat="1" ht="16.5" customHeight="1" x14ac:dyDescent="0.2">
      <c r="A24" s="59"/>
      <c r="B24" s="59"/>
      <c r="C24" s="59"/>
      <c r="D24" s="203"/>
      <c r="E24" s="156"/>
      <c r="F24" s="204"/>
      <c r="G24" s="185"/>
      <c r="H24" s="158"/>
      <c r="I24" s="185"/>
      <c r="J24" s="204"/>
      <c r="K24" s="185"/>
      <c r="L24" s="158"/>
    </row>
    <row r="25" spans="1:12" ht="16.5" customHeight="1" x14ac:dyDescent="0.25">
      <c r="A25" s="59" t="s">
        <v>138</v>
      </c>
      <c r="B25" s="77"/>
      <c r="C25" s="77"/>
      <c r="E25" s="52"/>
      <c r="F25" s="204"/>
      <c r="G25" s="205"/>
      <c r="H25" s="206"/>
      <c r="I25" s="207"/>
      <c r="J25" s="204"/>
      <c r="K25" s="205"/>
      <c r="L25" s="206"/>
    </row>
    <row r="26" spans="1:12" ht="16.5" customHeight="1" x14ac:dyDescent="0.25">
      <c r="A26" s="142" t="s">
        <v>38</v>
      </c>
      <c r="B26" s="77"/>
      <c r="C26" s="77"/>
      <c r="E26" s="52"/>
      <c r="F26" s="75">
        <v>38172500</v>
      </c>
      <c r="G26" s="205"/>
      <c r="H26" s="209">
        <v>0</v>
      </c>
      <c r="I26" s="235"/>
      <c r="J26" s="208">
        <v>38172500</v>
      </c>
      <c r="K26" s="234"/>
      <c r="L26" s="209">
        <v>0</v>
      </c>
    </row>
    <row r="27" spans="1:12" ht="16.5" customHeight="1" x14ac:dyDescent="0.25">
      <c r="A27" s="142" t="s">
        <v>76</v>
      </c>
      <c r="B27" s="77"/>
      <c r="C27" s="77"/>
      <c r="D27" s="72"/>
      <c r="E27" s="52"/>
      <c r="F27" s="75">
        <v>-11336417</v>
      </c>
      <c r="G27" s="205"/>
      <c r="H27" s="209">
        <v>-1005843</v>
      </c>
      <c r="I27" s="205"/>
      <c r="J27" s="75">
        <v>-11336417</v>
      </c>
      <c r="K27" s="205"/>
      <c r="L27" s="80">
        <v>-1005843</v>
      </c>
    </row>
    <row r="28" spans="1:12" ht="16.5" customHeight="1" x14ac:dyDescent="0.25">
      <c r="A28" s="142" t="s">
        <v>77</v>
      </c>
      <c r="B28" s="77"/>
      <c r="C28" s="77"/>
      <c r="E28" s="52"/>
      <c r="F28" s="81">
        <v>-2466350</v>
      </c>
      <c r="G28" s="205"/>
      <c r="H28" s="202">
        <v>-3455947</v>
      </c>
      <c r="I28" s="205"/>
      <c r="J28" s="81">
        <v>-2466350</v>
      </c>
      <c r="K28" s="205"/>
      <c r="L28" s="202">
        <v>-3455947</v>
      </c>
    </row>
    <row r="29" spans="1:12" ht="16.5" customHeight="1" x14ac:dyDescent="0.25">
      <c r="A29" s="77"/>
      <c r="B29" s="77"/>
      <c r="C29" s="77"/>
      <c r="D29" s="72"/>
      <c r="E29" s="52"/>
      <c r="F29" s="157"/>
      <c r="G29" s="205"/>
      <c r="H29" s="158"/>
      <c r="I29" s="205"/>
      <c r="J29" s="157"/>
      <c r="K29" s="205"/>
      <c r="L29" s="158"/>
    </row>
    <row r="30" spans="1:12" ht="16.5" customHeight="1" x14ac:dyDescent="0.25">
      <c r="A30" s="59" t="s">
        <v>176</v>
      </c>
      <c r="B30" s="59"/>
      <c r="C30" s="99"/>
      <c r="D30" s="72"/>
      <c r="E30" s="52"/>
      <c r="F30" s="201">
        <f>SUM(F26:F28)</f>
        <v>24369733</v>
      </c>
      <c r="G30" s="158"/>
      <c r="H30" s="202">
        <f>SUM(H26:H28)</f>
        <v>-4461790</v>
      </c>
      <c r="I30" s="207"/>
      <c r="J30" s="201">
        <f>SUM(J26:J28)</f>
        <v>24369733</v>
      </c>
      <c r="K30" s="205"/>
      <c r="L30" s="202">
        <f>SUM(L26:L28)</f>
        <v>-4461790</v>
      </c>
    </row>
    <row r="31" spans="1:12" s="99" customFormat="1" ht="16.5" customHeight="1" x14ac:dyDescent="0.25">
      <c r="A31" s="59"/>
      <c r="B31" s="59"/>
      <c r="D31" s="203"/>
      <c r="E31" s="59"/>
      <c r="F31" s="157"/>
      <c r="G31" s="205"/>
      <c r="H31" s="158"/>
      <c r="I31" s="207"/>
      <c r="J31" s="157"/>
      <c r="K31" s="205"/>
      <c r="L31" s="158"/>
    </row>
    <row r="32" spans="1:12" ht="16.5" customHeight="1" x14ac:dyDescent="0.25">
      <c r="A32" s="59" t="s">
        <v>139</v>
      </c>
      <c r="B32" s="77"/>
      <c r="C32" s="77"/>
      <c r="D32" s="72"/>
      <c r="E32" s="52"/>
      <c r="F32" s="204"/>
      <c r="G32" s="205"/>
      <c r="H32" s="206"/>
      <c r="I32" s="207"/>
      <c r="J32" s="204"/>
      <c r="K32" s="205"/>
      <c r="L32" s="206"/>
    </row>
    <row r="33" spans="1:13" ht="16.5" customHeight="1" x14ac:dyDescent="0.25">
      <c r="A33" s="77" t="s">
        <v>168</v>
      </c>
      <c r="B33" s="77"/>
      <c r="C33" s="77"/>
      <c r="D33" s="72"/>
      <c r="E33" s="52"/>
      <c r="F33" s="92">
        <v>7832</v>
      </c>
      <c r="G33" s="205"/>
      <c r="H33" s="209">
        <v>0</v>
      </c>
      <c r="I33" s="235"/>
      <c r="J33" s="92">
        <v>7832</v>
      </c>
      <c r="K33" s="234"/>
      <c r="L33" s="209">
        <v>0</v>
      </c>
    </row>
    <row r="34" spans="1:13" ht="16.5" customHeight="1" x14ac:dyDescent="0.25">
      <c r="A34" s="77" t="s">
        <v>78</v>
      </c>
      <c r="B34" s="77"/>
      <c r="C34" s="77"/>
      <c r="D34" s="72"/>
      <c r="E34" s="52"/>
      <c r="F34" s="92">
        <v>-1315264</v>
      </c>
      <c r="G34" s="234"/>
      <c r="H34" s="209">
        <v>0</v>
      </c>
      <c r="I34" s="235"/>
      <c r="J34" s="92">
        <v>-1315264</v>
      </c>
      <c r="K34" s="234"/>
      <c r="L34" s="209">
        <v>0</v>
      </c>
    </row>
    <row r="35" spans="1:13" ht="16.5" customHeight="1" x14ac:dyDescent="0.25">
      <c r="A35" s="77" t="s">
        <v>164</v>
      </c>
      <c r="B35" s="96"/>
      <c r="C35" s="96"/>
      <c r="D35" s="72"/>
      <c r="E35" s="52"/>
      <c r="F35" s="81">
        <v>-42702040</v>
      </c>
      <c r="G35" s="205"/>
      <c r="H35" s="202">
        <v>-42001753</v>
      </c>
      <c r="I35" s="205"/>
      <c r="J35" s="81">
        <v>-42702040</v>
      </c>
      <c r="K35" s="205"/>
      <c r="L35" s="202">
        <v>-42001753</v>
      </c>
    </row>
    <row r="36" spans="1:13" ht="16.5" customHeight="1" x14ac:dyDescent="0.25">
      <c r="A36" s="77"/>
      <c r="B36" s="77"/>
      <c r="C36" s="77"/>
      <c r="D36" s="72"/>
      <c r="E36" s="52"/>
      <c r="F36" s="204"/>
      <c r="G36" s="205"/>
      <c r="H36" s="206"/>
      <c r="I36" s="207"/>
      <c r="J36" s="204"/>
      <c r="K36" s="205"/>
      <c r="L36" s="206"/>
    </row>
    <row r="37" spans="1:13" ht="16.5" customHeight="1" x14ac:dyDescent="0.25">
      <c r="A37" s="59" t="s">
        <v>127</v>
      </c>
      <c r="B37" s="59"/>
      <c r="C37" s="59"/>
      <c r="D37" s="72"/>
      <c r="E37" s="52"/>
      <c r="F37" s="201">
        <f>SUM(F33:F35)</f>
        <v>-44009472</v>
      </c>
      <c r="G37" s="205"/>
      <c r="H37" s="202">
        <f>SUM(H35:H35)</f>
        <v>-42001753</v>
      </c>
      <c r="I37" s="158"/>
      <c r="J37" s="201">
        <f>SUM(J33:J35)</f>
        <v>-44009472</v>
      </c>
      <c r="K37" s="205"/>
      <c r="L37" s="202">
        <f>SUM(L35:L35)</f>
        <v>-42001753</v>
      </c>
    </row>
    <row r="38" spans="1:13" s="99" customFormat="1" ht="16.5" customHeight="1" x14ac:dyDescent="0.25">
      <c r="A38" s="59"/>
      <c r="B38" s="59"/>
      <c r="D38" s="203"/>
      <c r="E38" s="59"/>
      <c r="F38" s="157"/>
      <c r="G38" s="205"/>
      <c r="H38" s="158"/>
      <c r="I38" s="207"/>
      <c r="J38" s="157"/>
      <c r="K38" s="205"/>
      <c r="L38" s="158"/>
    </row>
    <row r="39" spans="1:13" ht="16.5" customHeight="1" x14ac:dyDescent="0.25">
      <c r="A39" s="59"/>
      <c r="B39" s="59"/>
      <c r="C39" s="59"/>
      <c r="D39" s="72"/>
      <c r="E39" s="52"/>
      <c r="F39" s="157"/>
      <c r="G39" s="205"/>
      <c r="H39" s="158"/>
      <c r="I39" s="158"/>
      <c r="J39" s="157"/>
      <c r="K39" s="205"/>
      <c r="L39" s="158"/>
    </row>
    <row r="40" spans="1:13" ht="16.5" customHeight="1" x14ac:dyDescent="0.25">
      <c r="A40" s="59" t="s">
        <v>135</v>
      </c>
      <c r="B40" s="59"/>
      <c r="C40" s="59"/>
      <c r="D40" s="72"/>
      <c r="E40" s="52"/>
      <c r="F40" s="208">
        <f>F23+F30+F37</f>
        <v>11577213</v>
      </c>
      <c r="G40" s="205"/>
      <c r="H40" s="209">
        <f>SUM(H23,H30,H37)</f>
        <v>-66637006</v>
      </c>
      <c r="I40" s="207"/>
      <c r="J40" s="208">
        <f>J23+J30+J37</f>
        <v>11577213</v>
      </c>
      <c r="K40" s="205"/>
      <c r="L40" s="209">
        <f>SUM(L23,L30,L37)</f>
        <v>-66637006</v>
      </c>
    </row>
    <row r="41" spans="1:13" ht="16.5" customHeight="1" x14ac:dyDescent="0.25">
      <c r="A41" s="77" t="s">
        <v>103</v>
      </c>
      <c r="B41" s="77"/>
      <c r="C41" s="77"/>
      <c r="D41" s="72"/>
      <c r="E41" s="52"/>
      <c r="F41" s="75">
        <v>12765213</v>
      </c>
      <c r="G41" s="205"/>
      <c r="H41" s="209">
        <v>81723706</v>
      </c>
      <c r="I41" s="205"/>
      <c r="J41" s="75">
        <v>12765213</v>
      </c>
      <c r="K41" s="205"/>
      <c r="L41" s="209">
        <v>81723706</v>
      </c>
    </row>
    <row r="42" spans="1:13" ht="16.5" customHeight="1" x14ac:dyDescent="0.25">
      <c r="A42" s="77" t="s">
        <v>136</v>
      </c>
      <c r="B42" s="99"/>
      <c r="C42" s="99"/>
      <c r="D42" s="72"/>
      <c r="E42" s="52"/>
      <c r="F42" s="81">
        <v>-6278</v>
      </c>
      <c r="G42" s="205"/>
      <c r="H42" s="202">
        <v>47182</v>
      </c>
      <c r="I42" s="205"/>
      <c r="J42" s="81">
        <v>-6278</v>
      </c>
      <c r="K42" s="205"/>
      <c r="L42" s="202">
        <v>47182</v>
      </c>
    </row>
    <row r="43" spans="1:13" ht="16.5" customHeight="1" x14ac:dyDescent="0.25">
      <c r="A43" s="77"/>
      <c r="B43" s="77"/>
      <c r="C43" s="77"/>
      <c r="D43" s="72"/>
      <c r="E43" s="52"/>
      <c r="F43" s="204"/>
      <c r="G43" s="205"/>
      <c r="H43" s="206"/>
      <c r="I43" s="207"/>
      <c r="J43" s="204"/>
      <c r="K43" s="205"/>
      <c r="L43" s="206"/>
    </row>
    <row r="44" spans="1:13" ht="16.5" customHeight="1" thickBot="1" x14ac:dyDescent="0.3">
      <c r="A44" s="59" t="s">
        <v>104</v>
      </c>
      <c r="B44" s="77"/>
      <c r="C44" s="77"/>
      <c r="D44" s="72"/>
      <c r="E44" s="52"/>
      <c r="F44" s="210">
        <f>SUM(F40:F43)</f>
        <v>24336148</v>
      </c>
      <c r="G44" s="205"/>
      <c r="H44" s="211">
        <f>SUM(H40:H42)</f>
        <v>15133882</v>
      </c>
      <c r="I44" s="207"/>
      <c r="J44" s="210">
        <f>SUM(J40:J42)</f>
        <v>24336148</v>
      </c>
      <c r="K44" s="205"/>
      <c r="L44" s="211">
        <f>SUM(L40:L42)</f>
        <v>15133882</v>
      </c>
    </row>
    <row r="45" spans="1:13" ht="16.5" customHeight="1" thickTop="1" x14ac:dyDescent="0.25">
      <c r="A45" s="77"/>
      <c r="B45" s="77"/>
      <c r="C45" s="77"/>
      <c r="E45" s="52"/>
      <c r="F45" s="333"/>
      <c r="G45" s="212"/>
      <c r="H45" s="212"/>
      <c r="I45" s="212"/>
      <c r="J45" s="333"/>
      <c r="K45" s="212"/>
      <c r="L45" s="212"/>
    </row>
    <row r="46" spans="1:13" ht="16.5" customHeight="1" x14ac:dyDescent="0.25">
      <c r="A46" s="59" t="s">
        <v>180</v>
      </c>
      <c r="B46" s="77"/>
      <c r="C46" s="77"/>
      <c r="D46" s="89"/>
      <c r="E46" s="59"/>
      <c r="F46" s="208"/>
      <c r="G46" s="205"/>
      <c r="H46" s="209"/>
      <c r="I46" s="207"/>
      <c r="J46" s="208"/>
      <c r="K46" s="205"/>
      <c r="L46" s="209"/>
      <c r="M46" s="99"/>
    </row>
    <row r="47" spans="1:13" ht="16.5" customHeight="1" x14ac:dyDescent="0.25">
      <c r="A47" s="77" t="s">
        <v>205</v>
      </c>
      <c r="B47" s="77"/>
      <c r="C47" s="77"/>
      <c r="D47" s="89">
        <v>13</v>
      </c>
      <c r="E47" s="59"/>
      <c r="F47" s="75">
        <v>10598913</v>
      </c>
      <c r="G47" s="205"/>
      <c r="H47" s="209">
        <v>0</v>
      </c>
      <c r="I47" s="235"/>
      <c r="J47" s="208">
        <v>10598913</v>
      </c>
      <c r="K47" s="234"/>
      <c r="L47" s="209">
        <v>0</v>
      </c>
      <c r="M47" s="99"/>
    </row>
    <row r="48" spans="1:13" ht="16.5" customHeight="1" x14ac:dyDescent="0.25">
      <c r="A48" s="59"/>
      <c r="B48" s="77"/>
      <c r="C48" s="77"/>
      <c r="D48" s="89"/>
      <c r="E48" s="59"/>
      <c r="F48" s="209"/>
      <c r="G48" s="205"/>
      <c r="H48" s="209"/>
      <c r="I48" s="207"/>
      <c r="J48" s="209"/>
      <c r="K48" s="205"/>
      <c r="L48" s="209"/>
      <c r="M48" s="99"/>
    </row>
    <row r="49" spans="1:13" ht="16.5" customHeight="1" x14ac:dyDescent="0.25">
      <c r="A49" s="59"/>
      <c r="B49" s="77"/>
      <c r="C49" s="77"/>
      <c r="D49" s="89"/>
      <c r="E49" s="59"/>
      <c r="F49" s="209"/>
      <c r="G49" s="205"/>
      <c r="H49" s="209"/>
      <c r="I49" s="207"/>
      <c r="J49" s="209"/>
      <c r="K49" s="205"/>
      <c r="L49" s="209"/>
      <c r="M49" s="99"/>
    </row>
    <row r="50" spans="1:13" ht="16.5" customHeight="1" x14ac:dyDescent="0.25">
      <c r="A50" s="59"/>
      <c r="B50" s="77"/>
      <c r="C50" s="77"/>
      <c r="D50" s="89"/>
      <c r="E50" s="59"/>
      <c r="F50" s="209"/>
      <c r="G50" s="205"/>
      <c r="H50" s="209"/>
      <c r="I50" s="207"/>
      <c r="J50" s="209"/>
      <c r="K50" s="205"/>
      <c r="L50" s="209"/>
      <c r="M50" s="99"/>
    </row>
    <row r="51" spans="1:13" ht="16.5" customHeight="1" x14ac:dyDescent="0.25">
      <c r="A51" s="77"/>
      <c r="B51" s="77"/>
      <c r="C51" s="77"/>
      <c r="D51" s="89"/>
      <c r="E51" s="59"/>
      <c r="F51" s="209"/>
      <c r="G51" s="205"/>
      <c r="H51" s="209"/>
      <c r="I51" s="207"/>
      <c r="J51" s="209"/>
      <c r="K51" s="205"/>
      <c r="L51" s="209"/>
      <c r="M51" s="99"/>
    </row>
    <row r="52" spans="1:13" s="99" customFormat="1" ht="16.5" customHeight="1" x14ac:dyDescent="0.25">
      <c r="A52" s="77"/>
      <c r="B52" s="77"/>
      <c r="C52" s="77"/>
      <c r="D52" s="89"/>
      <c r="E52" s="59"/>
      <c r="F52" s="209"/>
      <c r="G52" s="205"/>
      <c r="H52" s="209"/>
      <c r="I52" s="207"/>
      <c r="J52" s="209"/>
      <c r="K52" s="205"/>
      <c r="L52" s="209"/>
    </row>
    <row r="53" spans="1:13" s="99" customFormat="1" ht="16.5" customHeight="1" x14ac:dyDescent="0.25">
      <c r="A53" s="77"/>
      <c r="B53" s="77"/>
      <c r="C53" s="77"/>
      <c r="D53" s="89"/>
      <c r="E53" s="59"/>
      <c r="F53" s="209"/>
      <c r="G53" s="205"/>
      <c r="H53" s="209"/>
      <c r="I53" s="207"/>
      <c r="J53" s="209"/>
      <c r="K53" s="205"/>
      <c r="L53" s="209"/>
    </row>
    <row r="54" spans="1:13" s="99" customFormat="1" ht="16.5" customHeight="1" x14ac:dyDescent="0.25">
      <c r="A54" s="77"/>
      <c r="B54" s="77"/>
      <c r="C54" s="77"/>
      <c r="D54" s="89"/>
      <c r="E54" s="59"/>
      <c r="F54" s="209"/>
      <c r="G54" s="205"/>
      <c r="H54" s="209"/>
      <c r="I54" s="207"/>
      <c r="J54" s="209"/>
      <c r="K54" s="205"/>
      <c r="L54" s="209"/>
    </row>
    <row r="55" spans="1:13" s="99" customFormat="1" ht="16.5" customHeight="1" x14ac:dyDescent="0.25">
      <c r="A55" s="77"/>
      <c r="B55" s="77"/>
      <c r="C55" s="77"/>
      <c r="D55" s="89"/>
      <c r="E55" s="59"/>
      <c r="F55" s="209"/>
      <c r="G55" s="205"/>
      <c r="H55" s="209"/>
      <c r="I55" s="207"/>
      <c r="J55" s="209"/>
      <c r="K55" s="205"/>
      <c r="L55" s="209"/>
    </row>
    <row r="56" spans="1:13" s="99" customFormat="1" ht="16.5" customHeight="1" x14ac:dyDescent="0.25">
      <c r="A56" s="77"/>
      <c r="B56" s="77"/>
      <c r="C56" s="77"/>
      <c r="D56" s="89"/>
      <c r="E56" s="59"/>
      <c r="F56" s="209"/>
      <c r="G56" s="205"/>
      <c r="H56" s="209"/>
      <c r="I56" s="207"/>
      <c r="J56" s="209"/>
      <c r="K56" s="205"/>
      <c r="L56" s="209"/>
    </row>
    <row r="57" spans="1:13" s="99" customFormat="1" ht="16.5" customHeight="1" x14ac:dyDescent="0.25">
      <c r="A57" s="77"/>
      <c r="B57" s="77"/>
      <c r="C57" s="77"/>
      <c r="D57" s="89"/>
      <c r="E57" s="59"/>
      <c r="F57" s="209"/>
      <c r="G57" s="205"/>
      <c r="H57" s="209"/>
      <c r="I57" s="207"/>
      <c r="J57" s="209"/>
      <c r="K57" s="205"/>
      <c r="L57" s="209"/>
    </row>
    <row r="58" spans="1:13" s="99" customFormat="1" ht="16.5" customHeight="1" x14ac:dyDescent="0.25">
      <c r="A58" s="77"/>
      <c r="B58" s="77"/>
      <c r="C58" s="77"/>
      <c r="D58" s="89"/>
      <c r="E58" s="59"/>
      <c r="F58" s="209"/>
      <c r="G58" s="205"/>
      <c r="H58" s="209"/>
      <c r="I58" s="207"/>
      <c r="J58" s="209"/>
      <c r="K58" s="205"/>
      <c r="L58" s="209"/>
    </row>
    <row r="59" spans="1:13" s="99" customFormat="1" ht="15" customHeight="1" x14ac:dyDescent="0.25">
      <c r="A59" s="77"/>
      <c r="B59" s="77"/>
      <c r="C59" s="77"/>
      <c r="D59" s="89"/>
      <c r="E59" s="59"/>
      <c r="F59" s="209"/>
      <c r="G59" s="205"/>
      <c r="H59" s="209"/>
      <c r="I59" s="207"/>
      <c r="J59" s="209"/>
      <c r="K59" s="205"/>
      <c r="L59" s="209"/>
    </row>
    <row r="60" spans="1:13" ht="21.95" customHeight="1" x14ac:dyDescent="0.25">
      <c r="A60" s="344" t="str">
        <f>'8'!A44</f>
        <v>The accompanying notes form part of this interim financial information.</v>
      </c>
      <c r="B60" s="345"/>
      <c r="C60" s="345"/>
      <c r="D60" s="345"/>
      <c r="E60" s="345"/>
      <c r="F60" s="345"/>
      <c r="G60" s="345"/>
      <c r="H60" s="345"/>
      <c r="I60" s="345"/>
      <c r="J60" s="345"/>
      <c r="K60" s="345"/>
      <c r="L60" s="345"/>
    </row>
  </sheetData>
  <mergeCells count="5">
    <mergeCell ref="A60:L60"/>
    <mergeCell ref="F6:H6"/>
    <mergeCell ref="J6:L6"/>
    <mergeCell ref="F7:H7"/>
    <mergeCell ref="J7:L7"/>
  </mergeCells>
  <pageMargins left="0.8" right="0.5" top="0.5" bottom="0.6" header="0.49" footer="0.4"/>
  <pageSetup paperSize="9" scale="80" firstPageNumber="10" fitToHeight="0" orientation="portrait" useFirstPageNumber="1" horizontalDpi="1200" verticalDpi="1200" r:id="rId1"/>
  <headerFooter>
    <oddFooter>&amp;R&amp;"Arial,Regular"&amp;10&amp;P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2-3</vt:lpstr>
      <vt:lpstr>4-5 (3m)</vt:lpstr>
      <vt:lpstr>6-7 (6m)</vt:lpstr>
      <vt:lpstr>8</vt:lpstr>
      <vt:lpstr>9</vt:lpstr>
      <vt:lpstr>10</vt:lpstr>
      <vt:lpstr>'8'!Print_Area</vt:lpstr>
      <vt:lpstr>'9'!Print_Area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smsinstall</dc:creator>
  <cp:lastModifiedBy>Benjamas Poonyavedsoonton (TH)</cp:lastModifiedBy>
  <cp:lastPrinted>2024-08-09T01:58:25Z</cp:lastPrinted>
  <dcterms:created xsi:type="dcterms:W3CDTF">2014-03-04T07:14:12Z</dcterms:created>
  <dcterms:modified xsi:type="dcterms:W3CDTF">2024-08-09T02:27:17Z</dcterms:modified>
</cp:coreProperties>
</file>