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4\Q2'2024\"/>
    </mc:Choice>
  </mc:AlternateContent>
  <xr:revisionPtr revIDLastSave="0" documentId="13_ncr:1_{8395760D-B5C1-4599-B5BC-A5D66472B5DA}" xr6:coauthVersionLast="47" xr6:coauthVersionMax="47" xr10:uidLastSave="{00000000-0000-0000-0000-000000000000}"/>
  <bookViews>
    <workbookView xWindow="-120" yWindow="-120" windowWidth="29040" windowHeight="15840" tabRatio="690" activeTab="1" xr2:uid="{00000000-000D-0000-FFFF-FFFF00000000}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Cashflow!$A$1:$A$108</definedName>
    <definedName name="_xlnm.Print_Area" localSheetId="0">BS!$A$1:$K$100</definedName>
    <definedName name="_xlnm.Print_Area" localSheetId="4">Cashflow!$A$1:$J$103</definedName>
    <definedName name="_xlnm.Print_Area" localSheetId="1">PL!$A$1:$K$132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19" i="5" l="1"/>
  <c r="V19" i="5"/>
  <c r="T19" i="5"/>
  <c r="R19" i="5"/>
  <c r="P19" i="5"/>
  <c r="N19" i="5"/>
  <c r="L19" i="5"/>
  <c r="J19" i="5"/>
  <c r="H19" i="5"/>
  <c r="F19" i="5"/>
  <c r="D19" i="5"/>
  <c r="D16" i="5"/>
  <c r="D24" i="5"/>
  <c r="T18" i="5"/>
  <c r="C90" i="4"/>
  <c r="Q21" i="6"/>
  <c r="T27" i="5" l="1"/>
  <c r="X27" i="5" s="1"/>
  <c r="T25" i="5"/>
  <c r="X25" i="5" s="1"/>
  <c r="D18" i="2"/>
  <c r="F57" i="2" l="1"/>
  <c r="D57" i="2"/>
  <c r="J27" i="2"/>
  <c r="H27" i="2"/>
  <c r="F27" i="2"/>
  <c r="D27" i="2"/>
  <c r="D28" i="2" s="1"/>
  <c r="D30" i="2" s="1"/>
  <c r="D32" i="2" s="1"/>
  <c r="D36" i="2" s="1"/>
  <c r="J18" i="2"/>
  <c r="H18" i="2"/>
  <c r="F18" i="2"/>
  <c r="Q23" i="6"/>
  <c r="K20" i="6"/>
  <c r="K24" i="6" s="1"/>
  <c r="K14" i="6"/>
  <c r="K15" i="6" s="1"/>
  <c r="T29" i="5"/>
  <c r="X29" i="5" s="1"/>
  <c r="L24" i="5"/>
  <c r="L30" i="5" s="1"/>
  <c r="L16" i="5"/>
  <c r="Q22" i="6"/>
  <c r="J28" i="2" l="1"/>
  <c r="J30" i="2" s="1"/>
  <c r="J32" i="2" s="1"/>
  <c r="J36" i="2" s="1"/>
  <c r="J41" i="2" s="1"/>
  <c r="J56" i="2" s="1"/>
  <c r="F28" i="2"/>
  <c r="F30" i="2" s="1"/>
  <c r="F32" i="2" s="1"/>
  <c r="F36" i="2" s="1"/>
  <c r="F54" i="2" s="1"/>
  <c r="F52" i="2" s="1"/>
  <c r="H28" i="2"/>
  <c r="H30" i="2" s="1"/>
  <c r="H32" i="2" s="1"/>
  <c r="H36" i="2" s="1"/>
  <c r="H41" i="2" s="1"/>
  <c r="H56" i="2" s="1"/>
  <c r="D41" i="2"/>
  <c r="D58" i="2" s="1"/>
  <c r="D56" i="2" s="1"/>
  <c r="D54" i="2"/>
  <c r="D52" i="2" s="1"/>
  <c r="J52" i="2"/>
  <c r="T21" i="5"/>
  <c r="Q17" i="6"/>
  <c r="O20" i="6"/>
  <c r="O24" i="6" s="1"/>
  <c r="O14" i="6"/>
  <c r="O15" i="6" s="1"/>
  <c r="P24" i="5"/>
  <c r="P30" i="5" s="1"/>
  <c r="P16" i="5"/>
  <c r="H52" i="2" l="1"/>
  <c r="F41" i="2"/>
  <c r="F58" i="2" s="1"/>
  <c r="F56" i="2" s="1"/>
  <c r="G90" i="1"/>
  <c r="I90" i="1"/>
  <c r="K90" i="1"/>
  <c r="I72" i="4" l="1"/>
  <c r="G72" i="4"/>
  <c r="E72" i="4"/>
  <c r="C72" i="4"/>
  <c r="T28" i="5"/>
  <c r="X28" i="5" s="1"/>
  <c r="R24" i="5" l="1"/>
  <c r="R30" i="5" s="1"/>
  <c r="F123" i="2" l="1"/>
  <c r="M27" i="6"/>
  <c r="I27" i="6"/>
  <c r="G27" i="6"/>
  <c r="E27" i="6"/>
  <c r="V34" i="5"/>
  <c r="R34" i="5"/>
  <c r="N34" i="5"/>
  <c r="J34" i="5"/>
  <c r="H34" i="5"/>
  <c r="F34" i="5"/>
  <c r="D34" i="5"/>
  <c r="E18" i="1" l="1"/>
  <c r="D123" i="2" l="1"/>
  <c r="E90" i="1" l="1"/>
  <c r="E92" i="1" s="1"/>
  <c r="J93" i="2" l="1"/>
  <c r="H93" i="2"/>
  <c r="D93" i="2"/>
  <c r="F93" i="2"/>
  <c r="I62" i="1" l="1"/>
  <c r="V22" i="5"/>
  <c r="T34" i="5" l="1"/>
  <c r="V23" i="5"/>
  <c r="N23" i="5" s="1"/>
  <c r="V14" i="5"/>
  <c r="T15" i="5" l="1"/>
  <c r="T13" i="5"/>
  <c r="X13" i="5" l="1"/>
  <c r="I90" i="4"/>
  <c r="E90" i="4"/>
  <c r="J84" i="2"/>
  <c r="F84" i="2"/>
  <c r="J94" i="2" l="1"/>
  <c r="J96" i="2" s="1"/>
  <c r="F94" i="2"/>
  <c r="F96" i="2" s="1"/>
  <c r="E9" i="4" s="1"/>
  <c r="E11" i="4" s="1"/>
  <c r="E32" i="4" s="1"/>
  <c r="E57" i="4" s="1"/>
  <c r="J98" i="2" l="1"/>
  <c r="I9" i="4"/>
  <c r="I11" i="4" s="1"/>
  <c r="I32" i="4" s="1"/>
  <c r="I57" i="4" s="1"/>
  <c r="F98" i="2"/>
  <c r="F102" i="2" s="1"/>
  <c r="E60" i="4"/>
  <c r="E91" i="4" s="1"/>
  <c r="E93" i="4" s="1"/>
  <c r="I60" i="4" l="1"/>
  <c r="I91" i="4" s="1"/>
  <c r="I93" i="4" s="1"/>
  <c r="J102" i="2"/>
  <c r="J107" i="2" s="1"/>
  <c r="F107" i="2"/>
  <c r="F124" i="2" s="1"/>
  <c r="F122" i="2" s="1"/>
  <c r="F120" i="2"/>
  <c r="F118" i="2" s="1"/>
  <c r="N14" i="5" s="1"/>
  <c r="I30" i="1" l="1"/>
  <c r="G90" i="4" l="1"/>
  <c r="H24" i="5" l="1"/>
  <c r="H30" i="5" s="1"/>
  <c r="H16" i="5"/>
  <c r="H31" i="5" l="1"/>
  <c r="Q11" i="6"/>
  <c r="K92" i="1" l="1"/>
  <c r="I92" i="1"/>
  <c r="G92" i="1"/>
  <c r="K62" i="1"/>
  <c r="K54" i="1"/>
  <c r="G54" i="1"/>
  <c r="E62" i="1"/>
  <c r="I54" i="1"/>
  <c r="E54" i="1"/>
  <c r="K30" i="1"/>
  <c r="K18" i="1"/>
  <c r="G30" i="1"/>
  <c r="G18" i="1"/>
  <c r="E30" i="1"/>
  <c r="I18" i="1"/>
  <c r="G62" i="1" l="1"/>
  <c r="G63" i="1" s="1"/>
  <c r="G93" i="1" s="1"/>
  <c r="E63" i="1"/>
  <c r="E93" i="1" s="1"/>
  <c r="I63" i="1"/>
  <c r="I93" i="1" s="1"/>
  <c r="K31" i="1"/>
  <c r="E31" i="1"/>
  <c r="K63" i="1"/>
  <c r="K93" i="1" s="1"/>
  <c r="G31" i="1"/>
  <c r="I31" i="1"/>
  <c r="E94" i="1" l="1"/>
  <c r="I94" i="1"/>
  <c r="G94" i="1"/>
  <c r="K94" i="1"/>
  <c r="J122" i="2" l="1"/>
  <c r="J118" i="2"/>
  <c r="Q27" i="6" l="1"/>
  <c r="D84" i="2" l="1"/>
  <c r="D94" i="2" s="1"/>
  <c r="D96" i="2" s="1"/>
  <c r="D98" i="2" l="1"/>
  <c r="D102" i="2" s="1"/>
  <c r="D120" i="2" s="1"/>
  <c r="D118" i="2" s="1"/>
  <c r="C9" i="4"/>
  <c r="Q13" i="6"/>
  <c r="I14" i="6"/>
  <c r="I15" i="6" s="1"/>
  <c r="G14" i="6"/>
  <c r="G15" i="6" s="1"/>
  <c r="E14" i="6"/>
  <c r="E15" i="6" s="1"/>
  <c r="Q19" i="6"/>
  <c r="N22" i="5" l="1"/>
  <c r="D107" i="2"/>
  <c r="X15" i="5"/>
  <c r="R16" i="5"/>
  <c r="J16" i="5"/>
  <c r="F16" i="5"/>
  <c r="I20" i="6" l="1"/>
  <c r="I24" i="6" s="1"/>
  <c r="G20" i="6"/>
  <c r="G24" i="6" s="1"/>
  <c r="E20" i="6"/>
  <c r="E24" i="6" s="1"/>
  <c r="J24" i="5"/>
  <c r="J30" i="5" s="1"/>
  <c r="F24" i="5"/>
  <c r="F30" i="5" s="1"/>
  <c r="D30" i="5"/>
  <c r="X21" i="5"/>
  <c r="H84" i="2"/>
  <c r="V24" i="5"/>
  <c r="V30" i="5" s="1"/>
  <c r="G25" i="6" l="1"/>
  <c r="X34" i="5"/>
  <c r="H94" i="2"/>
  <c r="H96" i="2" s="1"/>
  <c r="H98" i="2" s="1"/>
  <c r="H102" i="2" s="1"/>
  <c r="H107" i="2" s="1"/>
  <c r="F31" i="5"/>
  <c r="E25" i="6"/>
  <c r="I25" i="6"/>
  <c r="D31" i="5"/>
  <c r="J31" i="5"/>
  <c r="V31" i="5"/>
  <c r="C11" i="4"/>
  <c r="C32" i="4" s="1"/>
  <c r="C57" i="4" s="1"/>
  <c r="V16" i="5"/>
  <c r="R31" i="5" l="1"/>
  <c r="G9" i="4"/>
  <c r="G11" i="4" s="1"/>
  <c r="G32" i="4" s="1"/>
  <c r="G57" i="4" s="1"/>
  <c r="H122" i="2"/>
  <c r="T14" i="5"/>
  <c r="D124" i="2" l="1"/>
  <c r="D122" i="2" s="1"/>
  <c r="H118" i="2"/>
  <c r="C60" i="4"/>
  <c r="M12" i="6"/>
  <c r="C91" i="4" l="1"/>
  <c r="C93" i="4" s="1"/>
  <c r="C94" i="4" s="1"/>
  <c r="M18" i="6"/>
  <c r="Q18" i="6" s="1"/>
  <c r="Q20" i="6" s="1"/>
  <c r="Q24" i="6" s="1"/>
  <c r="T22" i="5"/>
  <c r="G60" i="4"/>
  <c r="G91" i="4" s="1"/>
  <c r="G93" i="4" s="1"/>
  <c r="G94" i="4" s="1"/>
  <c r="N16" i="5"/>
  <c r="Q12" i="6"/>
  <c r="Q14" i="6" s="1"/>
  <c r="Q15" i="6" s="1"/>
  <c r="M14" i="6"/>
  <c r="M15" i="6" s="1"/>
  <c r="T16" i="5" l="1"/>
  <c r="Q25" i="6"/>
  <c r="N24" i="5"/>
  <c r="N30" i="5" s="1"/>
  <c r="M20" i="6"/>
  <c r="M24" i="6" s="1"/>
  <c r="N31" i="5" l="1"/>
  <c r="M25" i="6"/>
  <c r="X22" i="5"/>
  <c r="X14" i="5"/>
  <c r="X16" i="5" s="1"/>
  <c r="T23" i="5"/>
  <c r="T24" i="5" s="1"/>
  <c r="T30" i="5" s="1"/>
  <c r="T31" i="5" l="1"/>
  <c r="X23" i="5"/>
  <c r="X24" i="5" s="1"/>
  <c r="X30" i="5" l="1"/>
  <c r="X31" i="5" s="1"/>
</calcChain>
</file>

<file path=xl/sharedStrings.xml><?xml version="1.0" encoding="utf-8"?>
<sst xmlns="http://schemas.openxmlformats.org/spreadsheetml/2006/main" count="433" uniqueCount="245">
  <si>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</si>
  <si>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</si>
  <si>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</si>
  <si>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</si>
  <si>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</si>
  <si>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</si>
  <si>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</si>
  <si>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</si>
  <si>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</si>
  <si>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</si>
  <si>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</si>
  <si>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</si>
  <si>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</si>
  <si>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</si>
  <si>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</si>
  <si>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</si>
  <si>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</si>
  <si>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</si>
  <si>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</si>
  <si>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</si>
  <si>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</si>
  <si>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</si>
  <si>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</si>
  <si>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</si>
  <si>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</si>
  <si>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</si>
  <si>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</si>
  <si>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</si>
  <si>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</si>
  <si>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</si>
  <si>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</si>
  <si>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</si>
  <si>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</si>
  <si>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</si>
  <si>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</si>
  <si>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</si>
  <si>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</si>
  <si>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</si>
  <si>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</si>
  <si>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</si>
  <si>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</si>
  <si>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</si>
  <si>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</si>
  <si>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</si>
  <si>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</si>
  <si>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</si>
  <si>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(ยังไม่ได้ตรวจสอบ แต่สอบทานแล้ว)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</si>
  <si>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</si>
  <si>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</si>
  <si>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</si>
  <si>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</si>
  <si>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</si>
  <si>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</si>
  <si>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</si>
  <si>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</si>
  <si>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</si>
  <si>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</si>
  <si>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</si>
  <si>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</si>
  <si>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</si>
  <si>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</si>
  <si>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</si>
  <si>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</si>
  <si>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</si>
  <si>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</si>
  <si>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</si>
  <si>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</si>
  <si>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</si>
  <si>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</si>
  <si>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</si>
  <si>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</si>
  <si>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</si>
  <si>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</si>
  <si>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</si>
  <si>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</si>
  <si>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</si>
  <si>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</si>
  <si>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</si>
  <si>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</si>
  <si>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</si>
  <si>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</si>
  <si>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</si>
  <si>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</si>
  <si>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</si>
  <si>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</si>
  <si>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</si>
  <si>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รวมส่วน</t>
  </si>
  <si>
    <t>ของผู้ถือหุ้น</t>
  </si>
  <si>
    <t xml:space="preserve">   เงินจ่ายล่วงหน้าค่าสินค้า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</si>
  <si>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</si>
  <si>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</si>
  <si>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</si>
  <si>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</si>
  <si>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 xml:space="preserve">   หนี้สินไม่หมุนเวียนอื่น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</si>
  <si>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</si>
  <si>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</si>
  <si>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</si>
  <si>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</si>
  <si>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>จ่ายดอกเบี้ย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</si>
  <si>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</si>
  <si>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</si>
  <si>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สินค้าคงเหลือ </t>
  </si>
  <si>
    <t>เงินฝากธนาคารที่มีภาระค้ำประกัน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</si>
  <si>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</si>
  <si>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</si>
  <si>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</si>
  <si>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</si>
  <si>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</si>
  <si>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</si>
  <si>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</t>
  </si>
  <si>
    <t>กำไรจากการดำเนินงานก่อนการเปลี่ยนแปลงในสินทรัพย์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</si>
  <si>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</si>
  <si>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>รายได้จากการบริการรับเหมา</t>
  </si>
  <si>
    <t>ต้นทุนจากการบริการรับเหมา</t>
  </si>
  <si>
    <t>งบกำไรขาดทุนเบ็ดเสร็จ (ต่อ)</t>
  </si>
  <si>
    <t>ค่าใช้จ่ายในการขายและจัดจำหน่าย</t>
  </si>
  <si>
    <t>การแบ่งปันกำไรขาดทุน</t>
  </si>
  <si>
    <t>สำรองตามกฎหมาย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</si>
  <si>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</si>
  <si>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</si>
  <si>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</si>
  <si>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</si>
  <si>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</si>
  <si>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รายได้ดอกเบี้ย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</si>
  <si>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</si>
  <si>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</si>
  <si>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</si>
  <si>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</si>
  <si>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>รายได้จากการขายและบริการ</t>
  </si>
  <si>
    <t>ต้นทุนขายและบริการ</t>
  </si>
  <si>
    <t>หนี้สินทางการเงินหมุนเวียนอื่น</t>
  </si>
  <si>
    <t>ประมาณการหนี้สินจากการค้ำประกัน</t>
  </si>
  <si>
    <t>กำไรขาดทุน:</t>
  </si>
  <si>
    <t>การดำเนินงานต่อเนื่อง</t>
  </si>
  <si>
    <t>การดำเนินงานที่ยกเลิก</t>
  </si>
  <si>
    <t>องค์ประกอบอื่นของ</t>
  </si>
  <si>
    <t>2, 3</t>
  </si>
  <si>
    <t xml:space="preserve">   ทุนที่ออกและชำระเต็มมูลค่าแล้ว</t>
  </si>
  <si>
    <t>ทุนที่ออกและ</t>
  </si>
  <si>
    <t>ชำระเต็มมูลค่าแล้ว</t>
  </si>
  <si>
    <t xml:space="preserve">      หุ้นสามัญ 565,142,959 หุ้น มูลค่าหุ้นละ 0.50 บาท</t>
  </si>
  <si>
    <t>กำไรสำหรับงวด</t>
  </si>
  <si>
    <t>กระแสเงินสดสุทธิจาก (ใช้ไปใน) กิจกรรมลงทุน</t>
  </si>
  <si>
    <t>ค่าใช้จ่ายทางการเงิน</t>
  </si>
  <si>
    <t>ค่าใช้จ่ายภาษีเงินได้</t>
  </si>
  <si>
    <t>เงินสดจาก (ใช้ไปใน) กิจกรรมดำเนินงาน</t>
  </si>
  <si>
    <t>รายได้จากสัญญาเช่าเงินทุนและขายผ่อนชำระ</t>
  </si>
  <si>
    <t xml:space="preserve">   กำไรจากการยกเลิกสัญญาเช่า</t>
  </si>
  <si>
    <t>กำไรจากกิจกรรมดำเนินงาน</t>
  </si>
  <si>
    <t>กำไรสำหรับงวดจากการดำเนินงานต่อเนื่อง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</si>
  <si>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</si>
  <si>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</si>
  <si>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</si>
  <si>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</si>
  <si>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กำไรก่อนภาษีจากการดำเนินงานต่อเนื่อง</t>
  </si>
  <si>
    <t>กำไรก่อนภาษี</t>
  </si>
  <si>
    <t>เงินสดและรายการเทียบเท่าเงินสดเพิ่มขึ้น (ลดลง) สุทธิ</t>
  </si>
  <si>
    <t>รายการปรับกระทบยอดกำไรก่อนภาษี</t>
  </si>
  <si>
    <t xml:space="preserve">   ลูกหนี้ตามสัญญาเช่าเงินทุน</t>
  </si>
  <si>
    <t xml:space="preserve">   สินทรัพย์สิทธิการใช้เพิ่มขึ้นจากการทำสัญญาเช่า</t>
  </si>
  <si>
    <t>ขาดทุนจากการด้อยค่าของเงินให้กู้ยืมระยะสั้น</t>
  </si>
  <si>
    <t xml:space="preserve">   ขาดทุนจากการด้อยค่าดอกเบี้ยค้างรับจากบริษัทย่อย</t>
  </si>
  <si>
    <t>ยังไม่จัดสรร</t>
  </si>
  <si>
    <t xml:space="preserve">      กำไรจากการดำเนินงานต่อเนื่อง</t>
  </si>
  <si>
    <t>ยอดคงเหลือ ณ วันที่ 1 มกราคม 2566</t>
  </si>
  <si>
    <t>กำไรสะสม</t>
  </si>
  <si>
    <t xml:space="preserve">   กำไรสะสม - ยังไม่ได้จัดสรร</t>
  </si>
  <si>
    <t xml:space="preserve">   และดอกเบี้ยค้างรับจากบริษัทย่อย</t>
  </si>
  <si>
    <t>ขาดทุนสำหรับงวดจากการดำเนินงานที่ยกเลิก</t>
  </si>
  <si>
    <t xml:space="preserve">      ขาดทุนจากการดำเนินงานที่ยกเลิก</t>
  </si>
  <si>
    <t>ขาดทุนก่อนภาษีจากการดำเนินงานที่ยกเลิก</t>
  </si>
  <si>
    <t xml:space="preserve">   ขาดทุนจากการด้อยค่าเงินให้กู้ยืมระยะสั้นแก่บริษัทย่อย</t>
  </si>
  <si>
    <t>เงินให้กู้ยืมระยะสั้นแก่กิจการที่เกี่ยวข้องกันเพิ่มขึ้น</t>
  </si>
  <si>
    <t>ส่วนเกินทุนจากการเปลี่ยนแปลงสัดส่วนการถือหุ้นในบริษัทย่อย</t>
  </si>
  <si>
    <t xml:space="preserve">   เงินสดจ่ายผลประโยชน์ระยะยาวของพนักงาน</t>
  </si>
  <si>
    <t xml:space="preserve">   การปรับลดสินค้าคงเหลือเป็นมูลค่าสุทธิที่จะได้รับ (โอนกลับ)</t>
  </si>
  <si>
    <t>หนี้สินตามสัญญาเช่าที่ถึงกำหนดชำระภายในหนึ่งปี</t>
  </si>
  <si>
    <t>เงินฝากธนาคารที่มีภาระค้ำประกันเพิ่มขึ้น</t>
  </si>
  <si>
    <t>31 ธันวาคม 2566</t>
  </si>
  <si>
    <t>ยอดคงเหลือ ณ วันที่ 1 มกราคม 2567</t>
  </si>
  <si>
    <t>หุ้นทุนซื้อคืน</t>
  </si>
  <si>
    <t>- หุ้นสามัญ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</si>
  <si>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</si>
  <si>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</si>
  <si>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</si>
  <si>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ผลขาดทุนทางด้านเครดิตที่คาดว่าจะเกิดขึ้น (โอนกลับ)</t>
  </si>
  <si>
    <t xml:space="preserve">   ผลขาดทุนทางเครดิตที่คาดว่าจะเกิดขึ้น (โอนกลับ)</t>
  </si>
  <si>
    <t>หมายเหตุประกอบงบการเงินรวมระหว่างกาลเป็นส่วนหนึ่งของงบการเงินนี้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</si>
  <si>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</si>
  <si>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</t>
  </si>
  <si>
    <t>กำไรก่อนค่าใช้จ่ายภาษีเงินได้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</si>
  <si>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</si>
  <si>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</si>
  <si>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มูลค่าหุ้นสามัญ</t>
  </si>
  <si>
    <t>เงินสดจ่ายซื้ออาคารและอุปกรณ์</t>
  </si>
  <si>
    <t>ส่วนเกินทุน</t>
  </si>
  <si>
    <t>กระแสเงินสดสุทธิใช้ไปในกิจกรรมจัดหาเงิน</t>
  </si>
  <si>
    <t xml:space="preserve">   (กำไร) ขาดทุนจากการจำหน่าย/ตัดจำหน่ายอุปกรณ์และยานพาหนะ</t>
  </si>
  <si>
    <t>2, 11</t>
  </si>
  <si>
    <t>เงินสดจ่ายซื้อสินทรัพย์ไม่มีตัวตน</t>
  </si>
  <si>
    <t xml:space="preserve">   เจ้าหนี้ค่าซื้อสินทรัพย์ไม่มีตัวตนเพิ่มขึ้น</t>
  </si>
  <si>
    <t>เงินกู้ยืมระยะสั้นจากธนาคาร</t>
  </si>
  <si>
    <t xml:space="preserve">   จัดสรรแล้ว</t>
  </si>
  <si>
    <t xml:space="preserve">      สำรองตามกฎหมาย</t>
  </si>
  <si>
    <t>จัดสรรแล้ว</t>
  </si>
  <si>
    <t>สำรองสำหรับ</t>
  </si>
  <si>
    <t>หุ้นบริษัทฯซื้อคืน</t>
  </si>
  <si>
    <t>สำรองหุ้นสามัญซื้อคืน (หมายเหตุ 13)</t>
  </si>
  <si>
    <t xml:space="preserve">   เงินรับล่วงหน้าจากลูกค้า</t>
  </si>
  <si>
    <t>เงินสดจ่ายตามหนี้สินสัญญาเช่า</t>
  </si>
  <si>
    <t>เงินสดจ่ายชำระคืนเงินกู้ยืมระยะยาวจากธนาคาร</t>
  </si>
  <si>
    <t xml:space="preserve">   สินทรัพย์สิทธิการใช้และหนี้สินสัญญาเช่าลดลงจากการยกเลิกสัญญาเช่า</t>
  </si>
  <si>
    <t xml:space="preserve">      สำรองสำหรับหุ้นสามัญซื้อคืน</t>
  </si>
  <si>
    <t>หุ้นสามัญซื้อคืน</t>
  </si>
  <si>
    <t>หุ้นสามัญซื้อคืน (หมายเหตุ 13)</t>
  </si>
  <si>
    <t>งบการเปลี่ยนแปลงส่วนของผู้ถือหุ้น (ต่อ)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</si>
  <si>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</si>
  <si>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</si>
  <si>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</si>
  <si>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</si>
  <si>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</si>
  <si>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</si>
  <si>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 xml:space="preserve">   ตัดจำหน่ายหนี้สูญ</t>
  </si>
  <si>
    <t xml:space="preserve">   กำไรจากการปรับมูลค่ายุติธรรมตราสารอนุพันธ์</t>
  </si>
  <si>
    <t xml:space="preserve">   รายได้รับล่วงหน้า</t>
  </si>
  <si>
    <t xml:space="preserve">   ดอกเบี้ยรับ</t>
  </si>
  <si>
    <t>เงินปันผลจ่าย</t>
  </si>
  <si>
    <t>กำไรจากอัตราแลกเปลี่ยน</t>
  </si>
  <si>
    <t xml:space="preserve">   ขาดทุนจากการด้อยค่าของภาษีเงินได้รอขอคืน</t>
  </si>
  <si>
    <t>เงินสดจ่ายเงินลงทุนในบริษัทย่อย</t>
  </si>
  <si>
    <t>เงินสดจ่ายหุ้นทุนซื้อคืน</t>
  </si>
  <si>
    <t>เงินปันผลจ่าย  (หมายเหตุ 18)</t>
  </si>
  <si>
    <t xml:space="preserve">   ขาดทุนที่ยังไม่เกิดขึ้นจากอัตราแลกเปลี่ยน</t>
  </si>
  <si>
    <t xml:space="preserve">   กำไรจากการปรับมูลค่ายุติธรรมของสินทรัพย์ทางการเงิน</t>
  </si>
  <si>
    <t>เงินกู้ยืมระยะสั้นจากธนาคารเพิ่มขึ้น (ลดลง)</t>
  </si>
  <si>
    <t>เงินสดรับเงินกู้ยืมระยะยาวจากธนาคาร</t>
  </si>
  <si>
    <t xml:space="preserve">   เจ้าหนี้ค่าซื้ออุปกรณ์เพิ่มขึ้น (ลดลง)</t>
  </si>
  <si>
    <t xml:space="preserve">   เงินปันผลรับ</t>
  </si>
  <si>
    <t>เงินลงทุนในสินทรัพย์ทางการเงินหมุนเวียนอื่นลดลง (เพิ่มขึ้น)</t>
  </si>
  <si>
    <t xml:space="preserve">   เงินปันผลค้างจ่ายเพิ่มขึ้น</t>
  </si>
  <si>
    <t>รายได้ดอกเบี้ยจากสัญญาเช่าเงินทุน</t>
  </si>
  <si>
    <t xml:space="preserve">   ที่ไม่มีอำนาจควบคุม</t>
  </si>
  <si>
    <t>บริษัทย่อยจ่ายเงินปันผลให้ผู้มีส่วนได้เสีย</t>
  </si>
  <si>
    <t xml:space="preserve">   ประมาณการหนี้สินจากการค้ำประกัน</t>
  </si>
  <si>
    <t>เงินสดรับจากเงินปันผล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</si>
</sst>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\-??_);_(@_)"/>
    <numFmt numFmtId="165" formatCode="#,##0;\(#,##0\);&quot;- &quot;;@"/>
    <numFmt numFmtId="166" formatCode="_(* #,##0_);_(* \(#,##0\);_(* \-_);_(@_)"/>
    <numFmt numFmtId="167" formatCode="#,##0;\(#,##0\)"/>
    <numFmt numFmtId="168" formatCode="_(* #,##0.00_);_(* \(#,##0.00\);_(* \-??_);_(@_)"/>
    <numFmt numFmtId="169" formatCode="_(* #,##0.00_);_(* \(#,##0.00\);_(* \-_);_(@_)"/>
    <numFmt numFmtId="170" formatCode="_(* #,##0_);_(* \(#,##0\);_(* &quot;-&quot;??_);_(@_)"/>
    <numFmt numFmtId="171" formatCode="_(* #,##0.0000_);_(* \(#,##0.0000\);_(* \-??_);_(@_)"/>
    <numFmt numFmtId="172" formatCode="_(* #,##0.000_);_(* \(#,##0.000\);_(* \-??_);_(@_)"/>
    <numFmt numFmtId="173" formatCode="_(* #,##0.0000_);_(* \(#,##0.0000\);_(* &quot;-&quot;??_);_(@_)"/>
    <numFmt numFmtId="174" formatCode="_(* #,##0.0000_);_(* \(#,##0.0000\);_(* \-_);_(@_)"/>
  </numFmts>
  <fonts count="33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double">
        <color indexed="64"/>
      </bottom>
      <diagonal/>
    </border>
  </borders>
  <cellStyleXfs count="4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8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  <xf numFmtId="9" fontId="31" fillId="0" borderId="0" applyFont="0" applyFill="0" applyBorder="0" applyAlignment="0" applyProtection="0"/>
    <xf numFmtId="0" fontId="1" fillId="0" borderId="0"/>
  </cellStyleXfs>
  <cellXfs count="134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65" fontId="20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164" fontId="20" fillId="0" borderId="0" xfId="0" applyNumberFormat="1" applyFont="1" applyAlignment="1">
      <alignment horizontal="right" vertical="center"/>
    </xf>
    <xf numFmtId="0" fontId="20" fillId="0" borderId="10" xfId="0" applyFont="1" applyBorder="1" applyAlignment="1">
      <alignment horizontal="center" vertical="center"/>
    </xf>
    <xf numFmtId="165" fontId="20" fillId="0" borderId="0" xfId="0" applyNumberFormat="1" applyFont="1" applyAlignment="1">
      <alignment horizontal="right" vertical="center"/>
    </xf>
    <xf numFmtId="168" fontId="20" fillId="0" borderId="0" xfId="28" applyFont="1" applyFill="1" applyBorder="1" applyAlignment="1" applyProtection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top"/>
    </xf>
    <xf numFmtId="0" fontId="24" fillId="0" borderId="0" xfId="0" applyFont="1" applyAlignment="1">
      <alignment horizontal="center" vertical="center"/>
    </xf>
    <xf numFmtId="170" fontId="20" fillId="0" borderId="0" xfId="0" applyNumberFormat="1" applyFont="1" applyAlignment="1">
      <alignment horizontal="right" vertical="top"/>
    </xf>
    <xf numFmtId="170" fontId="26" fillId="0" borderId="0" xfId="43" applyNumberFormat="1" applyFont="1" applyAlignment="1">
      <alignment vertical="top"/>
    </xf>
    <xf numFmtId="170" fontId="25" fillId="0" borderId="0" xfId="43" quotePrefix="1" applyNumberFormat="1" applyFont="1" applyAlignment="1">
      <alignment horizontal="left" vertical="top"/>
    </xf>
    <xf numFmtId="37" fontId="25" fillId="0" borderId="0" xfId="43" applyNumberFormat="1" applyFont="1" applyAlignment="1">
      <alignment horizontal="left" vertical="top"/>
    </xf>
    <xf numFmtId="38" fontId="26" fillId="0" borderId="0" xfId="43" applyNumberFormat="1" applyFont="1" applyAlignment="1">
      <alignment horizontal="centerContinuous" vertical="top"/>
    </xf>
    <xf numFmtId="0" fontId="26" fillId="0" borderId="0" xfId="43" applyFont="1" applyAlignment="1">
      <alignment horizontal="right" vertical="top"/>
    </xf>
    <xf numFmtId="170" fontId="26" fillId="0" borderId="0" xfId="43" applyNumberFormat="1" applyFont="1" applyAlignment="1">
      <alignment horizontal="center" vertical="top"/>
    </xf>
    <xf numFmtId="170" fontId="25" fillId="0" borderId="0" xfId="43" applyNumberFormat="1" applyFont="1" applyAlignment="1">
      <alignment vertical="top"/>
    </xf>
    <xf numFmtId="170" fontId="25" fillId="0" borderId="0" xfId="43" applyNumberFormat="1" applyFont="1" applyAlignment="1">
      <alignment horizontal="center" vertical="top"/>
    </xf>
    <xf numFmtId="170" fontId="26" fillId="0" borderId="14" xfId="43" applyNumberFormat="1" applyFont="1" applyBorder="1" applyAlignment="1">
      <alignment horizontal="center" vertical="top"/>
    </xf>
    <xf numFmtId="0" fontId="25" fillId="0" borderId="0" xfId="43" applyFont="1" applyAlignment="1">
      <alignment vertical="top"/>
    </xf>
    <xf numFmtId="0" fontId="26" fillId="0" borderId="0" xfId="43" applyFont="1" applyAlignment="1">
      <alignment vertical="top"/>
    </xf>
    <xf numFmtId="170" fontId="20" fillId="0" borderId="14" xfId="0" applyNumberFormat="1" applyFont="1" applyBorder="1" applyAlignment="1">
      <alignment horizontal="right" vertical="top"/>
    </xf>
    <xf numFmtId="37" fontId="26" fillId="0" borderId="0" xfId="0" applyNumberFormat="1" applyFont="1" applyAlignment="1">
      <alignment horizontal="center" vertical="center"/>
    </xf>
    <xf numFmtId="37" fontId="26" fillId="0" borderId="0" xfId="0" applyNumberFormat="1" applyFont="1" applyAlignment="1">
      <alignment vertical="center"/>
    </xf>
    <xf numFmtId="37" fontId="20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2" xfId="0" applyNumberFormat="1" applyFont="1" applyBorder="1" applyAlignment="1">
      <alignment vertical="center"/>
    </xf>
    <xf numFmtId="166" fontId="20" fillId="0" borderId="0" xfId="44" applyNumberFormat="1" applyFont="1" applyAlignment="1">
      <alignment horizontal="right" vertical="top"/>
    </xf>
    <xf numFmtId="170" fontId="20" fillId="0" borderId="0" xfId="0" applyNumberFormat="1" applyFont="1" applyAlignment="1">
      <alignment vertical="top"/>
    </xf>
    <xf numFmtId="170" fontId="20" fillId="0" borderId="0" xfId="0" applyNumberFormat="1" applyFont="1" applyAlignment="1">
      <alignment horizontal="center" vertical="top"/>
    </xf>
    <xf numFmtId="166" fontId="20" fillId="0" borderId="14" xfId="0" applyNumberFormat="1" applyFont="1" applyBorder="1" applyAlignment="1">
      <alignment vertical="center"/>
    </xf>
    <xf numFmtId="41" fontId="26" fillId="0" borderId="0" xfId="43" applyNumberFormat="1" applyFont="1" applyAlignment="1">
      <alignment vertical="top"/>
    </xf>
    <xf numFmtId="41" fontId="26" fillId="0" borderId="16" xfId="43" applyNumberFormat="1" applyFont="1" applyBorder="1" applyAlignment="1">
      <alignment vertical="top"/>
    </xf>
    <xf numFmtId="41" fontId="26" fillId="0" borderId="0" xfId="43" applyNumberFormat="1" applyFont="1" applyAlignment="1">
      <alignment horizontal="center" vertical="top"/>
    </xf>
    <xf numFmtId="41" fontId="26" fillId="0" borderId="16" xfId="43" applyNumberFormat="1" applyFont="1" applyBorder="1" applyAlignment="1">
      <alignment horizontal="center" vertical="top"/>
    </xf>
    <xf numFmtId="0" fontId="26" fillId="0" borderId="0" xfId="0" applyFont="1" applyAlignment="1">
      <alignment vertical="center"/>
    </xf>
    <xf numFmtId="165" fontId="21" fillId="0" borderId="0" xfId="0" applyNumberFormat="1" applyFont="1" applyAlignment="1">
      <alignment vertical="center"/>
    </xf>
    <xf numFmtId="166" fontId="20" fillId="0" borderId="17" xfId="0" applyNumberFormat="1" applyFont="1" applyBorder="1" applyAlignment="1">
      <alignment vertical="center"/>
    </xf>
    <xf numFmtId="41" fontId="26" fillId="0" borderId="19" xfId="43" applyNumberFormat="1" applyFont="1" applyBorder="1" applyAlignment="1">
      <alignment vertical="top"/>
    </xf>
    <xf numFmtId="41" fontId="26" fillId="0" borderId="20" xfId="43" applyNumberFormat="1" applyFont="1" applyBorder="1" applyAlignment="1">
      <alignment vertical="top"/>
    </xf>
    <xf numFmtId="41" fontId="26" fillId="0" borderId="19" xfId="43" applyNumberFormat="1" applyFont="1" applyBorder="1" applyAlignment="1">
      <alignment horizontal="center" vertical="top"/>
    </xf>
    <xf numFmtId="41" fontId="26" fillId="0" borderId="20" xfId="43" applyNumberFormat="1" applyFont="1" applyBorder="1" applyAlignment="1">
      <alignment horizontal="center" vertical="top"/>
    </xf>
    <xf numFmtId="166" fontId="20" fillId="0" borderId="15" xfId="0" applyNumberFormat="1" applyFont="1" applyBorder="1" applyAlignment="1">
      <alignment vertical="center"/>
    </xf>
    <xf numFmtId="166" fontId="20" fillId="0" borderId="16" xfId="0" applyNumberFormat="1" applyFont="1" applyBorder="1" applyAlignment="1">
      <alignment vertical="center"/>
    </xf>
    <xf numFmtId="166" fontId="20" fillId="0" borderId="14" xfId="28" applyNumberFormat="1" applyFont="1" applyFill="1" applyBorder="1" applyAlignment="1">
      <alignment horizontal="right"/>
    </xf>
    <xf numFmtId="171" fontId="20" fillId="0" borderId="0" xfId="0" applyNumberFormat="1" applyFont="1" applyAlignment="1">
      <alignment vertical="center"/>
    </xf>
    <xf numFmtId="166" fontId="20" fillId="0" borderId="0" xfId="28" applyNumberFormat="1" applyFont="1" applyFill="1" applyBorder="1" applyAlignment="1">
      <alignment horizontal="right"/>
    </xf>
    <xf numFmtId="0" fontId="25" fillId="0" borderId="0" xfId="0" applyFont="1" applyAlignment="1">
      <alignment vertical="top"/>
    </xf>
    <xf numFmtId="170" fontId="26" fillId="0" borderId="0" xfId="0" applyNumberFormat="1" applyFont="1" applyAlignment="1">
      <alignment vertical="top"/>
    </xf>
    <xf numFmtId="0" fontId="26" fillId="0" borderId="0" xfId="0" applyFont="1" applyAlignment="1">
      <alignment vertical="top"/>
    </xf>
    <xf numFmtId="0" fontId="27" fillId="0" borderId="0" xfId="0" applyFont="1" applyAlignment="1">
      <alignment horizontal="center" vertical="top"/>
    </xf>
    <xf numFmtId="41" fontId="26" fillId="0" borderId="0" xfId="0" applyNumberFormat="1" applyFont="1" applyAlignment="1">
      <alignment horizontal="right" vertical="top"/>
    </xf>
    <xf numFmtId="0" fontId="26" fillId="0" borderId="0" xfId="0" quotePrefix="1" applyFont="1" applyAlignment="1">
      <alignment horizontal="left" vertical="top"/>
    </xf>
    <xf numFmtId="170" fontId="26" fillId="0" borderId="0" xfId="0" quotePrefix="1" applyNumberFormat="1" applyFont="1" applyAlignment="1">
      <alignment horizontal="left" vertical="top"/>
    </xf>
    <xf numFmtId="0" fontId="26" fillId="0" borderId="0" xfId="0" applyFont="1" applyAlignment="1">
      <alignment horizontal="left" vertical="top"/>
    </xf>
    <xf numFmtId="41" fontId="26" fillId="0" borderId="14" xfId="0" applyNumberFormat="1" applyFont="1" applyBorder="1" applyAlignment="1">
      <alignment horizontal="right" vertical="top"/>
    </xf>
    <xf numFmtId="170" fontId="26" fillId="0" borderId="0" xfId="0" applyNumberFormat="1" applyFont="1" applyAlignment="1">
      <alignment horizontal="center" vertical="top"/>
    </xf>
    <xf numFmtId="170" fontId="26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left" vertical="top"/>
    </xf>
    <xf numFmtId="170" fontId="26" fillId="0" borderId="15" xfId="0" applyNumberFormat="1" applyFont="1" applyBorder="1" applyAlignment="1">
      <alignment horizontal="right" vertical="top"/>
    </xf>
    <xf numFmtId="170" fontId="26" fillId="0" borderId="14" xfId="0" applyNumberFormat="1" applyFont="1" applyBorder="1" applyAlignment="1">
      <alignment horizontal="right" vertical="top"/>
    </xf>
    <xf numFmtId="0" fontId="25" fillId="0" borderId="0" xfId="0" applyFont="1" applyAlignment="1">
      <alignment horizontal="left" vertical="top"/>
    </xf>
    <xf numFmtId="0" fontId="26" fillId="0" borderId="0" xfId="0" quotePrefix="1" applyFont="1" applyAlignment="1">
      <alignment horizontal="center" vertical="top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64" fontId="26" fillId="0" borderId="0" xfId="0" applyNumberFormat="1" applyFont="1" applyAlignment="1">
      <alignment vertical="center"/>
    </xf>
    <xf numFmtId="16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26" fillId="0" borderId="10" xfId="0" applyFont="1" applyBorder="1" applyAlignment="1">
      <alignment horizontal="center" vertical="center"/>
    </xf>
    <xf numFmtId="170" fontId="26" fillId="0" borderId="0" xfId="0" applyNumberFormat="1" applyFont="1" applyAlignment="1">
      <alignment vertical="center"/>
    </xf>
    <xf numFmtId="37" fontId="26" fillId="0" borderId="18" xfId="0" applyNumberFormat="1" applyFont="1" applyBorder="1" applyAlignment="1">
      <alignment vertical="center"/>
    </xf>
    <xf numFmtId="37" fontId="26" fillId="0" borderId="0" xfId="0" applyNumberFormat="1" applyFont="1" applyAlignment="1">
      <alignment horizontal="centerContinuous" vertical="center"/>
    </xf>
    <xf numFmtId="170" fontId="27" fillId="0" borderId="0" xfId="0" applyNumberFormat="1" applyFont="1" applyAlignment="1">
      <alignment horizontal="center" vertical="top"/>
    </xf>
    <xf numFmtId="41" fontId="27" fillId="0" borderId="0" xfId="0" applyNumberFormat="1" applyFont="1" applyAlignment="1">
      <alignment horizontal="right" vertical="top"/>
    </xf>
    <xf numFmtId="41" fontId="26" fillId="0" borderId="17" xfId="0" applyNumberFormat="1" applyFont="1" applyBorder="1" applyAlignment="1">
      <alignment horizontal="right" vertical="top"/>
    </xf>
    <xf numFmtId="41" fontId="26" fillId="0" borderId="16" xfId="0" applyNumberFormat="1" applyFont="1" applyBorder="1" applyAlignment="1">
      <alignment horizontal="right" vertical="top"/>
    </xf>
    <xf numFmtId="170" fontId="26" fillId="0" borderId="17" xfId="0" applyNumberFormat="1" applyFont="1" applyBorder="1" applyAlignment="1">
      <alignment horizontal="center" vertical="top"/>
    </xf>
    <xf numFmtId="170" fontId="26" fillId="0" borderId="14" xfId="0" applyNumberFormat="1" applyFont="1" applyBorder="1" applyAlignment="1">
      <alignment horizontal="center" vertical="top"/>
    </xf>
    <xf numFmtId="166" fontId="20" fillId="0" borderId="21" xfId="0" applyNumberFormat="1" applyFont="1" applyBorder="1" applyAlignment="1">
      <alignment vertical="center"/>
    </xf>
    <xf numFmtId="166" fontId="26" fillId="0" borderId="0" xfId="0" applyNumberFormat="1" applyFont="1" applyAlignment="1">
      <alignment vertical="center"/>
    </xf>
    <xf numFmtId="43" fontId="26" fillId="0" borderId="0" xfId="0" applyNumberFormat="1" applyFont="1" applyAlignment="1">
      <alignment vertical="top"/>
    </xf>
    <xf numFmtId="172" fontId="20" fillId="0" borderId="0" xfId="0" applyNumberFormat="1" applyFont="1" applyAlignment="1">
      <alignment vertical="center"/>
    </xf>
    <xf numFmtId="41" fontId="29" fillId="0" borderId="0" xfId="0" applyNumberFormat="1" applyFont="1" applyAlignment="1">
      <alignment horizontal="right" vertical="top"/>
    </xf>
    <xf numFmtId="170" fontId="29" fillId="0" borderId="0" xfId="0" applyNumberFormat="1" applyFont="1" applyAlignment="1">
      <alignment horizontal="center" vertical="top"/>
    </xf>
    <xf numFmtId="166" fontId="20" fillId="0" borderId="14" xfId="44" applyNumberFormat="1" applyFont="1" applyBorder="1" applyAlignment="1">
      <alignment horizontal="right" vertical="top"/>
    </xf>
    <xf numFmtId="9" fontId="20" fillId="0" borderId="0" xfId="47" applyFont="1" applyFill="1" applyAlignment="1">
      <alignment vertical="center"/>
    </xf>
    <xf numFmtId="166" fontId="20" fillId="0" borderId="0" xfId="47" applyNumberFormat="1" applyFont="1" applyFill="1" applyAlignment="1">
      <alignment vertical="center"/>
    </xf>
    <xf numFmtId="171" fontId="20" fillId="0" borderId="12" xfId="0" applyNumberFormat="1" applyFont="1" applyBorder="1" applyAlignment="1">
      <alignment vertical="center"/>
    </xf>
    <xf numFmtId="166" fontId="30" fillId="0" borderId="0" xfId="28" applyNumberFormat="1" applyFont="1" applyFill="1" applyBorder="1" applyAlignment="1">
      <alignment horizontal="right"/>
    </xf>
    <xf numFmtId="166" fontId="20" fillId="0" borderId="0" xfId="44" quotePrefix="1" applyNumberFormat="1" applyFont="1" applyAlignment="1">
      <alignment horizontal="right" vertical="top"/>
    </xf>
    <xf numFmtId="41" fontId="20" fillId="0" borderId="0" xfId="0" applyNumberFormat="1" applyFont="1" applyAlignment="1">
      <alignment vertical="center"/>
    </xf>
    <xf numFmtId="168" fontId="26" fillId="0" borderId="0" xfId="28" applyFont="1" applyFill="1" applyBorder="1" applyAlignment="1" applyProtection="1">
      <alignment vertical="center"/>
    </xf>
    <xf numFmtId="173" fontId="20" fillId="0" borderId="0" xfId="0" applyNumberFormat="1" applyFont="1" applyAlignment="1">
      <alignment vertical="center"/>
    </xf>
    <xf numFmtId="170" fontId="26" fillId="0" borderId="0" xfId="48" applyNumberFormat="1" applyFont="1" applyAlignment="1">
      <alignment horizontal="center" vertical="top"/>
    </xf>
    <xf numFmtId="170" fontId="26" fillId="0" borderId="14" xfId="48" quotePrefix="1" applyNumberFormat="1" applyFont="1" applyBorder="1" applyAlignment="1">
      <alignment horizontal="center" vertical="top"/>
    </xf>
    <xf numFmtId="166" fontId="20" fillId="0" borderId="22" xfId="44" quotePrefix="1" applyNumberFormat="1" applyFont="1" applyBorder="1" applyAlignment="1">
      <alignment horizontal="right" vertical="top"/>
    </xf>
    <xf numFmtId="37" fontId="26" fillId="0" borderId="0" xfId="0" applyNumberFormat="1" applyFont="1" applyAlignment="1">
      <alignment horizontal="left" vertical="center"/>
    </xf>
    <xf numFmtId="174" fontId="20" fillId="0" borderId="22" xfId="44" quotePrefix="1" applyNumberFormat="1" applyFont="1" applyBorder="1" applyAlignment="1">
      <alignment horizontal="right" vertical="top"/>
    </xf>
    <xf numFmtId="170" fontId="26" fillId="0" borderId="0" xfId="43" applyNumberFormat="1" applyFont="1" applyAlignment="1">
      <alignment horizontal="centerContinuous" vertical="top"/>
    </xf>
    <xf numFmtId="170" fontId="26" fillId="0" borderId="14" xfId="48" applyNumberFormat="1" applyFont="1" applyBorder="1" applyAlignment="1">
      <alignment horizontal="center" vertical="top"/>
    </xf>
    <xf numFmtId="41" fontId="26" fillId="0" borderId="16" xfId="0" applyNumberFormat="1" applyFont="1" applyBorder="1" applyAlignment="1">
      <alignment horizontal="center" vertical="center"/>
    </xf>
    <xf numFmtId="41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right" vertical="center"/>
    </xf>
    <xf numFmtId="169" fontId="26" fillId="0" borderId="0" xfId="0" applyNumberFormat="1" applyFont="1" applyAlignment="1">
      <alignment vertical="center"/>
    </xf>
    <xf numFmtId="169" fontId="26" fillId="0" borderId="0" xfId="0" applyNumberFormat="1" applyFont="1" applyAlignment="1">
      <alignment horizontal="right" vertical="center"/>
    </xf>
    <xf numFmtId="37" fontId="25" fillId="0" borderId="0" xfId="43" applyNumberFormat="1" applyFont="1" applyAlignment="1">
      <alignment horizontal="left" vertical="center"/>
    </xf>
    <xf numFmtId="167" fontId="26" fillId="0" borderId="0" xfId="0" applyNumberFormat="1" applyFont="1" applyAlignment="1">
      <alignment horizontal="right" vertical="center"/>
    </xf>
    <xf numFmtId="169" fontId="25" fillId="0" borderId="0" xfId="0" applyNumberFormat="1" applyFont="1" applyAlignment="1">
      <alignment horizontal="center" vertical="center"/>
    </xf>
    <xf numFmtId="167" fontId="26" fillId="0" borderId="0" xfId="0" applyNumberFormat="1" applyFont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166" fontId="26" fillId="0" borderId="14" xfId="0" applyNumberFormat="1" applyFont="1" applyBorder="1" applyAlignment="1">
      <alignment horizontal="right" vertical="center"/>
    </xf>
    <xf numFmtId="0" fontId="26" fillId="0" borderId="0" xfId="0" applyFont="1" applyAlignment="1">
      <alignment horizontal="left" vertical="center"/>
    </xf>
    <xf numFmtId="167" fontId="26" fillId="0" borderId="0" xfId="0" applyNumberFormat="1" applyFont="1" applyAlignment="1">
      <alignment horizontal="left" vertical="center"/>
    </xf>
    <xf numFmtId="41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166" fontId="26" fillId="0" borderId="13" xfId="0" applyNumberFormat="1" applyFont="1" applyBorder="1" applyAlignment="1">
      <alignment horizontal="right" vertical="center"/>
    </xf>
    <xf numFmtId="166" fontId="26" fillId="0" borderId="11" xfId="0" applyNumberFormat="1" applyFont="1" applyBorder="1" applyAlignment="1">
      <alignment horizontal="right" vertical="center"/>
    </xf>
    <xf numFmtId="166" fontId="26" fillId="0" borderId="10" xfId="0" applyNumberFormat="1" applyFont="1" applyBorder="1" applyAlignment="1">
      <alignment horizontal="right" vertical="center"/>
    </xf>
    <xf numFmtId="166" fontId="26" fillId="0" borderId="12" xfId="0" applyNumberFormat="1" applyFont="1" applyBorder="1" applyAlignment="1">
      <alignment horizontal="right" vertical="center"/>
    </xf>
    <xf numFmtId="0" fontId="26" fillId="0" borderId="0" xfId="0" applyFont="1" applyAlignment="1">
      <alignment horizontal="justify" vertical="center"/>
    </xf>
    <xf numFmtId="166" fontId="26" fillId="0" borderId="0" xfId="0" applyNumberFormat="1" applyFont="1" applyAlignment="1">
      <alignment horizontal="justify" vertical="center"/>
    </xf>
    <xf numFmtId="165" fontId="26" fillId="0" borderId="0" xfId="0" applyNumberFormat="1" applyFont="1" applyAlignment="1">
      <alignment vertical="center"/>
    </xf>
    <xf numFmtId="165" fontId="25" fillId="0" borderId="14" xfId="0" applyNumberFormat="1" applyFont="1" applyBorder="1" applyAlignment="1">
      <alignment horizontal="center" vertical="center"/>
    </xf>
    <xf numFmtId="165" fontId="21" fillId="0" borderId="10" xfId="0" applyNumberFormat="1" applyFont="1" applyBorder="1" applyAlignment="1">
      <alignment horizontal="center" vertical="center"/>
    </xf>
    <xf numFmtId="170" fontId="25" fillId="0" borderId="14" xfId="43" applyNumberFormat="1" applyFont="1" applyBorder="1" applyAlignment="1">
      <alignment horizontal="center" vertical="top"/>
    </xf>
    <xf numFmtId="170" fontId="26" fillId="0" borderId="17" xfId="43" applyNumberFormat="1" applyFont="1" applyBorder="1" applyAlignment="1">
      <alignment horizontal="center" vertical="top"/>
    </xf>
    <xf numFmtId="170" fontId="26" fillId="0" borderId="14" xfId="43" applyNumberFormat="1" applyFont="1" applyBorder="1" applyAlignment="1">
      <alignment horizontal="center" vertical="top"/>
    </xf>
    <xf numFmtId="169" fontId="25" fillId="0" borderId="10" xfId="0" applyNumberFormat="1" applyFont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 xr:uid="{00000000-0005-0000-0000-000026000000}"/>
    <cellStyle name="Normal 2" xfId="43" xr:uid="{00000000-0005-0000-0000-000027000000}"/>
    <cellStyle name="Normal 2 2" xfId="48" xr:uid="{3F387F22-5A96-42F3-A845-13E2E32B5D89}"/>
    <cellStyle name="Normal 3" xfId="46" xr:uid="{00000000-0005-0000-0000-000028000000}"/>
    <cellStyle name="Note" xfId="38" builtinId="10" customBuiltin="1"/>
    <cellStyle name="Output" xfId="39" builtinId="21" customBuiltin="1"/>
    <cellStyle name="Percent" xfId="47" builtinId="5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 xr:uid="{00000000-0005-0000-0000-00002E000000}"/>
  </cellStyles>
  <dxfs count="0"/>
  <tableStyles count="0" defaultTableStyle="TableStyleMedium9" defaultPivotStyle="PivotStyleLight16"/>
  <colors>
    <mruColors>
      <color rgb="FFFFCCFF"/>
      <color rgb="FFFFFF99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showGridLines="0" view="pageBreakPreview" topLeftCell="A7" zoomScaleNormal="90" zoomScaleSheetLayoutView="100" workbookViewId="0">
      <selection activeCell="G25" sqref="G25"/>
    </sheetView>
  </sheetViews>
  <sheetFormatPr defaultColWidth="9.140625" defaultRowHeight="21.75" customHeight="1"/>
  <cols>
    <col min="1" max="1" width="49.140625" style="40" customWidth="1"/>
    <col min="2" max="2" width="1.140625" style="40" customWidth="1"/>
    <col min="3" max="3" width="7.5703125" style="69" customWidth="1"/>
    <col min="4" max="4" width="1.140625" style="40" customWidth="1"/>
    <col min="5" max="5" width="14.7109375" style="70" customWidth="1"/>
    <col min="6" max="6" width="2.5703125" style="40" customWidth="1"/>
    <col min="7" max="7" width="14.7109375" style="70" customWidth="1"/>
    <col min="8" max="8" width="2.5703125" style="40" customWidth="1"/>
    <col min="9" max="9" width="14.7109375" style="70" customWidth="1"/>
    <col min="10" max="10" width="2.5703125" style="40" customWidth="1"/>
    <col min="11" max="11" width="14.7109375" style="70" customWidth="1"/>
    <col min="12" max="12" width="9.140625" style="40"/>
    <col min="13" max="13" width="12.85546875" style="40" bestFit="1" customWidth="1"/>
    <col min="14" max="14" width="9.5703125" style="40" bestFit="1" customWidth="1"/>
    <col min="15" max="15" width="13.140625" style="40" bestFit="1" customWidth="1"/>
    <col min="16" max="16384" width="9.140625" style="40"/>
  </cols>
  <sheetData>
    <row r="1" spans="1:11" ht="21.75" customHeight="1">
      <c r="A1" s="68" t="s">
        <v>81</v>
      </c>
    </row>
    <row r="2" spans="1:11" ht="21.75" customHeight="1">
      <c r="A2" s="68" t="s">
        <v>182</v>
      </c>
    </row>
    <row r="3" spans="1:11" ht="21.75" customHeight="1">
      <c r="A3" s="68" t="s">
        <v>216</v>
      </c>
    </row>
    <row r="4" spans="1:11" ht="21.75" customHeight="1">
      <c r="G4" s="71"/>
      <c r="I4" s="71"/>
      <c r="K4" s="72" t="s">
        <v>63</v>
      </c>
    </row>
    <row r="5" spans="1:11" ht="21.75" customHeight="1">
      <c r="E5" s="128" t="s">
        <v>0</v>
      </c>
      <c r="F5" s="128"/>
      <c r="G5" s="128"/>
      <c r="I5" s="128" t="s">
        <v>1</v>
      </c>
      <c r="J5" s="128"/>
      <c r="K5" s="128"/>
    </row>
    <row r="6" spans="1:11" ht="21.75" customHeight="1">
      <c r="C6" s="73" t="s">
        <v>2</v>
      </c>
      <c r="E6" s="73" t="s">
        <v>217</v>
      </c>
      <c r="G6" s="73" t="s">
        <v>178</v>
      </c>
      <c r="I6" s="73" t="s">
        <v>217</v>
      </c>
      <c r="K6" s="73" t="s">
        <v>178</v>
      </c>
    </row>
    <row r="7" spans="1:11" ht="21.75" customHeight="1">
      <c r="E7" s="69" t="s">
        <v>64</v>
      </c>
      <c r="G7" s="69" t="s">
        <v>65</v>
      </c>
      <c r="I7" s="69" t="s">
        <v>64</v>
      </c>
      <c r="K7" s="69" t="s">
        <v>65</v>
      </c>
    </row>
    <row r="8" spans="1:11" ht="21.75" customHeight="1">
      <c r="E8" s="69" t="s">
        <v>66</v>
      </c>
      <c r="G8" s="69"/>
      <c r="I8" s="69" t="s">
        <v>66</v>
      </c>
      <c r="K8" s="69"/>
    </row>
    <row r="9" spans="1:11" s="53" customFormat="1" ht="21.75" customHeight="1">
      <c r="A9" s="52" t="s">
        <v>3</v>
      </c>
      <c r="C9" s="54"/>
    </row>
    <row r="10" spans="1:11" s="53" customFormat="1" ht="21.75" customHeight="1">
      <c r="A10" s="52" t="s">
        <v>4</v>
      </c>
      <c r="C10" s="55"/>
    </row>
    <row r="11" spans="1:11" s="53" customFormat="1" ht="21.75" customHeight="1">
      <c r="A11" s="54" t="s">
        <v>5</v>
      </c>
      <c r="C11" s="55"/>
      <c r="E11" s="56">
        <v>83049</v>
      </c>
      <c r="F11" s="56"/>
      <c r="G11" s="56">
        <v>74458</v>
      </c>
      <c r="H11" s="56"/>
      <c r="I11" s="56">
        <v>34270</v>
      </c>
      <c r="J11" s="56"/>
      <c r="K11" s="56">
        <v>45199</v>
      </c>
    </row>
    <row r="12" spans="1:11" s="53" customFormat="1" ht="21.75" customHeight="1">
      <c r="A12" s="54" t="s">
        <v>70</v>
      </c>
      <c r="C12" s="55" t="s">
        <v>136</v>
      </c>
      <c r="D12" s="77"/>
      <c r="E12" s="56">
        <v>318623</v>
      </c>
      <c r="F12" s="78"/>
      <c r="G12" s="56">
        <v>308518</v>
      </c>
      <c r="H12" s="78"/>
      <c r="I12" s="56">
        <v>96123</v>
      </c>
      <c r="J12" s="78"/>
      <c r="K12" s="56">
        <v>98139</v>
      </c>
    </row>
    <row r="13" spans="1:11" s="53" customFormat="1" ht="21.75" customHeight="1">
      <c r="A13" s="54" t="s">
        <v>150</v>
      </c>
      <c r="C13" s="55">
        <v>4</v>
      </c>
      <c r="D13" s="77"/>
      <c r="E13" s="56">
        <v>1722</v>
      </c>
      <c r="F13" s="78"/>
      <c r="G13" s="56">
        <v>1857</v>
      </c>
      <c r="H13" s="78"/>
      <c r="I13" s="56">
        <v>0</v>
      </c>
      <c r="J13" s="78"/>
      <c r="K13" s="56">
        <v>0</v>
      </c>
    </row>
    <row r="14" spans="1:11" s="53" customFormat="1" ht="21.75" customHeight="1">
      <c r="A14" s="57" t="s">
        <v>101</v>
      </c>
      <c r="B14" s="58"/>
      <c r="C14" s="55">
        <v>5</v>
      </c>
      <c r="E14" s="56">
        <v>195597</v>
      </c>
      <c r="F14" s="56"/>
      <c r="G14" s="56">
        <v>190054</v>
      </c>
      <c r="H14" s="78"/>
      <c r="I14" s="56">
        <v>160952</v>
      </c>
      <c r="J14" s="78"/>
      <c r="K14" s="56">
        <v>159705</v>
      </c>
    </row>
    <row r="15" spans="1:11" s="53" customFormat="1" ht="21.75" customHeight="1">
      <c r="A15" s="57" t="s">
        <v>78</v>
      </c>
      <c r="B15" s="58"/>
      <c r="C15" s="55"/>
      <c r="E15" s="87">
        <v>922</v>
      </c>
      <c r="F15" s="56"/>
      <c r="G15" s="56">
        <v>3360</v>
      </c>
      <c r="H15" s="56"/>
      <c r="I15" s="56">
        <v>610</v>
      </c>
      <c r="J15" s="56"/>
      <c r="K15" s="56">
        <v>3299</v>
      </c>
    </row>
    <row r="16" spans="1:11" s="53" customFormat="1" ht="21.75" customHeight="1">
      <c r="A16" s="57" t="s">
        <v>121</v>
      </c>
      <c r="B16" s="58"/>
      <c r="C16" s="55">
        <v>6</v>
      </c>
      <c r="E16" s="56">
        <v>34587</v>
      </c>
      <c r="F16" s="56"/>
      <c r="G16" s="56">
        <v>58854</v>
      </c>
      <c r="H16" s="56"/>
      <c r="I16" s="56">
        <v>212</v>
      </c>
      <c r="J16" s="56"/>
      <c r="K16" s="56">
        <v>0</v>
      </c>
    </row>
    <row r="17" spans="1:11" s="53" customFormat="1" ht="21.75" customHeight="1">
      <c r="A17" s="54" t="s">
        <v>6</v>
      </c>
      <c r="C17" s="55"/>
      <c r="E17" s="56">
        <v>10702</v>
      </c>
      <c r="F17" s="56"/>
      <c r="G17" s="56">
        <v>11367</v>
      </c>
      <c r="H17" s="56"/>
      <c r="I17" s="56">
        <v>4822</v>
      </c>
      <c r="J17" s="56"/>
      <c r="K17" s="56">
        <v>5664</v>
      </c>
    </row>
    <row r="18" spans="1:11" s="53" customFormat="1" ht="21.75" customHeight="1">
      <c r="A18" s="52" t="s">
        <v>7</v>
      </c>
      <c r="C18" s="55"/>
      <c r="E18" s="79">
        <f>SUM(E11:E17)</f>
        <v>645202</v>
      </c>
      <c r="F18" s="56"/>
      <c r="G18" s="79">
        <f>SUM(G11:G17)</f>
        <v>648468</v>
      </c>
      <c r="H18" s="56"/>
      <c r="I18" s="79">
        <f>SUM(I11:I17)</f>
        <v>296989</v>
      </c>
      <c r="J18" s="56"/>
      <c r="K18" s="79">
        <f>SUM(K11:K17)</f>
        <v>312006</v>
      </c>
    </row>
    <row r="19" spans="1:11" s="53" customFormat="1" ht="21.75" customHeight="1">
      <c r="A19" s="52" t="s">
        <v>8</v>
      </c>
      <c r="C19" s="55"/>
      <c r="E19" s="56"/>
      <c r="F19" s="56"/>
      <c r="G19" s="56"/>
      <c r="H19" s="56"/>
      <c r="I19" s="56"/>
      <c r="J19" s="56"/>
      <c r="K19" s="56"/>
    </row>
    <row r="20" spans="1:11" s="53" customFormat="1" ht="21.75" customHeight="1">
      <c r="A20" s="54" t="s">
        <v>102</v>
      </c>
      <c r="C20" s="55"/>
      <c r="E20" s="56">
        <v>22474</v>
      </c>
      <c r="F20" s="56"/>
      <c r="G20" s="56">
        <v>22411</v>
      </c>
      <c r="H20" s="56"/>
      <c r="I20" s="56">
        <v>11335</v>
      </c>
      <c r="J20" s="56"/>
      <c r="K20" s="56">
        <v>11305</v>
      </c>
    </row>
    <row r="21" spans="1:11" s="53" customFormat="1" ht="21.75" customHeight="1">
      <c r="A21" s="54" t="s">
        <v>80</v>
      </c>
      <c r="C21" s="55">
        <v>7</v>
      </c>
      <c r="E21" s="56">
        <v>0</v>
      </c>
      <c r="F21" s="56"/>
      <c r="G21" s="56">
        <v>0</v>
      </c>
      <c r="H21" s="56"/>
      <c r="I21" s="56">
        <v>153569</v>
      </c>
      <c r="J21" s="56"/>
      <c r="K21" s="56">
        <v>152319</v>
      </c>
    </row>
    <row r="22" spans="1:11" s="53" customFormat="1" ht="21.75" customHeight="1">
      <c r="A22" s="54" t="s">
        <v>151</v>
      </c>
      <c r="C22" s="55"/>
      <c r="E22" s="56"/>
      <c r="F22" s="56"/>
      <c r="G22" s="56"/>
      <c r="H22" s="56"/>
      <c r="I22" s="56"/>
      <c r="J22" s="56"/>
      <c r="K22" s="56"/>
    </row>
    <row r="23" spans="1:11" s="53" customFormat="1" ht="21.75" customHeight="1">
      <c r="A23" s="54" t="s">
        <v>79</v>
      </c>
      <c r="C23" s="55">
        <v>4</v>
      </c>
      <c r="E23" s="56">
        <v>2445</v>
      </c>
      <c r="F23" s="56"/>
      <c r="G23" s="56">
        <v>2899</v>
      </c>
      <c r="H23" s="56"/>
      <c r="I23" s="56">
        <v>0</v>
      </c>
      <c r="J23" s="56"/>
      <c r="K23" s="56">
        <v>0</v>
      </c>
    </row>
    <row r="24" spans="1:11" s="53" customFormat="1" ht="21.75" customHeight="1">
      <c r="A24" s="59" t="s">
        <v>103</v>
      </c>
      <c r="B24" s="58"/>
      <c r="C24" s="55">
        <v>8</v>
      </c>
      <c r="E24" s="56">
        <v>30481</v>
      </c>
      <c r="F24" s="56"/>
      <c r="G24" s="56">
        <v>30481</v>
      </c>
      <c r="H24" s="56"/>
      <c r="I24" s="56">
        <v>30481</v>
      </c>
      <c r="J24" s="56"/>
      <c r="K24" s="56">
        <v>30481</v>
      </c>
    </row>
    <row r="25" spans="1:11" s="53" customFormat="1" ht="21.75" customHeight="1">
      <c r="A25" s="57" t="s">
        <v>104</v>
      </c>
      <c r="B25" s="58"/>
      <c r="C25" s="55">
        <v>9</v>
      </c>
      <c r="E25" s="56">
        <v>446670</v>
      </c>
      <c r="F25" s="56"/>
      <c r="G25" s="56">
        <v>408797</v>
      </c>
      <c r="H25" s="56"/>
      <c r="I25" s="56">
        <v>119913</v>
      </c>
      <c r="J25" s="56"/>
      <c r="K25" s="56">
        <v>121101</v>
      </c>
    </row>
    <row r="26" spans="1:11" s="53" customFormat="1" ht="21.75" customHeight="1">
      <c r="A26" s="57" t="s">
        <v>122</v>
      </c>
      <c r="B26" s="58"/>
      <c r="C26" s="55"/>
      <c r="E26" s="56">
        <v>15658</v>
      </c>
      <c r="F26" s="56"/>
      <c r="G26" s="56">
        <v>14049</v>
      </c>
      <c r="H26" s="56"/>
      <c r="I26" s="56">
        <v>13538</v>
      </c>
      <c r="J26" s="56"/>
      <c r="K26" s="56">
        <v>9820</v>
      </c>
    </row>
    <row r="27" spans="1:11" s="53" customFormat="1" ht="21.75" customHeight="1">
      <c r="A27" s="59" t="s">
        <v>71</v>
      </c>
      <c r="B27" s="58"/>
      <c r="C27" s="55"/>
      <c r="E27" s="56">
        <v>9204</v>
      </c>
      <c r="F27" s="56"/>
      <c r="G27" s="56">
        <v>7348</v>
      </c>
      <c r="H27" s="56"/>
      <c r="I27" s="56">
        <v>7406</v>
      </c>
      <c r="J27" s="56"/>
      <c r="K27" s="56">
        <v>5876</v>
      </c>
    </row>
    <row r="28" spans="1:11" s="53" customFormat="1" ht="21.75" customHeight="1">
      <c r="A28" s="59" t="s">
        <v>73</v>
      </c>
      <c r="B28" s="58"/>
      <c r="C28" s="55"/>
      <c r="E28" s="56">
        <v>25140</v>
      </c>
      <c r="F28" s="56"/>
      <c r="G28" s="56">
        <v>27115</v>
      </c>
      <c r="H28" s="56"/>
      <c r="I28" s="56">
        <v>17072</v>
      </c>
      <c r="J28" s="56"/>
      <c r="K28" s="56">
        <v>20473</v>
      </c>
    </row>
    <row r="29" spans="1:11" s="53" customFormat="1" ht="21.75" customHeight="1">
      <c r="A29" s="54" t="s">
        <v>9</v>
      </c>
      <c r="C29" s="55"/>
      <c r="E29" s="60">
        <v>4633</v>
      </c>
      <c r="F29" s="56"/>
      <c r="G29" s="60">
        <v>4563</v>
      </c>
      <c r="H29" s="56"/>
      <c r="I29" s="60">
        <v>635</v>
      </c>
      <c r="J29" s="56"/>
      <c r="K29" s="60">
        <v>1542</v>
      </c>
    </row>
    <row r="30" spans="1:11" s="53" customFormat="1" ht="21.75" customHeight="1">
      <c r="A30" s="52" t="s">
        <v>10</v>
      </c>
      <c r="C30" s="55"/>
      <c r="E30" s="56">
        <f>SUM(E20:E29)</f>
        <v>556705</v>
      </c>
      <c r="F30" s="56"/>
      <c r="G30" s="56">
        <f>SUM(G20:G29)</f>
        <v>517663</v>
      </c>
      <c r="H30" s="56"/>
      <c r="I30" s="56">
        <f>SUM(I20:I29)</f>
        <v>353949</v>
      </c>
      <c r="J30" s="56"/>
      <c r="K30" s="56">
        <f>SUM(K20:K29)</f>
        <v>352917</v>
      </c>
    </row>
    <row r="31" spans="1:11" s="53" customFormat="1" ht="21.75" customHeight="1" thickBot="1">
      <c r="A31" s="52" t="s">
        <v>11</v>
      </c>
      <c r="C31" s="54"/>
      <c r="E31" s="80">
        <f>SUM(E18,E30)</f>
        <v>1201907</v>
      </c>
      <c r="F31" s="56"/>
      <c r="G31" s="80">
        <f>SUM(G18,G30)</f>
        <v>1166131</v>
      </c>
      <c r="H31" s="56"/>
      <c r="I31" s="80">
        <f>SUM(I18,I30)</f>
        <v>650938</v>
      </c>
      <c r="J31" s="56"/>
      <c r="K31" s="80">
        <f>SUM(K18,K30)</f>
        <v>664923</v>
      </c>
    </row>
    <row r="32" spans="1:11" s="53" customFormat="1" ht="21.75" customHeight="1" thickTop="1">
      <c r="A32" s="52"/>
      <c r="C32" s="54"/>
      <c r="E32" s="56"/>
      <c r="G32" s="56"/>
      <c r="I32" s="56"/>
      <c r="K32" s="56"/>
    </row>
    <row r="33" spans="1:14" s="27" customFormat="1" ht="21.75" customHeight="1">
      <c r="A33" s="27" t="s">
        <v>187</v>
      </c>
      <c r="B33" s="26"/>
      <c r="C33" s="26"/>
      <c r="D33" s="26"/>
      <c r="F33" s="26"/>
      <c r="H33" s="26"/>
      <c r="J33" s="26"/>
      <c r="L33" s="74"/>
      <c r="N33" s="53"/>
    </row>
    <row r="34" spans="1:14" s="27" customFormat="1" ht="21.75" customHeight="1">
      <c r="B34" s="26"/>
      <c r="C34" s="26"/>
      <c r="D34" s="26"/>
      <c r="F34" s="26"/>
      <c r="H34" s="26"/>
      <c r="J34" s="26"/>
      <c r="L34" s="74"/>
      <c r="N34" s="53"/>
    </row>
    <row r="35" spans="1:14" ht="21.75" customHeight="1">
      <c r="A35" s="68" t="s">
        <v>81</v>
      </c>
      <c r="L35" s="74"/>
      <c r="N35" s="53"/>
    </row>
    <row r="36" spans="1:14" ht="21.75" customHeight="1">
      <c r="A36" s="68" t="s">
        <v>183</v>
      </c>
      <c r="L36" s="74"/>
      <c r="N36" s="53"/>
    </row>
    <row r="37" spans="1:14" ht="21.75" customHeight="1">
      <c r="A37" s="68" t="s">
        <v>216</v>
      </c>
      <c r="L37" s="74"/>
      <c r="N37" s="53"/>
    </row>
    <row r="38" spans="1:14" ht="21.75" customHeight="1">
      <c r="G38" s="71"/>
      <c r="I38" s="71"/>
      <c r="K38" s="72" t="s">
        <v>63</v>
      </c>
      <c r="L38" s="74"/>
      <c r="N38" s="53"/>
    </row>
    <row r="39" spans="1:14" ht="21.75" customHeight="1">
      <c r="E39" s="128" t="s">
        <v>0</v>
      </c>
      <c r="F39" s="128"/>
      <c r="G39" s="128"/>
      <c r="I39" s="128" t="s">
        <v>1</v>
      </c>
      <c r="J39" s="128"/>
      <c r="K39" s="128"/>
    </row>
    <row r="40" spans="1:14" ht="21.75" customHeight="1">
      <c r="C40" s="73" t="s">
        <v>2</v>
      </c>
      <c r="E40" s="73" t="s">
        <v>217</v>
      </c>
      <c r="G40" s="73" t="s">
        <v>178</v>
      </c>
      <c r="I40" s="73" t="s">
        <v>217</v>
      </c>
      <c r="K40" s="73" t="s">
        <v>178</v>
      </c>
      <c r="L40" s="74"/>
      <c r="N40" s="53"/>
    </row>
    <row r="41" spans="1:14" ht="21.75" customHeight="1">
      <c r="E41" s="69" t="s">
        <v>64</v>
      </c>
      <c r="G41" s="69" t="s">
        <v>65</v>
      </c>
      <c r="I41" s="69" t="s">
        <v>64</v>
      </c>
      <c r="K41" s="69" t="s">
        <v>65</v>
      </c>
      <c r="L41" s="74"/>
      <c r="N41" s="53"/>
    </row>
    <row r="42" spans="1:14" ht="21.75" customHeight="1">
      <c r="E42" s="69" t="s">
        <v>66</v>
      </c>
      <c r="G42" s="69"/>
      <c r="I42" s="69" t="s">
        <v>66</v>
      </c>
      <c r="K42" s="69"/>
      <c r="L42" s="74"/>
      <c r="N42" s="53"/>
    </row>
    <row r="43" spans="1:14" s="53" customFormat="1" ht="21.75" customHeight="1">
      <c r="A43" s="52" t="s">
        <v>12</v>
      </c>
      <c r="C43" s="54"/>
    </row>
    <row r="44" spans="1:14" s="53" customFormat="1" ht="21.75" customHeight="1">
      <c r="A44" s="52" t="s">
        <v>13</v>
      </c>
      <c r="C44" s="54"/>
    </row>
    <row r="45" spans="1:14" s="53" customFormat="1" ht="21.75" customHeight="1">
      <c r="A45" s="54" t="s">
        <v>201</v>
      </c>
      <c r="C45" s="55">
        <v>10</v>
      </c>
      <c r="E45" s="53">
        <v>58265</v>
      </c>
      <c r="G45" s="53">
        <v>68853</v>
      </c>
      <c r="I45" s="53">
        <v>58265</v>
      </c>
      <c r="K45" s="53">
        <v>68853</v>
      </c>
    </row>
    <row r="46" spans="1:14" s="53" customFormat="1" ht="21.75" customHeight="1">
      <c r="A46" s="57" t="s">
        <v>72</v>
      </c>
      <c r="B46" s="58"/>
      <c r="C46" s="55" t="s">
        <v>198</v>
      </c>
      <c r="E46" s="61">
        <v>194750</v>
      </c>
      <c r="F46" s="61"/>
      <c r="G46" s="61">
        <v>149447</v>
      </c>
      <c r="H46" s="61"/>
      <c r="I46" s="61">
        <v>64019</v>
      </c>
      <c r="J46" s="61"/>
      <c r="K46" s="61">
        <v>57886</v>
      </c>
    </row>
    <row r="47" spans="1:14" s="53" customFormat="1" ht="21.75" customHeight="1">
      <c r="A47" s="57" t="s">
        <v>188</v>
      </c>
      <c r="B47" s="58"/>
      <c r="C47" s="55">
        <v>12</v>
      </c>
      <c r="E47" s="61">
        <v>24928</v>
      </c>
      <c r="F47" s="61"/>
      <c r="G47" s="61">
        <v>25529</v>
      </c>
      <c r="H47" s="61"/>
      <c r="I47" s="61">
        <v>9611</v>
      </c>
      <c r="J47" s="61"/>
      <c r="K47" s="61">
        <v>9048</v>
      </c>
    </row>
    <row r="48" spans="1:14" s="53" customFormat="1" ht="21.75" customHeight="1">
      <c r="A48" s="59" t="s">
        <v>176</v>
      </c>
      <c r="B48" s="58"/>
      <c r="C48" s="55"/>
      <c r="E48" s="61">
        <v>6088</v>
      </c>
      <c r="F48" s="61"/>
      <c r="G48" s="61">
        <v>8301</v>
      </c>
      <c r="H48" s="61"/>
      <c r="I48" s="61">
        <v>4113</v>
      </c>
      <c r="J48" s="61"/>
      <c r="K48" s="61">
        <v>4513</v>
      </c>
    </row>
    <row r="49" spans="1:11" s="53" customFormat="1" ht="21.75" customHeight="1">
      <c r="A49" s="59" t="s">
        <v>97</v>
      </c>
      <c r="B49" s="58"/>
      <c r="C49" s="55"/>
      <c r="E49" s="61">
        <v>467</v>
      </c>
      <c r="F49" s="61"/>
      <c r="G49" s="61">
        <v>405</v>
      </c>
      <c r="H49" s="61"/>
      <c r="I49" s="56">
        <v>0</v>
      </c>
      <c r="J49" s="61"/>
      <c r="K49" s="56">
        <v>0</v>
      </c>
    </row>
    <row r="50" spans="1:11" s="53" customFormat="1" ht="21.75" customHeight="1">
      <c r="A50" s="59" t="s">
        <v>120</v>
      </c>
      <c r="B50" s="58"/>
      <c r="C50" s="55"/>
      <c r="E50" s="61">
        <v>9327</v>
      </c>
      <c r="F50" s="61"/>
      <c r="G50" s="53">
        <v>4047</v>
      </c>
      <c r="I50" s="53">
        <v>6475</v>
      </c>
      <c r="K50" s="53">
        <v>1573</v>
      </c>
    </row>
    <row r="51" spans="1:11" s="53" customFormat="1" ht="21.75" customHeight="1">
      <c r="A51" s="59" t="s">
        <v>131</v>
      </c>
      <c r="B51" s="58"/>
      <c r="C51" s="55"/>
      <c r="E51" s="56">
        <v>5500</v>
      </c>
      <c r="F51" s="61"/>
      <c r="G51" s="56">
        <v>6490</v>
      </c>
      <c r="H51" s="61"/>
      <c r="I51" s="56">
        <v>5500</v>
      </c>
      <c r="J51" s="61"/>
      <c r="K51" s="61">
        <v>6490</v>
      </c>
    </row>
    <row r="52" spans="1:11" s="53" customFormat="1" ht="21.75" customHeight="1">
      <c r="A52" s="59" t="s">
        <v>130</v>
      </c>
      <c r="B52" s="58"/>
      <c r="C52" s="55">
        <v>6</v>
      </c>
      <c r="E52" s="56">
        <v>0</v>
      </c>
      <c r="F52" s="61"/>
      <c r="G52" s="61">
        <v>1163</v>
      </c>
      <c r="H52" s="61"/>
      <c r="I52" s="56">
        <v>0</v>
      </c>
      <c r="J52" s="61"/>
      <c r="K52" s="61">
        <v>1163</v>
      </c>
    </row>
    <row r="53" spans="1:11" s="53" customFormat="1" ht="21.75" customHeight="1">
      <c r="A53" s="54" t="s">
        <v>14</v>
      </c>
      <c r="C53" s="55"/>
      <c r="E53" s="61">
        <v>21273</v>
      </c>
      <c r="F53" s="61"/>
      <c r="G53" s="61">
        <v>18318</v>
      </c>
      <c r="H53" s="61"/>
      <c r="I53" s="61">
        <v>5939</v>
      </c>
      <c r="J53" s="61"/>
      <c r="K53" s="61">
        <v>5222</v>
      </c>
    </row>
    <row r="54" spans="1:11" s="53" customFormat="1" ht="21.75" customHeight="1">
      <c r="A54" s="52" t="s">
        <v>15</v>
      </c>
      <c r="C54" s="55"/>
      <c r="E54" s="81">
        <f>SUM(E45:E53)</f>
        <v>320598</v>
      </c>
      <c r="F54" s="61"/>
      <c r="G54" s="81">
        <f>SUM(G45:G53)</f>
        <v>282553</v>
      </c>
      <c r="H54" s="61"/>
      <c r="I54" s="81">
        <f>SUM(I45:I53)</f>
        <v>153922</v>
      </c>
      <c r="J54" s="61"/>
      <c r="K54" s="81">
        <f>SUM(K45:K53)</f>
        <v>154748</v>
      </c>
    </row>
    <row r="55" spans="1:11" s="53" customFormat="1" ht="21.75" customHeight="1">
      <c r="A55" s="52" t="s">
        <v>16</v>
      </c>
      <c r="C55" s="55"/>
      <c r="E55" s="61"/>
      <c r="F55" s="61"/>
      <c r="G55" s="61"/>
      <c r="H55" s="61"/>
      <c r="I55" s="61"/>
      <c r="J55" s="61"/>
      <c r="K55" s="61"/>
    </row>
    <row r="56" spans="1:11" s="53" customFormat="1" ht="21.75" customHeight="1">
      <c r="A56" s="54" t="s">
        <v>189</v>
      </c>
      <c r="E56" s="61"/>
      <c r="F56" s="61"/>
      <c r="G56" s="61"/>
      <c r="H56" s="61"/>
      <c r="I56" s="61"/>
      <c r="J56" s="61"/>
      <c r="K56" s="61"/>
    </row>
    <row r="57" spans="1:11" s="53" customFormat="1" ht="21.75" customHeight="1">
      <c r="A57" s="54" t="s">
        <v>105</v>
      </c>
      <c r="C57" s="55">
        <v>12</v>
      </c>
      <c r="E57" s="61">
        <v>50833</v>
      </c>
      <c r="F57" s="61"/>
      <c r="G57" s="61">
        <v>47595</v>
      </c>
      <c r="H57" s="61"/>
      <c r="I57" s="61">
        <v>12878</v>
      </c>
      <c r="J57" s="61"/>
      <c r="K57" s="61">
        <v>17363</v>
      </c>
    </row>
    <row r="58" spans="1:11" s="53" customFormat="1" ht="21.75" customHeight="1">
      <c r="A58" s="54" t="s">
        <v>124</v>
      </c>
      <c r="C58" s="55"/>
      <c r="E58" s="61"/>
      <c r="F58" s="61"/>
      <c r="G58" s="61"/>
      <c r="H58" s="61"/>
      <c r="I58" s="61"/>
      <c r="J58" s="61"/>
      <c r="K58" s="61"/>
    </row>
    <row r="59" spans="1:11" s="53" customFormat="1" ht="21.75" customHeight="1">
      <c r="A59" s="54" t="s">
        <v>79</v>
      </c>
      <c r="C59" s="55"/>
      <c r="E59" s="61">
        <v>8996</v>
      </c>
      <c r="F59" s="61"/>
      <c r="G59" s="61">
        <v>6224</v>
      </c>
      <c r="H59" s="61"/>
      <c r="I59" s="61">
        <v>8628</v>
      </c>
      <c r="J59" s="61"/>
      <c r="K59" s="61">
        <v>5457</v>
      </c>
    </row>
    <row r="60" spans="1:11" s="53" customFormat="1" ht="21.75" customHeight="1">
      <c r="A60" s="54" t="s">
        <v>89</v>
      </c>
      <c r="C60" s="55"/>
      <c r="E60" s="88">
        <v>18126</v>
      </c>
      <c r="F60" s="61"/>
      <c r="G60" s="61">
        <v>22658</v>
      </c>
      <c r="H60" s="61"/>
      <c r="I60" s="61">
        <v>14334</v>
      </c>
      <c r="J60" s="61"/>
      <c r="K60" s="61">
        <v>19136</v>
      </c>
    </row>
    <row r="61" spans="1:11" s="53" customFormat="1" ht="21.75" customHeight="1">
      <c r="A61" s="54" t="s">
        <v>39</v>
      </c>
      <c r="C61" s="55"/>
      <c r="E61" s="82">
        <v>2450</v>
      </c>
      <c r="F61" s="61"/>
      <c r="G61" s="82">
        <v>2682</v>
      </c>
      <c r="H61" s="61"/>
      <c r="I61" s="82">
        <v>1261</v>
      </c>
      <c r="J61" s="61"/>
      <c r="K61" s="82">
        <v>491</v>
      </c>
    </row>
    <row r="62" spans="1:11" s="53" customFormat="1" ht="21.75" customHeight="1">
      <c r="A62" s="52" t="s">
        <v>17</v>
      </c>
      <c r="C62" s="55"/>
      <c r="E62" s="61">
        <f>SUM(E56:E61)</f>
        <v>80405</v>
      </c>
      <c r="F62" s="61"/>
      <c r="G62" s="61">
        <f>SUM(G56:G61)</f>
        <v>79159</v>
      </c>
      <c r="H62" s="61"/>
      <c r="I62" s="61">
        <f>SUM(I56:I61)</f>
        <v>37101</v>
      </c>
      <c r="J62" s="61"/>
      <c r="K62" s="61">
        <f>SUM(K56:K61)</f>
        <v>42447</v>
      </c>
    </row>
    <row r="63" spans="1:11" s="53" customFormat="1" ht="21.75" customHeight="1">
      <c r="A63" s="52" t="s">
        <v>18</v>
      </c>
      <c r="C63" s="54"/>
      <c r="E63" s="81">
        <f>SUM(E54,E62)</f>
        <v>401003</v>
      </c>
      <c r="F63" s="61"/>
      <c r="G63" s="81">
        <f>SUM(G54,G62)</f>
        <v>361712</v>
      </c>
      <c r="H63" s="61"/>
      <c r="I63" s="81">
        <f>SUM(I54,I62)</f>
        <v>191023</v>
      </c>
      <c r="J63" s="61"/>
      <c r="K63" s="81">
        <f>SUM(K54,K62)</f>
        <v>197195</v>
      </c>
    </row>
    <row r="64" spans="1:11" s="53" customFormat="1" ht="21.75" customHeight="1">
      <c r="A64" s="52"/>
      <c r="C64" s="54"/>
      <c r="E64" s="61"/>
      <c r="G64" s="61"/>
      <c r="I64" s="61"/>
      <c r="K64" s="61"/>
    </row>
    <row r="65" spans="1:14" s="27" customFormat="1" ht="21.75" customHeight="1">
      <c r="A65" s="27" t="s">
        <v>187</v>
      </c>
      <c r="B65" s="26"/>
      <c r="C65" s="26"/>
      <c r="D65" s="26"/>
      <c r="F65" s="26"/>
      <c r="H65" s="26"/>
      <c r="J65" s="26"/>
      <c r="L65" s="74"/>
      <c r="N65" s="53"/>
    </row>
    <row r="66" spans="1:14" s="27" customFormat="1" ht="21.75" customHeight="1">
      <c r="B66" s="26"/>
      <c r="C66" s="26"/>
      <c r="D66" s="26"/>
      <c r="F66" s="26"/>
      <c r="H66" s="26"/>
      <c r="J66" s="26"/>
      <c r="L66" s="74"/>
      <c r="N66" s="53"/>
    </row>
    <row r="67" spans="1:14" ht="21.75" customHeight="1">
      <c r="A67" s="68" t="s">
        <v>81</v>
      </c>
      <c r="L67" s="74"/>
      <c r="N67" s="53"/>
    </row>
    <row r="68" spans="1:14" ht="21.75" customHeight="1">
      <c r="A68" s="68" t="s">
        <v>183</v>
      </c>
      <c r="L68" s="74"/>
      <c r="N68" s="53"/>
    </row>
    <row r="69" spans="1:14" ht="21.75" customHeight="1">
      <c r="A69" s="68" t="s">
        <v>216</v>
      </c>
      <c r="L69" s="74"/>
      <c r="N69" s="53"/>
    </row>
    <row r="70" spans="1:14" ht="21.75" customHeight="1">
      <c r="G70" s="71"/>
      <c r="I70" s="71"/>
      <c r="K70" s="72" t="s">
        <v>63</v>
      </c>
      <c r="L70" s="74"/>
      <c r="N70" s="53"/>
    </row>
    <row r="71" spans="1:14" ht="21.75" customHeight="1">
      <c r="E71" s="128" t="s">
        <v>0</v>
      </c>
      <c r="F71" s="128"/>
      <c r="G71" s="128"/>
      <c r="I71" s="128" t="s">
        <v>1</v>
      </c>
      <c r="J71" s="128"/>
      <c r="K71" s="128"/>
    </row>
    <row r="72" spans="1:14" ht="21.75" customHeight="1">
      <c r="C72" s="73" t="s">
        <v>2</v>
      </c>
      <c r="E72" s="73" t="s">
        <v>217</v>
      </c>
      <c r="G72" s="73" t="s">
        <v>178</v>
      </c>
      <c r="I72" s="73" t="s">
        <v>217</v>
      </c>
      <c r="K72" s="73" t="s">
        <v>178</v>
      </c>
      <c r="L72" s="74"/>
      <c r="N72" s="53"/>
    </row>
    <row r="73" spans="1:14" ht="21.75" customHeight="1">
      <c r="E73" s="69" t="s">
        <v>64</v>
      </c>
      <c r="G73" s="69" t="s">
        <v>65</v>
      </c>
      <c r="I73" s="69" t="s">
        <v>64</v>
      </c>
      <c r="K73" s="69" t="s">
        <v>65</v>
      </c>
      <c r="L73" s="74"/>
      <c r="N73" s="53"/>
    </row>
    <row r="74" spans="1:14" ht="21.75" customHeight="1">
      <c r="E74" s="69" t="s">
        <v>66</v>
      </c>
      <c r="G74" s="69"/>
      <c r="I74" s="69" t="s">
        <v>66</v>
      </c>
      <c r="K74" s="69"/>
      <c r="L74" s="74"/>
      <c r="N74" s="53"/>
    </row>
    <row r="75" spans="1:14" s="53" customFormat="1" ht="21.75" customHeight="1">
      <c r="A75" s="52" t="s">
        <v>19</v>
      </c>
      <c r="C75" s="54"/>
      <c r="E75" s="62"/>
      <c r="F75" s="62"/>
      <c r="G75" s="62"/>
      <c r="I75" s="62"/>
      <c r="J75" s="62"/>
      <c r="K75" s="62"/>
    </row>
    <row r="76" spans="1:14" s="53" customFormat="1" ht="21.75" customHeight="1">
      <c r="A76" s="54" t="s">
        <v>20</v>
      </c>
      <c r="C76" s="55"/>
      <c r="E76" s="62"/>
      <c r="F76" s="62"/>
      <c r="G76" s="62"/>
      <c r="I76" s="62"/>
      <c r="J76" s="62"/>
      <c r="K76" s="62"/>
    </row>
    <row r="77" spans="1:14" s="53" customFormat="1" ht="21.75" customHeight="1">
      <c r="A77" s="59" t="s">
        <v>21</v>
      </c>
      <c r="B77" s="58"/>
      <c r="C77" s="55"/>
      <c r="E77" s="62"/>
      <c r="F77" s="62"/>
      <c r="G77" s="62"/>
      <c r="I77" s="62"/>
      <c r="J77" s="62"/>
      <c r="K77" s="62"/>
    </row>
    <row r="78" spans="1:14" s="53" customFormat="1" ht="21.75" customHeight="1" thickBot="1">
      <c r="A78" s="59" t="s">
        <v>140</v>
      </c>
      <c r="B78" s="58"/>
      <c r="C78" s="55"/>
      <c r="E78" s="64">
        <v>282571</v>
      </c>
      <c r="F78" s="62"/>
      <c r="G78" s="64">
        <v>282571</v>
      </c>
      <c r="I78" s="64">
        <v>282571</v>
      </c>
      <c r="J78" s="62"/>
      <c r="K78" s="64">
        <v>282571</v>
      </c>
    </row>
    <row r="79" spans="1:14" s="53" customFormat="1" ht="21.75" customHeight="1" thickTop="1">
      <c r="A79" s="59" t="s">
        <v>137</v>
      </c>
      <c r="B79" s="58"/>
      <c r="C79" s="55"/>
      <c r="E79" s="62"/>
      <c r="F79" s="62"/>
      <c r="G79" s="62"/>
      <c r="I79" s="62"/>
      <c r="J79" s="62"/>
      <c r="K79" s="62"/>
    </row>
    <row r="80" spans="1:14" s="53" customFormat="1" ht="21.75" customHeight="1">
      <c r="A80" s="59" t="s">
        <v>140</v>
      </c>
      <c r="B80" s="58"/>
      <c r="C80" s="54"/>
      <c r="E80" s="62">
        <v>282571</v>
      </c>
      <c r="F80" s="62"/>
      <c r="G80" s="62">
        <v>282571</v>
      </c>
      <c r="I80" s="62">
        <v>282571</v>
      </c>
      <c r="J80" s="62"/>
      <c r="K80" s="62">
        <v>282571</v>
      </c>
    </row>
    <row r="81" spans="1:11" s="53" customFormat="1" ht="21.75" customHeight="1">
      <c r="A81" s="54" t="s">
        <v>106</v>
      </c>
      <c r="C81" s="55"/>
      <c r="E81" s="62">
        <v>76383</v>
      </c>
      <c r="F81" s="62"/>
      <c r="G81" s="62">
        <v>76383</v>
      </c>
      <c r="I81" s="62">
        <v>76383</v>
      </c>
      <c r="J81" s="62"/>
      <c r="K81" s="62">
        <v>76383</v>
      </c>
    </row>
    <row r="82" spans="1:11" s="53" customFormat="1" ht="21.75" customHeight="1">
      <c r="A82" s="54" t="s">
        <v>173</v>
      </c>
      <c r="C82" s="55"/>
      <c r="E82" s="62">
        <v>113578</v>
      </c>
      <c r="F82" s="62"/>
      <c r="G82" s="62">
        <v>113578</v>
      </c>
      <c r="H82" s="56"/>
      <c r="I82" s="56">
        <v>0</v>
      </c>
      <c r="J82" s="56"/>
      <c r="K82" s="56">
        <v>0</v>
      </c>
    </row>
    <row r="83" spans="1:11" s="53" customFormat="1" ht="21.75" customHeight="1">
      <c r="A83" s="59" t="s">
        <v>165</v>
      </c>
      <c r="B83" s="63"/>
      <c r="C83" s="55"/>
      <c r="E83" s="62"/>
      <c r="F83" s="62"/>
      <c r="G83" s="62"/>
      <c r="I83" s="62"/>
      <c r="J83" s="62"/>
      <c r="K83" s="62"/>
    </row>
    <row r="84" spans="1:11" s="53" customFormat="1" ht="21.75" customHeight="1">
      <c r="A84" s="59" t="s">
        <v>202</v>
      </c>
      <c r="B84" s="63"/>
      <c r="C84" s="55"/>
      <c r="E84" s="62"/>
      <c r="F84" s="62"/>
      <c r="G84" s="62"/>
      <c r="I84" s="62"/>
      <c r="J84" s="62"/>
      <c r="K84" s="62"/>
    </row>
    <row r="85" spans="1:11" s="53" customFormat="1" ht="21.75" customHeight="1">
      <c r="A85" s="59" t="s">
        <v>203</v>
      </c>
      <c r="B85" s="63"/>
      <c r="C85" s="55"/>
      <c r="E85" s="62">
        <v>5400</v>
      </c>
      <c r="F85" s="62"/>
      <c r="G85" s="62">
        <v>5400</v>
      </c>
      <c r="I85" s="62">
        <v>5400</v>
      </c>
      <c r="J85" s="62"/>
      <c r="K85" s="62">
        <v>5400</v>
      </c>
    </row>
    <row r="86" spans="1:11" s="53" customFormat="1" ht="21.75" customHeight="1">
      <c r="A86" s="59" t="s">
        <v>212</v>
      </c>
      <c r="B86" s="63"/>
      <c r="C86" s="55">
        <v>13</v>
      </c>
      <c r="E86" s="62">
        <v>17832</v>
      </c>
      <c r="F86" s="62"/>
      <c r="G86" s="62">
        <v>1230</v>
      </c>
      <c r="I86" s="62">
        <v>17832</v>
      </c>
      <c r="J86" s="62"/>
      <c r="K86" s="62">
        <v>1230</v>
      </c>
    </row>
    <row r="87" spans="1:11" s="53" customFormat="1" ht="21.75" customHeight="1">
      <c r="A87" s="59" t="s">
        <v>166</v>
      </c>
      <c r="B87" s="63"/>
      <c r="C87" s="55"/>
      <c r="E87" s="62">
        <v>98360</v>
      </c>
      <c r="F87" s="62"/>
      <c r="G87" s="62">
        <v>103496</v>
      </c>
      <c r="I87" s="62">
        <v>95561</v>
      </c>
      <c r="J87" s="62"/>
      <c r="K87" s="62">
        <v>103374</v>
      </c>
    </row>
    <row r="88" spans="1:11" s="53" customFormat="1" ht="21.75" customHeight="1">
      <c r="A88" s="59" t="s">
        <v>213</v>
      </c>
      <c r="B88" s="63"/>
      <c r="C88" s="55">
        <v>13</v>
      </c>
      <c r="E88" s="62">
        <v>-17832</v>
      </c>
      <c r="F88" s="62"/>
      <c r="G88" s="62">
        <v>-1230</v>
      </c>
      <c r="I88" s="62">
        <v>-17832</v>
      </c>
      <c r="J88" s="62"/>
      <c r="K88" s="62">
        <v>-1230</v>
      </c>
    </row>
    <row r="89" spans="1:11" s="53" customFormat="1" ht="21.75" customHeight="1">
      <c r="A89" s="59" t="s">
        <v>35</v>
      </c>
      <c r="B89" s="63"/>
      <c r="C89" s="54"/>
      <c r="E89" s="65">
        <v>3365</v>
      </c>
      <c r="F89" s="62"/>
      <c r="G89" s="65">
        <v>3365</v>
      </c>
      <c r="I89" s="60">
        <v>0</v>
      </c>
      <c r="J89" s="62"/>
      <c r="K89" s="60">
        <v>0</v>
      </c>
    </row>
    <row r="90" spans="1:11" s="53" customFormat="1" ht="21.75" customHeight="1">
      <c r="A90" s="59" t="s">
        <v>107</v>
      </c>
      <c r="B90" s="63"/>
      <c r="C90" s="54"/>
      <c r="E90" s="62">
        <f>SUM(E80:E89)</f>
        <v>579657</v>
      </c>
      <c r="F90" s="62"/>
      <c r="G90" s="62">
        <f>SUM(G80:G89)</f>
        <v>584793</v>
      </c>
      <c r="I90" s="62">
        <f>SUM(I80:I89)</f>
        <v>459915</v>
      </c>
      <c r="J90" s="62"/>
      <c r="K90" s="62">
        <f>SUM(K80:K89)</f>
        <v>467728</v>
      </c>
    </row>
    <row r="91" spans="1:11" s="53" customFormat="1" ht="21.75" customHeight="1">
      <c r="A91" s="59" t="s">
        <v>92</v>
      </c>
      <c r="B91" s="58"/>
      <c r="C91" s="55"/>
      <c r="E91" s="65">
        <v>221247</v>
      </c>
      <c r="F91" s="62"/>
      <c r="G91" s="65">
        <v>219626</v>
      </c>
      <c r="I91" s="60">
        <v>0</v>
      </c>
      <c r="J91" s="62"/>
      <c r="K91" s="60">
        <v>0</v>
      </c>
    </row>
    <row r="92" spans="1:11" s="53" customFormat="1" ht="21.75" customHeight="1">
      <c r="A92" s="66" t="s">
        <v>108</v>
      </c>
      <c r="B92" s="63"/>
      <c r="C92" s="54"/>
      <c r="E92" s="65">
        <f>SUM(E90:E91)</f>
        <v>800904</v>
      </c>
      <c r="F92" s="62"/>
      <c r="G92" s="65">
        <f>SUM(G90:G91)</f>
        <v>804419</v>
      </c>
      <c r="I92" s="65">
        <f>SUM(I90:I91)</f>
        <v>459915</v>
      </c>
      <c r="J92" s="62"/>
      <c r="K92" s="65">
        <f>SUM(K90:K91)</f>
        <v>467728</v>
      </c>
    </row>
    <row r="93" spans="1:11" s="53" customFormat="1" ht="21.75" customHeight="1" thickBot="1">
      <c r="A93" s="52" t="s">
        <v>22</v>
      </c>
      <c r="C93" s="54"/>
      <c r="E93" s="64">
        <f>SUM(E63,E92)</f>
        <v>1201907</v>
      </c>
      <c r="F93" s="62"/>
      <c r="G93" s="64">
        <f>SUM(G92,G63)</f>
        <v>1166131</v>
      </c>
      <c r="I93" s="64">
        <f>SUM(I63,I92)</f>
        <v>650938</v>
      </c>
      <c r="J93" s="62"/>
      <c r="K93" s="64">
        <f>SUM(K92,K63)</f>
        <v>664923</v>
      </c>
    </row>
    <row r="94" spans="1:11" s="53" customFormat="1" ht="21.75" customHeight="1" thickTop="1">
      <c r="A94" s="54"/>
      <c r="C94" s="67"/>
      <c r="E94" s="83">
        <f>SUM(E93-E31)</f>
        <v>0</v>
      </c>
      <c r="G94" s="83">
        <f>G93-G31</f>
        <v>0</v>
      </c>
      <c r="I94" s="83">
        <f>SUM(I93-I31)</f>
        <v>0</v>
      </c>
      <c r="K94" s="83">
        <f>K93-K31</f>
        <v>0</v>
      </c>
    </row>
    <row r="95" spans="1:11" s="53" customFormat="1" ht="21.75" customHeight="1">
      <c r="A95" s="27" t="s">
        <v>187</v>
      </c>
      <c r="C95" s="67"/>
      <c r="E95" s="85"/>
      <c r="I95" s="85"/>
      <c r="K95" s="85"/>
    </row>
    <row r="96" spans="1:11" s="53" customFormat="1" ht="21.75" customHeight="1">
      <c r="A96" s="54"/>
      <c r="C96" s="67"/>
      <c r="E96" s="84"/>
      <c r="G96" s="84"/>
      <c r="I96" s="84"/>
      <c r="K96" s="84"/>
    </row>
    <row r="97" spans="1:11" s="27" customFormat="1" ht="21.75" customHeight="1">
      <c r="A97" s="75"/>
      <c r="B97" s="75"/>
      <c r="C97" s="75"/>
      <c r="D97" s="75"/>
      <c r="E97" s="26"/>
      <c r="F97" s="26"/>
      <c r="G97" s="26"/>
      <c r="H97" s="26"/>
      <c r="J97" s="26"/>
    </row>
    <row r="98" spans="1:11" s="27" customFormat="1" ht="21.75" customHeight="1">
      <c r="B98" s="26"/>
      <c r="C98" s="26"/>
      <c r="D98" s="26"/>
      <c r="E98" s="40"/>
      <c r="F98" s="26"/>
      <c r="G98" s="40"/>
      <c r="H98" s="26"/>
      <c r="I98" s="40"/>
      <c r="J98" s="26"/>
      <c r="K98" s="40"/>
    </row>
    <row r="99" spans="1:11" s="27" customFormat="1" ht="21.75" customHeight="1">
      <c r="B99" s="26"/>
      <c r="D99" s="26"/>
      <c r="E99" s="101" t="s">
        <v>38</v>
      </c>
      <c r="F99" s="26"/>
      <c r="G99" s="26"/>
      <c r="H99" s="26"/>
      <c r="J99" s="26"/>
    </row>
    <row r="100" spans="1:11" s="27" customFormat="1" ht="21.75" customHeight="1">
      <c r="A100" s="75"/>
      <c r="B100" s="75"/>
      <c r="C100" s="75"/>
      <c r="D100" s="75"/>
      <c r="E100" s="26"/>
      <c r="F100" s="26"/>
      <c r="G100" s="26"/>
      <c r="H100" s="26"/>
      <c r="J100" s="26"/>
    </row>
    <row r="101" spans="1:11" s="27" customFormat="1" ht="21.75" customHeight="1">
      <c r="B101" s="26"/>
      <c r="C101" s="76"/>
      <c r="D101" s="26"/>
      <c r="E101" s="26"/>
      <c r="F101" s="26"/>
      <c r="G101" s="26"/>
      <c r="H101" s="26"/>
      <c r="J101" s="26"/>
    </row>
    <row r="102" spans="1:11" s="27" customFormat="1" ht="21.75" customHeight="1">
      <c r="B102" s="26"/>
      <c r="C102" s="76"/>
      <c r="D102" s="26"/>
      <c r="E102" s="26"/>
      <c r="F102" s="26"/>
      <c r="G102" s="26"/>
      <c r="H102" s="26"/>
      <c r="J102" s="26"/>
    </row>
  </sheetData>
  <sheetProtection selectLockedCells="1" selectUnlockedCells="1"/>
  <mergeCells count="6">
    <mergeCell ref="I5:K5"/>
    <mergeCell ref="I39:K39"/>
    <mergeCell ref="I71:K71"/>
    <mergeCell ref="E5:G5"/>
    <mergeCell ref="E39:G39"/>
    <mergeCell ref="E71:G71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8" fitToHeight="4" orientation="portrait" useFirstPageNumber="1" r:id="rId1"/>
  <headerFooter scaleWithDoc="0"/>
  <rowBreaks count="2" manualBreakCount="2">
    <brk id="34" max="16383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3"/>
  <sheetViews>
    <sheetView showGridLines="0" tabSelected="1" view="pageBreakPreview" topLeftCell="A48" zoomScaleNormal="100" zoomScaleSheetLayoutView="100" workbookViewId="0">
      <selection activeCell="F130" sqref="F130"/>
    </sheetView>
  </sheetViews>
  <sheetFormatPr defaultColWidth="9.140625" defaultRowHeight="22.35" customHeight="1"/>
  <cols>
    <col min="1" max="1" width="45.5703125" style="1" customWidth="1"/>
    <col min="2" max="2" width="7.7109375" style="2" customWidth="1"/>
    <col min="3" max="3" width="1.5703125" style="1" customWidth="1"/>
    <col min="4" max="4" width="12.7109375" style="3" customWidth="1"/>
    <col min="5" max="5" width="0.85546875" style="4" customWidth="1"/>
    <col min="6" max="6" width="12.7109375" style="3" customWidth="1"/>
    <col min="7" max="7" width="0.85546875" style="4" customWidth="1"/>
    <col min="8" max="8" width="12.7109375" style="3" customWidth="1"/>
    <col min="9" max="9" width="0.85546875" style="4" customWidth="1"/>
    <col min="10" max="10" width="12.7109375" style="3" customWidth="1"/>
    <col min="11" max="11" width="0.7109375" style="9" customWidth="1"/>
    <col min="12" max="16384" width="9.140625" style="1"/>
  </cols>
  <sheetData>
    <row r="1" spans="1:12" ht="20.25" customHeight="1">
      <c r="H1" s="1"/>
      <c r="K1" s="6" t="s">
        <v>46</v>
      </c>
    </row>
    <row r="2" spans="1:12" ht="20.25" customHeight="1">
      <c r="A2" s="5" t="s">
        <v>81</v>
      </c>
    </row>
    <row r="3" spans="1:12" ht="20.25" customHeight="1">
      <c r="A3" s="5" t="s">
        <v>96</v>
      </c>
    </row>
    <row r="4" spans="1:12" ht="20.25" customHeight="1">
      <c r="A4" s="5" t="s">
        <v>218</v>
      </c>
    </row>
    <row r="5" spans="1:12" ht="20.25" customHeight="1">
      <c r="D5" s="8"/>
      <c r="E5" s="8"/>
      <c r="F5" s="8"/>
      <c r="G5" s="8"/>
      <c r="H5" s="8"/>
      <c r="I5" s="8"/>
      <c r="K5" s="6" t="s">
        <v>63</v>
      </c>
    </row>
    <row r="6" spans="1:12" ht="20.25" customHeight="1">
      <c r="D6" s="129" t="s">
        <v>0</v>
      </c>
      <c r="E6" s="129"/>
      <c r="F6" s="129"/>
      <c r="G6" s="41"/>
      <c r="H6" s="129" t="s">
        <v>1</v>
      </c>
      <c r="I6" s="129"/>
      <c r="J6" s="129"/>
    </row>
    <row r="7" spans="1:12" ht="20.25" customHeight="1">
      <c r="B7" s="7" t="s">
        <v>2</v>
      </c>
      <c r="D7" s="7">
        <v>2567</v>
      </c>
      <c r="E7" s="10"/>
      <c r="F7" s="7">
        <v>2566</v>
      </c>
      <c r="G7" s="10"/>
      <c r="H7" s="7">
        <v>2567</v>
      </c>
      <c r="I7" s="10"/>
      <c r="J7" s="7">
        <v>2566</v>
      </c>
    </row>
    <row r="8" spans="1:12" ht="20.25" customHeight="1">
      <c r="A8" s="11" t="s">
        <v>132</v>
      </c>
      <c r="D8" s="2"/>
      <c r="E8" s="10"/>
      <c r="F8" s="2"/>
      <c r="G8" s="10"/>
      <c r="H8" s="2"/>
      <c r="I8" s="10"/>
      <c r="J8" s="2"/>
    </row>
    <row r="9" spans="1:12" ht="20.25" customHeight="1">
      <c r="A9" s="11" t="s">
        <v>133</v>
      </c>
      <c r="D9" s="2"/>
      <c r="E9" s="10"/>
      <c r="F9" s="2"/>
      <c r="G9" s="10"/>
      <c r="H9" s="2"/>
      <c r="I9" s="10"/>
      <c r="J9" s="2"/>
    </row>
    <row r="10" spans="1:12" ht="20.25" customHeight="1">
      <c r="A10" s="11" t="s">
        <v>40</v>
      </c>
      <c r="D10" s="2"/>
      <c r="E10" s="10"/>
      <c r="F10" s="2"/>
      <c r="G10" s="10"/>
      <c r="H10" s="2"/>
      <c r="I10" s="10"/>
      <c r="J10" s="2"/>
    </row>
    <row r="11" spans="1:12" ht="20.25" customHeight="1">
      <c r="A11" s="1" t="s">
        <v>128</v>
      </c>
      <c r="B11" s="12"/>
      <c r="D11" s="51">
        <v>238903</v>
      </c>
      <c r="E11" s="30"/>
      <c r="F11" s="51">
        <v>195678</v>
      </c>
      <c r="G11" s="30"/>
      <c r="H11" s="51">
        <v>97762</v>
      </c>
      <c r="I11" s="30"/>
      <c r="J11" s="51">
        <v>92665</v>
      </c>
      <c r="L11" s="91"/>
    </row>
    <row r="12" spans="1:12" ht="20.25" customHeight="1">
      <c r="A12" s="1" t="s">
        <v>112</v>
      </c>
      <c r="B12" s="12"/>
      <c r="D12" s="51">
        <v>17154</v>
      </c>
      <c r="E12" s="30"/>
      <c r="F12" s="51">
        <v>22470</v>
      </c>
      <c r="G12" s="30"/>
      <c r="H12" s="51">
        <v>10469</v>
      </c>
      <c r="I12" s="30"/>
      <c r="J12" s="51">
        <v>15556</v>
      </c>
      <c r="L12" s="90"/>
    </row>
    <row r="13" spans="1:12" ht="20.25" customHeight="1">
      <c r="A13" s="1" t="s">
        <v>146</v>
      </c>
      <c r="B13" s="12"/>
      <c r="D13" s="51">
        <v>697</v>
      </c>
      <c r="E13" s="30"/>
      <c r="F13" s="93">
        <v>511</v>
      </c>
      <c r="G13" s="30"/>
      <c r="H13" s="51">
        <v>697</v>
      </c>
      <c r="I13" s="30"/>
      <c r="J13" s="51">
        <v>511</v>
      </c>
      <c r="L13" s="30"/>
    </row>
    <row r="14" spans="1:12" ht="20.25" customHeight="1">
      <c r="A14" s="1" t="s">
        <v>240</v>
      </c>
      <c r="B14" s="12"/>
      <c r="D14" s="51">
        <v>187</v>
      </c>
      <c r="E14" s="30"/>
      <c r="F14" s="93">
        <v>165</v>
      </c>
      <c r="G14" s="30"/>
      <c r="H14" s="51">
        <v>0</v>
      </c>
      <c r="I14" s="30"/>
      <c r="J14" s="51">
        <v>0</v>
      </c>
      <c r="L14" s="30"/>
    </row>
    <row r="15" spans="1:12" ht="20.25" customHeight="1">
      <c r="A15" s="1" t="s">
        <v>123</v>
      </c>
      <c r="B15" s="12"/>
      <c r="D15" s="51">
        <v>259</v>
      </c>
      <c r="E15" s="30"/>
      <c r="F15" s="51">
        <v>383</v>
      </c>
      <c r="G15" s="30"/>
      <c r="H15" s="51">
        <v>127</v>
      </c>
      <c r="I15" s="30"/>
      <c r="J15" s="51">
        <v>230</v>
      </c>
      <c r="L15" s="90"/>
    </row>
    <row r="16" spans="1:12" ht="20.25" customHeight="1">
      <c r="A16" s="1" t="s">
        <v>227</v>
      </c>
      <c r="B16" s="12"/>
      <c r="D16" s="51">
        <v>319</v>
      </c>
      <c r="E16" s="30"/>
      <c r="F16" s="51">
        <v>0</v>
      </c>
      <c r="G16" s="30"/>
      <c r="H16" s="51">
        <v>324</v>
      </c>
      <c r="I16" s="30"/>
      <c r="J16" s="51">
        <v>0</v>
      </c>
      <c r="L16" s="90"/>
    </row>
    <row r="17" spans="1:10" ht="20.25" customHeight="1">
      <c r="A17" s="1" t="s">
        <v>23</v>
      </c>
      <c r="B17" s="12"/>
      <c r="D17" s="49">
        <v>1791</v>
      </c>
      <c r="E17" s="30"/>
      <c r="F17" s="49">
        <v>2689</v>
      </c>
      <c r="G17" s="30"/>
      <c r="H17" s="49">
        <v>3938</v>
      </c>
      <c r="I17" s="30"/>
      <c r="J17" s="49">
        <v>6526</v>
      </c>
    </row>
    <row r="18" spans="1:10" ht="20.25" customHeight="1">
      <c r="A18" s="5" t="s">
        <v>41</v>
      </c>
      <c r="B18" s="12"/>
      <c r="D18" s="42">
        <f>SUM(D11:D17)</f>
        <v>259310</v>
      </c>
      <c r="E18" s="30"/>
      <c r="F18" s="42">
        <f>SUM(F11:F17)</f>
        <v>221896</v>
      </c>
      <c r="G18" s="30"/>
      <c r="H18" s="42">
        <f>SUM(H11:H17)</f>
        <v>113317</v>
      </c>
      <c r="I18" s="30"/>
      <c r="J18" s="42">
        <f>SUM(J11:J17)</f>
        <v>115488</v>
      </c>
    </row>
    <row r="19" spans="1:10" ht="20.25" customHeight="1">
      <c r="A19" s="5" t="s">
        <v>42</v>
      </c>
      <c r="B19" s="12"/>
      <c r="D19" s="30"/>
      <c r="E19" s="30"/>
      <c r="F19" s="30"/>
      <c r="G19" s="30"/>
      <c r="H19" s="30"/>
      <c r="I19" s="30"/>
      <c r="J19" s="30"/>
    </row>
    <row r="20" spans="1:10" ht="20.25" customHeight="1">
      <c r="A20" s="1" t="s">
        <v>129</v>
      </c>
      <c r="B20" s="12"/>
      <c r="D20" s="32">
        <v>183607</v>
      </c>
      <c r="E20" s="30"/>
      <c r="F20" s="32">
        <v>155749</v>
      </c>
      <c r="G20" s="30"/>
      <c r="H20" s="32">
        <v>67031</v>
      </c>
      <c r="I20" s="30"/>
      <c r="J20" s="32">
        <v>68868</v>
      </c>
    </row>
    <row r="21" spans="1:10" ht="20.25" customHeight="1">
      <c r="A21" s="1" t="s">
        <v>113</v>
      </c>
      <c r="B21" s="12"/>
      <c r="D21" s="32">
        <v>16750</v>
      </c>
      <c r="E21" s="30"/>
      <c r="F21" s="32">
        <v>17609</v>
      </c>
      <c r="G21" s="30"/>
      <c r="H21" s="32">
        <v>12196</v>
      </c>
      <c r="I21" s="30"/>
      <c r="J21" s="32">
        <v>13643</v>
      </c>
    </row>
    <row r="22" spans="1:10" ht="20.25" customHeight="1">
      <c r="A22" s="1" t="s">
        <v>115</v>
      </c>
      <c r="B22" s="12"/>
      <c r="D22" s="32">
        <v>6157</v>
      </c>
      <c r="E22" s="30"/>
      <c r="F22" s="32">
        <v>6437</v>
      </c>
      <c r="G22" s="30"/>
      <c r="H22" s="32">
        <v>3549</v>
      </c>
      <c r="I22" s="30"/>
      <c r="J22" s="32">
        <v>4512</v>
      </c>
    </row>
    <row r="23" spans="1:10" ht="20.25" customHeight="1">
      <c r="A23" s="1" t="s">
        <v>24</v>
      </c>
      <c r="B23" s="12"/>
      <c r="D23" s="32">
        <v>38999</v>
      </c>
      <c r="E23" s="30"/>
      <c r="F23" s="32">
        <v>35044</v>
      </c>
      <c r="G23" s="30"/>
      <c r="H23" s="32">
        <v>23636</v>
      </c>
      <c r="I23" s="30"/>
      <c r="J23" s="32">
        <v>20824</v>
      </c>
    </row>
    <row r="24" spans="1:10" ht="20.25" customHeight="1">
      <c r="A24" s="1" t="s">
        <v>185</v>
      </c>
      <c r="B24" s="12"/>
      <c r="D24" s="32">
        <v>-2152</v>
      </c>
      <c r="E24" s="30"/>
      <c r="F24" s="32">
        <v>2397</v>
      </c>
      <c r="G24" s="30"/>
      <c r="H24" s="32">
        <v>-2242</v>
      </c>
      <c r="I24" s="30"/>
      <c r="J24" s="32">
        <v>2137</v>
      </c>
    </row>
    <row r="25" spans="1:10" ht="20.25" customHeight="1">
      <c r="A25" s="1" t="s">
        <v>160</v>
      </c>
      <c r="B25" s="12"/>
      <c r="D25" s="32"/>
      <c r="E25" s="30"/>
      <c r="F25" s="32"/>
      <c r="G25" s="30"/>
      <c r="H25" s="32"/>
      <c r="I25" s="30"/>
      <c r="J25" s="32"/>
    </row>
    <row r="26" spans="1:10" ht="20.25" customHeight="1">
      <c r="A26" s="1" t="s">
        <v>167</v>
      </c>
      <c r="B26" s="12"/>
      <c r="D26" s="94">
        <v>0</v>
      </c>
      <c r="E26" s="30"/>
      <c r="F26" s="32">
        <v>0</v>
      </c>
      <c r="G26" s="30"/>
      <c r="H26" s="32">
        <v>0</v>
      </c>
      <c r="I26" s="30"/>
      <c r="J26" s="32">
        <v>565</v>
      </c>
    </row>
    <row r="27" spans="1:10" ht="20.25" customHeight="1">
      <c r="A27" s="5" t="s">
        <v>43</v>
      </c>
      <c r="B27" s="12"/>
      <c r="D27" s="42">
        <f>SUM(D20:D26)</f>
        <v>243361</v>
      </c>
      <c r="E27" s="32"/>
      <c r="F27" s="42">
        <f>SUM(F20:F26)</f>
        <v>217236</v>
      </c>
      <c r="G27" s="30"/>
      <c r="H27" s="42">
        <f>SUM(H20:H26)</f>
        <v>104170</v>
      </c>
      <c r="I27" s="30"/>
      <c r="J27" s="42">
        <f>SUM(J20:J26)</f>
        <v>110549</v>
      </c>
    </row>
    <row r="28" spans="1:10" ht="20.25" customHeight="1">
      <c r="A28" s="5" t="s">
        <v>148</v>
      </c>
      <c r="B28" s="12"/>
      <c r="D28" s="30">
        <f>D18-D27</f>
        <v>15949</v>
      </c>
      <c r="E28" s="30"/>
      <c r="F28" s="30">
        <f>F18-F27</f>
        <v>4660</v>
      </c>
      <c r="G28" s="30"/>
      <c r="H28" s="30">
        <f>H18-H27</f>
        <v>9147</v>
      </c>
      <c r="I28" s="30"/>
      <c r="J28" s="30">
        <f>J18-J27</f>
        <v>4939</v>
      </c>
    </row>
    <row r="29" spans="1:10" ht="20.25" customHeight="1">
      <c r="A29" s="1" t="s">
        <v>143</v>
      </c>
      <c r="B29" s="12"/>
      <c r="D29" s="35">
        <v>-1980</v>
      </c>
      <c r="E29" s="30"/>
      <c r="F29" s="35">
        <v>-2236</v>
      </c>
      <c r="G29" s="30"/>
      <c r="H29" s="35">
        <v>-1442</v>
      </c>
      <c r="I29" s="30"/>
      <c r="J29" s="35">
        <v>-1282</v>
      </c>
    </row>
    <row r="30" spans="1:10" ht="20.25" customHeight="1">
      <c r="A30" s="5" t="s">
        <v>190</v>
      </c>
      <c r="B30" s="12"/>
      <c r="D30" s="30">
        <f>SUM(D28:D29)</f>
        <v>13969</v>
      </c>
      <c r="E30" s="30"/>
      <c r="F30" s="30">
        <f>SUM(F28:F29)</f>
        <v>2424</v>
      </c>
      <c r="G30" s="30"/>
      <c r="H30" s="30">
        <f>SUM(H28:H29)</f>
        <v>7705</v>
      </c>
      <c r="I30" s="30"/>
      <c r="J30" s="30">
        <f>SUM(J28:J29)</f>
        <v>3657</v>
      </c>
    </row>
    <row r="31" spans="1:10" ht="20.25" customHeight="1">
      <c r="A31" s="1" t="s">
        <v>144</v>
      </c>
      <c r="B31" s="12">
        <v>14</v>
      </c>
      <c r="D31" s="89">
        <v>-2478</v>
      </c>
      <c r="E31" s="30"/>
      <c r="F31" s="89">
        <v>-374</v>
      </c>
      <c r="G31" s="30"/>
      <c r="H31" s="89">
        <v>-899</v>
      </c>
      <c r="I31" s="30"/>
      <c r="J31" s="89">
        <v>346</v>
      </c>
    </row>
    <row r="32" spans="1:10" ht="20.25" customHeight="1">
      <c r="A32" s="5" t="s">
        <v>149</v>
      </c>
      <c r="B32" s="12"/>
      <c r="D32" s="42">
        <f>SUM(D30:D31)</f>
        <v>11491</v>
      </c>
      <c r="E32" s="30"/>
      <c r="F32" s="42">
        <f>SUM(F30:F31)</f>
        <v>2050</v>
      </c>
      <c r="G32" s="30"/>
      <c r="H32" s="42">
        <f>SUM(H30:H31)</f>
        <v>6806</v>
      </c>
      <c r="I32" s="30"/>
      <c r="J32" s="42">
        <f>SUM(J30:J31)</f>
        <v>4003</v>
      </c>
    </row>
    <row r="33" spans="1:11" ht="20.25" customHeight="1">
      <c r="A33" s="5"/>
      <c r="B33" s="12"/>
      <c r="D33" s="30"/>
      <c r="E33" s="30"/>
      <c r="F33" s="30"/>
      <c r="G33" s="30"/>
      <c r="H33" s="30"/>
      <c r="I33" s="30"/>
      <c r="J33" s="30"/>
    </row>
    <row r="34" spans="1:11" ht="20.25" customHeight="1">
      <c r="A34" s="5" t="s">
        <v>134</v>
      </c>
      <c r="B34" s="12"/>
      <c r="D34" s="30"/>
      <c r="E34" s="30"/>
      <c r="F34" s="30"/>
      <c r="G34" s="30"/>
      <c r="H34" s="30"/>
      <c r="I34" s="30"/>
      <c r="J34" s="30"/>
    </row>
    <row r="35" spans="1:11" ht="20.25" customHeight="1">
      <c r="A35" s="1" t="s">
        <v>168</v>
      </c>
      <c r="B35" s="12"/>
      <c r="D35" s="35">
        <v>0</v>
      </c>
      <c r="E35" s="30"/>
      <c r="F35" s="35">
        <v>-129</v>
      </c>
      <c r="G35" s="30"/>
      <c r="H35" s="35">
        <v>0</v>
      </c>
      <c r="I35" s="30"/>
      <c r="J35" s="35">
        <v>0</v>
      </c>
    </row>
    <row r="36" spans="1:11" ht="20.25" customHeight="1">
      <c r="A36" s="5" t="s">
        <v>141</v>
      </c>
      <c r="B36" s="12"/>
      <c r="D36" s="42">
        <f>SUM(D32,D35)</f>
        <v>11491</v>
      </c>
      <c r="E36" s="30"/>
      <c r="F36" s="42">
        <f>SUM(F32,F35)</f>
        <v>1921</v>
      </c>
      <c r="G36" s="30"/>
      <c r="H36" s="42">
        <f>SUM(H32,H35)</f>
        <v>6806</v>
      </c>
      <c r="I36" s="30"/>
      <c r="J36" s="42">
        <f>SUM(J32,J35)</f>
        <v>4003</v>
      </c>
    </row>
    <row r="37" spans="1:11" ht="20.25" customHeight="1">
      <c r="A37" s="5"/>
      <c r="B37" s="12"/>
      <c r="D37" s="30"/>
      <c r="E37" s="30"/>
      <c r="F37" s="30"/>
      <c r="G37" s="30"/>
      <c r="H37" s="30"/>
      <c r="I37" s="30"/>
      <c r="J37" s="30"/>
    </row>
    <row r="38" spans="1:11" ht="20.25" customHeight="1">
      <c r="A38" s="5" t="s">
        <v>90</v>
      </c>
      <c r="B38" s="12"/>
      <c r="D38" s="30"/>
      <c r="E38" s="30"/>
      <c r="F38" s="30"/>
      <c r="G38" s="30"/>
      <c r="H38" s="30"/>
      <c r="I38" s="30"/>
      <c r="J38" s="30"/>
    </row>
    <row r="39" spans="1:11" ht="20.25" customHeight="1">
      <c r="A39" s="5" t="s">
        <v>36</v>
      </c>
      <c r="B39" s="12"/>
      <c r="D39" s="35">
        <v>0</v>
      </c>
      <c r="E39" s="30"/>
      <c r="F39" s="35">
        <v>0</v>
      </c>
      <c r="G39" s="30"/>
      <c r="H39" s="35">
        <v>0</v>
      </c>
      <c r="I39" s="30"/>
      <c r="J39" s="35">
        <v>0</v>
      </c>
    </row>
    <row r="40" spans="1:11" ht="20.25" customHeight="1">
      <c r="A40" s="5"/>
      <c r="B40" s="12"/>
      <c r="D40" s="30"/>
      <c r="E40" s="30"/>
      <c r="F40" s="30"/>
      <c r="G40" s="30"/>
      <c r="H40" s="30"/>
      <c r="I40" s="30"/>
      <c r="J40" s="30"/>
    </row>
    <row r="41" spans="1:11" ht="20.25" customHeight="1" thickBot="1">
      <c r="A41" s="5" t="s">
        <v>37</v>
      </c>
      <c r="B41" s="12"/>
      <c r="D41" s="47">
        <f>SUM(D36,D39)</f>
        <v>11491</v>
      </c>
      <c r="E41" s="30"/>
      <c r="F41" s="47">
        <f>SUM(F36,F39)</f>
        <v>1921</v>
      </c>
      <c r="G41" s="30"/>
      <c r="H41" s="47">
        <f>SUM(H36,H39)</f>
        <v>6806</v>
      </c>
      <c r="I41" s="30"/>
      <c r="J41" s="47">
        <f>SUM(J36,J39)</f>
        <v>4003</v>
      </c>
    </row>
    <row r="42" spans="1:11" ht="20.25" customHeight="1" thickTop="1">
      <c r="A42" s="5"/>
      <c r="B42" s="12"/>
      <c r="D42" s="30"/>
      <c r="E42" s="30"/>
      <c r="F42" s="30"/>
      <c r="G42" s="30"/>
      <c r="H42" s="30"/>
      <c r="I42" s="30"/>
      <c r="J42" s="30"/>
    </row>
    <row r="43" spans="1:11" ht="20.25" customHeight="1">
      <c r="A43" s="28" t="s">
        <v>187</v>
      </c>
      <c r="B43" s="12"/>
      <c r="D43" s="30"/>
      <c r="E43" s="30"/>
      <c r="F43" s="30"/>
      <c r="G43" s="30"/>
      <c r="H43" s="30"/>
      <c r="I43" s="30"/>
      <c r="J43" s="30"/>
    </row>
    <row r="44" spans="1:11" ht="20.25" customHeight="1">
      <c r="H44" s="1"/>
      <c r="K44" s="6" t="s">
        <v>46</v>
      </c>
    </row>
    <row r="45" spans="1:11" ht="20.25" customHeight="1">
      <c r="A45" s="5" t="s">
        <v>81</v>
      </c>
    </row>
    <row r="46" spans="1:11" ht="20.25" customHeight="1">
      <c r="A46" s="5" t="s">
        <v>114</v>
      </c>
    </row>
    <row r="47" spans="1:11" ht="20.25" customHeight="1">
      <c r="A47" s="5" t="s">
        <v>218</v>
      </c>
    </row>
    <row r="48" spans="1:11" ht="20.25" customHeight="1">
      <c r="D48" s="8"/>
      <c r="E48" s="8"/>
      <c r="F48" s="8"/>
      <c r="G48" s="8"/>
      <c r="H48" s="8"/>
      <c r="I48" s="8"/>
      <c r="K48" s="6" t="s">
        <v>63</v>
      </c>
    </row>
    <row r="49" spans="1:14" ht="20.25" customHeight="1">
      <c r="D49" s="129" t="s">
        <v>0</v>
      </c>
      <c r="E49" s="129"/>
      <c r="F49" s="129"/>
      <c r="G49" s="41"/>
      <c r="H49" s="129" t="s">
        <v>1</v>
      </c>
      <c r="I49" s="129"/>
      <c r="J49" s="129"/>
    </row>
    <row r="50" spans="1:14" ht="20.25" customHeight="1">
      <c r="B50" s="7" t="s">
        <v>2</v>
      </c>
      <c r="D50" s="7">
        <v>2567</v>
      </c>
      <c r="E50" s="10"/>
      <c r="F50" s="7">
        <v>2566</v>
      </c>
      <c r="G50" s="10"/>
      <c r="H50" s="7">
        <v>2567</v>
      </c>
      <c r="I50" s="10"/>
      <c r="J50" s="7">
        <v>2566</v>
      </c>
    </row>
    <row r="51" spans="1:14" ht="20.25" customHeight="1">
      <c r="A51" s="5" t="s">
        <v>116</v>
      </c>
      <c r="B51" s="12"/>
      <c r="D51" s="30"/>
      <c r="E51" s="30"/>
      <c r="F51" s="30"/>
      <c r="G51" s="30"/>
      <c r="H51" s="30"/>
      <c r="I51" s="30"/>
      <c r="J51" s="30"/>
    </row>
    <row r="52" spans="1:14" ht="20.25" customHeight="1" thickBot="1">
      <c r="A52" s="1" t="s">
        <v>44</v>
      </c>
      <c r="B52" s="12"/>
      <c r="D52" s="13">
        <f>D54-D53</f>
        <v>8484</v>
      </c>
      <c r="E52" s="33"/>
      <c r="F52" s="13">
        <f>F54-F53</f>
        <v>545</v>
      </c>
      <c r="G52" s="33"/>
      <c r="H52" s="47">
        <f>H32</f>
        <v>6806</v>
      </c>
      <c r="I52" s="13"/>
      <c r="J52" s="47">
        <f>J32</f>
        <v>4003</v>
      </c>
    </row>
    <row r="53" spans="1:14" ht="20.25" customHeight="1" thickTop="1">
      <c r="A53" s="1" t="s">
        <v>45</v>
      </c>
      <c r="B53" s="12"/>
      <c r="D53" s="25">
        <v>3007</v>
      </c>
      <c r="E53" s="33"/>
      <c r="F53" s="25">
        <v>1376</v>
      </c>
      <c r="G53" s="33"/>
      <c r="H53" s="13"/>
      <c r="I53" s="13"/>
      <c r="J53" s="13"/>
    </row>
    <row r="54" spans="1:14" ht="20.25" customHeight="1" thickBot="1">
      <c r="B54" s="12"/>
      <c r="D54" s="31">
        <f>D36</f>
        <v>11491</v>
      </c>
      <c r="E54" s="30"/>
      <c r="F54" s="31">
        <f>F36</f>
        <v>1921</v>
      </c>
      <c r="G54" s="34"/>
      <c r="H54" s="34"/>
      <c r="I54" s="34"/>
      <c r="J54" s="34"/>
    </row>
    <row r="55" spans="1:14" ht="20.25" customHeight="1" thickTop="1">
      <c r="A55" s="5" t="s">
        <v>91</v>
      </c>
      <c r="B55" s="12"/>
      <c r="D55" s="30"/>
      <c r="E55" s="30"/>
      <c r="F55" s="30"/>
      <c r="G55" s="34"/>
      <c r="H55" s="34"/>
      <c r="I55" s="34"/>
      <c r="J55" s="34"/>
    </row>
    <row r="56" spans="1:14" ht="20.25" customHeight="1" thickBot="1">
      <c r="A56" s="1" t="s">
        <v>44</v>
      </c>
      <c r="B56" s="12"/>
      <c r="D56" s="13">
        <f>D58-D57</f>
        <v>8484</v>
      </c>
      <c r="E56" s="30"/>
      <c r="F56" s="13">
        <f>F58-F57</f>
        <v>545</v>
      </c>
      <c r="G56" s="34"/>
      <c r="H56" s="47">
        <f>H41</f>
        <v>6806</v>
      </c>
      <c r="I56" s="34"/>
      <c r="J56" s="47">
        <f>J41</f>
        <v>4003</v>
      </c>
    </row>
    <row r="57" spans="1:14" ht="20.25" customHeight="1" thickTop="1">
      <c r="A57" s="1" t="s">
        <v>45</v>
      </c>
      <c r="B57" s="12"/>
      <c r="D57" s="25">
        <f>D53</f>
        <v>3007</v>
      </c>
      <c r="E57" s="30"/>
      <c r="F57" s="25">
        <f>F53</f>
        <v>1376</v>
      </c>
      <c r="G57" s="34"/>
      <c r="H57" s="34"/>
      <c r="I57" s="34"/>
      <c r="J57" s="34"/>
    </row>
    <row r="58" spans="1:14" ht="20.25" customHeight="1" thickBot="1">
      <c r="B58" s="12"/>
      <c r="D58" s="48">
        <f>D41</f>
        <v>11491</v>
      </c>
      <c r="E58" s="30"/>
      <c r="F58" s="48">
        <f>F41</f>
        <v>1921</v>
      </c>
      <c r="G58" s="34"/>
      <c r="H58" s="34"/>
      <c r="I58" s="34"/>
      <c r="J58" s="34"/>
    </row>
    <row r="59" spans="1:14" ht="20.25" customHeight="1" thickTop="1">
      <c r="A59" s="5"/>
      <c r="B59" s="12"/>
      <c r="D59" s="30"/>
      <c r="E59" s="30"/>
      <c r="F59" s="30"/>
      <c r="G59" s="30"/>
      <c r="H59" s="30"/>
      <c r="I59" s="30"/>
      <c r="J59" s="30"/>
      <c r="K59" s="6" t="s">
        <v>67</v>
      </c>
    </row>
    <row r="60" spans="1:14" ht="20.25" customHeight="1">
      <c r="A60" s="5" t="s">
        <v>25</v>
      </c>
      <c r="B60" s="12">
        <v>16</v>
      </c>
    </row>
    <row r="61" spans="1:14" ht="20.25" customHeight="1">
      <c r="A61" s="1" t="s">
        <v>191</v>
      </c>
    </row>
    <row r="62" spans="1:14" ht="20.25" customHeight="1">
      <c r="A62" s="1" t="s">
        <v>192</v>
      </c>
      <c r="D62" s="1"/>
      <c r="E62" s="1"/>
      <c r="F62" s="1"/>
      <c r="G62" s="1"/>
      <c r="H62" s="1"/>
      <c r="I62" s="1"/>
      <c r="J62" s="1"/>
    </row>
    <row r="63" spans="1:14" ht="20.25" customHeight="1" thickBot="1">
      <c r="A63" s="1" t="s">
        <v>163</v>
      </c>
      <c r="D63" s="92">
        <v>1.55E-2</v>
      </c>
      <c r="E63" s="86"/>
      <c r="F63" s="92">
        <v>1.1999999999999999E-3</v>
      </c>
      <c r="G63" s="86"/>
      <c r="H63" s="92">
        <v>1.24E-2</v>
      </c>
      <c r="I63" s="86"/>
      <c r="J63" s="92">
        <v>7.0831755558779918E-3</v>
      </c>
      <c r="L63" s="97"/>
      <c r="N63" s="97"/>
    </row>
    <row r="64" spans="1:14" ht="20.25" customHeight="1" thickTop="1" thickBot="1">
      <c r="A64" s="1" t="s">
        <v>169</v>
      </c>
      <c r="D64" s="100">
        <v>0</v>
      </c>
      <c r="E64" s="86"/>
      <c r="F64" s="102">
        <v>-2.2826081186531549E-4</v>
      </c>
      <c r="G64" s="86"/>
      <c r="H64" s="95"/>
      <c r="I64" s="86"/>
      <c r="J64" s="95"/>
    </row>
    <row r="65" spans="1:12" ht="21" customHeight="1" thickTop="1">
      <c r="D65" s="50"/>
      <c r="F65" s="50"/>
      <c r="J65" s="3" t="s">
        <v>109</v>
      </c>
    </row>
    <row r="66" spans="1:12" s="28" customFormat="1" ht="21">
      <c r="A66" s="28" t="s">
        <v>187</v>
      </c>
      <c r="B66" s="29"/>
      <c r="C66" s="29"/>
    </row>
    <row r="67" spans="1:12" ht="20.25" customHeight="1">
      <c r="H67" s="1"/>
      <c r="K67" s="6" t="s">
        <v>46</v>
      </c>
    </row>
    <row r="68" spans="1:12" ht="20.25" customHeight="1">
      <c r="A68" s="5" t="s">
        <v>81</v>
      </c>
    </row>
    <row r="69" spans="1:12" ht="20.25" customHeight="1">
      <c r="A69" s="5" t="s">
        <v>96</v>
      </c>
    </row>
    <row r="70" spans="1:12" ht="20.25" customHeight="1">
      <c r="A70" s="5" t="s">
        <v>221</v>
      </c>
    </row>
    <row r="71" spans="1:12" ht="20.25" customHeight="1">
      <c r="D71" s="8"/>
      <c r="E71" s="8"/>
      <c r="F71" s="8"/>
      <c r="G71" s="8"/>
      <c r="H71" s="8"/>
      <c r="I71" s="8"/>
      <c r="K71" s="6" t="s">
        <v>63</v>
      </c>
    </row>
    <row r="72" spans="1:12" ht="20.25" customHeight="1">
      <c r="D72" s="129" t="s">
        <v>0</v>
      </c>
      <c r="E72" s="129"/>
      <c r="F72" s="129"/>
      <c r="G72" s="41"/>
      <c r="H72" s="129" t="s">
        <v>1</v>
      </c>
      <c r="I72" s="129"/>
      <c r="J72" s="129"/>
    </row>
    <row r="73" spans="1:12" ht="20.25" customHeight="1">
      <c r="B73" s="7" t="s">
        <v>2</v>
      </c>
      <c r="D73" s="7">
        <v>2567</v>
      </c>
      <c r="E73" s="10"/>
      <c r="F73" s="7">
        <v>2566</v>
      </c>
      <c r="G73" s="10"/>
      <c r="H73" s="7">
        <v>2567</v>
      </c>
      <c r="I73" s="10"/>
      <c r="J73" s="7">
        <v>2566</v>
      </c>
    </row>
    <row r="74" spans="1:12" ht="20.25" customHeight="1">
      <c r="A74" s="11" t="s">
        <v>132</v>
      </c>
      <c r="D74" s="2"/>
      <c r="E74" s="10"/>
      <c r="F74" s="2"/>
      <c r="G74" s="10"/>
      <c r="H74" s="2"/>
      <c r="I74" s="10"/>
      <c r="J74" s="2"/>
    </row>
    <row r="75" spans="1:12" ht="20.25" customHeight="1">
      <c r="A75" s="11" t="s">
        <v>133</v>
      </c>
      <c r="D75" s="2"/>
      <c r="E75" s="10"/>
      <c r="F75" s="2"/>
      <c r="G75" s="10"/>
      <c r="H75" s="2"/>
      <c r="I75" s="10"/>
      <c r="J75" s="2"/>
    </row>
    <row r="76" spans="1:12" ht="20.25" customHeight="1">
      <c r="A76" s="11" t="s">
        <v>40</v>
      </c>
      <c r="D76" s="2"/>
      <c r="E76" s="10"/>
      <c r="F76" s="2"/>
      <c r="G76" s="10"/>
      <c r="H76" s="2"/>
      <c r="I76" s="10"/>
      <c r="J76" s="2"/>
    </row>
    <row r="77" spans="1:12" ht="20.25" customHeight="1">
      <c r="A77" s="1" t="s">
        <v>128</v>
      </c>
      <c r="B77" s="12"/>
      <c r="D77" s="51">
        <v>471485</v>
      </c>
      <c r="E77" s="30"/>
      <c r="F77" s="51">
        <v>394766</v>
      </c>
      <c r="G77" s="30"/>
      <c r="H77" s="51">
        <v>210554</v>
      </c>
      <c r="I77" s="30"/>
      <c r="J77" s="51">
        <v>193813</v>
      </c>
      <c r="L77" s="91"/>
    </row>
    <row r="78" spans="1:12" ht="20.25" customHeight="1">
      <c r="A78" s="1" t="s">
        <v>112</v>
      </c>
      <c r="B78" s="12"/>
      <c r="D78" s="51">
        <v>36533</v>
      </c>
      <c r="E78" s="30"/>
      <c r="F78" s="51">
        <v>36712</v>
      </c>
      <c r="G78" s="30"/>
      <c r="H78" s="51">
        <v>26321</v>
      </c>
      <c r="I78" s="30"/>
      <c r="J78" s="51">
        <v>28582</v>
      </c>
      <c r="L78" s="90"/>
    </row>
    <row r="79" spans="1:12" ht="20.25" customHeight="1">
      <c r="A79" s="1" t="s">
        <v>146</v>
      </c>
      <c r="B79" s="12"/>
      <c r="D79" s="51">
        <v>1362</v>
      </c>
      <c r="E79" s="30"/>
      <c r="F79" s="93">
        <v>1042</v>
      </c>
      <c r="G79" s="30"/>
      <c r="H79" s="51">
        <v>1362</v>
      </c>
      <c r="I79" s="30"/>
      <c r="J79" s="51">
        <v>1042</v>
      </c>
      <c r="L79" s="30"/>
    </row>
    <row r="80" spans="1:12" ht="20.25" customHeight="1">
      <c r="A80" s="1" t="s">
        <v>240</v>
      </c>
      <c r="B80" s="12"/>
      <c r="D80" s="51">
        <v>387</v>
      </c>
      <c r="E80" s="30"/>
      <c r="F80" s="93">
        <v>310</v>
      </c>
      <c r="G80" s="30"/>
      <c r="H80" s="51">
        <v>0</v>
      </c>
      <c r="I80" s="30"/>
      <c r="J80" s="51">
        <v>0</v>
      </c>
      <c r="L80" s="30"/>
    </row>
    <row r="81" spans="1:12" ht="20.100000000000001" customHeight="1">
      <c r="A81" s="1" t="s">
        <v>123</v>
      </c>
      <c r="B81" s="12"/>
      <c r="D81" s="51">
        <v>305</v>
      </c>
      <c r="E81" s="30"/>
      <c r="F81" s="51">
        <v>403</v>
      </c>
      <c r="G81" s="30"/>
      <c r="H81" s="51">
        <v>148</v>
      </c>
      <c r="I81" s="30"/>
      <c r="J81" s="51">
        <v>374</v>
      </c>
      <c r="L81" s="90"/>
    </row>
    <row r="82" spans="1:12" ht="20.100000000000001" customHeight="1">
      <c r="A82" s="1" t="s">
        <v>227</v>
      </c>
      <c r="B82" s="12"/>
      <c r="D82" s="51">
        <v>1118</v>
      </c>
      <c r="E82" s="30"/>
      <c r="F82" s="51">
        <v>0</v>
      </c>
      <c r="G82" s="30"/>
      <c r="H82" s="51">
        <v>1161</v>
      </c>
      <c r="I82" s="30"/>
      <c r="J82" s="51">
        <v>0</v>
      </c>
      <c r="L82" s="90"/>
    </row>
    <row r="83" spans="1:12" ht="20.25" customHeight="1">
      <c r="A83" s="1" t="s">
        <v>23</v>
      </c>
      <c r="B83" s="12"/>
      <c r="D83" s="49">
        <v>2816</v>
      </c>
      <c r="E83" s="30"/>
      <c r="F83" s="49">
        <v>4239</v>
      </c>
      <c r="G83" s="30"/>
      <c r="H83" s="49">
        <v>4245</v>
      </c>
      <c r="I83" s="30"/>
      <c r="J83" s="49">
        <v>10225</v>
      </c>
    </row>
    <row r="84" spans="1:12" ht="20.25" customHeight="1">
      <c r="A84" s="5" t="s">
        <v>41</v>
      </c>
      <c r="B84" s="12"/>
      <c r="D84" s="42">
        <f>SUM(D77:D83)</f>
        <v>514006</v>
      </c>
      <c r="E84" s="30"/>
      <c r="F84" s="42">
        <f>SUM(F77:F83)</f>
        <v>437472</v>
      </c>
      <c r="G84" s="30"/>
      <c r="H84" s="42">
        <f>SUM(H77:H83)</f>
        <v>243791</v>
      </c>
      <c r="I84" s="30"/>
      <c r="J84" s="42">
        <f>SUM(J77:J83)</f>
        <v>234036</v>
      </c>
    </row>
    <row r="85" spans="1:12" ht="20.25" customHeight="1">
      <c r="A85" s="5" t="s">
        <v>42</v>
      </c>
      <c r="B85" s="12"/>
      <c r="D85" s="30"/>
      <c r="E85" s="30"/>
      <c r="F85" s="30"/>
      <c r="G85" s="30"/>
      <c r="H85" s="30"/>
      <c r="I85" s="30"/>
      <c r="J85" s="30"/>
    </row>
    <row r="86" spans="1:12" ht="20.25" customHeight="1">
      <c r="A86" s="1" t="s">
        <v>129</v>
      </c>
      <c r="B86" s="12"/>
      <c r="D86" s="32">
        <v>362836</v>
      </c>
      <c r="E86" s="30"/>
      <c r="F86" s="32">
        <v>306632</v>
      </c>
      <c r="G86" s="30"/>
      <c r="H86" s="32">
        <v>146413</v>
      </c>
      <c r="I86" s="30"/>
      <c r="J86" s="32">
        <v>138976</v>
      </c>
    </row>
    <row r="87" spans="1:12" ht="20.25" customHeight="1">
      <c r="A87" s="1" t="s">
        <v>113</v>
      </c>
      <c r="B87" s="12"/>
      <c r="D87" s="32">
        <v>32558</v>
      </c>
      <c r="E87" s="30"/>
      <c r="F87" s="32">
        <v>27459</v>
      </c>
      <c r="G87" s="30"/>
      <c r="H87" s="32">
        <v>25669</v>
      </c>
      <c r="I87" s="30"/>
      <c r="J87" s="32">
        <v>22848</v>
      </c>
    </row>
    <row r="88" spans="1:12" ht="20.25" customHeight="1">
      <c r="A88" s="1" t="s">
        <v>115</v>
      </c>
      <c r="B88" s="12"/>
      <c r="D88" s="32">
        <v>12589</v>
      </c>
      <c r="E88" s="30"/>
      <c r="F88" s="32">
        <v>11743</v>
      </c>
      <c r="G88" s="30"/>
      <c r="H88" s="32">
        <v>8045</v>
      </c>
      <c r="I88" s="30"/>
      <c r="J88" s="32">
        <v>8343</v>
      </c>
    </row>
    <row r="89" spans="1:12" ht="20.25" customHeight="1">
      <c r="A89" s="1" t="s">
        <v>24</v>
      </c>
      <c r="B89" s="12"/>
      <c r="D89" s="32">
        <v>80536</v>
      </c>
      <c r="E89" s="30"/>
      <c r="F89" s="32">
        <v>67078</v>
      </c>
      <c r="G89" s="30"/>
      <c r="H89" s="32">
        <v>47434</v>
      </c>
      <c r="I89" s="30"/>
      <c r="J89" s="32">
        <v>38967</v>
      </c>
    </row>
    <row r="90" spans="1:12" ht="20.25" customHeight="1">
      <c r="A90" s="1" t="s">
        <v>185</v>
      </c>
      <c r="B90" s="12"/>
      <c r="D90" s="32">
        <v>-4559</v>
      </c>
      <c r="E90" s="30"/>
      <c r="F90" s="32">
        <v>5008</v>
      </c>
      <c r="G90" s="30"/>
      <c r="H90" s="32">
        <v>-4425</v>
      </c>
      <c r="I90" s="30"/>
      <c r="J90" s="32">
        <v>4469</v>
      </c>
    </row>
    <row r="91" spans="1:12" ht="20.25" customHeight="1">
      <c r="A91" s="1" t="s">
        <v>160</v>
      </c>
      <c r="B91" s="12"/>
      <c r="D91" s="32"/>
      <c r="E91" s="30"/>
      <c r="F91" s="32"/>
      <c r="G91" s="30"/>
      <c r="H91" s="32"/>
      <c r="I91" s="30"/>
      <c r="J91" s="32"/>
    </row>
    <row r="92" spans="1:12" ht="20.25" customHeight="1">
      <c r="A92" s="1" t="s">
        <v>167</v>
      </c>
      <c r="B92" s="12"/>
      <c r="D92" s="32">
        <v>0</v>
      </c>
      <c r="E92" s="30"/>
      <c r="F92" s="32">
        <v>0</v>
      </c>
      <c r="G92" s="30"/>
      <c r="H92" s="32">
        <v>0</v>
      </c>
      <c r="I92" s="30"/>
      <c r="J92" s="32">
        <v>1554</v>
      </c>
    </row>
    <row r="93" spans="1:12" ht="20.25" customHeight="1">
      <c r="A93" s="5" t="s">
        <v>43</v>
      </c>
      <c r="B93" s="12"/>
      <c r="D93" s="42">
        <f>SUM(D86:D92)</f>
        <v>483960</v>
      </c>
      <c r="E93" s="32"/>
      <c r="F93" s="42">
        <f>SUM(F86:F92)</f>
        <v>417920</v>
      </c>
      <c r="G93" s="30"/>
      <c r="H93" s="42">
        <f>SUM(H86:H92)</f>
        <v>223136</v>
      </c>
      <c r="I93" s="30"/>
      <c r="J93" s="42">
        <f>SUM(J86:J92)</f>
        <v>215157</v>
      </c>
    </row>
    <row r="94" spans="1:12" ht="20.25" customHeight="1">
      <c r="A94" s="5" t="s">
        <v>148</v>
      </c>
      <c r="B94" s="12"/>
      <c r="D94" s="30">
        <f>D84-D93</f>
        <v>30046</v>
      </c>
      <c r="E94" s="30"/>
      <c r="F94" s="30">
        <f>F84-F93</f>
        <v>19552</v>
      </c>
      <c r="G94" s="30"/>
      <c r="H94" s="30">
        <f>H84-H93</f>
        <v>20655</v>
      </c>
      <c r="I94" s="30"/>
      <c r="J94" s="30">
        <f>J84-J93</f>
        <v>18879</v>
      </c>
    </row>
    <row r="95" spans="1:12" ht="20.25" customHeight="1">
      <c r="A95" s="1" t="s">
        <v>143</v>
      </c>
      <c r="B95" s="12"/>
      <c r="D95" s="35">
        <v>-4036</v>
      </c>
      <c r="E95" s="30"/>
      <c r="F95" s="35">
        <v>-4457</v>
      </c>
      <c r="G95" s="30"/>
      <c r="H95" s="35">
        <v>-2970</v>
      </c>
      <c r="I95" s="30"/>
      <c r="J95" s="35">
        <v>-2646</v>
      </c>
    </row>
    <row r="96" spans="1:12" ht="20.25" customHeight="1">
      <c r="A96" s="5" t="s">
        <v>190</v>
      </c>
      <c r="B96" s="12"/>
      <c r="D96" s="30">
        <f>SUM(D94:D95)</f>
        <v>26010</v>
      </c>
      <c r="E96" s="30"/>
      <c r="F96" s="30">
        <f>SUM(F94:F95)</f>
        <v>15095</v>
      </c>
      <c r="G96" s="30"/>
      <c r="H96" s="30">
        <f>SUM(H94:H95)</f>
        <v>17685</v>
      </c>
      <c r="I96" s="30"/>
      <c r="J96" s="30">
        <f>SUM(J94:J95)</f>
        <v>16233</v>
      </c>
    </row>
    <row r="97" spans="1:11" ht="20.25" customHeight="1">
      <c r="A97" s="1" t="s">
        <v>144</v>
      </c>
      <c r="B97" s="12">
        <v>14</v>
      </c>
      <c r="D97" s="89">
        <v>-5455</v>
      </c>
      <c r="E97" s="30"/>
      <c r="F97" s="89">
        <v>-3606</v>
      </c>
      <c r="G97" s="30"/>
      <c r="H97" s="89">
        <v>-3400</v>
      </c>
      <c r="I97" s="30"/>
      <c r="J97" s="89">
        <v>-2067</v>
      </c>
    </row>
    <row r="98" spans="1:11" ht="20.25" customHeight="1">
      <c r="A98" s="5" t="s">
        <v>149</v>
      </c>
      <c r="B98" s="12"/>
      <c r="D98" s="42">
        <f>SUM(D96:D97)</f>
        <v>20555</v>
      </c>
      <c r="E98" s="30"/>
      <c r="F98" s="42">
        <f>SUM(F96:F97)</f>
        <v>11489</v>
      </c>
      <c r="G98" s="30"/>
      <c r="H98" s="42">
        <f>SUM(H96:H97)</f>
        <v>14285</v>
      </c>
      <c r="I98" s="30"/>
      <c r="J98" s="42">
        <f>SUM(J96:J97)</f>
        <v>14166</v>
      </c>
    </row>
    <row r="99" spans="1:11" ht="20.25" customHeight="1">
      <c r="A99" s="5"/>
      <c r="B99" s="12"/>
      <c r="D99" s="30"/>
      <c r="E99" s="30"/>
      <c r="F99" s="30"/>
      <c r="G99" s="30"/>
      <c r="H99" s="30"/>
      <c r="I99" s="30"/>
      <c r="J99" s="30"/>
    </row>
    <row r="100" spans="1:11" ht="20.25" customHeight="1">
      <c r="A100" s="5" t="s">
        <v>134</v>
      </c>
      <c r="B100" s="12"/>
      <c r="D100" s="30"/>
      <c r="E100" s="30"/>
      <c r="F100" s="30"/>
      <c r="G100" s="30"/>
      <c r="H100" s="30"/>
      <c r="I100" s="30"/>
      <c r="J100" s="30"/>
    </row>
    <row r="101" spans="1:11" ht="20.25" customHeight="1">
      <c r="A101" s="1" t="s">
        <v>168</v>
      </c>
      <c r="B101" s="12"/>
      <c r="D101" s="35">
        <v>0</v>
      </c>
      <c r="E101" s="30"/>
      <c r="F101" s="35">
        <v>-142</v>
      </c>
      <c r="G101" s="30"/>
      <c r="H101" s="35">
        <v>0</v>
      </c>
      <c r="I101" s="30"/>
      <c r="J101" s="35">
        <v>0</v>
      </c>
    </row>
    <row r="102" spans="1:11" ht="20.25" customHeight="1">
      <c r="A102" s="5" t="s">
        <v>141</v>
      </c>
      <c r="B102" s="12"/>
      <c r="D102" s="42">
        <f>SUM(D98,D101)</f>
        <v>20555</v>
      </c>
      <c r="E102" s="30"/>
      <c r="F102" s="42">
        <f>SUM(F98,F101)</f>
        <v>11347</v>
      </c>
      <c r="G102" s="30"/>
      <c r="H102" s="42">
        <f>SUM(H98,H101)</f>
        <v>14285</v>
      </c>
      <c r="I102" s="30"/>
      <c r="J102" s="42">
        <f>SUM(J98,J101)</f>
        <v>14166</v>
      </c>
    </row>
    <row r="103" spans="1:11" ht="20.25" customHeight="1">
      <c r="A103" s="5"/>
      <c r="B103" s="12"/>
      <c r="D103" s="30"/>
      <c r="E103" s="30"/>
      <c r="F103" s="30"/>
      <c r="G103" s="30"/>
      <c r="H103" s="30"/>
      <c r="I103" s="30"/>
      <c r="J103" s="30"/>
    </row>
    <row r="104" spans="1:11" ht="20.25" customHeight="1">
      <c r="A104" s="5" t="s">
        <v>90</v>
      </c>
      <c r="B104" s="12"/>
      <c r="D104" s="30"/>
      <c r="E104" s="30"/>
      <c r="F104" s="30"/>
      <c r="G104" s="30"/>
      <c r="H104" s="30"/>
      <c r="I104" s="30"/>
      <c r="J104" s="30"/>
    </row>
    <row r="105" spans="1:11" ht="20.25" customHeight="1">
      <c r="A105" s="5" t="s">
        <v>36</v>
      </c>
      <c r="B105" s="12"/>
      <c r="D105" s="35">
        <v>0</v>
      </c>
      <c r="E105" s="30"/>
      <c r="F105" s="35">
        <v>0</v>
      </c>
      <c r="G105" s="30"/>
      <c r="H105" s="35">
        <v>0</v>
      </c>
      <c r="I105" s="30"/>
      <c r="J105" s="35">
        <v>0</v>
      </c>
    </row>
    <row r="106" spans="1:11" ht="20.25" customHeight="1">
      <c r="A106" s="5"/>
      <c r="B106" s="12"/>
      <c r="D106" s="30"/>
      <c r="E106" s="30"/>
      <c r="F106" s="30"/>
      <c r="G106" s="30"/>
      <c r="H106" s="30"/>
      <c r="I106" s="30"/>
      <c r="J106" s="30"/>
    </row>
    <row r="107" spans="1:11" ht="20.25" customHeight="1" thickBot="1">
      <c r="A107" s="5" t="s">
        <v>37</v>
      </c>
      <c r="B107" s="12"/>
      <c r="D107" s="47">
        <f>SUM(D102,D105)</f>
        <v>20555</v>
      </c>
      <c r="E107" s="30"/>
      <c r="F107" s="47">
        <f>SUM(F102,F105)</f>
        <v>11347</v>
      </c>
      <c r="G107" s="30"/>
      <c r="H107" s="47">
        <f>SUM(H102,H105)</f>
        <v>14285</v>
      </c>
      <c r="I107" s="30"/>
      <c r="J107" s="47">
        <f>SUM(J102,J105)</f>
        <v>14166</v>
      </c>
    </row>
    <row r="108" spans="1:11" ht="20.25" customHeight="1" thickTop="1">
      <c r="A108" s="5"/>
      <c r="B108" s="12"/>
      <c r="D108" s="30"/>
      <c r="E108" s="30"/>
      <c r="F108" s="30"/>
      <c r="G108" s="30"/>
      <c r="H108" s="30"/>
      <c r="I108" s="30"/>
      <c r="J108" s="30"/>
    </row>
    <row r="109" spans="1:11" ht="20.25" customHeight="1">
      <c r="A109" s="28" t="s">
        <v>187</v>
      </c>
      <c r="B109" s="12"/>
      <c r="D109" s="30"/>
      <c r="E109" s="30"/>
      <c r="F109" s="30"/>
      <c r="G109" s="30"/>
      <c r="H109" s="30"/>
      <c r="I109" s="30"/>
      <c r="J109" s="30"/>
    </row>
    <row r="110" spans="1:11" ht="20.25" customHeight="1">
      <c r="H110" s="1"/>
      <c r="K110" s="6" t="s">
        <v>46</v>
      </c>
    </row>
    <row r="111" spans="1:11" ht="20.25" customHeight="1">
      <c r="A111" s="5" t="s">
        <v>81</v>
      </c>
    </row>
    <row r="112" spans="1:11" ht="20.25" customHeight="1">
      <c r="A112" s="5" t="s">
        <v>114</v>
      </c>
    </row>
    <row r="113" spans="1:11" ht="20.25" customHeight="1">
      <c r="A113" s="5" t="s">
        <v>221</v>
      </c>
    </row>
    <row r="114" spans="1:11" ht="20.25" customHeight="1">
      <c r="D114" s="8"/>
      <c r="E114" s="8"/>
      <c r="F114" s="8"/>
      <c r="G114" s="8"/>
      <c r="H114" s="8"/>
      <c r="I114" s="8"/>
      <c r="K114" s="6" t="s">
        <v>63</v>
      </c>
    </row>
    <row r="115" spans="1:11" ht="20.25" customHeight="1">
      <c r="D115" s="129" t="s">
        <v>0</v>
      </c>
      <c r="E115" s="129"/>
      <c r="F115" s="129"/>
      <c r="G115" s="41"/>
      <c r="H115" s="129" t="s">
        <v>1</v>
      </c>
      <c r="I115" s="129"/>
      <c r="J115" s="129"/>
    </row>
    <row r="116" spans="1:11" ht="20.25" customHeight="1">
      <c r="B116" s="7" t="s">
        <v>2</v>
      </c>
      <c r="D116" s="7">
        <v>2567</v>
      </c>
      <c r="E116" s="10"/>
      <c r="F116" s="7">
        <v>2566</v>
      </c>
      <c r="G116" s="10"/>
      <c r="H116" s="7">
        <v>2567</v>
      </c>
      <c r="I116" s="10"/>
      <c r="J116" s="7">
        <v>2566</v>
      </c>
    </row>
    <row r="117" spans="1:11" ht="20.25" customHeight="1">
      <c r="A117" s="5" t="s">
        <v>116</v>
      </c>
      <c r="B117" s="12"/>
      <c r="D117" s="30"/>
      <c r="E117" s="30"/>
      <c r="F117" s="30"/>
      <c r="G117" s="30"/>
      <c r="H117" s="30"/>
      <c r="I117" s="30"/>
      <c r="J117" s="30"/>
    </row>
    <row r="118" spans="1:11" ht="20.25" customHeight="1" thickBot="1">
      <c r="A118" s="1" t="s">
        <v>44</v>
      </c>
      <c r="B118" s="12"/>
      <c r="D118" s="13">
        <f>D120-D119</f>
        <v>16962</v>
      </c>
      <c r="E118" s="33"/>
      <c r="F118" s="13">
        <f>F120-F119</f>
        <v>8686</v>
      </c>
      <c r="G118" s="33"/>
      <c r="H118" s="47">
        <f>H98</f>
        <v>14285</v>
      </c>
      <c r="I118" s="13"/>
      <c r="J118" s="47">
        <f>J98</f>
        <v>14166</v>
      </c>
    </row>
    <row r="119" spans="1:11" ht="20.25" customHeight="1" thickTop="1">
      <c r="A119" s="1" t="s">
        <v>45</v>
      </c>
      <c r="B119" s="12"/>
      <c r="D119" s="25">
        <v>3593</v>
      </c>
      <c r="E119" s="33"/>
      <c r="F119" s="25">
        <v>2661</v>
      </c>
      <c r="G119" s="33"/>
      <c r="H119" s="13"/>
      <c r="I119" s="13"/>
      <c r="J119" s="13"/>
    </row>
    <row r="120" spans="1:11" ht="20.25" customHeight="1" thickBot="1">
      <c r="B120" s="12"/>
      <c r="D120" s="31">
        <f>D102</f>
        <v>20555</v>
      </c>
      <c r="E120" s="30"/>
      <c r="F120" s="31">
        <f>F102</f>
        <v>11347</v>
      </c>
      <c r="G120" s="34"/>
      <c r="H120" s="34"/>
      <c r="I120" s="34"/>
      <c r="J120" s="34"/>
    </row>
    <row r="121" spans="1:11" ht="20.25" customHeight="1" thickTop="1">
      <c r="A121" s="5" t="s">
        <v>91</v>
      </c>
      <c r="B121" s="12"/>
      <c r="D121" s="30"/>
      <c r="E121" s="30"/>
      <c r="F121" s="30"/>
      <c r="G121" s="34"/>
      <c r="H121" s="34"/>
      <c r="I121" s="34"/>
      <c r="J121" s="34"/>
    </row>
    <row r="122" spans="1:11" ht="20.25" customHeight="1" thickBot="1">
      <c r="A122" s="1" t="s">
        <v>44</v>
      </c>
      <c r="B122" s="12"/>
      <c r="D122" s="13">
        <f>D124-D123</f>
        <v>16962</v>
      </c>
      <c r="E122" s="30"/>
      <c r="F122" s="13">
        <f>F124-F123</f>
        <v>8686</v>
      </c>
      <c r="G122" s="34"/>
      <c r="H122" s="47">
        <f>H107</f>
        <v>14285</v>
      </c>
      <c r="I122" s="34"/>
      <c r="J122" s="47">
        <f>J107</f>
        <v>14166</v>
      </c>
    </row>
    <row r="123" spans="1:11" ht="20.25" customHeight="1" thickTop="1">
      <c r="A123" s="1" t="s">
        <v>45</v>
      </c>
      <c r="B123" s="12"/>
      <c r="D123" s="25">
        <f>D119</f>
        <v>3593</v>
      </c>
      <c r="E123" s="30"/>
      <c r="F123" s="25">
        <f>F119</f>
        <v>2661</v>
      </c>
      <c r="G123" s="34"/>
      <c r="H123" s="34"/>
      <c r="I123" s="34"/>
      <c r="J123" s="34"/>
    </row>
    <row r="124" spans="1:11" ht="20.25" customHeight="1" thickBot="1">
      <c r="B124" s="12"/>
      <c r="D124" s="48">
        <f>D107</f>
        <v>20555</v>
      </c>
      <c r="E124" s="30"/>
      <c r="F124" s="48">
        <f>F107</f>
        <v>11347</v>
      </c>
      <c r="G124" s="34"/>
      <c r="H124" s="34"/>
      <c r="I124" s="34"/>
      <c r="J124" s="34"/>
    </row>
    <row r="125" spans="1:11" ht="20.25" customHeight="1" thickTop="1">
      <c r="A125" s="5"/>
      <c r="B125" s="12"/>
      <c r="D125" s="30"/>
      <c r="E125" s="30"/>
      <c r="F125" s="30"/>
      <c r="G125" s="30"/>
      <c r="H125" s="30"/>
      <c r="I125" s="30"/>
      <c r="J125" s="30"/>
      <c r="K125" s="6" t="s">
        <v>67</v>
      </c>
    </row>
    <row r="126" spans="1:11" ht="20.25" customHeight="1">
      <c r="A126" s="5" t="s">
        <v>25</v>
      </c>
      <c r="B126" s="12">
        <v>16</v>
      </c>
    </row>
    <row r="127" spans="1:11" ht="20.25" customHeight="1">
      <c r="A127" s="1" t="s">
        <v>191</v>
      </c>
    </row>
    <row r="128" spans="1:11" ht="20.25" customHeight="1">
      <c r="A128" s="1" t="s">
        <v>192</v>
      </c>
      <c r="D128" s="1"/>
      <c r="E128" s="1"/>
      <c r="F128" s="1"/>
      <c r="G128" s="1"/>
      <c r="H128" s="1"/>
      <c r="I128" s="1"/>
      <c r="J128" s="1"/>
    </row>
    <row r="129" spans="1:14" ht="20.25" customHeight="1" thickBot="1">
      <c r="A129" s="1" t="s">
        <v>163</v>
      </c>
      <c r="D129" s="92">
        <v>3.0700000000000002E-2</v>
      </c>
      <c r="E129" s="86"/>
      <c r="F129" s="92">
        <v>1.5699999999999999E-2</v>
      </c>
      <c r="G129" s="86"/>
      <c r="H129" s="92">
        <v>2.58E-2</v>
      </c>
      <c r="I129" s="86"/>
      <c r="J129" s="92">
        <v>2.5066266531243477E-2</v>
      </c>
      <c r="L129" s="97"/>
      <c r="N129" s="97"/>
    </row>
    <row r="130" spans="1:14" ht="20.25" customHeight="1" thickTop="1" thickBot="1">
      <c r="A130" s="1" t="s">
        <v>169</v>
      </c>
      <c r="D130" s="100">
        <v>0</v>
      </c>
      <c r="E130" s="86"/>
      <c r="F130" s="102">
        <v>-2.5126383941763414E-4</v>
      </c>
      <c r="G130" s="86"/>
      <c r="H130" s="95"/>
      <c r="I130" s="86"/>
      <c r="J130" s="95"/>
    </row>
    <row r="131" spans="1:14" ht="21" customHeight="1" thickTop="1">
      <c r="D131" s="50"/>
      <c r="F131" s="50"/>
      <c r="J131" s="3" t="s">
        <v>109</v>
      </c>
    </row>
    <row r="132" spans="1:14" s="28" customFormat="1" ht="21">
      <c r="A132" s="28" t="s">
        <v>187</v>
      </c>
      <c r="B132" s="29"/>
      <c r="C132" s="29"/>
    </row>
    <row r="133" spans="1:14" ht="22.35" customHeight="1">
      <c r="A133" s="28"/>
      <c r="B133" s="29"/>
      <c r="C133" s="29"/>
      <c r="K133" s="1"/>
    </row>
  </sheetData>
  <sheetProtection selectLockedCells="1" selectUnlockedCells="1"/>
  <mergeCells count="8">
    <mergeCell ref="D72:F72"/>
    <mergeCell ref="H72:J72"/>
    <mergeCell ref="D115:F115"/>
    <mergeCell ref="H115:J115"/>
    <mergeCell ref="D6:F6"/>
    <mergeCell ref="H6:J6"/>
    <mergeCell ref="D49:F49"/>
    <mergeCell ref="H49:J49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90" firstPageNumber="4" orientation="portrait" useFirstPageNumber="1" r:id="rId1"/>
  <headerFooter scaleWithDoc="0"/>
  <rowBreaks count="3" manualBreakCount="3">
    <brk id="43" max="16383" man="1"/>
    <brk id="66" max="16383" man="1"/>
    <brk id="10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4"/>
  <sheetViews>
    <sheetView showGridLines="0" view="pageBreakPreview" zoomScale="70" zoomScaleNormal="50" zoomScaleSheetLayoutView="70" workbookViewId="0">
      <selection activeCell="V17" sqref="V17"/>
    </sheetView>
  </sheetViews>
  <sheetFormatPr defaultColWidth="9.140625" defaultRowHeight="21.75" customHeight="1"/>
  <cols>
    <col min="1" max="1" width="16.5703125" style="14" customWidth="1"/>
    <col min="2" max="2" width="18" style="14" customWidth="1"/>
    <col min="3" max="3" width="1.85546875" style="14" customWidth="1"/>
    <col min="4" max="4" width="15" style="14" customWidth="1"/>
    <col min="5" max="5" width="1.85546875" style="14" customWidth="1"/>
    <col min="6" max="6" width="15" style="14" customWidth="1"/>
    <col min="7" max="7" width="1.85546875" style="14" customWidth="1"/>
    <col min="8" max="8" width="15" style="14" customWidth="1"/>
    <col min="9" max="9" width="1.85546875" style="14" customWidth="1"/>
    <col min="10" max="10" width="15" style="14" customWidth="1"/>
    <col min="11" max="11" width="1.85546875" style="14" customWidth="1"/>
    <col min="12" max="12" width="15" style="14" customWidth="1"/>
    <col min="13" max="13" width="1.85546875" style="14" customWidth="1"/>
    <col min="14" max="14" width="15" style="14" customWidth="1"/>
    <col min="15" max="15" width="1.85546875" style="14" customWidth="1"/>
    <col min="16" max="16" width="15" style="14" customWidth="1"/>
    <col min="17" max="17" width="1.85546875" style="14" customWidth="1"/>
    <col min="18" max="18" width="17.5703125" style="14" customWidth="1"/>
    <col min="19" max="19" width="1.85546875" style="14" customWidth="1"/>
    <col min="20" max="20" width="15" style="14" customWidth="1"/>
    <col min="21" max="21" width="1.85546875" style="14" customWidth="1"/>
    <col min="22" max="22" width="15" style="14" customWidth="1"/>
    <col min="23" max="23" width="1.85546875" style="14" customWidth="1"/>
    <col min="24" max="24" width="15" style="14" customWidth="1"/>
    <col min="25" max="25" width="0.85546875" style="14" customWidth="1"/>
    <col min="26" max="16384" width="9.140625" style="14"/>
  </cols>
  <sheetData>
    <row r="1" spans="1:24" ht="21.75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8" t="s">
        <v>46</v>
      </c>
    </row>
    <row r="2" spans="1:24" ht="21.75" customHeight="1">
      <c r="A2" s="16" t="s">
        <v>81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ht="21.75" customHeight="1">
      <c r="A3" s="16" t="s">
        <v>184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4" ht="21.75" customHeight="1">
      <c r="A4" s="16" t="s">
        <v>221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4" ht="21.75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8"/>
      <c r="S5" s="17"/>
      <c r="T5" s="18"/>
      <c r="U5" s="17"/>
      <c r="V5" s="17"/>
      <c r="W5" s="17"/>
      <c r="X5" s="18" t="s">
        <v>69</v>
      </c>
    </row>
    <row r="6" spans="1:24" ht="21.75" customHeight="1">
      <c r="A6" s="19"/>
      <c r="B6" s="19"/>
      <c r="C6" s="20"/>
      <c r="D6" s="130" t="s">
        <v>0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</row>
    <row r="7" spans="1:24" ht="21.75" customHeight="1">
      <c r="A7" s="19"/>
      <c r="B7" s="19"/>
      <c r="C7" s="103"/>
      <c r="D7" s="131" t="s">
        <v>107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21"/>
      <c r="V7" s="19"/>
      <c r="W7" s="21"/>
      <c r="X7" s="21"/>
    </row>
    <row r="8" spans="1:24" ht="21.75" customHeight="1">
      <c r="A8" s="19"/>
      <c r="B8" s="19"/>
      <c r="C8" s="103"/>
      <c r="I8" s="19"/>
      <c r="J8" s="19"/>
      <c r="K8" s="19"/>
      <c r="L8" s="19"/>
      <c r="M8" s="19"/>
      <c r="N8" s="19"/>
      <c r="O8" s="19"/>
      <c r="P8" s="19"/>
      <c r="Q8" s="19"/>
      <c r="R8" s="19" t="s">
        <v>135</v>
      </c>
      <c r="S8" s="19"/>
      <c r="T8" s="19"/>
      <c r="U8" s="21"/>
      <c r="V8" s="19" t="s">
        <v>47</v>
      </c>
      <c r="W8" s="21"/>
      <c r="X8" s="21"/>
    </row>
    <row r="9" spans="1:24" s="19" customFormat="1" ht="21.75" customHeight="1">
      <c r="H9" s="19" t="s">
        <v>195</v>
      </c>
      <c r="J9" s="132" t="s">
        <v>165</v>
      </c>
      <c r="K9" s="132"/>
      <c r="L9" s="132"/>
      <c r="M9" s="132"/>
      <c r="N9" s="132"/>
      <c r="R9" s="22" t="s">
        <v>19</v>
      </c>
      <c r="S9" s="14"/>
      <c r="U9" s="21"/>
      <c r="V9" s="19" t="s">
        <v>48</v>
      </c>
      <c r="W9" s="21"/>
      <c r="X9" s="21"/>
    </row>
    <row r="10" spans="1:24" s="19" customFormat="1" ht="21.75" customHeight="1">
      <c r="C10" s="14"/>
      <c r="H10" s="19" t="s">
        <v>125</v>
      </c>
      <c r="J10" s="131" t="s">
        <v>204</v>
      </c>
      <c r="K10" s="131"/>
      <c r="L10" s="131"/>
      <c r="R10" s="19" t="s">
        <v>82</v>
      </c>
      <c r="T10" s="19" t="s">
        <v>27</v>
      </c>
      <c r="V10" s="19" t="s">
        <v>49</v>
      </c>
      <c r="X10" s="19" t="s">
        <v>27</v>
      </c>
    </row>
    <row r="11" spans="1:24" s="19" customFormat="1" ht="21.75" customHeight="1">
      <c r="C11" s="14"/>
      <c r="D11" s="19" t="s">
        <v>138</v>
      </c>
      <c r="F11" s="19" t="s">
        <v>85</v>
      </c>
      <c r="H11" s="19" t="s">
        <v>126</v>
      </c>
      <c r="L11" s="19" t="s">
        <v>205</v>
      </c>
      <c r="P11" s="98"/>
      <c r="R11" s="19" t="s">
        <v>83</v>
      </c>
      <c r="T11" s="19" t="s">
        <v>19</v>
      </c>
      <c r="V11" s="19" t="s">
        <v>50</v>
      </c>
      <c r="X11" s="19" t="s">
        <v>51</v>
      </c>
    </row>
    <row r="12" spans="1:24" s="19" customFormat="1" ht="21.75" customHeight="1">
      <c r="D12" s="22" t="s">
        <v>139</v>
      </c>
      <c r="F12" s="22" t="s">
        <v>193</v>
      </c>
      <c r="H12" s="22" t="s">
        <v>127</v>
      </c>
      <c r="J12" s="22" t="s">
        <v>117</v>
      </c>
      <c r="L12" s="22" t="s">
        <v>213</v>
      </c>
      <c r="N12" s="22" t="s">
        <v>162</v>
      </c>
      <c r="P12" s="104" t="s">
        <v>213</v>
      </c>
      <c r="R12" s="22" t="s">
        <v>84</v>
      </c>
      <c r="T12" s="22" t="s">
        <v>52</v>
      </c>
      <c r="V12" s="22" t="s">
        <v>53</v>
      </c>
      <c r="X12" s="22" t="s">
        <v>54</v>
      </c>
    </row>
    <row r="13" spans="1:24" s="19" customFormat="1" ht="21.75" customHeight="1">
      <c r="A13" s="23" t="s">
        <v>164</v>
      </c>
      <c r="D13" s="38">
        <v>282571</v>
      </c>
      <c r="E13" s="36"/>
      <c r="F13" s="36">
        <v>76383</v>
      </c>
      <c r="G13" s="36"/>
      <c r="H13" s="36">
        <v>113578</v>
      </c>
      <c r="I13" s="36"/>
      <c r="J13" s="36">
        <v>3810</v>
      </c>
      <c r="K13" s="36"/>
      <c r="L13" s="36">
        <v>0</v>
      </c>
      <c r="M13" s="36"/>
      <c r="N13" s="36">
        <v>15860</v>
      </c>
      <c r="O13" s="36"/>
      <c r="P13" s="36">
        <v>0</v>
      </c>
      <c r="Q13" s="36"/>
      <c r="R13" s="36">
        <v>3365</v>
      </c>
      <c r="S13" s="36"/>
      <c r="T13" s="38">
        <f>SUM(D13:R13)</f>
        <v>495567</v>
      </c>
      <c r="U13" s="38"/>
      <c r="V13" s="36">
        <v>215471</v>
      </c>
      <c r="W13" s="38"/>
      <c r="X13" s="38">
        <f>SUM(T13:V13)</f>
        <v>711038</v>
      </c>
    </row>
    <row r="14" spans="1:24" s="19" customFormat="1" ht="21.75" customHeight="1">
      <c r="A14" s="24" t="s">
        <v>141</v>
      </c>
      <c r="B14" s="14"/>
      <c r="D14" s="43">
        <v>0</v>
      </c>
      <c r="E14" s="36"/>
      <c r="F14" s="43">
        <v>0</v>
      </c>
      <c r="G14" s="36"/>
      <c r="H14" s="43">
        <v>0</v>
      </c>
      <c r="I14" s="36"/>
      <c r="J14" s="43">
        <v>0</v>
      </c>
      <c r="K14" s="36"/>
      <c r="L14" s="43">
        <v>0</v>
      </c>
      <c r="M14" s="36"/>
      <c r="N14" s="43">
        <f>PL!F118</f>
        <v>8686</v>
      </c>
      <c r="O14" s="36"/>
      <c r="P14" s="43">
        <v>0</v>
      </c>
      <c r="Q14" s="36"/>
      <c r="R14" s="43">
        <v>0</v>
      </c>
      <c r="S14" s="36"/>
      <c r="T14" s="45">
        <f>SUM(D14:R14)</f>
        <v>8686</v>
      </c>
      <c r="U14" s="36"/>
      <c r="V14" s="43">
        <f>PL!F119</f>
        <v>2661</v>
      </c>
      <c r="W14" s="36"/>
      <c r="X14" s="45">
        <f>SUM(T14:V14)</f>
        <v>11347</v>
      </c>
    </row>
    <row r="15" spans="1:24" s="19" customFormat="1" ht="21.75" customHeight="1">
      <c r="A15" s="24" t="s">
        <v>36</v>
      </c>
      <c r="B15" s="14"/>
      <c r="D15" s="44">
        <v>0</v>
      </c>
      <c r="E15" s="36"/>
      <c r="F15" s="44">
        <v>0</v>
      </c>
      <c r="G15" s="36"/>
      <c r="H15" s="44">
        <v>0</v>
      </c>
      <c r="I15" s="36"/>
      <c r="J15" s="44">
        <v>0</v>
      </c>
      <c r="K15" s="36"/>
      <c r="L15" s="44">
        <v>0</v>
      </c>
      <c r="M15" s="36"/>
      <c r="N15" s="44">
        <v>0</v>
      </c>
      <c r="O15" s="36"/>
      <c r="P15" s="44">
        <v>0</v>
      </c>
      <c r="Q15" s="36"/>
      <c r="R15" s="44">
        <v>0</v>
      </c>
      <c r="S15" s="36"/>
      <c r="T15" s="46">
        <f>SUM(D15:R15)</f>
        <v>0</v>
      </c>
      <c r="U15" s="36"/>
      <c r="V15" s="44">
        <v>0</v>
      </c>
      <c r="W15" s="36"/>
      <c r="X15" s="46">
        <f>SUM(T15:V15)</f>
        <v>0</v>
      </c>
    </row>
    <row r="16" spans="1:24" s="19" customFormat="1" ht="21.75" customHeight="1">
      <c r="A16" s="24" t="s">
        <v>37</v>
      </c>
      <c r="B16" s="14"/>
      <c r="D16" s="36">
        <f>SUM(D14:D15)</f>
        <v>0</v>
      </c>
      <c r="E16" s="36"/>
      <c r="F16" s="36">
        <f>SUM(F14:F15)</f>
        <v>0</v>
      </c>
      <c r="G16" s="36"/>
      <c r="H16" s="36">
        <f>SUM(H14:H15)</f>
        <v>0</v>
      </c>
      <c r="I16" s="36"/>
      <c r="J16" s="36">
        <f>SUM(J14:J15)</f>
        <v>0</v>
      </c>
      <c r="K16" s="36"/>
      <c r="L16" s="36">
        <f>SUM(L14:L15)</f>
        <v>0</v>
      </c>
      <c r="M16" s="36"/>
      <c r="N16" s="36">
        <f>SUM(N14:N15)</f>
        <v>8686</v>
      </c>
      <c r="O16" s="36"/>
      <c r="P16" s="36">
        <f>SUM(P14:P15)</f>
        <v>0</v>
      </c>
      <c r="Q16" s="36"/>
      <c r="R16" s="36">
        <f>SUM(R14:R15)</f>
        <v>0</v>
      </c>
      <c r="S16" s="36"/>
      <c r="T16" s="36">
        <f>SUM(D16:R16)</f>
        <v>8686</v>
      </c>
      <c r="U16" s="36"/>
      <c r="V16" s="36">
        <f>SUM(V14:V15)</f>
        <v>2661</v>
      </c>
      <c r="W16" s="36"/>
      <c r="X16" s="36">
        <f>SUM(X14:X15)</f>
        <v>11347</v>
      </c>
    </row>
    <row r="17" spans="1:24" s="19" customFormat="1" ht="21.75" customHeight="1">
      <c r="A17" s="24" t="s">
        <v>242</v>
      </c>
      <c r="B17" s="14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8"/>
      <c r="U17" s="36"/>
      <c r="V17" s="36"/>
      <c r="W17" s="36"/>
      <c r="X17" s="38"/>
    </row>
    <row r="18" spans="1:24" s="19" customFormat="1" ht="21.75" customHeight="1">
      <c r="A18" s="24" t="s">
        <v>241</v>
      </c>
      <c r="B18" s="14"/>
      <c r="D18" s="36">
        <v>0</v>
      </c>
      <c r="E18" s="36"/>
      <c r="F18" s="36">
        <v>0</v>
      </c>
      <c r="G18" s="36"/>
      <c r="H18" s="36">
        <v>0</v>
      </c>
      <c r="I18" s="36"/>
      <c r="J18" s="36">
        <v>0</v>
      </c>
      <c r="K18" s="36"/>
      <c r="L18" s="36">
        <v>0</v>
      </c>
      <c r="M18" s="36"/>
      <c r="N18" s="36">
        <v>0</v>
      </c>
      <c r="O18" s="36"/>
      <c r="P18" s="36">
        <v>0</v>
      </c>
      <c r="Q18" s="36"/>
      <c r="R18" s="36">
        <v>0</v>
      </c>
      <c r="S18" s="36"/>
      <c r="T18" s="36">
        <f>SUM(D18:R18)</f>
        <v>0</v>
      </c>
      <c r="U18" s="36"/>
      <c r="V18" s="36">
        <v>-4603</v>
      </c>
      <c r="W18" s="36"/>
      <c r="X18" s="38">
        <v>-4603</v>
      </c>
    </row>
    <row r="19" spans="1:24" ht="21.75" customHeight="1" thickBot="1">
      <c r="A19" s="23" t="s">
        <v>219</v>
      </c>
      <c r="C19" s="19"/>
      <c r="D19" s="105">
        <f>SUM(D13,D16:D18)</f>
        <v>282571</v>
      </c>
      <c r="E19" s="38"/>
      <c r="F19" s="105">
        <f>SUM(F13,F16:F18)</f>
        <v>76383</v>
      </c>
      <c r="G19" s="106"/>
      <c r="H19" s="105">
        <f>SUM(H13,H16:H18)</f>
        <v>113578</v>
      </c>
      <c r="I19" s="38"/>
      <c r="J19" s="105">
        <f>SUM(J13,J16:J18)</f>
        <v>3810</v>
      </c>
      <c r="K19" s="106"/>
      <c r="L19" s="105">
        <f>SUM(L13,L16:L18)</f>
        <v>0</v>
      </c>
      <c r="M19" s="106"/>
      <c r="N19" s="105">
        <f>SUM(N13,N16:N18)</f>
        <v>24546</v>
      </c>
      <c r="O19" s="106"/>
      <c r="P19" s="105">
        <f>SUM(P13,P16:P18)</f>
        <v>0</v>
      </c>
      <c r="Q19" s="38"/>
      <c r="R19" s="105">
        <f>SUM(R13,R16:R18)</f>
        <v>3365</v>
      </c>
      <c r="S19" s="38"/>
      <c r="T19" s="105">
        <f>SUM(T13,T16:T18)</f>
        <v>504253</v>
      </c>
      <c r="U19" s="38"/>
      <c r="V19" s="105">
        <f>SUM(V13,V16:V18)</f>
        <v>213529</v>
      </c>
      <c r="W19" s="38"/>
      <c r="X19" s="105">
        <f>SUM(X13,X16:X18)</f>
        <v>717782</v>
      </c>
    </row>
    <row r="20" spans="1:24" ht="21.75" customHeight="1" thickTop="1">
      <c r="A20" s="24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1:24" s="19" customFormat="1" ht="21.75" customHeight="1">
      <c r="A21" s="23" t="s">
        <v>179</v>
      </c>
      <c r="D21" s="38">
        <v>282571</v>
      </c>
      <c r="E21" s="36"/>
      <c r="F21" s="36">
        <v>76383</v>
      </c>
      <c r="G21" s="36"/>
      <c r="H21" s="36">
        <v>113578</v>
      </c>
      <c r="I21" s="36"/>
      <c r="J21" s="36">
        <v>5400</v>
      </c>
      <c r="K21" s="36"/>
      <c r="L21" s="36">
        <v>1230</v>
      </c>
      <c r="M21" s="36"/>
      <c r="N21" s="36">
        <v>103496</v>
      </c>
      <c r="O21" s="36"/>
      <c r="P21" s="36">
        <v>-1230</v>
      </c>
      <c r="Q21" s="36"/>
      <c r="R21" s="36">
        <v>3365</v>
      </c>
      <c r="S21" s="36"/>
      <c r="T21" s="38">
        <f>SUM(D21:R21)</f>
        <v>584793</v>
      </c>
      <c r="U21" s="38"/>
      <c r="V21" s="36">
        <v>219626</v>
      </c>
      <c r="W21" s="38"/>
      <c r="X21" s="38">
        <f>SUM(T21:V21)</f>
        <v>804419</v>
      </c>
    </row>
    <row r="22" spans="1:24" ht="21.75" customHeight="1">
      <c r="A22" s="24" t="s">
        <v>141</v>
      </c>
      <c r="C22" s="19"/>
      <c r="D22" s="43">
        <v>0</v>
      </c>
      <c r="E22" s="36"/>
      <c r="F22" s="43">
        <v>0</v>
      </c>
      <c r="G22" s="36"/>
      <c r="H22" s="43">
        <v>0</v>
      </c>
      <c r="I22" s="36"/>
      <c r="J22" s="43">
        <v>0</v>
      </c>
      <c r="K22" s="36"/>
      <c r="L22" s="43">
        <v>0</v>
      </c>
      <c r="M22" s="36"/>
      <c r="N22" s="43">
        <f>SUM(PL!D118)</f>
        <v>16962</v>
      </c>
      <c r="O22" s="36"/>
      <c r="P22" s="43">
        <v>0</v>
      </c>
      <c r="Q22" s="36"/>
      <c r="R22" s="43">
        <v>0</v>
      </c>
      <c r="S22" s="36"/>
      <c r="T22" s="45">
        <f>SUM(D22:R22)</f>
        <v>16962</v>
      </c>
      <c r="U22" s="36"/>
      <c r="V22" s="43">
        <f>SUM(PL!D119)</f>
        <v>3593</v>
      </c>
      <c r="W22" s="36"/>
      <c r="X22" s="45">
        <f>SUM(T22:V22)</f>
        <v>20555</v>
      </c>
    </row>
    <row r="23" spans="1:24" ht="21.75" customHeight="1">
      <c r="A23" s="24" t="s">
        <v>36</v>
      </c>
      <c r="C23" s="19"/>
      <c r="D23" s="44">
        <v>0</v>
      </c>
      <c r="E23" s="36"/>
      <c r="F23" s="44">
        <v>0</v>
      </c>
      <c r="G23" s="36"/>
      <c r="H23" s="44">
        <v>0</v>
      </c>
      <c r="I23" s="36"/>
      <c r="J23" s="44">
        <v>0</v>
      </c>
      <c r="K23" s="36"/>
      <c r="L23" s="44">
        <v>0</v>
      </c>
      <c r="M23" s="36"/>
      <c r="N23" s="44">
        <f>PL!D105-V23</f>
        <v>0</v>
      </c>
      <c r="O23" s="36"/>
      <c r="P23" s="44">
        <v>0</v>
      </c>
      <c r="Q23" s="36"/>
      <c r="R23" s="44">
        <v>0</v>
      </c>
      <c r="S23" s="36"/>
      <c r="T23" s="46">
        <f>SUM(D23:R23)</f>
        <v>0</v>
      </c>
      <c r="U23" s="36"/>
      <c r="V23" s="44">
        <f>PL!D123-PL!D119</f>
        <v>0</v>
      </c>
      <c r="W23" s="36"/>
      <c r="X23" s="46">
        <f>SUM(T23:V23)</f>
        <v>0</v>
      </c>
    </row>
    <row r="24" spans="1:24" ht="21.75" customHeight="1">
      <c r="A24" s="24" t="s">
        <v>37</v>
      </c>
      <c r="C24" s="19"/>
      <c r="D24" s="36">
        <f>SUM(D22:D23)</f>
        <v>0</v>
      </c>
      <c r="E24" s="36"/>
      <c r="F24" s="36">
        <f>SUM(F22:F23)</f>
        <v>0</v>
      </c>
      <c r="G24" s="36"/>
      <c r="H24" s="36">
        <f>SUM(H22:H23)</f>
        <v>0</v>
      </c>
      <c r="I24" s="36"/>
      <c r="J24" s="36">
        <f>SUM(J22:J23)</f>
        <v>0</v>
      </c>
      <c r="K24" s="36"/>
      <c r="L24" s="36">
        <f>SUM(L22:L23)</f>
        <v>0</v>
      </c>
      <c r="M24" s="36"/>
      <c r="N24" s="36">
        <f>SUM(N22:N23)</f>
        <v>16962</v>
      </c>
      <c r="O24" s="36"/>
      <c r="P24" s="36">
        <f>SUM(P22:P23)</f>
        <v>0</v>
      </c>
      <c r="Q24" s="36"/>
      <c r="R24" s="36">
        <f>SUM(R22:R23)</f>
        <v>0</v>
      </c>
      <c r="S24" s="36"/>
      <c r="T24" s="36">
        <f>SUM(T22:T23)</f>
        <v>16962</v>
      </c>
      <c r="U24" s="36"/>
      <c r="V24" s="36">
        <f>SUM(V22:V23)</f>
        <v>3593</v>
      </c>
      <c r="W24" s="36"/>
      <c r="X24" s="36">
        <f>SUM(X22:X23)</f>
        <v>20555</v>
      </c>
    </row>
    <row r="25" spans="1:24" ht="21.75" customHeight="1">
      <c r="A25" s="24" t="s">
        <v>231</v>
      </c>
      <c r="C25" s="19"/>
      <c r="D25" s="36">
        <v>0</v>
      </c>
      <c r="E25" s="36"/>
      <c r="F25" s="36">
        <v>0</v>
      </c>
      <c r="G25" s="36"/>
      <c r="H25" s="36">
        <v>0</v>
      </c>
      <c r="I25" s="36"/>
      <c r="J25" s="36">
        <v>0</v>
      </c>
      <c r="K25" s="36"/>
      <c r="L25" s="36">
        <v>0</v>
      </c>
      <c r="M25" s="36"/>
      <c r="N25" s="36">
        <v>-5496</v>
      </c>
      <c r="O25" s="36"/>
      <c r="P25" s="36">
        <v>0</v>
      </c>
      <c r="Q25" s="36"/>
      <c r="R25" s="36">
        <v>0</v>
      </c>
      <c r="S25" s="36"/>
      <c r="T25" s="36">
        <f t="shared" ref="T25:T27" si="0">SUM(D25:R25)</f>
        <v>-5496</v>
      </c>
      <c r="U25" s="36"/>
      <c r="V25" s="36">
        <v>0</v>
      </c>
      <c r="W25" s="36"/>
      <c r="X25" s="36">
        <f>SUM(T25:V25)</f>
        <v>-5496</v>
      </c>
    </row>
    <row r="26" spans="1:24" ht="21.75" customHeight="1">
      <c r="A26" s="24" t="s">
        <v>242</v>
      </c>
      <c r="C26" s="19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1:24" ht="21.75" customHeight="1">
      <c r="A27" s="24" t="s">
        <v>241</v>
      </c>
      <c r="C27" s="19"/>
      <c r="D27" s="36">
        <v>0</v>
      </c>
      <c r="E27" s="36"/>
      <c r="F27" s="36">
        <v>0</v>
      </c>
      <c r="G27" s="36"/>
      <c r="H27" s="36">
        <v>0</v>
      </c>
      <c r="I27" s="36"/>
      <c r="J27" s="36">
        <v>0</v>
      </c>
      <c r="K27" s="36"/>
      <c r="L27" s="36">
        <v>0</v>
      </c>
      <c r="M27" s="36"/>
      <c r="N27" s="36">
        <v>0</v>
      </c>
      <c r="O27" s="36"/>
      <c r="P27" s="36">
        <v>0</v>
      </c>
      <c r="Q27" s="36"/>
      <c r="R27" s="36">
        <v>0</v>
      </c>
      <c r="S27" s="36"/>
      <c r="T27" s="36">
        <f t="shared" si="0"/>
        <v>0</v>
      </c>
      <c r="U27" s="36"/>
      <c r="V27" s="36">
        <v>-1972</v>
      </c>
      <c r="W27" s="36"/>
      <c r="X27" s="36">
        <f>SUM(T27:V27)</f>
        <v>-1972</v>
      </c>
    </row>
    <row r="28" spans="1:24" ht="21.6" customHeight="1">
      <c r="A28" s="24" t="s">
        <v>214</v>
      </c>
      <c r="C28" s="19"/>
      <c r="D28" s="36">
        <v>0</v>
      </c>
      <c r="E28" s="36"/>
      <c r="F28" s="36">
        <v>0</v>
      </c>
      <c r="G28" s="36"/>
      <c r="H28" s="36">
        <v>0</v>
      </c>
      <c r="I28" s="36"/>
      <c r="J28" s="36">
        <v>0</v>
      </c>
      <c r="K28" s="36"/>
      <c r="L28" s="36">
        <v>0</v>
      </c>
      <c r="M28" s="36"/>
      <c r="N28" s="36">
        <v>0</v>
      </c>
      <c r="O28" s="36"/>
      <c r="P28" s="36">
        <v>-16602</v>
      </c>
      <c r="Q28" s="36"/>
      <c r="R28" s="36">
        <v>0</v>
      </c>
      <c r="S28" s="36"/>
      <c r="T28" s="36">
        <f>SUM(D28:R28)</f>
        <v>-16602</v>
      </c>
      <c r="U28" s="36"/>
      <c r="V28" s="36">
        <v>0</v>
      </c>
      <c r="W28" s="36"/>
      <c r="X28" s="36">
        <f t="shared" ref="X28:X29" si="1">SUM(T28:V28)</f>
        <v>-16602</v>
      </c>
    </row>
    <row r="29" spans="1:24" ht="21.75" customHeight="1">
      <c r="A29" s="24" t="s">
        <v>207</v>
      </c>
      <c r="C29" s="19"/>
      <c r="D29" s="36">
        <v>0</v>
      </c>
      <c r="E29" s="36"/>
      <c r="F29" s="36">
        <v>0</v>
      </c>
      <c r="G29" s="36"/>
      <c r="H29" s="36">
        <v>0</v>
      </c>
      <c r="I29" s="36"/>
      <c r="J29" s="36">
        <v>0</v>
      </c>
      <c r="K29" s="36"/>
      <c r="L29" s="36">
        <v>16602</v>
      </c>
      <c r="M29" s="36"/>
      <c r="N29" s="36">
        <v>-16602</v>
      </c>
      <c r="O29" s="36"/>
      <c r="P29" s="36">
        <v>0</v>
      </c>
      <c r="Q29" s="36"/>
      <c r="R29" s="36">
        <v>0</v>
      </c>
      <c r="S29" s="36"/>
      <c r="T29" s="36">
        <f>SUM(D29:R29)</f>
        <v>0</v>
      </c>
      <c r="U29" s="36"/>
      <c r="V29" s="36">
        <v>0</v>
      </c>
      <c r="W29" s="36"/>
      <c r="X29" s="36">
        <f t="shared" si="1"/>
        <v>0</v>
      </c>
    </row>
    <row r="30" spans="1:24" ht="21.75" customHeight="1" thickBot="1">
      <c r="A30" s="23" t="s">
        <v>220</v>
      </c>
      <c r="C30" s="19"/>
      <c r="D30" s="105">
        <f>SUM(D21,D24:D29)</f>
        <v>282571</v>
      </c>
      <c r="E30" s="38"/>
      <c r="F30" s="105">
        <f>SUM(F21,F24:F29)</f>
        <v>76383</v>
      </c>
      <c r="G30" s="106"/>
      <c r="H30" s="105">
        <f>SUM(H21,H24:H29)</f>
        <v>113578</v>
      </c>
      <c r="I30" s="38"/>
      <c r="J30" s="105">
        <f>SUM(J21,J24:J29)</f>
        <v>5400</v>
      </c>
      <c r="K30" s="106"/>
      <c r="L30" s="105">
        <f>SUM(L21,L24:L29)</f>
        <v>17832</v>
      </c>
      <c r="M30" s="106"/>
      <c r="N30" s="105">
        <f>SUM(N21,N24:N29)</f>
        <v>98360</v>
      </c>
      <c r="O30" s="106"/>
      <c r="P30" s="105">
        <f>SUM(P21,P24:P29)</f>
        <v>-17832</v>
      </c>
      <c r="Q30" s="38"/>
      <c r="R30" s="105">
        <f>SUM(R21,R24:R29)</f>
        <v>3365</v>
      </c>
      <c r="S30" s="38"/>
      <c r="T30" s="105">
        <f>SUM(T21,T24:T29)</f>
        <v>579657</v>
      </c>
      <c r="U30" s="38"/>
      <c r="V30" s="105">
        <f>SUM(V21,V24:V29)</f>
        <v>221247</v>
      </c>
      <c r="W30" s="38"/>
      <c r="X30" s="105">
        <f>SUM(X21,X24:X29)</f>
        <v>800904</v>
      </c>
    </row>
    <row r="31" spans="1:24" ht="21.75" customHeight="1" thickTop="1">
      <c r="A31" s="23"/>
      <c r="C31" s="19"/>
      <c r="D31" s="14">
        <f>D30-BS!E80</f>
        <v>0</v>
      </c>
      <c r="F31" s="14">
        <f>F30-BS!E81</f>
        <v>0</v>
      </c>
      <c r="H31" s="14">
        <f>H30-BS!E82</f>
        <v>0</v>
      </c>
      <c r="J31" s="14">
        <f>J30-BS!E85</f>
        <v>0</v>
      </c>
      <c r="N31" s="14">
        <f>N30-BS!E87</f>
        <v>0</v>
      </c>
      <c r="R31" s="14">
        <f>R30-BS!E89</f>
        <v>0</v>
      </c>
      <c r="T31" s="14">
        <f>T30-BS!E90</f>
        <v>0</v>
      </c>
      <c r="V31" s="14">
        <f>V30-BS!E91</f>
        <v>0</v>
      </c>
      <c r="X31" s="14">
        <f>X30-BS!E92</f>
        <v>0</v>
      </c>
    </row>
    <row r="32" spans="1:24" s="27" customFormat="1" ht="21.75" customHeight="1">
      <c r="A32" s="27" t="s">
        <v>187</v>
      </c>
      <c r="B32" s="26"/>
    </row>
    <row r="33" spans="2:24" s="27" customFormat="1" ht="21.75" customHeight="1">
      <c r="B33" s="26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24" ht="21.75" customHeight="1">
      <c r="D34" s="14">
        <f>D21-BS!G80</f>
        <v>0</v>
      </c>
      <c r="F34" s="14">
        <f>F21-BS!G81</f>
        <v>0</v>
      </c>
      <c r="H34" s="14">
        <f>H21-BS!G82</f>
        <v>0</v>
      </c>
      <c r="J34" s="14">
        <f>J21-BS!G85</f>
        <v>0</v>
      </c>
      <c r="N34" s="14">
        <f>N21-BS!G87</f>
        <v>0</v>
      </c>
      <c r="R34" s="14">
        <f>R21-BS!G89</f>
        <v>0</v>
      </c>
      <c r="T34" s="14">
        <f>T21-BS!G90</f>
        <v>0</v>
      </c>
      <c r="V34" s="14">
        <f>V21-BS!G91</f>
        <v>0</v>
      </c>
      <c r="X34" s="14">
        <f>X21-BS!G92</f>
        <v>0</v>
      </c>
    </row>
  </sheetData>
  <mergeCells count="4">
    <mergeCell ref="D6:X6"/>
    <mergeCell ref="D7:T7"/>
    <mergeCell ref="J9:N9"/>
    <mergeCell ref="J10:L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8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7"/>
  <sheetViews>
    <sheetView showGridLines="0" view="pageBreakPreview" topLeftCell="A4" zoomScale="115" zoomScaleNormal="62" zoomScaleSheetLayoutView="115" workbookViewId="0">
      <selection activeCell="K20" sqref="K20"/>
    </sheetView>
  </sheetViews>
  <sheetFormatPr defaultColWidth="9.140625" defaultRowHeight="21.75" customHeight="1"/>
  <cols>
    <col min="1" max="1" width="14.7109375" style="14" customWidth="1"/>
    <col min="2" max="2" width="13.140625" style="14" customWidth="1"/>
    <col min="3" max="3" width="8" style="14" customWidth="1"/>
    <col min="4" max="4" width="3.85546875" style="14" customWidth="1"/>
    <col min="5" max="5" width="16.5703125" style="14" customWidth="1"/>
    <col min="6" max="6" width="1.7109375" style="14" customWidth="1"/>
    <col min="7" max="7" width="16.5703125" style="14" customWidth="1"/>
    <col min="8" max="8" width="1.7109375" style="14" customWidth="1"/>
    <col min="9" max="9" width="16.5703125" style="14" customWidth="1"/>
    <col min="10" max="10" width="1.7109375" style="14" customWidth="1"/>
    <col min="11" max="11" width="16.5703125" style="14" customWidth="1"/>
    <col min="12" max="12" width="1.7109375" style="14" customWidth="1"/>
    <col min="13" max="13" width="16.5703125" style="14" customWidth="1"/>
    <col min="14" max="14" width="1.5703125" style="14" customWidth="1"/>
    <col min="15" max="15" width="16.5703125" style="14" customWidth="1"/>
    <col min="16" max="16" width="1.7109375" style="14" customWidth="1"/>
    <col min="17" max="17" width="16.5703125" style="14" customWidth="1"/>
    <col min="18" max="18" width="1.85546875" style="14" customWidth="1"/>
    <col min="19" max="16384" width="9.140625" style="14"/>
  </cols>
  <sheetData>
    <row r="1" spans="1:17" ht="21.75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8" t="s">
        <v>46</v>
      </c>
    </row>
    <row r="2" spans="1:17" ht="21.75" customHeight="1">
      <c r="A2" s="16" t="s">
        <v>81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21.75" customHeight="1">
      <c r="A3" s="16" t="s">
        <v>215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21.75" customHeight="1">
      <c r="A4" s="16" t="s">
        <v>221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ht="21.75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8" t="s">
        <v>69</v>
      </c>
    </row>
    <row r="6" spans="1:17" ht="21.75" customHeight="1">
      <c r="A6" s="19"/>
      <c r="B6" s="19"/>
      <c r="C6" s="19"/>
      <c r="D6" s="20"/>
      <c r="E6" s="130" t="s">
        <v>1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17" ht="21.75" customHeight="1">
      <c r="A7" s="19"/>
      <c r="B7" s="19"/>
      <c r="C7" s="19"/>
      <c r="D7" s="20"/>
      <c r="E7" s="21"/>
      <c r="F7" s="21"/>
      <c r="G7" s="21"/>
      <c r="H7" s="21"/>
      <c r="I7" s="132" t="s">
        <v>165</v>
      </c>
      <c r="J7" s="132"/>
      <c r="K7" s="132"/>
      <c r="L7" s="132"/>
      <c r="M7" s="132"/>
      <c r="N7" s="19"/>
      <c r="O7" s="19"/>
      <c r="P7" s="21"/>
      <c r="Q7" s="21"/>
    </row>
    <row r="8" spans="1:17" ht="21.75" customHeight="1">
      <c r="A8" s="19"/>
      <c r="B8" s="19"/>
      <c r="C8" s="19"/>
      <c r="D8" s="20"/>
      <c r="E8" s="21"/>
      <c r="F8" s="21"/>
      <c r="G8" s="21"/>
      <c r="H8" s="21"/>
      <c r="I8" s="131" t="s">
        <v>204</v>
      </c>
      <c r="J8" s="131"/>
      <c r="K8" s="131"/>
      <c r="L8" s="19"/>
      <c r="M8" s="19"/>
      <c r="N8" s="19"/>
      <c r="O8" s="19"/>
      <c r="P8" s="21"/>
      <c r="Q8" s="21"/>
    </row>
    <row r="9" spans="1:17" s="19" customFormat="1" ht="21.75" customHeight="1">
      <c r="E9" s="19" t="s">
        <v>138</v>
      </c>
      <c r="G9" s="19" t="s">
        <v>85</v>
      </c>
      <c r="K9" s="19" t="s">
        <v>205</v>
      </c>
      <c r="O9" s="98" t="s">
        <v>180</v>
      </c>
      <c r="Q9" s="19" t="s">
        <v>86</v>
      </c>
    </row>
    <row r="10" spans="1:17" s="19" customFormat="1" ht="21.75" customHeight="1">
      <c r="E10" s="22" t="s">
        <v>139</v>
      </c>
      <c r="G10" s="22" t="s">
        <v>193</v>
      </c>
      <c r="I10" s="22" t="s">
        <v>117</v>
      </c>
      <c r="K10" s="22" t="s">
        <v>206</v>
      </c>
      <c r="M10" s="22" t="s">
        <v>26</v>
      </c>
      <c r="O10" s="99" t="s">
        <v>181</v>
      </c>
      <c r="Q10" s="22" t="s">
        <v>87</v>
      </c>
    </row>
    <row r="11" spans="1:17" s="19" customFormat="1" ht="21.75" customHeight="1">
      <c r="A11" s="23" t="s">
        <v>164</v>
      </c>
      <c r="E11" s="36">
        <v>282571</v>
      </c>
      <c r="F11" s="38"/>
      <c r="G11" s="36">
        <v>76383</v>
      </c>
      <c r="H11" s="38"/>
      <c r="I11" s="36">
        <v>3810</v>
      </c>
      <c r="J11" s="36"/>
      <c r="K11" s="36">
        <v>0</v>
      </c>
      <c r="L11" s="38"/>
      <c r="M11" s="36">
        <v>74564</v>
      </c>
      <c r="N11" s="36"/>
      <c r="O11" s="36">
        <v>0</v>
      </c>
      <c r="P11" s="38"/>
      <c r="Q11" s="36">
        <f>SUM(E11:M11)</f>
        <v>437328</v>
      </c>
    </row>
    <row r="12" spans="1:17" ht="21.75" customHeight="1">
      <c r="A12" s="24" t="s">
        <v>141</v>
      </c>
      <c r="D12" s="19"/>
      <c r="E12" s="43">
        <v>0</v>
      </c>
      <c r="F12" s="36"/>
      <c r="G12" s="43">
        <v>0</v>
      </c>
      <c r="H12" s="36"/>
      <c r="I12" s="43">
        <v>0</v>
      </c>
      <c r="J12" s="36"/>
      <c r="K12" s="43">
        <v>0</v>
      </c>
      <c r="L12" s="36"/>
      <c r="M12" s="43">
        <f>SUM(PL!J118)</f>
        <v>14166</v>
      </c>
      <c r="N12" s="36"/>
      <c r="O12" s="43">
        <v>0</v>
      </c>
      <c r="P12" s="36"/>
      <c r="Q12" s="45">
        <f>SUM(E12:M12)</f>
        <v>14166</v>
      </c>
    </row>
    <row r="13" spans="1:17" ht="21.75" customHeight="1">
      <c r="A13" s="24" t="s">
        <v>36</v>
      </c>
      <c r="D13" s="19"/>
      <c r="E13" s="44">
        <v>0</v>
      </c>
      <c r="F13" s="36"/>
      <c r="G13" s="44">
        <v>0</v>
      </c>
      <c r="H13" s="36"/>
      <c r="I13" s="44">
        <v>0</v>
      </c>
      <c r="J13" s="36"/>
      <c r="K13" s="44">
        <v>0</v>
      </c>
      <c r="L13" s="36"/>
      <c r="M13" s="44">
        <v>0</v>
      </c>
      <c r="N13" s="36"/>
      <c r="O13" s="44">
        <v>0</v>
      </c>
      <c r="P13" s="36"/>
      <c r="Q13" s="46">
        <f>SUM(E13:M13)</f>
        <v>0</v>
      </c>
    </row>
    <row r="14" spans="1:17" ht="21.75" customHeight="1">
      <c r="A14" s="24" t="s">
        <v>37</v>
      </c>
      <c r="D14" s="19"/>
      <c r="E14" s="36">
        <f>SUM(E12:E13)</f>
        <v>0</v>
      </c>
      <c r="F14" s="36"/>
      <c r="G14" s="36">
        <f>SUM(G12:G13)</f>
        <v>0</v>
      </c>
      <c r="H14" s="36"/>
      <c r="I14" s="36">
        <f>SUM(I12:I13)</f>
        <v>0</v>
      </c>
      <c r="J14" s="36"/>
      <c r="K14" s="36">
        <f>SUM(K12:K13)</f>
        <v>0</v>
      </c>
      <c r="L14" s="36"/>
      <c r="M14" s="36">
        <f>SUM(M12:M13)</f>
        <v>14166</v>
      </c>
      <c r="N14" s="36"/>
      <c r="O14" s="36">
        <f>SUM(O12:O13)</f>
        <v>0</v>
      </c>
      <c r="P14" s="36"/>
      <c r="Q14" s="36">
        <f>SUM(Q12:Q13)</f>
        <v>14166</v>
      </c>
    </row>
    <row r="15" spans="1:17" ht="21.75" customHeight="1" thickBot="1">
      <c r="A15" s="23" t="s">
        <v>219</v>
      </c>
      <c r="D15" s="19"/>
      <c r="E15" s="37">
        <f>SUM(E11,E14:E14)</f>
        <v>282571</v>
      </c>
      <c r="F15" s="36"/>
      <c r="G15" s="37">
        <f>SUM(G11,G14:G14)</f>
        <v>76383</v>
      </c>
      <c r="H15" s="36"/>
      <c r="I15" s="37">
        <f>SUM(I11,I14:I14)</f>
        <v>3810</v>
      </c>
      <c r="J15" s="36"/>
      <c r="K15" s="37">
        <f>SUM(K11,K14:K14)</f>
        <v>0</v>
      </c>
      <c r="L15" s="38"/>
      <c r="M15" s="37">
        <f>SUM(M11,M14:M14)</f>
        <v>88730</v>
      </c>
      <c r="N15" s="36"/>
      <c r="O15" s="37">
        <f>SUM(O11,O14:O14)</f>
        <v>0</v>
      </c>
      <c r="P15" s="38"/>
      <c r="Q15" s="37">
        <f>SUM(Q11,Q14:Q14)</f>
        <v>451494</v>
      </c>
    </row>
    <row r="16" spans="1:17" ht="21.75" customHeight="1" thickTop="1">
      <c r="A16" s="24"/>
      <c r="E16" s="36"/>
      <c r="F16" s="36"/>
      <c r="G16" s="36"/>
      <c r="H16" s="38"/>
      <c r="I16" s="36"/>
      <c r="J16" s="36"/>
      <c r="K16" s="36"/>
      <c r="L16" s="38"/>
      <c r="M16" s="36"/>
      <c r="N16" s="36"/>
      <c r="O16" s="36"/>
      <c r="P16" s="38"/>
      <c r="Q16" s="36"/>
    </row>
    <row r="17" spans="1:17" ht="21.75" customHeight="1">
      <c r="A17" s="23" t="s">
        <v>179</v>
      </c>
      <c r="E17" s="36">
        <v>282571</v>
      </c>
      <c r="F17" s="38"/>
      <c r="G17" s="36">
        <v>76383</v>
      </c>
      <c r="H17" s="38"/>
      <c r="I17" s="36">
        <v>5400</v>
      </c>
      <c r="J17" s="36"/>
      <c r="K17" s="36">
        <v>1230</v>
      </c>
      <c r="L17" s="38"/>
      <c r="M17" s="36">
        <v>103374</v>
      </c>
      <c r="N17" s="36"/>
      <c r="O17" s="36">
        <v>-1230</v>
      </c>
      <c r="P17" s="38"/>
      <c r="Q17" s="36">
        <f>SUM(E17:O17)</f>
        <v>467728</v>
      </c>
    </row>
    <row r="18" spans="1:17" ht="21.75" customHeight="1">
      <c r="A18" s="24" t="s">
        <v>141</v>
      </c>
      <c r="D18" s="19"/>
      <c r="E18" s="43">
        <v>0</v>
      </c>
      <c r="F18" s="38"/>
      <c r="G18" s="43">
        <v>0</v>
      </c>
      <c r="H18" s="38"/>
      <c r="I18" s="43">
        <v>0</v>
      </c>
      <c r="J18" s="36"/>
      <c r="K18" s="43">
        <v>0</v>
      </c>
      <c r="L18" s="38"/>
      <c r="M18" s="43">
        <f>SUM(PL!H118)</f>
        <v>14285</v>
      </c>
      <c r="N18" s="36"/>
      <c r="O18" s="43">
        <v>0</v>
      </c>
      <c r="P18" s="38"/>
      <c r="Q18" s="45">
        <f t="shared" ref="Q18:Q19" si="0">SUM(E18:M18)</f>
        <v>14285</v>
      </c>
    </row>
    <row r="19" spans="1:17" ht="21.75" customHeight="1">
      <c r="A19" s="24" t="s">
        <v>36</v>
      </c>
      <c r="D19" s="19"/>
      <c r="E19" s="44">
        <v>0</v>
      </c>
      <c r="F19" s="38"/>
      <c r="G19" s="44">
        <v>0</v>
      </c>
      <c r="H19" s="38"/>
      <c r="I19" s="44">
        <v>0</v>
      </c>
      <c r="J19" s="36"/>
      <c r="K19" s="44">
        <v>0</v>
      </c>
      <c r="L19" s="38"/>
      <c r="M19" s="44">
        <v>0</v>
      </c>
      <c r="N19" s="36"/>
      <c r="O19" s="44">
        <v>0</v>
      </c>
      <c r="P19" s="38"/>
      <c r="Q19" s="46">
        <f t="shared" si="0"/>
        <v>0</v>
      </c>
    </row>
    <row r="20" spans="1:17" ht="21.75" customHeight="1">
      <c r="A20" s="24" t="s">
        <v>37</v>
      </c>
      <c r="D20" s="19"/>
      <c r="E20" s="36">
        <f>SUM(E18:E19)</f>
        <v>0</v>
      </c>
      <c r="F20" s="38"/>
      <c r="G20" s="36">
        <f>SUM(G18:G19)</f>
        <v>0</v>
      </c>
      <c r="H20" s="38"/>
      <c r="I20" s="36">
        <f>SUM(I18:I19)</f>
        <v>0</v>
      </c>
      <c r="J20" s="36"/>
      <c r="K20" s="36">
        <f>SUM(K18:K19)</f>
        <v>0</v>
      </c>
      <c r="L20" s="38"/>
      <c r="M20" s="36">
        <f>SUM(M18:M19)</f>
        <v>14285</v>
      </c>
      <c r="N20" s="36"/>
      <c r="O20" s="36">
        <f>SUM(O18:O19)</f>
        <v>0</v>
      </c>
      <c r="P20" s="38"/>
      <c r="Q20" s="36">
        <f>SUM(Q18:Q19)</f>
        <v>14285</v>
      </c>
    </row>
    <row r="21" spans="1:17" ht="21.75" customHeight="1">
      <c r="A21" s="24" t="s">
        <v>231</v>
      </c>
      <c r="D21" s="19"/>
      <c r="E21" s="36">
        <v>0</v>
      </c>
      <c r="F21" s="38"/>
      <c r="G21" s="36">
        <v>0</v>
      </c>
      <c r="H21" s="38"/>
      <c r="I21" s="36">
        <v>0</v>
      </c>
      <c r="J21" s="36"/>
      <c r="K21" s="36">
        <v>0</v>
      </c>
      <c r="L21" s="38"/>
      <c r="M21" s="36">
        <v>-5496</v>
      </c>
      <c r="N21" s="36"/>
      <c r="O21" s="36">
        <v>0</v>
      </c>
      <c r="P21" s="38"/>
      <c r="Q21" s="36">
        <f>+M21</f>
        <v>-5496</v>
      </c>
    </row>
    <row r="22" spans="1:17" ht="21.75" customHeight="1">
      <c r="A22" s="24" t="s">
        <v>214</v>
      </c>
      <c r="D22" s="19"/>
      <c r="E22" s="36">
        <v>0</v>
      </c>
      <c r="F22" s="38"/>
      <c r="G22" s="36">
        <v>0</v>
      </c>
      <c r="H22" s="38"/>
      <c r="I22" s="36">
        <v>0</v>
      </c>
      <c r="J22" s="36"/>
      <c r="K22" s="36">
        <v>0</v>
      </c>
      <c r="L22" s="38"/>
      <c r="M22" s="36">
        <v>0</v>
      </c>
      <c r="N22" s="36"/>
      <c r="O22" s="36">
        <v>-16602</v>
      </c>
      <c r="P22" s="38"/>
      <c r="Q22" s="36">
        <f>SUM(E22:O22)</f>
        <v>-16602</v>
      </c>
    </row>
    <row r="23" spans="1:17" ht="21.75" customHeight="1">
      <c r="A23" s="24" t="s">
        <v>207</v>
      </c>
      <c r="D23" s="19"/>
      <c r="E23" s="36">
        <v>0</v>
      </c>
      <c r="F23" s="38"/>
      <c r="G23" s="36">
        <v>0</v>
      </c>
      <c r="H23" s="38"/>
      <c r="I23" s="36">
        <v>0</v>
      </c>
      <c r="J23" s="36"/>
      <c r="K23" s="36">
        <v>16602</v>
      </c>
      <c r="L23" s="38"/>
      <c r="M23" s="36">
        <v>-16602</v>
      </c>
      <c r="N23" s="36"/>
      <c r="O23" s="36">
        <v>0</v>
      </c>
      <c r="P23" s="38"/>
      <c r="Q23" s="36">
        <f>SUM(E23:O23)</f>
        <v>0</v>
      </c>
    </row>
    <row r="24" spans="1:17" ht="21.75" customHeight="1" thickBot="1">
      <c r="A24" s="23" t="s">
        <v>220</v>
      </c>
      <c r="D24" s="19"/>
      <c r="E24" s="39">
        <f>SUM(E17,E20:E23)</f>
        <v>282571</v>
      </c>
      <c r="F24" s="38"/>
      <c r="G24" s="39">
        <f>SUM(G17,G20:G23)</f>
        <v>76383</v>
      </c>
      <c r="H24" s="38"/>
      <c r="I24" s="39">
        <f>SUM(I17,I20:I23)</f>
        <v>5400</v>
      </c>
      <c r="J24" s="38"/>
      <c r="K24" s="39">
        <f>SUM(K17,K20:K23)</f>
        <v>17832</v>
      </c>
      <c r="L24" s="38"/>
      <c r="M24" s="39">
        <f>SUM(M17,M20:M23)</f>
        <v>95561</v>
      </c>
      <c r="N24" s="38"/>
      <c r="O24" s="39">
        <f>SUM(O17,O20:O23)</f>
        <v>-17832</v>
      </c>
      <c r="P24" s="38"/>
      <c r="Q24" s="39">
        <f>SUM(Q17,Q20:Q23)</f>
        <v>459915</v>
      </c>
    </row>
    <row r="25" spans="1:17" ht="21.75" customHeight="1" thickTop="1">
      <c r="A25" s="23"/>
      <c r="D25" s="19"/>
      <c r="E25" s="19">
        <f>E24-BS!I80</f>
        <v>0</v>
      </c>
      <c r="F25" s="19"/>
      <c r="G25" s="19">
        <f>G24-BS!I81</f>
        <v>0</v>
      </c>
      <c r="H25" s="19"/>
      <c r="I25" s="19">
        <f>I24-BS!I85</f>
        <v>0</v>
      </c>
      <c r="J25" s="19"/>
      <c r="K25" s="19"/>
      <c r="L25" s="19"/>
      <c r="M25" s="19">
        <f>M24-BS!I87</f>
        <v>0</v>
      </c>
      <c r="N25" s="19"/>
      <c r="O25" s="19"/>
      <c r="P25" s="19"/>
      <c r="Q25" s="19">
        <f>Q24-BS!I90</f>
        <v>0</v>
      </c>
    </row>
    <row r="26" spans="1:17" ht="21.75" customHeight="1">
      <c r="A26" s="27" t="s">
        <v>187</v>
      </c>
    </row>
    <row r="27" spans="1:17" ht="21.75" customHeight="1">
      <c r="E27" s="14">
        <f>E17-BS!K80</f>
        <v>0</v>
      </c>
      <c r="G27" s="14">
        <f>G17-BS!K81</f>
        <v>0</v>
      </c>
      <c r="I27" s="14">
        <f>I17-BS!K85</f>
        <v>0</v>
      </c>
      <c r="M27" s="14">
        <f>M17-BS!K87</f>
        <v>0</v>
      </c>
      <c r="Q27" s="14">
        <f>Q17-BS!K90</f>
        <v>0</v>
      </c>
    </row>
  </sheetData>
  <mergeCells count="3">
    <mergeCell ref="E6:Q6"/>
    <mergeCell ref="I7:M7"/>
    <mergeCell ref="I8:K8"/>
  </mergeCells>
  <pageMargins left="0.78740157480314965" right="0.39370078740157483" top="0.78740157480314965" bottom="0.39370078740157483" header="0.31496062992125984" footer="0.31496062992125984"/>
  <pageSetup paperSize="9" scale="87" firstPageNumber="7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8"/>
  <sheetViews>
    <sheetView showGridLines="0" view="pageBreakPreview" topLeftCell="A57" zoomScaleNormal="100" zoomScaleSheetLayoutView="100" workbookViewId="0">
      <selection activeCell="A66" sqref="A66"/>
    </sheetView>
  </sheetViews>
  <sheetFormatPr defaultColWidth="9.140625" defaultRowHeight="21.75" customHeight="1"/>
  <cols>
    <col min="1" max="1" width="57.5703125" style="40" customWidth="1"/>
    <col min="2" max="2" width="1.7109375" style="40" customWidth="1"/>
    <col min="3" max="3" width="12.7109375" style="107" customWidth="1"/>
    <col min="4" max="4" width="1.7109375" style="108" customWidth="1"/>
    <col min="5" max="5" width="12.7109375" style="84" customWidth="1"/>
    <col min="6" max="6" width="1.7109375" style="108" customWidth="1"/>
    <col min="7" max="7" width="12.7109375" style="107" customWidth="1"/>
    <col min="8" max="8" width="1.7109375" style="109" customWidth="1"/>
    <col min="9" max="9" width="12.7109375" style="107" customWidth="1"/>
    <col min="10" max="10" width="1.7109375" style="111" customWidth="1"/>
    <col min="11" max="11" width="9.140625" style="72"/>
    <col min="12" max="16384" width="9.140625" style="40"/>
  </cols>
  <sheetData>
    <row r="1" spans="1:12" ht="21.75" customHeight="1">
      <c r="J1" s="71" t="s">
        <v>46</v>
      </c>
    </row>
    <row r="2" spans="1:12" ht="21.75" customHeight="1">
      <c r="A2" s="110" t="s">
        <v>81</v>
      </c>
    </row>
    <row r="3" spans="1:12" ht="21.75" customHeight="1">
      <c r="A3" s="68" t="s">
        <v>28</v>
      </c>
    </row>
    <row r="4" spans="1:12" ht="21.75" customHeight="1">
      <c r="A4" s="68" t="s">
        <v>221</v>
      </c>
    </row>
    <row r="5" spans="1:12" ht="21.75" customHeight="1">
      <c r="D5" s="109"/>
      <c r="E5" s="107"/>
      <c r="F5" s="109"/>
      <c r="I5" s="40"/>
      <c r="J5" s="107" t="s">
        <v>63</v>
      </c>
    </row>
    <row r="6" spans="1:12" ht="21.75" customHeight="1">
      <c r="C6" s="133" t="s">
        <v>0</v>
      </c>
      <c r="D6" s="133"/>
      <c r="E6" s="133"/>
      <c r="F6" s="112"/>
      <c r="G6" s="133" t="s">
        <v>1</v>
      </c>
      <c r="H6" s="133"/>
      <c r="I6" s="133"/>
      <c r="J6" s="113"/>
    </row>
    <row r="7" spans="1:12" ht="21.75" customHeight="1">
      <c r="C7" s="114">
        <v>2567</v>
      </c>
      <c r="D7" s="40"/>
      <c r="E7" s="114">
        <v>2566</v>
      </c>
      <c r="F7" s="115"/>
      <c r="G7" s="114">
        <v>2567</v>
      </c>
      <c r="H7" s="40"/>
      <c r="I7" s="114">
        <v>2566</v>
      </c>
      <c r="J7" s="115"/>
      <c r="K7" s="40"/>
    </row>
    <row r="8" spans="1:12" ht="21.75" customHeight="1">
      <c r="A8" s="68" t="s">
        <v>29</v>
      </c>
      <c r="E8" s="107"/>
    </row>
    <row r="9" spans="1:12" ht="21.75" customHeight="1">
      <c r="A9" s="40" t="s">
        <v>154</v>
      </c>
      <c r="C9" s="107">
        <f>SUM(PL!D96)</f>
        <v>26010</v>
      </c>
      <c r="E9" s="107">
        <f>SUM(PL!F96)</f>
        <v>15095</v>
      </c>
      <c r="G9" s="107">
        <f>SUM(PL!H96)</f>
        <v>17685</v>
      </c>
      <c r="I9" s="107">
        <f>SUM(PL!J96)</f>
        <v>16233</v>
      </c>
      <c r="K9" s="111"/>
    </row>
    <row r="10" spans="1:12" ht="21.75" customHeight="1">
      <c r="A10" s="40" t="s">
        <v>170</v>
      </c>
      <c r="C10" s="116">
        <v>0</v>
      </c>
      <c r="E10" s="116">
        <v>-142</v>
      </c>
      <c r="G10" s="116">
        <v>0</v>
      </c>
      <c r="I10" s="116">
        <v>0</v>
      </c>
      <c r="K10" s="111"/>
      <c r="L10" s="84"/>
    </row>
    <row r="11" spans="1:12" ht="21.75" customHeight="1">
      <c r="A11" s="40" t="s">
        <v>155</v>
      </c>
      <c r="C11" s="107">
        <f>SUM(C9:C10)</f>
        <v>26010</v>
      </c>
      <c r="E11" s="107">
        <f>SUM(E9:E10)</f>
        <v>14953</v>
      </c>
      <c r="G11" s="107">
        <f>SUM(G9:G10)</f>
        <v>17685</v>
      </c>
      <c r="I11" s="107">
        <f>SUM(I9:I10)</f>
        <v>16233</v>
      </c>
      <c r="K11" s="111"/>
    </row>
    <row r="12" spans="1:12" ht="21.75" customHeight="1">
      <c r="A12" s="40" t="s">
        <v>157</v>
      </c>
      <c r="E12" s="107"/>
      <c r="K12" s="111"/>
    </row>
    <row r="13" spans="1:12" ht="21.75" customHeight="1">
      <c r="A13" s="40" t="s">
        <v>75</v>
      </c>
      <c r="E13" s="107"/>
      <c r="K13" s="111"/>
    </row>
    <row r="14" spans="1:12" ht="21.75" customHeight="1">
      <c r="A14" s="117" t="s">
        <v>62</v>
      </c>
      <c r="C14" s="107">
        <v>27128</v>
      </c>
      <c r="E14" s="107">
        <v>14010</v>
      </c>
      <c r="G14" s="107">
        <v>8052</v>
      </c>
      <c r="H14" s="108"/>
      <c r="I14" s="107">
        <v>7741</v>
      </c>
      <c r="K14" s="118"/>
    </row>
    <row r="15" spans="1:12" ht="21.75" customHeight="1">
      <c r="A15" s="117" t="s">
        <v>186</v>
      </c>
      <c r="C15" s="107">
        <v>-5173</v>
      </c>
      <c r="E15" s="107">
        <v>4482</v>
      </c>
      <c r="G15" s="119">
        <v>-4812</v>
      </c>
      <c r="H15" s="108"/>
      <c r="I15" s="119">
        <v>4470</v>
      </c>
      <c r="K15" s="118"/>
    </row>
    <row r="16" spans="1:12" ht="21.75" customHeight="1">
      <c r="A16" s="117" t="s">
        <v>222</v>
      </c>
      <c r="C16" s="107">
        <v>616</v>
      </c>
      <c r="E16" s="107">
        <v>263</v>
      </c>
      <c r="G16" s="119">
        <v>386</v>
      </c>
      <c r="H16" s="108"/>
      <c r="I16" s="119">
        <v>0</v>
      </c>
      <c r="K16" s="118"/>
    </row>
    <row r="17" spans="1:11" ht="21.75" customHeight="1">
      <c r="A17" s="117" t="s">
        <v>175</v>
      </c>
      <c r="C17" s="107">
        <v>-462</v>
      </c>
      <c r="E17" s="107">
        <v>137</v>
      </c>
      <c r="G17" s="119">
        <v>-652</v>
      </c>
      <c r="H17" s="108"/>
      <c r="I17" s="119">
        <v>550</v>
      </c>
      <c r="K17" s="111"/>
    </row>
    <row r="18" spans="1:11" ht="21.75" customHeight="1">
      <c r="A18" s="117" t="s">
        <v>232</v>
      </c>
      <c r="C18" s="107">
        <v>189</v>
      </c>
      <c r="E18" s="107">
        <v>1215</v>
      </c>
      <c r="G18" s="107">
        <v>189</v>
      </c>
      <c r="H18" s="108"/>
      <c r="I18" s="107">
        <v>1181</v>
      </c>
      <c r="K18" s="111"/>
    </row>
    <row r="19" spans="1:11" ht="21.75" customHeight="1">
      <c r="A19" s="117" t="s">
        <v>223</v>
      </c>
      <c r="C19" s="107">
        <v>-1375</v>
      </c>
      <c r="E19" s="107">
        <v>-4364</v>
      </c>
      <c r="G19" s="107">
        <v>-1375</v>
      </c>
      <c r="H19" s="108"/>
      <c r="I19" s="107">
        <v>-4364</v>
      </c>
      <c r="K19" s="111"/>
    </row>
    <row r="20" spans="1:11" ht="21.75" customHeight="1">
      <c r="A20" s="117" t="s">
        <v>171</v>
      </c>
      <c r="C20" s="107">
        <v>0</v>
      </c>
      <c r="E20" s="107">
        <v>0</v>
      </c>
      <c r="G20" s="107">
        <v>0</v>
      </c>
      <c r="H20" s="108"/>
      <c r="I20" s="107">
        <v>1273</v>
      </c>
      <c r="K20" s="111"/>
    </row>
    <row r="21" spans="1:11" ht="21.75" customHeight="1">
      <c r="A21" s="117" t="s">
        <v>161</v>
      </c>
      <c r="C21" s="107">
        <v>0</v>
      </c>
      <c r="E21" s="107">
        <v>0</v>
      </c>
      <c r="G21" s="107">
        <v>0</v>
      </c>
      <c r="H21" s="108"/>
      <c r="I21" s="107">
        <v>281</v>
      </c>
      <c r="K21" s="111"/>
    </row>
    <row r="22" spans="1:11" ht="21.75" customHeight="1">
      <c r="A22" s="117" t="s">
        <v>197</v>
      </c>
      <c r="C22" s="107">
        <v>142</v>
      </c>
      <c r="E22" s="107">
        <v>-74</v>
      </c>
      <c r="G22" s="107">
        <v>-27</v>
      </c>
      <c r="H22" s="108"/>
      <c r="I22" s="107">
        <v>-14</v>
      </c>
      <c r="K22" s="111"/>
    </row>
    <row r="23" spans="1:11" ht="21.75" customHeight="1">
      <c r="A23" s="117" t="s">
        <v>152</v>
      </c>
      <c r="C23" s="107">
        <v>0</v>
      </c>
      <c r="E23" s="107">
        <v>0</v>
      </c>
      <c r="G23" s="107">
        <v>0</v>
      </c>
      <c r="H23" s="108"/>
      <c r="I23" s="107">
        <v>-3052</v>
      </c>
      <c r="K23" s="111"/>
    </row>
    <row r="24" spans="1:11" ht="21.75" customHeight="1">
      <c r="A24" s="117" t="s">
        <v>233</v>
      </c>
      <c r="C24" s="107">
        <v>-79</v>
      </c>
      <c r="E24" s="107">
        <v>-332</v>
      </c>
      <c r="G24" s="107">
        <v>0</v>
      </c>
      <c r="H24" s="108"/>
      <c r="I24" s="107">
        <v>0</v>
      </c>
      <c r="K24" s="111"/>
    </row>
    <row r="25" spans="1:11" ht="21.75" customHeight="1">
      <c r="A25" s="117" t="s">
        <v>228</v>
      </c>
      <c r="C25" s="107">
        <v>3693</v>
      </c>
      <c r="E25" s="107">
        <v>0</v>
      </c>
      <c r="G25" s="107">
        <v>3693</v>
      </c>
      <c r="H25" s="108"/>
      <c r="I25" s="107">
        <v>0</v>
      </c>
      <c r="K25" s="111"/>
    </row>
    <row r="26" spans="1:11" ht="21.75" customHeight="1">
      <c r="A26" s="117" t="s">
        <v>237</v>
      </c>
      <c r="C26" s="107">
        <v>0</v>
      </c>
      <c r="E26" s="107">
        <v>0</v>
      </c>
      <c r="G26" s="107">
        <v>-2229</v>
      </c>
      <c r="H26" s="108"/>
      <c r="I26" s="107">
        <v>-5207</v>
      </c>
      <c r="K26" s="111"/>
    </row>
    <row r="27" spans="1:11" ht="21.75" customHeight="1">
      <c r="A27" s="117" t="s">
        <v>147</v>
      </c>
      <c r="C27" s="107">
        <v>-29</v>
      </c>
      <c r="E27" s="107">
        <v>-12</v>
      </c>
      <c r="G27" s="107">
        <v>0</v>
      </c>
      <c r="H27" s="108"/>
      <c r="I27" s="107">
        <v>0</v>
      </c>
      <c r="K27" s="118"/>
    </row>
    <row r="28" spans="1:11" ht="21.75" customHeight="1">
      <c r="A28" s="117" t="s">
        <v>118</v>
      </c>
      <c r="C28" s="107">
        <v>1205</v>
      </c>
      <c r="E28" s="107">
        <v>1371</v>
      </c>
      <c r="G28" s="107">
        <v>729</v>
      </c>
      <c r="H28" s="108"/>
      <c r="I28" s="107">
        <v>891</v>
      </c>
      <c r="K28" s="118"/>
    </row>
    <row r="29" spans="1:11" ht="21.75" customHeight="1">
      <c r="A29" s="117" t="s">
        <v>56</v>
      </c>
      <c r="C29" s="107">
        <v>4036</v>
      </c>
      <c r="E29" s="107">
        <v>4301</v>
      </c>
      <c r="G29" s="107">
        <v>2970</v>
      </c>
      <c r="H29" s="108"/>
      <c r="I29" s="107">
        <v>2503</v>
      </c>
      <c r="K29" s="111"/>
    </row>
    <row r="30" spans="1:11" ht="21.75" customHeight="1">
      <c r="A30" s="117" t="s">
        <v>55</v>
      </c>
      <c r="C30" s="116">
        <v>-692</v>
      </c>
      <c r="E30" s="116">
        <v>-713</v>
      </c>
      <c r="G30" s="116">
        <v>-148</v>
      </c>
      <c r="H30" s="108"/>
      <c r="I30" s="116">
        <v>-374</v>
      </c>
      <c r="K30" s="111"/>
    </row>
    <row r="31" spans="1:11" ht="21.75" customHeight="1">
      <c r="A31" s="40" t="s">
        <v>110</v>
      </c>
      <c r="E31" s="107"/>
      <c r="K31" s="111"/>
    </row>
    <row r="32" spans="1:11" ht="21.75" customHeight="1">
      <c r="A32" s="40" t="s">
        <v>59</v>
      </c>
      <c r="C32" s="107">
        <f>SUM(C11:C30)</f>
        <v>55209</v>
      </c>
      <c r="E32" s="107">
        <f>SUM(E11:E30)</f>
        <v>35237</v>
      </c>
      <c r="G32" s="107">
        <f>SUM(G11:G30)</f>
        <v>24461</v>
      </c>
      <c r="I32" s="107">
        <f>SUM(I11:I30)</f>
        <v>22112</v>
      </c>
      <c r="K32" s="111"/>
    </row>
    <row r="33" spans="1:12" ht="21.75" customHeight="1">
      <c r="A33" s="40" t="s">
        <v>76</v>
      </c>
      <c r="E33" s="107"/>
      <c r="K33" s="111"/>
    </row>
    <row r="34" spans="1:12" ht="21.75" customHeight="1">
      <c r="A34" s="40" t="s">
        <v>94</v>
      </c>
      <c r="C34" s="107">
        <v>-5507</v>
      </c>
      <c r="E34" s="107">
        <v>-29152</v>
      </c>
      <c r="G34" s="107">
        <v>6460</v>
      </c>
      <c r="H34" s="108"/>
      <c r="I34" s="107">
        <v>9713</v>
      </c>
      <c r="K34" s="111"/>
    </row>
    <row r="35" spans="1:12" ht="21.75" customHeight="1">
      <c r="A35" s="40" t="s">
        <v>158</v>
      </c>
      <c r="C35" s="107">
        <v>977</v>
      </c>
      <c r="E35" s="107">
        <v>239</v>
      </c>
      <c r="G35" s="107">
        <v>0</v>
      </c>
      <c r="H35" s="108"/>
      <c r="I35" s="107">
        <v>0</v>
      </c>
      <c r="K35" s="111"/>
    </row>
    <row r="36" spans="1:12" ht="21.75" customHeight="1">
      <c r="A36" s="40" t="s">
        <v>30</v>
      </c>
      <c r="C36" s="107">
        <v>-5081</v>
      </c>
      <c r="E36" s="107">
        <v>-16409</v>
      </c>
      <c r="G36" s="107">
        <v>-595</v>
      </c>
      <c r="H36" s="108"/>
      <c r="I36" s="107">
        <v>-15498</v>
      </c>
      <c r="K36" s="111"/>
    </row>
    <row r="37" spans="1:12" ht="21.75" customHeight="1">
      <c r="A37" s="40" t="s">
        <v>88</v>
      </c>
      <c r="C37" s="107">
        <v>2438</v>
      </c>
      <c r="E37" s="107">
        <v>-4421</v>
      </c>
      <c r="G37" s="107">
        <v>2689</v>
      </c>
      <c r="H37" s="108"/>
      <c r="I37" s="107">
        <v>-4437</v>
      </c>
      <c r="K37" s="111"/>
    </row>
    <row r="38" spans="1:12" ht="21.75" customHeight="1">
      <c r="A38" s="40" t="s">
        <v>31</v>
      </c>
      <c r="C38" s="107">
        <v>-3692</v>
      </c>
      <c r="E38" s="107">
        <v>-3336</v>
      </c>
      <c r="G38" s="107">
        <v>-2838</v>
      </c>
      <c r="H38" s="108"/>
      <c r="I38" s="107">
        <v>-4267</v>
      </c>
      <c r="K38" s="118"/>
      <c r="L38" s="120"/>
    </row>
    <row r="39" spans="1:12" ht="21.75" customHeight="1">
      <c r="A39" s="40" t="s">
        <v>32</v>
      </c>
      <c r="C39" s="107">
        <v>641</v>
      </c>
      <c r="E39" s="107">
        <v>420</v>
      </c>
      <c r="G39" s="107">
        <v>902</v>
      </c>
      <c r="H39" s="108"/>
      <c r="I39" s="107">
        <v>572</v>
      </c>
      <c r="K39" s="111"/>
    </row>
    <row r="40" spans="1:12" ht="21.75" customHeight="1">
      <c r="H40" s="108"/>
      <c r="K40" s="111"/>
    </row>
    <row r="41" spans="1:12" ht="21.75" customHeight="1">
      <c r="A41" s="27" t="s">
        <v>187</v>
      </c>
      <c r="H41" s="108"/>
      <c r="K41" s="111"/>
    </row>
    <row r="42" spans="1:12" ht="21.75" customHeight="1">
      <c r="J42" s="71" t="s">
        <v>46</v>
      </c>
    </row>
    <row r="43" spans="1:12" ht="21.75" customHeight="1">
      <c r="A43" s="110" t="s">
        <v>81</v>
      </c>
    </row>
    <row r="44" spans="1:12" ht="21.75" customHeight="1">
      <c r="A44" s="68" t="s">
        <v>68</v>
      </c>
    </row>
    <row r="45" spans="1:12" ht="21.75" customHeight="1">
      <c r="A45" s="68" t="s">
        <v>221</v>
      </c>
      <c r="E45" s="40"/>
    </row>
    <row r="46" spans="1:12" ht="21.75" customHeight="1">
      <c r="D46" s="109"/>
      <c r="E46" s="107"/>
      <c r="F46" s="109"/>
      <c r="I46" s="40"/>
      <c r="J46" s="107" t="s">
        <v>63</v>
      </c>
    </row>
    <row r="47" spans="1:12" ht="21.75" customHeight="1">
      <c r="C47" s="133" t="s">
        <v>0</v>
      </c>
      <c r="D47" s="133"/>
      <c r="E47" s="133"/>
      <c r="F47" s="112"/>
      <c r="G47" s="133" t="s">
        <v>1</v>
      </c>
      <c r="H47" s="133"/>
      <c r="I47" s="133"/>
      <c r="J47" s="113"/>
    </row>
    <row r="48" spans="1:12" ht="21.75" customHeight="1">
      <c r="C48" s="114">
        <v>2567</v>
      </c>
      <c r="D48" s="40"/>
      <c r="E48" s="114">
        <v>2566</v>
      </c>
      <c r="F48" s="115"/>
      <c r="G48" s="114">
        <v>2567</v>
      </c>
      <c r="H48" s="40"/>
      <c r="I48" s="114">
        <v>2566</v>
      </c>
      <c r="J48" s="115"/>
      <c r="K48" s="40"/>
    </row>
    <row r="49" spans="1:11" ht="21.75" customHeight="1">
      <c r="A49" s="40" t="s">
        <v>77</v>
      </c>
      <c r="E49" s="107"/>
      <c r="H49" s="108"/>
      <c r="K49" s="111"/>
    </row>
    <row r="50" spans="1:11" ht="21.75" customHeight="1">
      <c r="A50" s="40" t="s">
        <v>95</v>
      </c>
      <c r="C50" s="107">
        <v>19548</v>
      </c>
      <c r="E50" s="107">
        <v>1548</v>
      </c>
      <c r="G50" s="107">
        <v>5343</v>
      </c>
      <c r="H50" s="108"/>
      <c r="I50" s="107">
        <v>15446</v>
      </c>
      <c r="K50" s="111"/>
    </row>
    <row r="51" spans="1:11" ht="21.75" customHeight="1">
      <c r="A51" s="40" t="s">
        <v>243</v>
      </c>
      <c r="C51" s="107">
        <v>-990</v>
      </c>
      <c r="E51" s="107">
        <v>0</v>
      </c>
      <c r="G51" s="107">
        <v>-990</v>
      </c>
      <c r="H51" s="108"/>
      <c r="I51" s="107">
        <v>-990</v>
      </c>
      <c r="K51" s="111"/>
    </row>
    <row r="52" spans="1:11" ht="21.75" customHeight="1">
      <c r="A52" s="40" t="s">
        <v>208</v>
      </c>
      <c r="C52" s="107">
        <v>5217</v>
      </c>
      <c r="E52" s="107">
        <v>-1392</v>
      </c>
      <c r="G52" s="107">
        <v>4903</v>
      </c>
      <c r="H52" s="108"/>
      <c r="I52" s="107">
        <v>-1584</v>
      </c>
      <c r="K52" s="111"/>
    </row>
    <row r="53" spans="1:11" ht="21.75" customHeight="1">
      <c r="A53" s="40" t="s">
        <v>224</v>
      </c>
      <c r="C53" s="107">
        <v>62</v>
      </c>
      <c r="E53" s="107">
        <v>-187</v>
      </c>
      <c r="G53" s="107">
        <v>0</v>
      </c>
      <c r="H53" s="108"/>
      <c r="I53" s="107">
        <v>0</v>
      </c>
      <c r="K53" s="111"/>
    </row>
    <row r="54" spans="1:11" ht="21.75" customHeight="1">
      <c r="A54" s="40" t="s">
        <v>33</v>
      </c>
      <c r="C54" s="107">
        <v>2955</v>
      </c>
      <c r="E54" s="107">
        <v>1839</v>
      </c>
      <c r="G54" s="107">
        <v>717</v>
      </c>
      <c r="H54" s="108"/>
      <c r="I54" s="107">
        <v>1476</v>
      </c>
      <c r="K54" s="111"/>
    </row>
    <row r="55" spans="1:11" ht="21.75" customHeight="1">
      <c r="A55" s="40" t="s">
        <v>174</v>
      </c>
      <c r="C55" s="107">
        <v>-5738</v>
      </c>
      <c r="E55" s="107">
        <v>-129</v>
      </c>
      <c r="G55" s="107">
        <v>-5529</v>
      </c>
      <c r="H55" s="108"/>
      <c r="I55" s="107">
        <v>-990</v>
      </c>
      <c r="K55" s="111"/>
    </row>
    <row r="56" spans="1:11" ht="21.75" customHeight="1">
      <c r="A56" s="40" t="s">
        <v>93</v>
      </c>
      <c r="C56" s="107">
        <v>-232</v>
      </c>
      <c r="E56" s="107">
        <v>1105</v>
      </c>
      <c r="G56" s="107">
        <v>770</v>
      </c>
      <c r="H56" s="108"/>
      <c r="I56" s="107">
        <v>-153</v>
      </c>
      <c r="K56" s="111"/>
    </row>
    <row r="57" spans="1:11" ht="21.75" customHeight="1">
      <c r="A57" s="40" t="s">
        <v>145</v>
      </c>
      <c r="C57" s="121">
        <f>SUM(C32:C39,C50:C56)</f>
        <v>65807</v>
      </c>
      <c r="E57" s="121">
        <f>SUM(E32:E39,E50:E56)</f>
        <v>-14638</v>
      </c>
      <c r="G57" s="121">
        <f>SUM(G32:G39,G50:G56)</f>
        <v>36293</v>
      </c>
      <c r="I57" s="121">
        <f>SUM(I32:I39,I50:I56)</f>
        <v>21400</v>
      </c>
      <c r="K57" s="111"/>
    </row>
    <row r="58" spans="1:11" ht="21.75" customHeight="1">
      <c r="A58" s="40" t="s">
        <v>225</v>
      </c>
      <c r="C58" s="107">
        <v>218</v>
      </c>
      <c r="E58" s="107">
        <v>361</v>
      </c>
      <c r="G58" s="107">
        <v>106</v>
      </c>
      <c r="I58" s="107">
        <v>75</v>
      </c>
      <c r="K58" s="111"/>
    </row>
    <row r="59" spans="1:11" ht="21.75" customHeight="1">
      <c r="A59" s="40" t="s">
        <v>74</v>
      </c>
      <c r="C59" s="107">
        <v>-3466</v>
      </c>
      <c r="E59" s="107">
        <v>-6678</v>
      </c>
      <c r="G59" s="107">
        <v>-6</v>
      </c>
      <c r="H59" s="108"/>
      <c r="I59" s="107">
        <v>-4556</v>
      </c>
      <c r="K59" s="118"/>
    </row>
    <row r="60" spans="1:11" ht="21.75" customHeight="1">
      <c r="A60" s="68" t="s">
        <v>111</v>
      </c>
      <c r="C60" s="122">
        <f>SUM(C57:C59)</f>
        <v>62559</v>
      </c>
      <c r="E60" s="122">
        <f>SUM(E57:E59)</f>
        <v>-20955</v>
      </c>
      <c r="G60" s="122">
        <f>SUM(G57:G59)</f>
        <v>36393</v>
      </c>
      <c r="I60" s="122">
        <f>SUM(I57:I59)</f>
        <v>16919</v>
      </c>
      <c r="K60" s="111"/>
    </row>
    <row r="61" spans="1:11" ht="21.75" customHeight="1">
      <c r="A61" s="68" t="s">
        <v>34</v>
      </c>
      <c r="C61" s="84"/>
      <c r="G61" s="84"/>
      <c r="H61" s="108"/>
      <c r="I61" s="84"/>
    </row>
    <row r="62" spans="1:11" ht="21.75" customHeight="1">
      <c r="A62" s="40" t="s">
        <v>177</v>
      </c>
      <c r="C62" s="107">
        <v>-62</v>
      </c>
      <c r="E62" s="107">
        <v>-34</v>
      </c>
      <c r="G62" s="107">
        <v>-30</v>
      </c>
      <c r="H62" s="108"/>
      <c r="I62" s="107">
        <v>-19</v>
      </c>
    </row>
    <row r="63" spans="1:11" ht="21.75" customHeight="1">
      <c r="A63" s="40" t="s">
        <v>57</v>
      </c>
      <c r="C63" s="107">
        <v>46</v>
      </c>
      <c r="D63" s="84"/>
      <c r="E63" s="107">
        <v>23</v>
      </c>
      <c r="F63" s="84"/>
      <c r="G63" s="107">
        <v>20</v>
      </c>
      <c r="H63" s="84"/>
      <c r="I63" s="107">
        <v>10</v>
      </c>
    </row>
    <row r="64" spans="1:11" ht="21.75" customHeight="1">
      <c r="A64" s="40" t="s">
        <v>172</v>
      </c>
      <c r="C64" s="107">
        <v>0</v>
      </c>
      <c r="D64" s="84"/>
      <c r="E64" s="107">
        <v>0</v>
      </c>
      <c r="F64" s="84"/>
      <c r="G64" s="107">
        <v>0</v>
      </c>
      <c r="H64" s="84"/>
      <c r="I64" s="107">
        <v>-1273</v>
      </c>
    </row>
    <row r="65" spans="1:11" ht="21.75" customHeight="1">
      <c r="A65" s="40" t="s">
        <v>119</v>
      </c>
      <c r="C65" s="107">
        <v>468</v>
      </c>
      <c r="D65" s="84"/>
      <c r="E65" s="107">
        <v>195</v>
      </c>
      <c r="F65" s="84"/>
      <c r="G65" s="107">
        <v>465</v>
      </c>
      <c r="H65" s="84"/>
      <c r="I65" s="107">
        <v>59</v>
      </c>
    </row>
    <row r="66" spans="1:11" ht="21.75" customHeight="1">
      <c r="A66" s="40" t="s">
        <v>153</v>
      </c>
      <c r="C66" s="107">
        <v>0</v>
      </c>
      <c r="D66" s="84"/>
      <c r="E66" s="107">
        <v>0</v>
      </c>
      <c r="F66" s="84"/>
      <c r="G66" s="107">
        <v>0</v>
      </c>
      <c r="H66" s="84"/>
      <c r="I66" s="107">
        <v>19580</v>
      </c>
    </row>
    <row r="67" spans="1:11" ht="21.75" customHeight="1">
      <c r="A67" s="40" t="s">
        <v>229</v>
      </c>
      <c r="C67" s="107">
        <v>0</v>
      </c>
      <c r="D67" s="84"/>
      <c r="E67" s="107">
        <v>0</v>
      </c>
      <c r="F67" s="84"/>
      <c r="G67" s="107">
        <v>-1250</v>
      </c>
      <c r="H67" s="84"/>
      <c r="I67" s="107">
        <v>0</v>
      </c>
    </row>
    <row r="68" spans="1:11" ht="21.75" customHeight="1">
      <c r="A68" s="40" t="s">
        <v>238</v>
      </c>
      <c r="C68" s="107">
        <v>24558</v>
      </c>
      <c r="D68" s="84"/>
      <c r="E68" s="107">
        <v>-100026</v>
      </c>
      <c r="F68" s="84"/>
      <c r="G68" s="107">
        <v>0</v>
      </c>
      <c r="H68" s="84"/>
      <c r="I68" s="107">
        <v>0</v>
      </c>
    </row>
    <row r="69" spans="1:11" ht="21.75" customHeight="1">
      <c r="A69" s="40" t="s">
        <v>194</v>
      </c>
      <c r="C69" s="107">
        <v>-34554</v>
      </c>
      <c r="D69" s="84"/>
      <c r="E69" s="107">
        <v>-52443</v>
      </c>
      <c r="F69" s="84"/>
      <c r="G69" s="107">
        <v>-3874</v>
      </c>
      <c r="H69" s="84"/>
      <c r="I69" s="107">
        <v>-4463</v>
      </c>
      <c r="K69" s="117"/>
    </row>
    <row r="70" spans="1:11" ht="21.75" customHeight="1">
      <c r="A70" s="40" t="s">
        <v>244</v>
      </c>
      <c r="C70" s="107">
        <v>0</v>
      </c>
      <c r="D70" s="84"/>
      <c r="E70" s="107">
        <v>0</v>
      </c>
      <c r="F70" s="84"/>
      <c r="G70" s="107">
        <v>2229</v>
      </c>
      <c r="H70" s="84"/>
      <c r="I70" s="107">
        <v>5207</v>
      </c>
      <c r="K70" s="117"/>
    </row>
    <row r="71" spans="1:11" ht="21.75" customHeight="1">
      <c r="A71" s="40" t="s">
        <v>199</v>
      </c>
      <c r="C71" s="107">
        <v>-2079</v>
      </c>
      <c r="D71" s="84"/>
      <c r="E71" s="107">
        <v>-883</v>
      </c>
      <c r="F71" s="84"/>
      <c r="G71" s="107">
        <v>-1614</v>
      </c>
      <c r="H71" s="84"/>
      <c r="I71" s="107">
        <v>-593</v>
      </c>
      <c r="K71" s="117"/>
    </row>
    <row r="72" spans="1:11" ht="21.75" customHeight="1">
      <c r="A72" s="68" t="s">
        <v>142</v>
      </c>
      <c r="C72" s="122">
        <f>SUM(C62:C71)</f>
        <v>-11623</v>
      </c>
      <c r="D72" s="107"/>
      <c r="E72" s="122">
        <f>SUM(E62:E71)</f>
        <v>-153168</v>
      </c>
      <c r="F72" s="107"/>
      <c r="G72" s="122">
        <f>SUM(G62:G71)</f>
        <v>-4054</v>
      </c>
      <c r="H72" s="107"/>
      <c r="I72" s="122">
        <f>SUM(I62:I71)</f>
        <v>18508</v>
      </c>
    </row>
    <row r="73" spans="1:11" ht="21.75" customHeight="1">
      <c r="H73" s="108"/>
      <c r="K73" s="111"/>
    </row>
    <row r="74" spans="1:11" ht="21.75" customHeight="1">
      <c r="A74" s="27" t="s">
        <v>187</v>
      </c>
      <c r="H74" s="108"/>
      <c r="K74" s="111"/>
    </row>
    <row r="75" spans="1:11" ht="21.75" customHeight="1">
      <c r="J75" s="71" t="s">
        <v>46</v>
      </c>
    </row>
    <row r="76" spans="1:11" ht="21.75" customHeight="1">
      <c r="A76" s="110" t="s">
        <v>81</v>
      </c>
    </row>
    <row r="77" spans="1:11" ht="21.75" customHeight="1">
      <c r="A77" s="68" t="s">
        <v>68</v>
      </c>
    </row>
    <row r="78" spans="1:11" ht="21.75" customHeight="1">
      <c r="A78" s="68" t="s">
        <v>221</v>
      </c>
      <c r="E78" s="40"/>
    </row>
    <row r="79" spans="1:11" ht="21.75" customHeight="1">
      <c r="D79" s="109"/>
      <c r="E79" s="107"/>
      <c r="F79" s="109"/>
      <c r="I79" s="40"/>
      <c r="J79" s="107" t="s">
        <v>63</v>
      </c>
    </row>
    <row r="80" spans="1:11" ht="21.75" customHeight="1">
      <c r="C80" s="133" t="s">
        <v>0</v>
      </c>
      <c r="D80" s="133"/>
      <c r="E80" s="133"/>
      <c r="F80" s="112"/>
      <c r="G80" s="133" t="s">
        <v>1</v>
      </c>
      <c r="H80" s="133"/>
      <c r="I80" s="133"/>
      <c r="J80" s="113"/>
    </row>
    <row r="81" spans="1:11" ht="21.75" customHeight="1">
      <c r="C81" s="114">
        <v>2567</v>
      </c>
      <c r="D81" s="40"/>
      <c r="E81" s="114">
        <v>2566</v>
      </c>
      <c r="F81" s="115"/>
      <c r="G81" s="114">
        <v>2567</v>
      </c>
      <c r="H81" s="40"/>
      <c r="I81" s="114">
        <v>2566</v>
      </c>
      <c r="J81" s="115"/>
      <c r="K81" s="40"/>
    </row>
    <row r="82" spans="1:11" ht="21.75" customHeight="1">
      <c r="A82" s="68" t="s">
        <v>58</v>
      </c>
    </row>
    <row r="83" spans="1:11" ht="21.75" customHeight="1">
      <c r="A83" s="40" t="s">
        <v>234</v>
      </c>
      <c r="C83" s="107">
        <v>-10588</v>
      </c>
      <c r="D83" s="107"/>
      <c r="E83" s="107">
        <v>4619</v>
      </c>
      <c r="F83" s="107"/>
      <c r="G83" s="107">
        <v>-10588</v>
      </c>
      <c r="H83" s="107"/>
      <c r="I83" s="107">
        <v>5609</v>
      </c>
      <c r="K83" s="117"/>
    </row>
    <row r="84" spans="1:11" ht="21.75" customHeight="1">
      <c r="A84" s="40" t="s">
        <v>209</v>
      </c>
      <c r="C84" s="107">
        <v>-6283</v>
      </c>
      <c r="D84" s="107"/>
      <c r="E84" s="107">
        <v>-4550</v>
      </c>
      <c r="F84" s="107"/>
      <c r="G84" s="107">
        <v>-3658</v>
      </c>
      <c r="H84" s="107"/>
      <c r="I84" s="107">
        <v>-3204</v>
      </c>
    </row>
    <row r="85" spans="1:11" ht="21.75" customHeight="1">
      <c r="A85" s="40" t="s">
        <v>235</v>
      </c>
      <c r="C85" s="107">
        <v>14445</v>
      </c>
      <c r="D85" s="107"/>
      <c r="E85" s="107">
        <v>0</v>
      </c>
      <c r="F85" s="107"/>
      <c r="G85" s="107">
        <v>0</v>
      </c>
      <c r="H85" s="107"/>
      <c r="I85" s="107">
        <v>0</v>
      </c>
    </row>
    <row r="86" spans="1:11" ht="21.75" customHeight="1">
      <c r="A86" s="40" t="s">
        <v>210</v>
      </c>
      <c r="C86" s="107">
        <v>-11808</v>
      </c>
      <c r="D86" s="107"/>
      <c r="E86" s="107">
        <v>-25745</v>
      </c>
      <c r="F86" s="107"/>
      <c r="G86" s="107">
        <v>-3923</v>
      </c>
      <c r="H86" s="107"/>
      <c r="I86" s="107">
        <v>-4103</v>
      </c>
    </row>
    <row r="87" spans="1:11" ht="21.75" customHeight="1">
      <c r="A87" s="40" t="s">
        <v>230</v>
      </c>
      <c r="C87" s="107">
        <v>-16602</v>
      </c>
      <c r="D87" s="107"/>
      <c r="E87" s="107">
        <v>0</v>
      </c>
      <c r="F87" s="107"/>
      <c r="G87" s="107">
        <v>-16602</v>
      </c>
      <c r="H87" s="107"/>
      <c r="I87" s="107">
        <v>0</v>
      </c>
    </row>
    <row r="88" spans="1:11" ht="21.75" customHeight="1">
      <c r="A88" s="40" t="s">
        <v>226</v>
      </c>
      <c r="C88" s="107">
        <v>-7450</v>
      </c>
      <c r="D88" s="107"/>
      <c r="E88" s="107">
        <v>-4599</v>
      </c>
      <c r="F88" s="107"/>
      <c r="G88" s="107">
        <v>-5480</v>
      </c>
      <c r="H88" s="107"/>
      <c r="I88" s="107">
        <v>0</v>
      </c>
    </row>
    <row r="89" spans="1:11" ht="21.75" customHeight="1">
      <c r="A89" s="40" t="s">
        <v>98</v>
      </c>
      <c r="C89" s="107">
        <v>-4059</v>
      </c>
      <c r="E89" s="107">
        <v>-4545</v>
      </c>
      <c r="F89" s="107"/>
      <c r="G89" s="107">
        <v>-3017</v>
      </c>
      <c r="H89" s="107"/>
      <c r="I89" s="107">
        <v>-2607</v>
      </c>
      <c r="K89" s="117"/>
    </row>
    <row r="90" spans="1:11" ht="21.75" customHeight="1">
      <c r="A90" s="68" t="s">
        <v>196</v>
      </c>
      <c r="C90" s="122">
        <f>SUM(C83:C89)</f>
        <v>-42345</v>
      </c>
      <c r="D90" s="107"/>
      <c r="E90" s="122">
        <f>SUM(E83:E89)</f>
        <v>-34820</v>
      </c>
      <c r="F90" s="107"/>
      <c r="G90" s="122">
        <f>SUM(G83:G89)</f>
        <v>-43268</v>
      </c>
      <c r="H90" s="107"/>
      <c r="I90" s="122">
        <f>SUM(I83:I89)</f>
        <v>-4305</v>
      </c>
    </row>
    <row r="91" spans="1:11" ht="21.75" customHeight="1">
      <c r="A91" s="68" t="s">
        <v>156</v>
      </c>
      <c r="C91" s="107">
        <f>SUM(C60,C72,C90)</f>
        <v>8591</v>
      </c>
      <c r="D91" s="84"/>
      <c r="E91" s="107">
        <f>SUM(E60,E72,E90)</f>
        <v>-208943</v>
      </c>
      <c r="F91" s="84"/>
      <c r="G91" s="107">
        <f>SUM(G60,G72,G90)</f>
        <v>-10929</v>
      </c>
      <c r="H91" s="107"/>
      <c r="I91" s="107">
        <f>SUM(I60,I72,I90)</f>
        <v>31122</v>
      </c>
    </row>
    <row r="92" spans="1:11" ht="21.75" customHeight="1">
      <c r="A92" s="40" t="s">
        <v>100</v>
      </c>
      <c r="C92" s="123">
        <v>74458</v>
      </c>
      <c r="D92" s="84"/>
      <c r="E92" s="123">
        <v>289354</v>
      </c>
      <c r="F92" s="84"/>
      <c r="G92" s="123">
        <v>45199</v>
      </c>
      <c r="H92" s="107"/>
      <c r="I92" s="123">
        <v>20369</v>
      </c>
    </row>
    <row r="93" spans="1:11" ht="21.75" customHeight="1">
      <c r="A93" s="68" t="s">
        <v>99</v>
      </c>
      <c r="C93" s="124">
        <f>SUM(C91:C92)</f>
        <v>83049</v>
      </c>
      <c r="D93" s="84"/>
      <c r="E93" s="124">
        <f>SUM(E91:E92)</f>
        <v>80411</v>
      </c>
      <c r="F93" s="84"/>
      <c r="G93" s="124">
        <f>SUM(G91:G92)</f>
        <v>34270</v>
      </c>
      <c r="H93" s="107"/>
      <c r="I93" s="124">
        <f>SUM(I91:I92)</f>
        <v>51491</v>
      </c>
    </row>
    <row r="94" spans="1:11" ht="21.75" customHeight="1">
      <c r="C94" s="107">
        <f>SUM(C93-BS!E11)</f>
        <v>0</v>
      </c>
      <c r="D94" s="107"/>
      <c r="E94" s="107"/>
      <c r="F94" s="84"/>
      <c r="G94" s="107">
        <f>SUM(G93-BS!I11)</f>
        <v>0</v>
      </c>
      <c r="H94" s="107"/>
    </row>
    <row r="95" spans="1:11" ht="21.75" customHeight="1">
      <c r="A95" s="68" t="s">
        <v>60</v>
      </c>
      <c r="D95" s="84"/>
      <c r="E95" s="107"/>
      <c r="F95" s="84"/>
      <c r="H95" s="107"/>
    </row>
    <row r="96" spans="1:11" ht="21.75" customHeight="1">
      <c r="A96" s="40" t="s">
        <v>61</v>
      </c>
      <c r="D96" s="84"/>
      <c r="E96" s="107"/>
      <c r="F96" s="84"/>
      <c r="H96" s="107"/>
    </row>
    <row r="97" spans="1:11" ht="21.75" customHeight="1">
      <c r="A97" s="40" t="s">
        <v>236</v>
      </c>
      <c r="C97" s="107">
        <v>25149</v>
      </c>
      <c r="D97" s="84"/>
      <c r="E97" s="107">
        <v>-3953</v>
      </c>
      <c r="F97" s="84"/>
      <c r="G97" s="107">
        <v>284</v>
      </c>
      <c r="H97" s="107"/>
      <c r="I97" s="107">
        <v>946</v>
      </c>
      <c r="K97" s="117"/>
    </row>
    <row r="98" spans="1:11" ht="21.75" customHeight="1">
      <c r="A98" s="125" t="s">
        <v>200</v>
      </c>
      <c r="B98" s="125"/>
      <c r="C98" s="84">
        <v>424</v>
      </c>
      <c r="D98" s="126"/>
      <c r="E98" s="84">
        <v>295</v>
      </c>
      <c r="F98" s="126"/>
      <c r="G98" s="84">
        <v>349</v>
      </c>
      <c r="H98" s="126"/>
      <c r="I98" s="84">
        <v>295</v>
      </c>
    </row>
    <row r="99" spans="1:11" ht="21.75" customHeight="1">
      <c r="A99" s="125" t="s">
        <v>159</v>
      </c>
      <c r="B99" s="125"/>
      <c r="C99" s="84">
        <v>7332</v>
      </c>
      <c r="D99" s="126"/>
      <c r="E99" s="84">
        <v>6102</v>
      </c>
      <c r="F99" s="126"/>
      <c r="G99" s="84">
        <v>6427</v>
      </c>
      <c r="H99" s="126"/>
      <c r="I99" s="84">
        <v>6102</v>
      </c>
    </row>
    <row r="100" spans="1:11" ht="21.75" customHeight="1">
      <c r="A100" s="125" t="s">
        <v>211</v>
      </c>
      <c r="B100" s="125"/>
      <c r="C100" s="84">
        <v>-462</v>
      </c>
      <c r="D100" s="126"/>
      <c r="E100" s="84">
        <v>-127</v>
      </c>
      <c r="F100" s="126"/>
      <c r="G100" s="84">
        <v>-462</v>
      </c>
      <c r="H100" s="126"/>
      <c r="I100" s="84">
        <v>0</v>
      </c>
    </row>
    <row r="101" spans="1:11" ht="21.75" customHeight="1">
      <c r="A101" s="125" t="s">
        <v>239</v>
      </c>
      <c r="B101" s="125"/>
      <c r="C101" s="84">
        <v>18</v>
      </c>
      <c r="D101" s="126"/>
      <c r="E101" s="84">
        <v>4</v>
      </c>
      <c r="F101" s="126"/>
      <c r="G101" s="84">
        <v>16</v>
      </c>
      <c r="H101" s="126"/>
      <c r="I101" s="84">
        <v>0</v>
      </c>
    </row>
    <row r="102" spans="1:11" ht="21.75" customHeight="1">
      <c r="A102" s="125"/>
      <c r="B102" s="125"/>
      <c r="C102" s="126"/>
      <c r="D102" s="126"/>
      <c r="E102" s="126"/>
      <c r="F102" s="126"/>
      <c r="G102" s="84"/>
      <c r="H102" s="126"/>
      <c r="I102" s="84"/>
    </row>
    <row r="103" spans="1:11" ht="21.75" customHeight="1">
      <c r="A103" s="27" t="s">
        <v>187</v>
      </c>
      <c r="B103" s="26"/>
      <c r="C103" s="70"/>
      <c r="D103" s="127"/>
      <c r="E103" s="70"/>
      <c r="F103" s="127"/>
      <c r="G103" s="70"/>
      <c r="H103" s="127"/>
      <c r="I103" s="70"/>
      <c r="J103" s="96"/>
      <c r="K103" s="40"/>
    </row>
    <row r="104" spans="1:11" ht="21.75" customHeight="1">
      <c r="A104" s="27"/>
      <c r="B104" s="26"/>
      <c r="C104" s="70"/>
      <c r="D104" s="127"/>
      <c r="E104" s="70"/>
      <c r="F104" s="127"/>
      <c r="G104" s="70"/>
      <c r="H104" s="127"/>
      <c r="I104" s="70"/>
      <c r="J104" s="40"/>
      <c r="K104" s="40"/>
    </row>
    <row r="105" spans="1:11" ht="21.75" customHeight="1">
      <c r="A105" s="27"/>
      <c r="B105" s="26"/>
      <c r="C105" s="70"/>
      <c r="D105" s="127"/>
      <c r="E105" s="70"/>
      <c r="F105" s="127"/>
      <c r="G105" s="70"/>
      <c r="H105" s="127"/>
      <c r="I105" s="70"/>
      <c r="J105" s="96"/>
      <c r="K105" s="40"/>
    </row>
    <row r="106" spans="1:11" ht="21.75" customHeight="1">
      <c r="A106" s="27"/>
      <c r="B106" s="26"/>
      <c r="C106" s="70"/>
      <c r="D106" s="127"/>
      <c r="E106" s="70"/>
      <c r="F106" s="127"/>
      <c r="G106" s="70"/>
      <c r="H106" s="127"/>
      <c r="I106" s="70"/>
      <c r="J106" s="96"/>
      <c r="K106" s="40"/>
    </row>
    <row r="107" spans="1:11" ht="21.75" customHeight="1">
      <c r="A107" s="27"/>
      <c r="B107" s="26"/>
      <c r="C107" s="70"/>
      <c r="D107" s="127"/>
      <c r="E107" s="70"/>
      <c r="F107" s="127"/>
      <c r="G107" s="70"/>
      <c r="H107" s="127"/>
      <c r="I107" s="70"/>
      <c r="J107" s="96"/>
      <c r="K107" s="40"/>
    </row>
    <row r="108" spans="1:11" ht="21.75" customHeight="1">
      <c r="A108" s="27"/>
      <c r="B108" s="26"/>
      <c r="C108" s="70"/>
      <c r="D108" s="127"/>
      <c r="E108" s="70"/>
      <c r="F108" s="127"/>
      <c r="G108" s="70"/>
      <c r="H108" s="127"/>
      <c r="I108" s="70"/>
      <c r="J108" s="96"/>
      <c r="K108" s="40"/>
    </row>
  </sheetData>
  <sheetProtection selectLockedCells="1" selectUnlockedCells="1"/>
  <mergeCells count="6">
    <mergeCell ref="G80:I80"/>
    <mergeCell ref="C80:E80"/>
    <mergeCell ref="C6:E6"/>
    <mergeCell ref="G6:I6"/>
    <mergeCell ref="C47:E47"/>
    <mergeCell ref="G47:I47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6" firstPageNumber="8" orientation="portrait" useFirstPageNumber="1" r:id="rId1"/>
  <headerFooter scaleWithDoc="0"/>
  <rowBreaks count="2" manualBreakCount="2">
    <brk id="41" max="16383" man="1"/>
    <brk id="7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15" ma:contentTypeDescription="สร้างเอกสารใหม่" ma:contentTypeScope="" ma:versionID="9af1cede6c66d831752a0e76e010f122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d95dc4603921275e9edfc1619a685b0a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Props1.xml><?xml version="1.0" encoding="utf-8"?>
<ds:datastoreItem xmlns:ds="http://schemas.openxmlformats.org/officeDocument/2006/customXml" ds:itemID="{23BDCCB5-281C-46E9-8BA0-5F8B391B52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F29897-AE8D-4C70-A47D-D71D02C905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72D1AE-3058-48EC-975F-D59F95839D8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dba3644-572e-46fb-ba08-045835699b9b"/>
    <ds:schemaRef ds:uri="http://purl.org/dc/elements/1.1/"/>
    <ds:schemaRef ds:uri="11ff39c8-f704-4547-805b-fd6ef7fa328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Darika Tongprapai</cp:lastModifiedBy>
  <cp:lastPrinted>2024-08-14T07:43:21Z</cp:lastPrinted>
  <dcterms:created xsi:type="dcterms:W3CDTF">2011-04-04T11:07:06Z</dcterms:created>
  <dcterms:modified xsi:type="dcterms:W3CDTF">2024-08-14T07:43:59Z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