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8C1466F4-6EEC-4B26-BFF8-328AD4072FEE}" xr6:coauthVersionLast="47" xr6:coauthVersionMax="47" xr10:uidLastSave="{00000000-0000-0000-0000-000000000000}"/>
  <bookViews>
    <workbookView xWindow="-110" yWindow="-110" windowWidth="19420" windowHeight="10300" tabRatio="829" activeTab="7" xr2:uid="{00000000-000D-0000-FFFF-FFFF00000000}"/>
  </bookViews>
  <sheets>
    <sheet name="BS3-5" sheetId="12" r:id="rId1"/>
    <sheet name="PL6-7" sheetId="2" r:id="rId2"/>
    <sheet name="PL8-9" sheetId="16" r:id="rId3"/>
    <sheet name="SH-10" sheetId="4" r:id="rId4"/>
    <sheet name="SH-11" sheetId="15" r:id="rId5"/>
    <sheet name="SH12" sheetId="9" r:id="rId6"/>
    <sheet name="SH13" sheetId="18" r:id="rId7"/>
    <sheet name="CF14-15" sheetId="13" r:id="rId8"/>
  </sheets>
  <definedNames>
    <definedName name="_xlnm.Print_Area" localSheetId="0">'BS3-5'!$A$1:$J$92</definedName>
    <definedName name="_xlnm.Print_Area" localSheetId="7">'CF14-15'!$A$1:$I$102</definedName>
    <definedName name="_xlnm.Print_Area" localSheetId="1">'PL6-7'!$A$1:$J$55</definedName>
    <definedName name="_xlnm.Print_Area" localSheetId="2">'PL8-9'!$A$1:$J$55</definedName>
    <definedName name="_xlnm.Print_Area" localSheetId="5">'SH12'!$A$1:$O$28</definedName>
    <definedName name="_xlnm.Print_Area" localSheetId="6">'SH13'!$A$1:$O$29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6" i="13" l="1"/>
  <c r="K23" i="18"/>
  <c r="I23" i="18"/>
  <c r="G23" i="18"/>
  <c r="E23" i="18"/>
  <c r="C23" i="18"/>
  <c r="M21" i="18"/>
  <c r="O21" i="18" s="1"/>
  <c r="O23" i="18" s="1"/>
  <c r="M18" i="18"/>
  <c r="K18" i="18"/>
  <c r="I18" i="18"/>
  <c r="G18" i="18"/>
  <c r="G28" i="18" s="1"/>
  <c r="E18" i="18"/>
  <c r="C18" i="18"/>
  <c r="O15" i="18"/>
  <c r="O18" i="18" s="1"/>
  <c r="O11" i="18"/>
  <c r="I28" i="18" l="1"/>
  <c r="K28" i="18"/>
  <c r="C28" i="18"/>
  <c r="E28" i="18"/>
  <c r="O28" i="18"/>
  <c r="M23" i="18"/>
  <c r="M28" i="18" s="1"/>
  <c r="D33" i="2" l="1"/>
  <c r="J25" i="2"/>
  <c r="D19" i="12"/>
  <c r="M21" i="9"/>
  <c r="Z30" i="15"/>
  <c r="P30" i="15"/>
  <c r="Z30" i="4"/>
  <c r="P30" i="4"/>
  <c r="V31" i="4"/>
  <c r="V30" i="4"/>
  <c r="G98" i="13"/>
  <c r="C98" i="13"/>
  <c r="X35" i="4"/>
  <c r="AB35" i="4" s="1"/>
  <c r="Z25" i="4"/>
  <c r="T25" i="4"/>
  <c r="R25" i="4"/>
  <c r="P25" i="4"/>
  <c r="N25" i="4"/>
  <c r="L25" i="4"/>
  <c r="J25" i="4"/>
  <c r="H25" i="4"/>
  <c r="F25" i="4"/>
  <c r="D25" i="4"/>
  <c r="V25" i="4"/>
  <c r="Z25" i="15"/>
  <c r="M18" i="9" l="1"/>
  <c r="K18" i="9"/>
  <c r="I18" i="9"/>
  <c r="G18" i="9"/>
  <c r="E18" i="9"/>
  <c r="C18" i="9"/>
  <c r="D32" i="15"/>
  <c r="Z20" i="15"/>
  <c r="Z27" i="15" s="1"/>
  <c r="T20" i="15"/>
  <c r="R20" i="15"/>
  <c r="P20" i="15"/>
  <c r="N20" i="15"/>
  <c r="L20" i="15"/>
  <c r="J20" i="15"/>
  <c r="H20" i="15"/>
  <c r="F20" i="15"/>
  <c r="D20" i="15"/>
  <c r="D20" i="4"/>
  <c r="D27" i="4" s="1"/>
  <c r="O18" i="9" l="1"/>
  <c r="V19" i="4"/>
  <c r="V20" i="4" s="1"/>
  <c r="X19" i="4"/>
  <c r="Z20" i="4"/>
  <c r="T20" i="4"/>
  <c r="T27" i="4" s="1"/>
  <c r="R20" i="4"/>
  <c r="R27" i="4" s="1"/>
  <c r="P20" i="4"/>
  <c r="P27" i="4" s="1"/>
  <c r="N20" i="4"/>
  <c r="N27" i="4" s="1"/>
  <c r="L20" i="4"/>
  <c r="L27" i="4" s="1"/>
  <c r="J20" i="4"/>
  <c r="J27" i="4" s="1"/>
  <c r="H20" i="4"/>
  <c r="H27" i="4" s="1"/>
  <c r="F20" i="4"/>
  <c r="F27" i="4" s="1"/>
  <c r="J54" i="16" l="1"/>
  <c r="H54" i="16"/>
  <c r="F54" i="16"/>
  <c r="D54" i="16"/>
  <c r="J52" i="16"/>
  <c r="H52" i="16"/>
  <c r="F52" i="16"/>
  <c r="D52" i="16"/>
  <c r="J47" i="16"/>
  <c r="I10" i="13" s="1"/>
  <c r="H47" i="16"/>
  <c r="G10" i="13" s="1"/>
  <c r="F47" i="16"/>
  <c r="E10" i="13" s="1"/>
  <c r="D47" i="16"/>
  <c r="C10" i="13" s="1"/>
  <c r="C32" i="13" s="1"/>
  <c r="J33" i="16"/>
  <c r="H33" i="16"/>
  <c r="F33" i="16"/>
  <c r="D33" i="16"/>
  <c r="J22" i="16"/>
  <c r="H22" i="16"/>
  <c r="F22" i="16"/>
  <c r="D22" i="16"/>
  <c r="J14" i="16"/>
  <c r="H14" i="16"/>
  <c r="F14" i="16"/>
  <c r="D14" i="16"/>
  <c r="O22" i="9"/>
  <c r="O15" i="9"/>
  <c r="V13" i="15"/>
  <c r="X13" i="15" s="1"/>
  <c r="AB13" i="15" s="1"/>
  <c r="X30" i="4"/>
  <c r="X34" i="4"/>
  <c r="D32" i="4"/>
  <c r="T32" i="4"/>
  <c r="Z32" i="4"/>
  <c r="J25" i="16" l="1"/>
  <c r="J27" i="16" s="1"/>
  <c r="H25" i="16"/>
  <c r="H27" i="16" s="1"/>
  <c r="H34" i="16" s="1"/>
  <c r="D25" i="16"/>
  <c r="D27" i="16" s="1"/>
  <c r="D34" i="16" s="1"/>
  <c r="J34" i="16"/>
  <c r="F25" i="16"/>
  <c r="F27" i="16" s="1"/>
  <c r="F34" i="16" s="1"/>
  <c r="V24" i="15"/>
  <c r="X24" i="15" s="1"/>
  <c r="AB24" i="15" s="1"/>
  <c r="AB24" i="4"/>
  <c r="V30" i="15" l="1"/>
  <c r="V19" i="15"/>
  <c r="V20" i="15" s="1"/>
  <c r="X30" i="15" l="1"/>
  <c r="X19" i="15"/>
  <c r="X20" i="15" s="1"/>
  <c r="V31" i="15"/>
  <c r="X31" i="15" s="1"/>
  <c r="AB31" i="15" s="1"/>
  <c r="AB19" i="4"/>
  <c r="AB30" i="15" l="1"/>
  <c r="X32" i="15"/>
  <c r="V32" i="15"/>
  <c r="AB19" i="15"/>
  <c r="AB20" i="15" s="1"/>
  <c r="AB34" i="4"/>
  <c r="O11" i="9"/>
  <c r="X31" i="4"/>
  <c r="AB31" i="4" s="1"/>
  <c r="AB30" i="4" l="1"/>
  <c r="P32" i="4"/>
  <c r="P37" i="4" s="1"/>
  <c r="O21" i="9"/>
  <c r="O23" i="9" s="1"/>
  <c r="X13" i="4"/>
  <c r="AB13" i="4" s="1"/>
  <c r="D37" i="4"/>
  <c r="X20" i="4"/>
  <c r="AB20" i="4" s="1"/>
  <c r="M23" i="9" l="1"/>
  <c r="M27" i="9" s="1"/>
  <c r="K23" i="9" l="1"/>
  <c r="I23" i="9"/>
  <c r="I27" i="9" s="1"/>
  <c r="G23" i="9"/>
  <c r="G27" i="9" s="1"/>
  <c r="E23" i="9"/>
  <c r="C23" i="9"/>
  <c r="C27" i="9" s="1"/>
  <c r="K27" i="9" l="1"/>
  <c r="O27" i="9"/>
  <c r="E27" i="9"/>
  <c r="V13" i="4"/>
  <c r="X32" i="4"/>
  <c r="AB32" i="4" s="1"/>
  <c r="J19" i="12" l="1"/>
  <c r="F19" i="12"/>
  <c r="I91" i="13" l="1"/>
  <c r="E91" i="13"/>
  <c r="I77" i="13"/>
  <c r="E77" i="13"/>
  <c r="G32" i="13"/>
  <c r="V32" i="4" l="1"/>
  <c r="R32" i="4"/>
  <c r="N32" i="4"/>
  <c r="N37" i="4" s="1"/>
  <c r="L32" i="4"/>
  <c r="L37" i="4" s="1"/>
  <c r="J32" i="4"/>
  <c r="J37" i="4" s="1"/>
  <c r="H32" i="4"/>
  <c r="H37" i="4" s="1"/>
  <c r="F32" i="4"/>
  <c r="F37" i="4" s="1"/>
  <c r="F54" i="2"/>
  <c r="J54" i="2" l="1"/>
  <c r="H54" i="2"/>
  <c r="D54" i="2"/>
  <c r="J52" i="2"/>
  <c r="H52" i="2"/>
  <c r="F52" i="2"/>
  <c r="J47" i="2"/>
  <c r="F47" i="2"/>
  <c r="J33" i="2"/>
  <c r="F33" i="2"/>
  <c r="J22" i="2"/>
  <c r="H22" i="2"/>
  <c r="F22" i="2"/>
  <c r="J14" i="2"/>
  <c r="F14" i="2"/>
  <c r="D14" i="2"/>
  <c r="D53" i="12"/>
  <c r="X25" i="4"/>
  <c r="X27" i="4" s="1"/>
  <c r="Z37" i="4"/>
  <c r="X37" i="4" l="1"/>
  <c r="AB25" i="4"/>
  <c r="AB27" i="4" s="1"/>
  <c r="AB37" i="4" s="1"/>
  <c r="T37" i="4"/>
  <c r="V27" i="4"/>
  <c r="V37" i="4" s="1"/>
  <c r="R37" i="4"/>
  <c r="J27" i="2"/>
  <c r="I32" i="13" s="1"/>
  <c r="I46" i="13" s="1"/>
  <c r="I48" i="13" s="1"/>
  <c r="I93" i="13" s="1"/>
  <c r="I97" i="13" s="1"/>
  <c r="I99" i="13" s="1"/>
  <c r="F25" i="2"/>
  <c r="F27" i="2" s="1"/>
  <c r="F34" i="2" l="1"/>
  <c r="E32" i="13"/>
  <c r="E46" i="13" s="1"/>
  <c r="E48" i="13" s="1"/>
  <c r="E93" i="13" s="1"/>
  <c r="E97" i="13" s="1"/>
  <c r="E99" i="13" s="1"/>
  <c r="J34" i="2"/>
  <c r="J88" i="12" l="1"/>
  <c r="J90" i="12" s="1"/>
  <c r="H88" i="12"/>
  <c r="H90" i="12" s="1"/>
  <c r="F88" i="12"/>
  <c r="F90" i="12" s="1"/>
  <c r="D88" i="12"/>
  <c r="D90" i="12" s="1"/>
  <c r="J60" i="12"/>
  <c r="H60" i="12"/>
  <c r="D60" i="12"/>
  <c r="F60" i="12"/>
  <c r="J53" i="12"/>
  <c r="H53" i="12"/>
  <c r="F53" i="12"/>
  <c r="A38" i="12"/>
  <c r="A65" i="12" s="1"/>
  <c r="J33" i="12"/>
  <c r="H33" i="12"/>
  <c r="F33" i="12"/>
  <c r="D33" i="12"/>
  <c r="H19" i="12"/>
  <c r="J62" i="12" l="1"/>
  <c r="J92" i="12" s="1"/>
  <c r="F35" i="12"/>
  <c r="F62" i="12"/>
  <c r="F92" i="12" s="1"/>
  <c r="J35" i="12"/>
  <c r="H62" i="12"/>
  <c r="H92" i="12" s="1"/>
  <c r="D62" i="12"/>
  <c r="D92" i="12" s="1"/>
  <c r="H35" i="12"/>
  <c r="D35" i="12"/>
  <c r="F93" i="12" l="1"/>
  <c r="J93" i="12"/>
  <c r="D93" i="12"/>
  <c r="H93" i="12"/>
  <c r="AB25" i="15" l="1"/>
  <c r="H32" i="15" l="1"/>
  <c r="H25" i="15"/>
  <c r="H36" i="15" s="1"/>
  <c r="Z32" i="15"/>
  <c r="AB32" i="15" s="1"/>
  <c r="T32" i="15"/>
  <c r="R32" i="15"/>
  <c r="P32" i="15"/>
  <c r="N32" i="15"/>
  <c r="L32" i="15"/>
  <c r="J32" i="15"/>
  <c r="F32" i="15"/>
  <c r="R25" i="15"/>
  <c r="R36" i="15" s="1"/>
  <c r="L25" i="15"/>
  <c r="J25" i="15"/>
  <c r="F25" i="15"/>
  <c r="D25" i="15"/>
  <c r="V25" i="15"/>
  <c r="V36" i="15" s="1"/>
  <c r="F36" i="15" l="1"/>
  <c r="T36" i="15"/>
  <c r="P27" i="15"/>
  <c r="P36" i="15"/>
  <c r="D36" i="15"/>
  <c r="H27" i="15"/>
  <c r="Z36" i="15"/>
  <c r="L36" i="15"/>
  <c r="N36" i="15"/>
  <c r="J36" i="15"/>
  <c r="R27" i="15"/>
  <c r="X25" i="15"/>
  <c r="X27" i="15" s="1"/>
  <c r="AB27" i="15"/>
  <c r="V27" i="15"/>
  <c r="X36" i="15" l="1"/>
  <c r="AB36" i="15" s="1"/>
  <c r="G91" i="13"/>
  <c r="C91" i="13"/>
  <c r="G48" i="13" l="1"/>
  <c r="C46" i="13"/>
  <c r="C48" i="13" s="1"/>
  <c r="G77" i="13"/>
  <c r="C77" i="13"/>
  <c r="G93" i="13" l="1"/>
  <c r="G97" i="13" s="1"/>
  <c r="G99" i="13" s="1"/>
  <c r="C93" i="13"/>
  <c r="C97" i="13" s="1"/>
  <c r="C99" i="13" s="1"/>
  <c r="H33" i="2" l="1"/>
  <c r="D52" i="2" l="1"/>
  <c r="H47" i="2"/>
  <c r="D47" i="2"/>
  <c r="D22" i="2"/>
  <c r="H14" i="2"/>
  <c r="H25" i="2" s="1"/>
  <c r="H27" i="2" l="1"/>
  <c r="H34" i="2" s="1"/>
  <c r="D25" i="2"/>
  <c r="D27" i="2" s="1"/>
  <c r="D34" i="2" s="1"/>
</calcChain>
</file>

<file path=xl/sharedStrings.xml><?xml version="1.0" encoding="utf-8"?>
<sst xmlns="http://schemas.openxmlformats.org/spreadsheetml/2006/main" count="526" uniqueCount="247">
  <si>
    <t>บริษัท เมก้า ไลฟ์ไซแอ็นซ์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</si>
  <si>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</si>
  <si>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</si>
  <si>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</si>
  <si>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30 มิถุนายน</t>
  </si>
  <si>
    <t xml:space="preserve">31 ธันวาคม 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</si>
  <si>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</si>
  <si>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</si>
  <si>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</si>
  <si>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</si>
  <si>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</si>
  <si>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</si>
  <si>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</si>
  <si>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</t>
  </si>
  <si>
    <t>2, 3</t>
  </si>
  <si>
    <t>ลูกหนี้อื่น</t>
  </si>
  <si>
    <t xml:space="preserve">เงินให้กู้ยืมระยะสั้นและดอกเบี้ยค้างรับ </t>
  </si>
  <si>
    <t xml:space="preserve">    จากกิจการที่เกี่ยวข้องกัน</t>
  </si>
  <si>
    <t xml:space="preserve">สินค้าคงเหลือ </t>
  </si>
  <si>
    <t>เงินจ่ายล่วงหน้าแก่ผู้ขายสินค้าและผู้จัดจำหน่าย</t>
  </si>
  <si>
    <t>เงินฝากสถาบันการเงินที่ติดภาระค้ำประกัน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</si>
  <si>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</si>
  <si>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</si>
  <si>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</si>
  <si>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</si>
  <si>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</si>
  <si>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</si>
  <si>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</si>
  <si>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</si>
  <si>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</si>
  <si>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ค่าเช่าที่ดินจ่ายล่วงหน้า</t>
  </si>
  <si>
    <t>17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</si>
  <si>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</si>
  <si>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</si>
  <si>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</si>
  <si>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</si>
  <si>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</si>
  <si>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</si>
  <si>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</si>
  <si>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</t>
  </si>
  <si>
    <t>เจ้าหนี้อื่น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</si>
  <si>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</si>
  <si>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</si>
  <si>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ค่าใช้จ่ายค้างจ่าย</t>
  </si>
  <si>
    <t>ประมาณการรับคืนสินค้า</t>
  </si>
  <si>
    <t>รวมหนี้สินหมุนเวียน</t>
  </si>
  <si>
    <t>หนี้สินไม่หมุนเวียน</t>
  </si>
  <si>
    <t xml:space="preserve">หนี้สินตามสัญญาเช่า 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</si>
  <si>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</si>
  <si>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</si>
  <si>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</si>
  <si>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</si>
  <si>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</si>
  <si>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</si>
  <si>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</si>
  <si>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</si>
  <si>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(หุ้นสามัญจำนวน 873,901,882 หุ้น มูลค่า 0.5 บาทต่อหุ้น)</t>
  </si>
  <si>
    <t xml:space="preserve">   ทุนที่ออกและชำระแล้ว</t>
  </si>
  <si>
    <t xml:space="preserve">    (หุ้นสามัญจำนวน 871,869,508 หุ้น มูลค่า 0.5 บาทต่อหุ้น)</t>
  </si>
  <si>
    <t>ส่วนเกินมูลค่าหุ้น</t>
  </si>
  <si>
    <t xml:space="preserve">   ส่วนเกินมูลค่าหุ้นสามัญ</t>
  </si>
  <si>
    <t>ส่วนเกินทุนอื่น</t>
  </si>
  <si>
    <t>ใบสำคัญแสดงสิทธิที่จะซื้อหุ้น</t>
  </si>
  <si>
    <t>กำไรสะสม</t>
  </si>
  <si>
    <t xml:space="preserve">    จัดสรรแล้ว</t>
  </si>
  <si>
    <t xml:space="preserve">        ทุนสำรองตามกฎหมาย  </t>
  </si>
  <si>
    <t xml:space="preserve">        สำรองกิจกรรมความรับผิดชอบต่อสังคม </t>
  </si>
  <si>
    <t xml:space="preserve"> 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</si>
  <si>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</si>
  <si>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</si>
  <si>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</si>
  <si>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</si>
  <si>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</si>
  <si>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</si>
  <si>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</si>
  <si>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วันที่ 30 มิถุนายน</t>
  </si>
  <si>
    <t>รายได้</t>
  </si>
  <si>
    <t>รายได้จากการขายและให้บริการ</t>
  </si>
  <si>
    <t>รายได้จากการลงทุน</t>
  </si>
  <si>
    <t>กำไรจากอัตราแลกเปลี่ยนสุทธิ</t>
  </si>
  <si>
    <t>รายได้อื่น</t>
  </si>
  <si>
    <t>รวมรายได้</t>
  </si>
  <si>
    <t>ค่าใช้จ่าย</t>
  </si>
  <si>
    <t>ต้นทุนขายและให้บริการ</t>
  </si>
  <si>
    <t>ค่าใช้จ่ายในการขาย</t>
  </si>
  <si>
    <t>ค่าใช้จ่ายในการบริหาร</t>
  </si>
  <si>
    <t>ขาดทุนจากอัตราแลกเปลี่ยนสุทธิ</t>
  </si>
  <si>
    <t>ต้นทุนทางการเงิน</t>
  </si>
  <si>
    <t>รวมค่าใช้จ่าย</t>
  </si>
  <si>
    <t>ส่วนแบ่งกำไรของการร่วมค้าตามวิธีส่วนได้เสีย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</si>
  <si>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</si>
  <si>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</si>
  <si>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</si>
  <si>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</si>
  <si>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</si>
  <si>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ผลต่างจากอัตราแลกเปลี่ยนจากการแปลงค่างบการเงิน</t>
  </si>
  <si>
    <t>ส่วนแบ่งกำไรเบ็ดเสร็จอื่นของการร่วมค้าตามวิธีส่วนได้เสีย</t>
  </si>
  <si>
    <t>กำไรเบ็ดเสร็จอื่นสำหรับงวด - สุทธิจากภาษี</t>
  </si>
  <si>
    <t>กำไรเบ็ดเสร็จรวมสำหรับงวด</t>
  </si>
  <si>
    <t xml:space="preserve">การแบ่งปันกำไร 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</si>
  <si>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</si>
  <si>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</si>
  <si>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การแบ่งปันกำไรเบ็ดเสร็จรวม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</si>
  <si>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</si>
  <si>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สำหรับงวดหกเดือนสิ้นสุด</t>
  </si>
  <si>
    <r>
      <t xml:space="preserve">       </t>
    </r>
    <r>
      <rPr>
        <sz val="15"/>
        <rFont val="Angsana New"/>
        <family val="1"/>
      </rPr>
      <t xml:space="preserve"> </t>
    </r>
  </si>
  <si>
    <t>งบการเปลี่ยนแปลงส่วนของผู้ถือหุ้น (ไม่ได้ตรวจสอบ)</t>
  </si>
  <si>
    <t>ใบสำคัญ
แสดงสิทธิ</t>
  </si>
  <si>
    <t>องค์ประกอบอื่น
ของส่วนของ
ผู้ถือหุ้น</t>
  </si>
  <si>
    <t>ผลต่าง</t>
  </si>
  <si>
    <t>สำรอง</t>
  </si>
  <si>
    <t>ของอัตรา</t>
  </si>
  <si>
    <t>ส่วนแบ่งกำไร</t>
  </si>
  <si>
    <t>รวมองค์</t>
  </si>
  <si>
    <t>ส่วนของ</t>
  </si>
  <si>
    <t>ทุน</t>
  </si>
  <si>
    <t>ใบสำคัญ</t>
  </si>
  <si>
    <t>กิจกรรม</t>
  </si>
  <si>
    <t>แลกเปลี่ยน</t>
  </si>
  <si>
    <t>เบ็ดเสร็จอื่น</t>
  </si>
  <si>
    <t>ประกอบอื่น</t>
  </si>
  <si>
    <t>รวม</t>
  </si>
  <si>
    <t>ส่วนได้เสีย</t>
  </si>
  <si>
    <t>ที่ออกและ</t>
  </si>
  <si>
    <t>ส่วนเกิน</t>
  </si>
  <si>
    <t>แสดงสิทธิ</t>
  </si>
  <si>
    <t>ทุนสำรอง</t>
  </si>
  <si>
    <t>ความรับผิดชอบ</t>
  </si>
  <si>
    <t>ยังไม่ได้</t>
  </si>
  <si>
    <t>จากการแปลง</t>
  </si>
  <si>
    <t>ของการร่วมค้า</t>
  </si>
  <si>
    <t>ของส่วนของ</t>
  </si>
  <si>
    <t>ที่ไม่มีอำนาจ</t>
  </si>
  <si>
    <t>รวมส่วนของ</t>
  </si>
  <si>
    <t>ชำระแล้ว</t>
  </si>
  <si>
    <t>มูลค่าหุ้น</t>
  </si>
  <si>
    <t>ทุนอื่น</t>
  </si>
  <si>
    <t>ที่ไม่ได้ใช้สิทธิ</t>
  </si>
  <si>
    <t>ตามกฎหมาย</t>
  </si>
  <si>
    <t>ต่อสังคม</t>
  </si>
  <si>
    <t>จัดสรร</t>
  </si>
  <si>
    <t>ค่างบการเงิน</t>
  </si>
  <si>
    <t>ตามวิธีส่วนได้เสีย</t>
  </si>
  <si>
    <t>ผู้ถือหุ้น</t>
  </si>
  <si>
    <t>บริษัทใหญ่</t>
  </si>
  <si>
    <t>ควบคุม</t>
  </si>
  <si>
    <t>สำหรับงวดหกเดือนสิ้นสุดวันที่ 30 มิถุนายน 2566</t>
  </si>
  <si>
    <t>ยอดคงเหลือ ณ วันที่ 1 มกราคม 2566</t>
  </si>
  <si>
    <t>รายการกับผู้ถือหุ้นที่บันทึกโดยตรงเข้าส่วนของผู้ถือหุ้น</t>
  </si>
  <si>
    <t xml:space="preserve">      การจัดสรรส่วนทุนให้ผู้ถือหุ้น</t>
  </si>
  <si>
    <t xml:space="preserve">         การได้มาซึ่งส่วนได้เสียที่ไม่มีอำนาจควบคุมของ</t>
  </si>
  <si>
    <t xml:space="preserve">             PT Futamed Pharmaceuticals</t>
  </si>
  <si>
    <t xml:space="preserve">            เงินปันผล</t>
  </si>
  <si>
    <t xml:space="preserve">      รวมการจัดสรรส่วนทุนให้ผู้ถือหุ้น</t>
  </si>
  <si>
    <t xml:space="preserve">      การเปลี่ยนแปลงในส่วนได้เสียในบริษัทย่อย </t>
  </si>
  <si>
    <t xml:space="preserve">            การได้มาซึ่งส่วนได้เสียที่ไม่มีอำนาจควบคุมโดยอำนาจควบคุม</t>
  </si>
  <si>
    <t xml:space="preserve">                  ไม่เปลี่ยนแปลง</t>
  </si>
  <si>
    <t xml:space="preserve">      รวมการเปลี่ยนแปลงในส่วนได้เสียในบริษัทย่อย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</si>
  <si>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</si>
  <si>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>กำไรขาดทุนเบ็ดเสร็จสำหรับงวด</t>
  </si>
  <si>
    <t xml:space="preserve">      กำไร</t>
  </si>
  <si>
    <t xml:space="preserve">      กำไรขาดทุนเบ็ดเสร็จอื่น</t>
  </si>
  <si>
    <t>รวมกำไรขาดทุนเบ็ดเสร็จสำหรับงวด</t>
  </si>
  <si>
    <t>จ่ายสำรองกิจกรรมความรับผิดชอบต่อสังคม</t>
  </si>
  <si>
    <t>โอนสำรองกิจกรรมความรับผิดชอบต่อสังคม</t>
  </si>
  <si>
    <t>ยอดคงเหลือ ณ วันที่ 30 มิถุนายน 2566</t>
  </si>
  <si>
    <t>สำหรับงวดหกเดือนสิ้นสุดวันที่ 30 มิถุนายน 2567</t>
  </si>
  <si>
    <t>ยอดคงเหลือ ณ วันที่ 1 มกราคม 2567</t>
  </si>
  <si>
    <t xml:space="preserve">    การเปลี่ยนแปลงในส่วนได้เสียในบริษัทย่อย </t>
  </si>
  <si>
    <t xml:space="preserve">         การได้มาซึ่งส่วนได้เสียที่ไม่มีอำนาจควบคุมโดยอำนาจควบคุม</t>
  </si>
  <si>
    <t xml:space="preserve">             ไม่เปลี่ยนแปลง</t>
  </si>
  <si>
    <t xml:space="preserve">    รวมการเปลี่ยนแปลงในส่วนได้เสียในบริษัทย่อย</t>
  </si>
  <si>
    <t>ยอดคงเหลือ ณ วันที่ 30 มิถุนายน 2567</t>
  </si>
  <si>
    <t>สำรองกิจกรรม</t>
  </si>
  <si>
    <t xml:space="preserve">     การจ่ายโดยใช้หุ้นเป็นเกณฑ์</t>
  </si>
  <si>
    <t xml:space="preserve">     โอนไปยังใบสำคัญแสดงสิทธิที่ไม่ได้ใช้สิทธิ</t>
  </si>
  <si>
    <t xml:space="preserve">     กำไรขาดทุนเบ็ดเสร็จอื่น</t>
  </si>
  <si>
    <t xml:space="preserve">    กำไรขาดทุนเบ็ดเสร็จอื่น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</si>
  <si>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</si>
  <si>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</si>
  <si>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</si>
  <si>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สิทธิในการได้รับผลิตภัณฑ์คืน</t>
  </si>
  <si>
    <t>ค่าเสื่อมราคาและค่าตัดจำหน่าย</t>
  </si>
  <si>
    <t>ประมาณการหนี้สินจากการด้อยค่าของลูกหนี้อื่น</t>
  </si>
  <si>
    <t>ผลขาดทุนด้านเครดิตที่คาดว่าจะเกิดขึ้นของเงินให้กู้ยืมระยะสั้นแก่กิจการที่เกี่ยวข้องกัน</t>
  </si>
  <si>
    <t>ประมาณการหนี้สินจากการด้อยค่าของสินทรัพย์ไม่มีตัวตน</t>
  </si>
  <si>
    <t>ขาดทุนจากการปรับมูลค่าสินค้า</t>
  </si>
  <si>
    <t>ผลขาดทุนด้านเครดิตที่คาดว่าจะเกิดขึ้นของลูกหนี้การค้า</t>
  </si>
  <si>
    <t>(กำไร) ขาดทุนจากอัตราแลกเปลี่ยนที่ยังไม่เกิดขึ้น</t>
  </si>
  <si>
    <t>(กำไร) ขาดทุนจากการจำหน่ายที่ดิน อาคารและอุปกรณ์</t>
  </si>
  <si>
    <t>ขาดทุนจากการขายเงินลงทุนในการร่วมค้า</t>
  </si>
  <si>
    <t>(กลับรายการ) ประมาณการรับคืนสินค้า</t>
  </si>
  <si>
    <t>การจ่ายโดยใช้หุ้นเป็นเกณฑ์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</si>
  <si>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</si>
  <si>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</si>
  <si>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สินทรัพย์ไม่หมุนเวียนอื่น</t>
  </si>
  <si>
    <t>จ่ายประมาณการหนี้สินไม่หมุนเวียนสำหรับผลประโยชน์พนักงาน</t>
  </si>
  <si>
    <t xml:space="preserve">กระแสเงินสดสุทธิได้มาจากการดำเนินงาน </t>
  </si>
  <si>
    <t>ภาษีเงินได้จ่ายออก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</si>
  <si>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</si>
  <si>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</si>
  <si>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ดอกเบี้ยรับ</t>
  </si>
  <si>
    <t>เงินปันผลรับ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</si>
  <si>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</si>
  <si>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</si>
  <si>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</si>
  <si>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เงินให้กู้ยืมระยะสั้นแก่กิจการที่เกี่ยวข้องกัน</t>
  </si>
  <si>
    <t>เงินสดจ่ายเพื่อซื้อเงินลงทุนชั่วคราว</t>
  </si>
  <si>
    <t>เงินสดรับจากการขายเงินลงทุนชั่วคราว</t>
  </si>
  <si>
    <t>เงินสดจ่ายเพื่อซื้อเงินลงทุนในบริษัทย่อย</t>
  </si>
  <si>
    <t>เงินสดจ่ายสุทธิใช้ไปในการซื้อธุรกิจ</t>
  </si>
  <si>
    <t>เงินสดรับจากการรับชำระทุนคืนในการร่วมค้า</t>
  </si>
  <si>
    <t>เงินสดรับจากการขายเงินลงทุนในบริษัทร่วม</t>
  </si>
  <si>
    <t>เงินสดจ่ายเพื่อซื้อเงินลงทุนในบริษัทร่วมและการร่วมค้า</t>
  </si>
  <si>
    <t>เงินจ่ายล่วงหน้าสำหรับที่ดิน</t>
  </si>
  <si>
    <t>เงินฝากสถาบันการเงินที่ติดภาระค้ำประกันลดลง</t>
  </si>
  <si>
    <t>เงินสดจ่ายเพื่อซื้อเงินลงทุนระยะยาวอื่น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</si>
  <si>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</si>
  <si>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</si>
  <si>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ดอกเบี้ยจ่าย</t>
  </si>
  <si>
    <t>เงินปันผลจ่าย</t>
  </si>
  <si>
    <t>เงินสดจ่ายชำระหนี้สินตามสัญญาเช่า</t>
  </si>
  <si>
    <t xml:space="preserve">    เงินกู้ยืมระยะสั้นจากสถาบันการเงิน</t>
  </si>
  <si>
    <t>เงินสดจ่ายเพื่อชำระคืนเงินกู้ยืม</t>
  </si>
  <si>
    <t>เงินสดรับจากการออกหุ้นสามัญ</t>
  </si>
  <si>
    <t>เงินกู้ยืมระยะสั้นจากกิจการที่เกี่ยวข้องกัน</t>
  </si>
  <si>
    <t>เงินสดรับจากหุ้นทุนออกให้ตามสิทธิที่จะซื้อหุ้น</t>
  </si>
  <si>
    <t>เงินสดจ่ายจากการเปลี่ยนแปลงส่วนได้เสียในความเป็นเจ้าของ</t>
  </si>
  <si>
    <t>ในบริษัทย่อยที่ไม่ได้มีผลทำให้สูญเสียการควบคุม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</si>
  <si>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</si>
  <si>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สุทธิก่อนผลกระทบของอัตราแลกเปลี่ยน</t>
  </si>
  <si>
    <t xml:space="preserve">   เทียบเท่าเงินสด</t>
  </si>
  <si>
    <t>ผลกระทบจากอัตราแลกเปลี่ยนของเงินตราต่างประเทศ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</si>
  <si>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</si>
  <si>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</si>
  <si>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1 มกราคม</t>
  </si>
  <si>
    <t>เงินสดและรายการเทียบเท่าเงินสดปลายงวด ณ 30 มิถุนายน</t>
  </si>
  <si>
    <t>รายการที่ไม่ใช่เงินสด</t>
  </si>
  <si>
    <t>การรวมค่าเช่าจ่ายระหว่างก่อสร้างเป็นต้นทุนของสินทรัพย์ที่เข้าเงื่อนไข</t>
  </si>
  <si>
    <t>ซื้ออาคารและอุปกรณ์ภายใต้สัญญาเช่าการเงิน</t>
  </si>
  <si>
    <t>ส่วนเกินมูลค่าหุ้นจากการใช้ใบสำคัญแสดงสิทธิ</t>
  </si>
  <si>
    <t>2, 6</t>
  </si>
  <si>
    <t>ส่วนแบ่งกำไรจากการร่วมค้าตามวิธีส่วนได้เสีย</t>
  </si>
  <si>
    <t>เงินสดรับจากเงินเบิกเกินบัญชีธนาคารและ</t>
  </si>
  <si>
    <t>ส่วนแบ่งกำไร (ขาดทุน) ของการร่วมค้าตามวิธีส่วนได้เสีย</t>
  </si>
  <si>
    <t>กลับรายการจากการด้อยค่าของที่ดิน อาคารและอุปกรณ์</t>
  </si>
  <si>
    <t>กำไรจากการจำหน่ายสินทรัพย์สิทธิการใช้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</si>
</sst>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\(#,##0\)"/>
    <numFmt numFmtId="167" formatCode="_-* #,##0_-;\-* #,##0_-;_-* &quot;-&quot;??_-;_-@_-"/>
    <numFmt numFmtId="168" formatCode="#,##0.00\ ;\(#,##0.00\)"/>
  </numFmts>
  <fonts count="25"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0"/>
      <name val="ApFont"/>
    </font>
    <font>
      <sz val="16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0"/>
      <name val="Angsana New"/>
      <family val="1"/>
    </font>
    <font>
      <i/>
      <sz val="10"/>
      <name val="Angsana New"/>
      <family val="1"/>
    </font>
    <font>
      <b/>
      <sz val="8"/>
      <name val="Angsana New"/>
      <family val="1"/>
    </font>
    <font>
      <i/>
      <sz val="8"/>
      <name val="Angsana New"/>
      <family val="1"/>
    </font>
    <font>
      <sz val="8"/>
      <name val="Angsana New"/>
      <family val="1"/>
    </font>
    <font>
      <sz val="11"/>
      <name val="Times New Roman"/>
      <family val="1"/>
    </font>
    <font>
      <b/>
      <sz val="17"/>
      <name val="Angsana New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5"/>
      <color theme="1"/>
      <name val="Angsana New"/>
      <family val="1"/>
    </font>
    <font>
      <b/>
      <sz val="11"/>
      <name val="Times New Roman"/>
      <family val="1"/>
    </font>
    <font>
      <sz val="15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8">
    <xf numFmtId="0" fontId="0" fillId="0" borderId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8" fillId="0" borderId="0"/>
    <xf numFmtId="9" fontId="21" fillId="0" borderId="0" applyFont="0" applyFill="0" applyBorder="0" applyAlignment="0" applyProtection="0"/>
    <xf numFmtId="4" fontId="7" fillId="0" borderId="0" applyFont="0" applyFill="0" applyBorder="0" applyAlignment="0" applyProtection="0"/>
    <xf numFmtId="44" fontId="21" fillId="0" borderId="0" applyFont="0" applyFill="0" applyBorder="0" applyAlignment="0" applyProtection="0"/>
  </cellStyleXfs>
  <cellXfs count="241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  <xf numFmtId="0" fontId="4" fillId="0" borderId="0" xfId="0" applyFont="1" applyAlignment="1">
      <alignment horizontal="center"/>
    </xf>
    <xf numFmtId="0" fontId="6" fillId="0" borderId="0" xfId="0" applyFont="1"/>
    <xf numFmtId="0" fontId="3" fillId="0" borderId="0" xfId="0" applyFont="1" applyAlignment="1">
      <alignment horizontal="right"/>
    </xf>
    <xf numFmtId="165" fontId="3" fillId="0" borderId="0" xfId="1" applyNumberFormat="1" applyFont="1" applyFill="1" applyAlignment="1"/>
    <xf numFmtId="166" fontId="3" fillId="0" borderId="0" xfId="0" applyNumberFormat="1" applyFont="1" applyAlignment="1">
      <alignment horizontal="right"/>
    </xf>
    <xf numFmtId="164" fontId="3" fillId="0" borderId="0" xfId="1" applyNumberFormat="1" applyFont="1" applyFill="1" applyAlignment="1">
      <alignment horizontal="right"/>
    </xf>
    <xf numFmtId="0" fontId="5" fillId="0" borderId="0" xfId="0" applyFont="1"/>
    <xf numFmtId="0" fontId="4" fillId="0" borderId="0" xfId="0" applyFont="1"/>
    <xf numFmtId="167" fontId="3" fillId="0" borderId="0" xfId="1" applyNumberFormat="1" applyFont="1" applyFill="1" applyBorder="1" applyAlignment="1">
      <alignment horizontal="right"/>
    </xf>
    <xf numFmtId="41" fontId="3" fillId="0" borderId="0" xfId="1" applyNumberFormat="1" applyFont="1" applyFill="1" applyAlignment="1">
      <alignment horizontal="right"/>
    </xf>
    <xf numFmtId="166" fontId="5" fillId="0" borderId="0" xfId="0" applyNumberFormat="1" applyFont="1"/>
    <xf numFmtId="9" fontId="3" fillId="0" borderId="0" xfId="15" applyFont="1" applyFill="1" applyAlignment="1"/>
    <xf numFmtId="168" fontId="3" fillId="0" borderId="0" xfId="0" applyNumberFormat="1" applyFont="1"/>
    <xf numFmtId="0" fontId="3" fillId="0" borderId="0" xfId="0" applyFont="1" applyAlignment="1">
      <alignment horizontal="center" vertical="top" wrapText="1"/>
    </xf>
    <xf numFmtId="0" fontId="10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10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5" fillId="0" borderId="0" xfId="11" applyFont="1" applyAlignment="1">
      <alignment horizontal="left"/>
    </xf>
    <xf numFmtId="0" fontId="11" fillId="0" borderId="0" xfId="0" applyFont="1" applyAlignment="1">
      <alignment horizontal="center" vertical="top" wrapText="1"/>
    </xf>
    <xf numFmtId="165" fontId="3" fillId="0" borderId="0" xfId="1" applyNumberFormat="1" applyFont="1" applyFill="1" applyBorder="1" applyAlignment="1">
      <alignment horizontal="center"/>
    </xf>
    <xf numFmtId="165" fontId="3" fillId="0" borderId="0" xfId="1" applyNumberFormat="1" applyFont="1" applyFill="1" applyBorder="1" applyAlignment="1">
      <alignment horizontal="right"/>
    </xf>
    <xf numFmtId="165" fontId="3" fillId="0" borderId="0" xfId="0" applyNumberFormat="1" applyFont="1"/>
    <xf numFmtId="165" fontId="5" fillId="0" borderId="0" xfId="0" applyNumberFormat="1" applyFont="1"/>
    <xf numFmtId="165" fontId="5" fillId="0" borderId="1" xfId="0" applyNumberFormat="1" applyFont="1" applyBorder="1"/>
    <xf numFmtId="164" fontId="5" fillId="0" borderId="0" xfId="1" applyNumberFormat="1" applyFont="1" applyFill="1" applyAlignment="1"/>
    <xf numFmtId="0" fontId="5" fillId="0" borderId="0" xfId="0" applyFont="1" applyAlignment="1">
      <alignment vertical="top" wrapText="1"/>
    </xf>
    <xf numFmtId="165" fontId="5" fillId="0" borderId="3" xfId="0" applyNumberFormat="1" applyFont="1" applyBorder="1"/>
    <xf numFmtId="0" fontId="5" fillId="0" borderId="0" xfId="12" applyFont="1" applyAlignment="1">
      <alignment horizontal="left"/>
    </xf>
    <xf numFmtId="0" fontId="5" fillId="0" borderId="0" xfId="0" applyFont="1" applyAlignment="1">
      <alignment wrapText="1"/>
    </xf>
    <xf numFmtId="165" fontId="3" fillId="0" borderId="0" xfId="0" applyNumberFormat="1" applyFont="1" applyAlignment="1">
      <alignment wrapText="1"/>
    </xf>
    <xf numFmtId="165" fontId="3" fillId="0" borderId="0" xfId="0" applyNumberFormat="1" applyFont="1" applyAlignment="1">
      <alignment horizontal="right" wrapText="1"/>
    </xf>
    <xf numFmtId="165" fontId="5" fillId="0" borderId="0" xfId="0" applyNumberFormat="1" applyFont="1" applyAlignment="1">
      <alignment wrapText="1"/>
    </xf>
    <xf numFmtId="165" fontId="3" fillId="0" borderId="0" xfId="1" applyNumberFormat="1" applyFont="1" applyFill="1" applyBorder="1" applyAlignment="1"/>
    <xf numFmtId="165" fontId="22" fillId="0" borderId="2" xfId="5" applyNumberFormat="1" applyFont="1" applyFill="1" applyBorder="1" applyAlignment="1"/>
    <xf numFmtId="41" fontId="5" fillId="0" borderId="0" xfId="1" applyNumberFormat="1" applyFont="1" applyFill="1" applyBorder="1" applyAlignment="1">
      <alignment horizontal="right"/>
    </xf>
    <xf numFmtId="165" fontId="3" fillId="0" borderId="0" xfId="6" applyNumberFormat="1" applyFont="1" applyFill="1" applyAlignment="1"/>
    <xf numFmtId="165" fontId="5" fillId="0" borderId="1" xfId="6" applyNumberFormat="1" applyFont="1" applyFill="1" applyBorder="1" applyAlignment="1"/>
    <xf numFmtId="165" fontId="5" fillId="0" borderId="0" xfId="6" applyNumberFormat="1" applyFont="1" applyFill="1" applyAlignment="1"/>
    <xf numFmtId="165" fontId="5" fillId="0" borderId="0" xfId="6" applyNumberFormat="1" applyFont="1" applyFill="1" applyBorder="1" applyAlignment="1"/>
    <xf numFmtId="165" fontId="3" fillId="0" borderId="2" xfId="6" applyNumberFormat="1" applyFont="1" applyFill="1" applyBorder="1" applyAlignment="1"/>
    <xf numFmtId="165" fontId="3" fillId="0" borderId="2" xfId="1" applyNumberFormat="1" applyFont="1" applyFill="1" applyBorder="1" applyAlignment="1">
      <alignment horizontal="right"/>
    </xf>
    <xf numFmtId="165" fontId="3" fillId="0" borderId="2" xfId="0" applyNumberFormat="1" applyFont="1" applyBorder="1"/>
    <xf numFmtId="165" fontId="3" fillId="0" borderId="0" xfId="0" applyNumberFormat="1" applyFont="1" applyAlignment="1">
      <alignment horizontal="right"/>
    </xf>
    <xf numFmtId="165" fontId="5" fillId="0" borderId="2" xfId="1" applyNumberFormat="1" applyFont="1" applyFill="1" applyBorder="1" applyAlignment="1">
      <alignment horizontal="right"/>
    </xf>
    <xf numFmtId="168" fontId="3" fillId="0" borderId="0" xfId="0" applyNumberFormat="1" applyFont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165" fontId="3" fillId="0" borderId="0" xfId="1" applyNumberFormat="1" applyFont="1" applyFill="1" applyAlignment="1">
      <alignment horizontal="right"/>
    </xf>
    <xf numFmtId="164" fontId="3" fillId="0" borderId="0" xfId="1" applyNumberFormat="1" applyFont="1" applyFill="1" applyBorder="1" applyAlignment="1"/>
    <xf numFmtId="0" fontId="3" fillId="0" borderId="0" xfId="0" applyFont="1" applyAlignment="1">
      <alignment vertical="top" wrapText="1"/>
    </xf>
    <xf numFmtId="165" fontId="3" fillId="0" borderId="0" xfId="6" applyNumberFormat="1" applyFont="1" applyFill="1" applyBorder="1" applyAlignment="1"/>
    <xf numFmtId="0" fontId="8" fillId="0" borderId="0" xfId="0" applyFont="1"/>
    <xf numFmtId="0" fontId="3" fillId="0" borderId="0" xfId="0" applyFont="1" applyAlignment="1">
      <alignment wrapText="1"/>
    </xf>
    <xf numFmtId="165" fontId="3" fillId="0" borderId="2" xfId="1" applyNumberFormat="1" applyFont="1" applyFill="1" applyBorder="1" applyAlignment="1"/>
    <xf numFmtId="165" fontId="22" fillId="0" borderId="0" xfId="5" applyNumberFormat="1" applyFont="1" applyFill="1" applyBorder="1" applyAlignment="1"/>
    <xf numFmtId="165" fontId="5" fillId="0" borderId="0" xfId="1" applyNumberFormat="1" applyFont="1" applyFill="1" applyAlignment="1">
      <alignment horizontal="right"/>
    </xf>
    <xf numFmtId="165" fontId="5" fillId="0" borderId="1" xfId="1" applyNumberFormat="1" applyFont="1" applyFill="1" applyBorder="1" applyAlignment="1">
      <alignment horizontal="right"/>
    </xf>
    <xf numFmtId="165" fontId="5" fillId="0" borderId="0" xfId="1" applyNumberFormat="1" applyFont="1" applyFill="1" applyAlignment="1"/>
    <xf numFmtId="165" fontId="5" fillId="0" borderId="2" xfId="1" applyNumberFormat="1" applyFont="1" applyFill="1" applyBorder="1" applyAlignment="1"/>
    <xf numFmtId="165" fontId="5" fillId="0" borderId="1" xfId="1" applyNumberFormat="1" applyFont="1" applyFill="1" applyBorder="1" applyAlignment="1"/>
    <xf numFmtId="165" fontId="5" fillId="0" borderId="0" xfId="1" applyNumberFormat="1" applyFont="1" applyFill="1" applyBorder="1" applyAlignment="1"/>
    <xf numFmtId="165" fontId="5" fillId="0" borderId="5" xfId="1" applyNumberFormat="1" applyFont="1" applyFill="1" applyBorder="1" applyAlignment="1"/>
    <xf numFmtId="165" fontId="5" fillId="0" borderId="0" xfId="13" applyNumberFormat="1" applyFont="1"/>
    <xf numFmtId="4" fontId="3" fillId="0" borderId="0" xfId="3" applyFont="1" applyFill="1" applyAlignment="1"/>
    <xf numFmtId="4" fontId="3" fillId="0" borderId="0" xfId="3" applyFont="1" applyFill="1"/>
    <xf numFmtId="4" fontId="10" fillId="0" borderId="0" xfId="3" applyFont="1" applyFill="1" applyBorder="1" applyAlignment="1">
      <alignment horizontal="right"/>
    </xf>
    <xf numFmtId="165" fontId="3" fillId="0" borderId="0" xfId="13" applyNumberFormat="1" applyFont="1"/>
    <xf numFmtId="41" fontId="3" fillId="0" borderId="0" xfId="3" applyNumberFormat="1" applyFont="1" applyFill="1" applyBorder="1" applyAlignment="1">
      <alignment horizontal="right"/>
    </xf>
    <xf numFmtId="4" fontId="3" fillId="0" borderId="0" xfId="3" applyFont="1" applyFill="1" applyBorder="1"/>
    <xf numFmtId="165" fontId="3" fillId="0" borderId="0" xfId="3" applyNumberFormat="1" applyFont="1" applyFill="1"/>
    <xf numFmtId="165" fontId="12" fillId="0" borderId="1" xfId="3" applyNumberFormat="1" applyFont="1" applyFill="1" applyBorder="1" applyAlignment="1">
      <alignment horizontal="center"/>
    </xf>
    <xf numFmtId="165" fontId="12" fillId="0" borderId="0" xfId="3" applyNumberFormat="1" applyFont="1" applyFill="1" applyBorder="1" applyAlignment="1">
      <alignment horizontal="center"/>
    </xf>
    <xf numFmtId="165" fontId="5" fillId="0" borderId="0" xfId="3" applyNumberFormat="1" applyFont="1" applyFill="1"/>
    <xf numFmtId="165" fontId="3" fillId="0" borderId="2" xfId="13" applyNumberFormat="1" applyFont="1" applyBorder="1"/>
    <xf numFmtId="43" fontId="3" fillId="0" borderId="0" xfId="1" applyFont="1" applyFill="1" applyAlignme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10" applyFont="1" applyAlignment="1">
      <alignment horizontal="center"/>
    </xf>
    <xf numFmtId="0" fontId="1" fillId="0" borderId="0" xfId="0" applyFont="1" applyAlignment="1">
      <alignment horizontal="left"/>
    </xf>
    <xf numFmtId="0" fontId="10" fillId="0" borderId="0" xfId="0" applyFont="1" applyAlignment="1">
      <alignment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 vertical="top"/>
    </xf>
    <xf numFmtId="43" fontId="5" fillId="0" borderId="3" xfId="1" applyFont="1" applyFill="1" applyBorder="1" applyAlignment="1"/>
    <xf numFmtId="0" fontId="19" fillId="0" borderId="0" xfId="0" applyFont="1"/>
    <xf numFmtId="0" fontId="5" fillId="0" borderId="0" xfId="0" applyFont="1" applyAlignment="1">
      <alignment horizontal="center"/>
    </xf>
    <xf numFmtId="49" fontId="6" fillId="0" borderId="0" xfId="0" applyNumberFormat="1" applyFont="1"/>
    <xf numFmtId="37" fontId="3" fillId="0" borderId="0" xfId="0" applyNumberFormat="1" applyFont="1" applyAlignment="1">
      <alignment horizontal="right"/>
    </xf>
    <xf numFmtId="49" fontId="3" fillId="0" borderId="0" xfId="0" applyNumberFormat="1" applyFont="1"/>
    <xf numFmtId="49" fontId="4" fillId="0" borderId="0" xfId="0" applyNumberFormat="1" applyFont="1"/>
    <xf numFmtId="37" fontId="3" fillId="0" borderId="0" xfId="0" applyNumberFormat="1" applyFont="1"/>
    <xf numFmtId="49" fontId="5" fillId="0" borderId="0" xfId="0" applyNumberFormat="1" applyFont="1"/>
    <xf numFmtId="165" fontId="5" fillId="0" borderId="1" xfId="0" applyNumberFormat="1" applyFont="1" applyBorder="1" applyAlignment="1">
      <alignment horizontal="right"/>
    </xf>
    <xf numFmtId="37" fontId="3" fillId="0" borderId="0" xfId="0" applyNumberFormat="1" applyFont="1" applyAlignment="1">
      <alignment horizontal="left"/>
    </xf>
    <xf numFmtId="165" fontId="10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37" fontId="5" fillId="0" borderId="0" xfId="0" applyNumberFormat="1" applyFont="1" applyAlignment="1">
      <alignment horizontal="right"/>
    </xf>
    <xf numFmtId="166" fontId="5" fillId="0" borderId="0" xfId="0" applyNumberFormat="1" applyFont="1" applyAlignment="1">
      <alignment horizontal="right"/>
    </xf>
    <xf numFmtId="167" fontId="3" fillId="0" borderId="0" xfId="0" applyNumberFormat="1" applyFont="1"/>
    <xf numFmtId="37" fontId="3" fillId="0" borderId="0" xfId="14" applyNumberFormat="1" applyFont="1" applyAlignment="1">
      <alignment horizontal="right"/>
    </xf>
    <xf numFmtId="43" fontId="3" fillId="0" borderId="0" xfId="1" applyFont="1" applyAlignment="1">
      <alignment horizontal="right"/>
    </xf>
    <xf numFmtId="43" fontId="3" fillId="0" borderId="2" xfId="1" applyFont="1" applyBorder="1" applyAlignment="1">
      <alignment horizontal="right"/>
    </xf>
    <xf numFmtId="165" fontId="3" fillId="0" borderId="0" xfId="1" applyNumberFormat="1" applyFont="1" applyAlignment="1">
      <alignment horizontal="right"/>
    </xf>
    <xf numFmtId="165" fontId="5" fillId="0" borderId="0" xfId="1" applyNumberFormat="1" applyFont="1" applyAlignment="1">
      <alignment horizontal="right"/>
    </xf>
    <xf numFmtId="165" fontId="3" fillId="0" borderId="2" xfId="1" applyNumberFormat="1" applyFont="1" applyBorder="1" applyAlignment="1">
      <alignment horizontal="right"/>
    </xf>
    <xf numFmtId="165" fontId="5" fillId="0" borderId="4" xfId="6" applyNumberFormat="1" applyFont="1" applyFill="1" applyBorder="1" applyAlignment="1"/>
    <xf numFmtId="165" fontId="5" fillId="0" borderId="5" xfId="1" applyNumberFormat="1" applyFont="1" applyBorder="1" applyAlignment="1">
      <alignment horizontal="righ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9" fillId="0" borderId="0" xfId="0" applyFont="1" applyAlignment="1">
      <alignment horizontal="center" vertical="top" wrapText="1"/>
    </xf>
    <xf numFmtId="0" fontId="2" fillId="2" borderId="0" xfId="0" applyFont="1" applyFill="1"/>
    <xf numFmtId="0" fontId="0" fillId="2" borderId="0" xfId="0" applyFill="1"/>
    <xf numFmtId="167" fontId="21" fillId="2" borderId="0" xfId="1" applyNumberFormat="1" applyFont="1" applyFill="1" applyAlignment="1"/>
    <xf numFmtId="164" fontId="21" fillId="2" borderId="0" xfId="1" applyNumberFormat="1" applyFont="1" applyFill="1" applyAlignment="1"/>
    <xf numFmtId="0" fontId="1" fillId="2" borderId="0" xfId="0" applyFont="1" applyFill="1"/>
    <xf numFmtId="0" fontId="13" fillId="2" borderId="0" xfId="0" applyFont="1" applyFill="1"/>
    <xf numFmtId="0" fontId="14" fillId="2" borderId="0" xfId="0" applyFont="1" applyFill="1" applyAlignment="1">
      <alignment horizontal="center"/>
    </xf>
    <xf numFmtId="0" fontId="13" fillId="2" borderId="0" xfId="0" applyFont="1" applyFill="1" applyAlignment="1">
      <alignment horizontal="center"/>
    </xf>
    <xf numFmtId="167" fontId="13" fillId="2" borderId="0" xfId="1" applyNumberFormat="1" applyFont="1" applyFill="1" applyAlignment="1"/>
    <xf numFmtId="0" fontId="3" fillId="2" borderId="0" xfId="0" applyFont="1" applyFill="1"/>
    <xf numFmtId="167" fontId="3" fillId="2" borderId="0" xfId="1" applyNumberFormat="1" applyFont="1" applyFill="1" applyAlignment="1"/>
    <xf numFmtId="0" fontId="3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6" fillId="2" borderId="0" xfId="0" applyFont="1" applyFill="1"/>
    <xf numFmtId="165" fontId="3" fillId="2" borderId="0" xfId="0" applyNumberFormat="1" applyFont="1" applyFill="1" applyAlignment="1">
      <alignment horizontal="right"/>
    </xf>
    <xf numFmtId="0" fontId="3" fillId="2" borderId="0" xfId="0" applyFont="1" applyFill="1" applyAlignment="1">
      <alignment horizontal="right"/>
    </xf>
    <xf numFmtId="165" fontId="3" fillId="2" borderId="0" xfId="1" applyNumberFormat="1" applyFont="1" applyFill="1" applyAlignment="1"/>
    <xf numFmtId="166" fontId="3" fillId="2" borderId="0" xfId="0" applyNumberFormat="1" applyFont="1" applyFill="1" applyAlignment="1">
      <alignment horizontal="right"/>
    </xf>
    <xf numFmtId="37" fontId="3" fillId="2" borderId="0" xfId="0" applyNumberFormat="1" applyFont="1" applyFill="1" applyAlignment="1">
      <alignment vertical="center"/>
    </xf>
    <xf numFmtId="37" fontId="3" fillId="2" borderId="0" xfId="14" applyNumberFormat="1" applyFont="1" applyFill="1" applyAlignment="1">
      <alignment horizontal="right"/>
    </xf>
    <xf numFmtId="43" fontId="3" fillId="2" borderId="0" xfId="1" applyFont="1" applyFill="1" applyAlignment="1"/>
    <xf numFmtId="43" fontId="3" fillId="2" borderId="0" xfId="1" applyFont="1" applyFill="1" applyAlignment="1">
      <alignment horizontal="right"/>
    </xf>
    <xf numFmtId="0" fontId="5" fillId="2" borderId="0" xfId="0" applyFont="1" applyFill="1"/>
    <xf numFmtId="165" fontId="5" fillId="2" borderId="1" xfId="1" applyNumberFormat="1" applyFont="1" applyFill="1" applyBorder="1" applyAlignment="1">
      <alignment horizontal="right"/>
    </xf>
    <xf numFmtId="166" fontId="5" fillId="2" borderId="0" xfId="0" applyNumberFormat="1" applyFont="1" applyFill="1" applyAlignment="1">
      <alignment horizontal="right"/>
    </xf>
    <xf numFmtId="37" fontId="3" fillId="2" borderId="0" xfId="0" applyNumberFormat="1" applyFont="1" applyFill="1" applyAlignment="1">
      <alignment horizontal="left" vertical="center"/>
    </xf>
    <xf numFmtId="165" fontId="3" fillId="2" borderId="0" xfId="1" applyNumberFormat="1" applyFont="1" applyFill="1" applyAlignment="1">
      <alignment horizontal="right"/>
    </xf>
    <xf numFmtId="167" fontId="3" fillId="2" borderId="0" xfId="1" applyNumberFormat="1" applyFont="1" applyFill="1" applyAlignment="1">
      <alignment horizontal="right"/>
    </xf>
    <xf numFmtId="167" fontId="3" fillId="2" borderId="0" xfId="0" applyNumberFormat="1" applyFont="1" applyFill="1" applyAlignment="1">
      <alignment horizontal="right"/>
    </xf>
    <xf numFmtId="165" fontId="5" fillId="2" borderId="3" xfId="1" applyNumberFormat="1" applyFont="1" applyFill="1" applyBorder="1" applyAlignment="1">
      <alignment horizontal="right"/>
    </xf>
    <xf numFmtId="164" fontId="5" fillId="2" borderId="0" xfId="1" applyNumberFormat="1" applyFont="1" applyFill="1" applyBorder="1" applyAlignment="1">
      <alignment horizontal="right"/>
    </xf>
    <xf numFmtId="0" fontId="4" fillId="2" borderId="0" xfId="0" applyFont="1" applyFill="1"/>
    <xf numFmtId="0" fontId="3" fillId="2" borderId="0" xfId="0" quotePrefix="1" applyFont="1" applyFill="1" applyAlignment="1">
      <alignment horizontal="left" vertical="center"/>
    </xf>
    <xf numFmtId="37" fontId="3" fillId="2" borderId="0" xfId="0" applyNumberFormat="1" applyFont="1" applyFill="1" applyAlignment="1">
      <alignment horizontal="right"/>
    </xf>
    <xf numFmtId="0" fontId="15" fillId="2" borderId="0" xfId="0" applyFont="1" applyFill="1"/>
    <xf numFmtId="0" fontId="16" fillId="2" borderId="0" xfId="0" applyFont="1" applyFill="1" applyAlignment="1">
      <alignment horizontal="center"/>
    </xf>
    <xf numFmtId="0" fontId="17" fillId="2" borderId="0" xfId="0" applyFont="1" applyFill="1"/>
    <xf numFmtId="166" fontId="17" fillId="2" borderId="0" xfId="0" applyNumberFormat="1" applyFont="1" applyFill="1" applyAlignment="1">
      <alignment horizontal="right"/>
    </xf>
    <xf numFmtId="167" fontId="17" fillId="2" borderId="0" xfId="1" applyNumberFormat="1" applyFont="1" applyFill="1" applyAlignment="1"/>
    <xf numFmtId="164" fontId="3" fillId="2" borderId="0" xfId="1" applyNumberFormat="1" applyFont="1" applyFill="1" applyAlignment="1"/>
    <xf numFmtId="166" fontId="3" fillId="2" borderId="0" xfId="0" applyNumberFormat="1" applyFont="1" applyFill="1"/>
    <xf numFmtId="167" fontId="3" fillId="2" borderId="0" xfId="1" applyNumberFormat="1" applyFont="1" applyFill="1" applyBorder="1" applyAlignment="1">
      <alignment horizontal="right"/>
    </xf>
    <xf numFmtId="0" fontId="6" fillId="2" borderId="0" xfId="0" applyFont="1" applyFill="1" applyAlignment="1">
      <alignment horizontal="center"/>
    </xf>
    <xf numFmtId="166" fontId="3" fillId="2" borderId="3" xfId="0" applyNumberFormat="1" applyFont="1" applyFill="1" applyBorder="1" applyAlignment="1">
      <alignment horizontal="right"/>
    </xf>
    <xf numFmtId="0" fontId="3" fillId="2" borderId="0" xfId="0" applyFont="1" applyFill="1" applyAlignment="1">
      <alignment horizontal="left"/>
    </xf>
    <xf numFmtId="49" fontId="3" fillId="2" borderId="0" xfId="0" applyNumberFormat="1" applyFont="1" applyFill="1" applyAlignment="1">
      <alignment horizontal="left"/>
    </xf>
    <xf numFmtId="164" fontId="3" fillId="2" borderId="0" xfId="1" applyNumberFormat="1" applyFont="1" applyFill="1" applyAlignment="1">
      <alignment horizontal="right"/>
    </xf>
    <xf numFmtId="166" fontId="3" fillId="2" borderId="2" xfId="0" applyNumberFormat="1" applyFont="1" applyFill="1" applyBorder="1" applyAlignment="1">
      <alignment horizontal="right"/>
    </xf>
    <xf numFmtId="164" fontId="3" fillId="2" borderId="2" xfId="1" applyNumberFormat="1" applyFont="1" applyFill="1" applyBorder="1" applyAlignment="1">
      <alignment horizontal="right"/>
    </xf>
    <xf numFmtId="165" fontId="3" fillId="2" borderId="0" xfId="1" applyNumberFormat="1" applyFont="1" applyFill="1" applyBorder="1" applyAlignment="1">
      <alignment horizontal="right"/>
    </xf>
    <xf numFmtId="165" fontId="12" fillId="0" borderId="0" xfId="0" applyNumberFormat="1" applyFont="1" applyAlignment="1">
      <alignment horizontal="center" vertical="top" wrapText="1"/>
    </xf>
    <xf numFmtId="164" fontId="5" fillId="0" borderId="0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/>
    <xf numFmtId="43" fontId="3" fillId="0" borderId="0" xfId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center"/>
    </xf>
    <xf numFmtId="41" fontId="3" fillId="0" borderId="0" xfId="6" applyNumberFormat="1" applyFont="1" applyFill="1" applyBorder="1" applyAlignment="1"/>
    <xf numFmtId="41" fontId="3" fillId="0" borderId="0" xfId="0" applyNumberFormat="1" applyFont="1"/>
    <xf numFmtId="41" fontId="3" fillId="0" borderId="0" xfId="6" applyNumberFormat="1" applyFont="1" applyFill="1" applyAlignment="1"/>
    <xf numFmtId="41" fontId="5" fillId="0" borderId="1" xfId="6" applyNumberFormat="1" applyFont="1" applyFill="1" applyBorder="1" applyAlignment="1"/>
    <xf numFmtId="41" fontId="5" fillId="0" borderId="0" xfId="1" applyNumberFormat="1" applyFont="1" applyFill="1" applyBorder="1" applyAlignment="1"/>
    <xf numFmtId="41" fontId="5" fillId="0" borderId="0" xfId="0" applyNumberFormat="1" applyFont="1"/>
    <xf numFmtId="41" fontId="5" fillId="0" borderId="0" xfId="6" applyNumberFormat="1" applyFont="1" applyFill="1" applyBorder="1" applyAlignment="1"/>
    <xf numFmtId="41" fontId="5" fillId="0" borderId="0" xfId="1" applyNumberFormat="1" applyFont="1" applyFill="1" applyAlignment="1"/>
    <xf numFmtId="41" fontId="5" fillId="0" borderId="2" xfId="6" applyNumberFormat="1" applyFont="1" applyFill="1" applyBorder="1" applyAlignment="1"/>
    <xf numFmtId="165" fontId="23" fillId="0" borderId="0" xfId="16" applyNumberFormat="1" applyFont="1" applyFill="1" applyBorder="1" applyAlignment="1"/>
    <xf numFmtId="165" fontId="12" fillId="0" borderId="0" xfId="0" applyNumberFormat="1" applyFont="1" applyAlignment="1">
      <alignment horizontal="center"/>
    </xf>
    <xf numFmtId="37" fontId="24" fillId="0" borderId="0" xfId="0" applyNumberFormat="1" applyFont="1"/>
    <xf numFmtId="37" fontId="3" fillId="0" borderId="0" xfId="0" applyNumberFormat="1" applyFont="1" applyAlignment="1">
      <alignment horizontal="left" vertical="center" indent="1"/>
    </xf>
    <xf numFmtId="37" fontId="4" fillId="0" borderId="0" xfId="0" applyNumberFormat="1" applyFont="1" applyAlignment="1">
      <alignment horizontal="center" vertical="center"/>
    </xf>
    <xf numFmtId="0" fontId="3" fillId="0" borderId="2" xfId="0" applyFont="1" applyBorder="1" applyAlignment="1">
      <alignment horizontal="center"/>
    </xf>
    <xf numFmtId="38" fontId="0" fillId="0" borderId="0" xfId="0" applyNumberFormat="1"/>
    <xf numFmtId="38" fontId="3" fillId="0" borderId="0" xfId="0" applyNumberFormat="1" applyFont="1"/>
    <xf numFmtId="40" fontId="3" fillId="0" borderId="0" xfId="0" applyNumberFormat="1" applyFont="1"/>
    <xf numFmtId="165" fontId="3" fillId="0" borderId="0" xfId="1" quotePrefix="1" applyNumberFormat="1" applyFont="1" applyFill="1" applyAlignment="1"/>
    <xf numFmtId="43" fontId="3" fillId="0" borderId="0" xfId="0" applyNumberFormat="1" applyFont="1"/>
    <xf numFmtId="43" fontId="3" fillId="0" borderId="0" xfId="6" applyNumberFormat="1" applyFont="1" applyFill="1" applyBorder="1" applyAlignment="1"/>
    <xf numFmtId="43" fontId="3" fillId="0" borderId="0" xfId="13" applyNumberFormat="1" applyFont="1"/>
    <xf numFmtId="43" fontId="3" fillId="0" borderId="0" xfId="3" applyNumberFormat="1" applyFont="1" applyFill="1" applyBorder="1"/>
    <xf numFmtId="165" fontId="3" fillId="0" borderId="1" xfId="6" applyNumberFormat="1" applyFont="1" applyFill="1" applyBorder="1" applyAlignment="1"/>
    <xf numFmtId="0" fontId="4" fillId="2" borderId="0" xfId="0" applyFont="1" applyFill="1" applyAlignment="1">
      <alignment horizontal="center"/>
    </xf>
    <xf numFmtId="167" fontId="3" fillId="3" borderId="0" xfId="1" applyNumberFormat="1" applyFont="1" applyFill="1" applyAlignment="1"/>
    <xf numFmtId="164" fontId="3" fillId="3" borderId="0" xfId="1" applyNumberFormat="1" applyFont="1" applyFill="1" applyAlignment="1"/>
    <xf numFmtId="0" fontId="3" fillId="3" borderId="0" xfId="0" applyFont="1" applyFill="1"/>
    <xf numFmtId="166" fontId="3" fillId="3" borderId="0" xfId="0" applyNumberFormat="1" applyFont="1" applyFill="1"/>
    <xf numFmtId="167" fontId="5" fillId="2" borderId="0" xfId="1" applyNumberFormat="1" applyFont="1" applyFill="1" applyAlignment="1"/>
    <xf numFmtId="43" fontId="5" fillId="0" borderId="1" xfId="1" applyFont="1" applyFill="1" applyBorder="1" applyAlignment="1"/>
    <xf numFmtId="165" fontId="5" fillId="0" borderId="2" xfId="6" applyNumberFormat="1" applyFont="1" applyFill="1" applyBorder="1" applyAlignment="1"/>
    <xf numFmtId="165" fontId="5" fillId="2" borderId="2" xfId="1" applyNumberFormat="1" applyFont="1" applyFill="1" applyBorder="1" applyAlignment="1">
      <alignment horizontal="right"/>
    </xf>
    <xf numFmtId="165" fontId="5" fillId="2" borderId="4" xfId="1" applyNumberFormat="1" applyFont="1" applyFill="1" applyBorder="1" applyAlignment="1">
      <alignment horizontal="right"/>
    </xf>
    <xf numFmtId="166" fontId="3" fillId="0" borderId="0" xfId="0" applyNumberFormat="1" applyFont="1"/>
    <xf numFmtId="166" fontId="3" fillId="0" borderId="2" xfId="0" applyNumberFormat="1" applyFont="1" applyBorder="1"/>
    <xf numFmtId="43" fontId="3" fillId="0" borderId="2" xfId="1" applyFont="1" applyFill="1" applyBorder="1" applyAlignment="1">
      <alignment horizontal="right"/>
    </xf>
    <xf numFmtId="167" fontId="3" fillId="2" borderId="2" xfId="0" applyNumberFormat="1" applyFont="1" applyFill="1" applyBorder="1" applyAlignment="1">
      <alignment horizontal="right"/>
    </xf>
    <xf numFmtId="164" fontId="3" fillId="2" borderId="2" xfId="1" applyNumberFormat="1" applyFont="1" applyFill="1" applyBorder="1" applyAlignment="1"/>
    <xf numFmtId="165" fontId="12" fillId="0" borderId="0" xfId="0" applyNumberFormat="1" applyFont="1" applyAlignment="1">
      <alignment horizontal="center" vertical="top"/>
    </xf>
    <xf numFmtId="37" fontId="3" fillId="0" borderId="0" xfId="0" applyNumberFormat="1" applyFont="1" applyAlignment="1">
      <alignment vertical="center"/>
    </xf>
    <xf numFmtId="0" fontId="10" fillId="0" borderId="2" xfId="0" applyFont="1" applyBorder="1" applyAlignment="1">
      <alignment horizontal="center" wrapText="1"/>
    </xf>
    <xf numFmtId="43" fontId="5" fillId="0" borderId="0" xfId="1" applyFont="1" applyFill="1" applyBorder="1" applyAlignment="1"/>
    <xf numFmtId="165" fontId="3" fillId="0" borderId="0" xfId="1" quotePrefix="1" applyNumberFormat="1" applyFont="1" applyFill="1" applyBorder="1" applyAlignment="1"/>
    <xf numFmtId="0" fontId="22" fillId="0" borderId="0" xfId="0" applyFont="1" applyAlignment="1">
      <alignment horizontal="left"/>
    </xf>
    <xf numFmtId="165" fontId="5" fillId="0" borderId="5" xfId="1" applyNumberFormat="1" applyFont="1" applyFill="1" applyBorder="1" applyAlignment="1">
      <alignment horizontal="right"/>
    </xf>
    <xf numFmtId="0" fontId="3" fillId="0" borderId="4" xfId="0" applyFont="1" applyBorder="1"/>
    <xf numFmtId="41" fontId="10" fillId="0" borderId="0" xfId="0" applyNumberFormat="1" applyFont="1" applyAlignment="1">
      <alignment horizontal="center" vertical="top" wrapText="1"/>
    </xf>
    <xf numFmtId="44" fontId="10" fillId="0" borderId="0" xfId="17" applyFont="1" applyFill="1" applyBorder="1" applyAlignment="1">
      <alignment horizontal="center"/>
    </xf>
    <xf numFmtId="165" fontId="10" fillId="0" borderId="2" xfId="3" applyNumberFormat="1" applyFont="1" applyFill="1" applyBorder="1" applyAlignment="1">
      <alignment horizontal="center"/>
    </xf>
    <xf numFmtId="43" fontId="5" fillId="0" borderId="2" xfId="1" applyFont="1" applyFill="1" applyBorder="1" applyAlignment="1"/>
    <xf numFmtId="37" fontId="9" fillId="0" borderId="0" xfId="0" applyNumberFormat="1" applyFont="1" applyAlignment="1">
      <alignment horizontal="center" vertical="top" wrapText="1"/>
    </xf>
    <xf numFmtId="37" fontId="5" fillId="0" borderId="0" xfId="0" applyNumberFormat="1" applyFont="1" applyAlignment="1">
      <alignment wrapText="1"/>
    </xf>
    <xf numFmtId="165" fontId="10" fillId="0" borderId="0" xfId="0" applyNumberFormat="1" applyFont="1" applyAlignment="1">
      <alignment horizontal="center" vertical="top"/>
    </xf>
    <xf numFmtId="165" fontId="12" fillId="0" borderId="2" xfId="3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9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4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10" applyFont="1" applyAlignment="1">
      <alignment horizontal="center"/>
    </xf>
    <xf numFmtId="0" fontId="5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10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10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left"/>
    </xf>
  </cellXfs>
  <cellStyles count="18">
    <cellStyle name="Comma" xfId="1" builtinId="3"/>
    <cellStyle name="Comma 2" xfId="2" xr:uid="{00000000-0005-0000-0000-000001000000}"/>
    <cellStyle name="Comma 2 48" xfId="3" xr:uid="{00000000-0005-0000-0000-000002000000}"/>
    <cellStyle name="Comma 2 6 9" xfId="4" xr:uid="{00000000-0005-0000-0000-000003000000}"/>
    <cellStyle name="Comma 72" xfId="16" xr:uid="{00000000-0005-0000-0000-000004000000}"/>
    <cellStyle name="Comma 75" xfId="5" xr:uid="{00000000-0005-0000-0000-000005000000}"/>
    <cellStyle name="Comma 78" xfId="6" xr:uid="{00000000-0005-0000-0000-000006000000}"/>
    <cellStyle name="Comma 79" xfId="7" xr:uid="{00000000-0005-0000-0000-000007000000}"/>
    <cellStyle name="Comma 96" xfId="8" xr:uid="{00000000-0005-0000-0000-000008000000}"/>
    <cellStyle name="Currency" xfId="17" builtinId="4"/>
    <cellStyle name="Normal" xfId="0" builtinId="0"/>
    <cellStyle name="Normal 139" xfId="9" xr:uid="{00000000-0005-0000-0000-00000B000000}"/>
    <cellStyle name="Normal 140" xfId="10" xr:uid="{00000000-0005-0000-0000-00000C000000}"/>
    <cellStyle name="Normal 145" xfId="11" xr:uid="{00000000-0005-0000-0000-00000D000000}"/>
    <cellStyle name="Normal 147" xfId="12" xr:uid="{00000000-0005-0000-0000-00000E000000}"/>
    <cellStyle name="Normal_G-12e-meg002a051a-2-conso" xfId="13" xr:uid="{00000000-0005-0000-0000-00000F000000}"/>
    <cellStyle name="Normal_pre356a081a-12t-1 Rev 1" xfId="14" xr:uid="{00000000-0005-0000-0000-000010000000}"/>
    <cellStyle name="Percent" xfId="15" builtinId="5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99"/>
  <sheetViews>
    <sheetView view="pageBreakPreview" topLeftCell="A92" zoomScale="70" zoomScaleNormal="90" zoomScaleSheetLayoutView="70" workbookViewId="0">
      <selection activeCell="B85" sqref="B85"/>
    </sheetView>
  </sheetViews>
  <sheetFormatPr defaultColWidth="9.1796875" defaultRowHeight="21.5"/>
  <cols>
    <col min="1" max="1" width="48.1796875" style="124" customWidth="1"/>
    <col min="2" max="2" width="7.453125" style="146" customWidth="1"/>
    <col min="3" max="3" width="1.1796875" style="124" customWidth="1"/>
    <col min="4" max="4" width="13.54296875" style="124" customWidth="1"/>
    <col min="5" max="5" width="1.1796875" style="124" customWidth="1"/>
    <col min="6" max="6" width="12.54296875" style="124" customWidth="1"/>
    <col min="7" max="7" width="1.1796875" style="124" customWidth="1"/>
    <col min="8" max="8" width="13.54296875" style="124" customWidth="1"/>
    <col min="9" max="9" width="1.1796875" style="124" customWidth="1"/>
    <col min="10" max="10" width="12.54296875" style="124" customWidth="1"/>
    <col min="11" max="11" width="17" style="125" customWidth="1"/>
    <col min="12" max="12" width="16.1796875" style="154" customWidth="1"/>
    <col min="13" max="13" width="14.1796875" style="124" customWidth="1"/>
    <col min="14" max="14" width="13.453125" style="124" customWidth="1"/>
    <col min="15" max="16384" width="9.1796875" style="124"/>
  </cols>
  <sheetData>
    <row r="1" spans="1:12" s="116" customFormat="1" ht="23">
      <c r="A1" s="82" t="s">
        <v>0</v>
      </c>
      <c r="B1" s="115"/>
      <c r="K1" s="117"/>
      <c r="L1" s="118"/>
    </row>
    <row r="2" spans="1:12" s="116" customFormat="1" ht="23">
      <c r="A2" s="119" t="s">
        <v>1</v>
      </c>
      <c r="B2" s="115"/>
      <c r="K2" s="117"/>
    </row>
    <row r="3" spans="1:12" s="120" customFormat="1" ht="14.5">
      <c r="B3" s="121"/>
      <c r="D3" s="122"/>
      <c r="E3" s="122"/>
      <c r="F3" s="122"/>
      <c r="G3" s="122"/>
      <c r="H3" s="122"/>
      <c r="I3" s="122"/>
      <c r="J3" s="122"/>
      <c r="K3" s="123"/>
    </row>
    <row r="4" spans="1:12" ht="23">
      <c r="B4" s="194"/>
      <c r="D4" s="230" t="s">
        <v>2</v>
      </c>
      <c r="E4" s="230"/>
      <c r="F4" s="230"/>
      <c r="G4" s="230"/>
      <c r="H4" s="230" t="s">
        <v>3</v>
      </c>
      <c r="I4" s="230"/>
      <c r="J4" s="230"/>
      <c r="L4" s="124"/>
    </row>
    <row r="5" spans="1:12" ht="22">
      <c r="B5" s="194"/>
      <c r="D5" s="126" t="s">
        <v>4</v>
      </c>
      <c r="E5" s="126"/>
      <c r="F5" s="126" t="s">
        <v>5</v>
      </c>
      <c r="G5" s="127"/>
      <c r="H5" s="126" t="s">
        <v>4</v>
      </c>
      <c r="I5" s="126"/>
      <c r="J5" s="126" t="s">
        <v>5</v>
      </c>
      <c r="L5" s="124"/>
    </row>
    <row r="6" spans="1:12" ht="23">
      <c r="A6" s="119" t="s">
        <v>6</v>
      </c>
      <c r="B6" s="194" t="s">
        <v>7</v>
      </c>
      <c r="D6" s="126">
        <v>2567</v>
      </c>
      <c r="E6" s="126"/>
      <c r="F6" s="126">
        <v>2566</v>
      </c>
      <c r="G6" s="126"/>
      <c r="H6" s="126">
        <v>2567</v>
      </c>
      <c r="I6" s="126"/>
      <c r="J6" s="126">
        <v>2566</v>
      </c>
      <c r="L6" s="124"/>
    </row>
    <row r="7" spans="1:12" ht="23">
      <c r="A7" s="119"/>
      <c r="B7" s="194"/>
      <c r="D7" s="126" t="s">
        <v>8</v>
      </c>
      <c r="E7" s="126"/>
      <c r="F7" s="126"/>
      <c r="G7" s="126"/>
      <c r="H7" s="126" t="s">
        <v>8</v>
      </c>
      <c r="I7" s="126"/>
      <c r="J7" s="126"/>
      <c r="L7" s="124"/>
    </row>
    <row r="8" spans="1:12">
      <c r="B8" s="194"/>
      <c r="D8" s="229" t="s">
        <v>9</v>
      </c>
      <c r="E8" s="229"/>
      <c r="F8" s="229"/>
      <c r="G8" s="229"/>
      <c r="H8" s="229"/>
      <c r="I8" s="229"/>
      <c r="J8" s="229"/>
      <c r="L8" s="124"/>
    </row>
    <row r="9" spans="1:12" ht="22">
      <c r="A9" s="128" t="s">
        <v>10</v>
      </c>
      <c r="B9" s="194"/>
      <c r="D9" s="129"/>
      <c r="E9" s="130"/>
      <c r="F9" s="129"/>
      <c r="G9" s="130"/>
      <c r="H9" s="130"/>
      <c r="I9" s="130"/>
      <c r="J9" s="130"/>
      <c r="L9" s="124"/>
    </row>
    <row r="10" spans="1:12">
      <c r="A10" s="124" t="s">
        <v>11</v>
      </c>
      <c r="B10" s="194"/>
      <c r="D10" s="131">
        <v>3687148</v>
      </c>
      <c r="E10" s="132"/>
      <c r="F10" s="131">
        <v>2356726</v>
      </c>
      <c r="G10" s="132"/>
      <c r="H10" s="131">
        <v>1168987</v>
      </c>
      <c r="I10" s="131"/>
      <c r="J10" s="131">
        <v>514764</v>
      </c>
      <c r="L10" s="124"/>
    </row>
    <row r="11" spans="1:12">
      <c r="A11" s="124" t="s">
        <v>12</v>
      </c>
      <c r="B11" s="194"/>
      <c r="D11" s="131">
        <v>6482</v>
      </c>
      <c r="E11" s="132"/>
      <c r="F11" s="131">
        <v>355522</v>
      </c>
      <c r="G11" s="132"/>
      <c r="H11" s="131">
        <v>0</v>
      </c>
      <c r="I11" s="131"/>
      <c r="J11" s="131">
        <v>336957</v>
      </c>
      <c r="L11" s="124"/>
    </row>
    <row r="12" spans="1:12">
      <c r="A12" s="133" t="s">
        <v>13</v>
      </c>
      <c r="B12" s="194" t="s">
        <v>14</v>
      </c>
      <c r="D12" s="131">
        <v>3060913</v>
      </c>
      <c r="E12" s="132"/>
      <c r="F12" s="131">
        <v>3313753</v>
      </c>
      <c r="G12" s="132"/>
      <c r="H12" s="131">
        <v>1887094</v>
      </c>
      <c r="I12" s="131"/>
      <c r="J12" s="131">
        <v>2170989</v>
      </c>
      <c r="L12" s="124"/>
    </row>
    <row r="13" spans="1:12">
      <c r="A13" s="133" t="s">
        <v>15</v>
      </c>
      <c r="B13" s="194">
        <v>2</v>
      </c>
      <c r="D13" s="131">
        <v>356421</v>
      </c>
      <c r="E13" s="132"/>
      <c r="F13" s="131">
        <v>256288</v>
      </c>
      <c r="G13" s="132"/>
      <c r="H13" s="131">
        <v>176489</v>
      </c>
      <c r="I13" s="131"/>
      <c r="J13" s="131">
        <v>64155</v>
      </c>
      <c r="L13" s="124"/>
    </row>
    <row r="14" spans="1:12">
      <c r="A14" s="133" t="s">
        <v>16</v>
      </c>
      <c r="B14" s="194"/>
      <c r="D14" s="131"/>
      <c r="E14" s="132"/>
      <c r="F14" s="131"/>
      <c r="G14" s="132"/>
      <c r="H14" s="131"/>
      <c r="I14" s="131"/>
      <c r="J14" s="131"/>
      <c r="L14" s="124"/>
    </row>
    <row r="15" spans="1:12">
      <c r="A15" s="133" t="s">
        <v>17</v>
      </c>
      <c r="B15" s="194">
        <v>2</v>
      </c>
      <c r="D15" s="7">
        <v>0</v>
      </c>
      <c r="E15" s="132"/>
      <c r="F15" s="7">
        <v>0</v>
      </c>
      <c r="G15" s="132"/>
      <c r="H15" s="131">
        <v>23144</v>
      </c>
      <c r="I15" s="131"/>
      <c r="J15" s="131">
        <v>21058</v>
      </c>
      <c r="L15" s="124"/>
    </row>
    <row r="16" spans="1:12">
      <c r="A16" s="133" t="s">
        <v>18</v>
      </c>
      <c r="B16" s="194"/>
      <c r="D16" s="134">
        <v>3307958</v>
      </c>
      <c r="E16" s="132"/>
      <c r="F16" s="134">
        <v>3377379</v>
      </c>
      <c r="G16" s="132"/>
      <c r="H16" s="131">
        <v>1005428</v>
      </c>
      <c r="I16" s="131"/>
      <c r="J16" s="131">
        <v>968216</v>
      </c>
      <c r="L16" s="124"/>
    </row>
    <row r="17" spans="1:12">
      <c r="A17" s="133" t="s">
        <v>19</v>
      </c>
      <c r="B17" s="194"/>
      <c r="D17" s="104">
        <v>269401</v>
      </c>
      <c r="E17" s="132"/>
      <c r="F17" s="104">
        <v>320904</v>
      </c>
      <c r="G17" s="132"/>
      <c r="H17" s="131">
        <v>28232</v>
      </c>
      <c r="I17" s="131"/>
      <c r="J17" s="131">
        <v>43884</v>
      </c>
      <c r="L17" s="124"/>
    </row>
    <row r="18" spans="1:12">
      <c r="A18" s="133" t="s">
        <v>20</v>
      </c>
      <c r="B18" s="194"/>
      <c r="D18" s="134">
        <v>11325</v>
      </c>
      <c r="E18" s="132"/>
      <c r="F18" s="134">
        <v>9436</v>
      </c>
      <c r="G18" s="132"/>
      <c r="H18" s="131">
        <v>0</v>
      </c>
      <c r="I18" s="131"/>
      <c r="J18" s="131">
        <v>0</v>
      </c>
      <c r="L18" s="124"/>
    </row>
    <row r="19" spans="1:12" ht="22">
      <c r="A19" s="137" t="s">
        <v>21</v>
      </c>
      <c r="B19" s="194"/>
      <c r="D19" s="138">
        <f>SUM(D10:D18)</f>
        <v>10699648</v>
      </c>
      <c r="E19" s="139"/>
      <c r="F19" s="138">
        <f>SUM(F10:F18)</f>
        <v>9990008</v>
      </c>
      <c r="G19" s="139"/>
      <c r="H19" s="138">
        <f>SUM(H10:H18)</f>
        <v>4289374</v>
      </c>
      <c r="I19" s="139"/>
      <c r="J19" s="138">
        <f>SUM(J10:J18)</f>
        <v>4120023</v>
      </c>
      <c r="L19" s="124"/>
    </row>
    <row r="20" spans="1:12">
      <c r="B20" s="194"/>
      <c r="D20" s="132"/>
      <c r="E20" s="132"/>
      <c r="F20" s="132"/>
      <c r="G20" s="132"/>
      <c r="H20" s="132"/>
      <c r="I20" s="132"/>
      <c r="J20" s="132"/>
      <c r="L20" s="124"/>
    </row>
    <row r="21" spans="1:12" ht="22">
      <c r="A21" s="128" t="s">
        <v>22</v>
      </c>
      <c r="B21" s="194"/>
      <c r="D21" s="132"/>
      <c r="E21" s="132"/>
      <c r="F21" s="132"/>
      <c r="G21" s="132"/>
      <c r="H21" s="132"/>
      <c r="I21" s="132"/>
      <c r="J21" s="132"/>
      <c r="L21" s="124"/>
    </row>
    <row r="22" spans="1:12">
      <c r="A22" s="140" t="s">
        <v>23</v>
      </c>
      <c r="B22" s="194">
        <v>4</v>
      </c>
      <c r="D22" s="131">
        <v>0</v>
      </c>
      <c r="E22" s="132"/>
      <c r="F22" s="131">
        <v>0</v>
      </c>
      <c r="G22" s="132"/>
      <c r="H22" s="132">
        <v>1477013</v>
      </c>
      <c r="I22" s="132"/>
      <c r="J22" s="132">
        <v>1384135</v>
      </c>
      <c r="L22" s="124"/>
    </row>
    <row r="23" spans="1:12">
      <c r="A23" s="140" t="s">
        <v>24</v>
      </c>
      <c r="B23" s="194">
        <v>4</v>
      </c>
      <c r="D23" s="131">
        <v>237440</v>
      </c>
      <c r="E23" s="132"/>
      <c r="F23" s="131">
        <v>221146</v>
      </c>
      <c r="G23" s="132"/>
      <c r="H23" s="132">
        <v>216886</v>
      </c>
      <c r="I23" s="132"/>
      <c r="J23" s="132">
        <v>216886</v>
      </c>
      <c r="L23" s="124"/>
    </row>
    <row r="24" spans="1:12">
      <c r="A24" s="140" t="s">
        <v>25</v>
      </c>
      <c r="B24" s="194"/>
      <c r="D24" s="132">
        <v>36475</v>
      </c>
      <c r="E24" s="132"/>
      <c r="F24" s="132">
        <v>35033</v>
      </c>
      <c r="G24" s="132"/>
      <c r="H24" s="141">
        <v>26789</v>
      </c>
      <c r="I24" s="132"/>
      <c r="J24" s="141">
        <v>26789</v>
      </c>
      <c r="L24" s="124"/>
    </row>
    <row r="25" spans="1:12">
      <c r="A25" s="140" t="s">
        <v>26</v>
      </c>
      <c r="B25" s="194">
        <v>5</v>
      </c>
      <c r="D25" s="132">
        <v>1990469</v>
      </c>
      <c r="E25" s="132"/>
      <c r="F25" s="132">
        <v>1974496</v>
      </c>
      <c r="G25" s="132"/>
      <c r="H25" s="141">
        <v>1271014</v>
      </c>
      <c r="I25" s="132"/>
      <c r="J25" s="141">
        <v>1289830</v>
      </c>
      <c r="L25" s="124"/>
    </row>
    <row r="26" spans="1:12">
      <c r="A26" s="140" t="s">
        <v>27</v>
      </c>
      <c r="B26" s="194">
        <v>5</v>
      </c>
      <c r="D26" s="132">
        <v>309634</v>
      </c>
      <c r="E26" s="132"/>
      <c r="F26" s="132">
        <v>250791</v>
      </c>
      <c r="G26" s="132"/>
      <c r="H26" s="141">
        <v>0</v>
      </c>
      <c r="I26" s="132"/>
      <c r="J26" s="141">
        <v>0</v>
      </c>
      <c r="L26" s="124"/>
    </row>
    <row r="27" spans="1:12">
      <c r="A27" s="140" t="s">
        <v>28</v>
      </c>
      <c r="B27" s="194"/>
      <c r="D27" s="132">
        <v>471307</v>
      </c>
      <c r="E27" s="132"/>
      <c r="F27" s="132">
        <v>456242</v>
      </c>
      <c r="G27" s="132"/>
      <c r="H27" s="136">
        <v>0</v>
      </c>
      <c r="I27" s="132"/>
      <c r="J27" s="136">
        <v>0</v>
      </c>
      <c r="L27" s="124"/>
    </row>
    <row r="28" spans="1:12">
      <c r="A28" s="140" t="s">
        <v>29</v>
      </c>
      <c r="B28" s="194"/>
      <c r="D28" s="142">
        <v>876057</v>
      </c>
      <c r="E28" s="143"/>
      <c r="F28" s="142">
        <v>862228</v>
      </c>
      <c r="G28" s="143"/>
      <c r="H28" s="142">
        <v>516193</v>
      </c>
      <c r="I28" s="143"/>
      <c r="J28" s="142">
        <v>516292</v>
      </c>
      <c r="L28" s="124"/>
    </row>
    <row r="29" spans="1:12" hidden="1">
      <c r="A29" s="133" t="s">
        <v>30</v>
      </c>
      <c r="B29" s="194" t="s">
        <v>31</v>
      </c>
      <c r="D29" s="136"/>
      <c r="E29" s="132"/>
      <c r="F29" s="136"/>
      <c r="G29" s="132"/>
      <c r="H29" s="136"/>
      <c r="I29" s="132"/>
      <c r="J29" s="136"/>
      <c r="L29" s="124"/>
    </row>
    <row r="30" spans="1:12">
      <c r="A30" s="133" t="s">
        <v>32</v>
      </c>
      <c r="B30" s="194">
        <v>7</v>
      </c>
      <c r="D30" s="134">
        <v>308503</v>
      </c>
      <c r="E30" s="132"/>
      <c r="F30" s="134">
        <v>278949</v>
      </c>
      <c r="G30" s="132"/>
      <c r="H30" s="142">
        <v>71949</v>
      </c>
      <c r="I30" s="132"/>
      <c r="J30" s="142">
        <v>66225</v>
      </c>
      <c r="L30" s="124"/>
    </row>
    <row r="31" spans="1:12">
      <c r="A31" s="133" t="s">
        <v>20</v>
      </c>
      <c r="B31" s="194"/>
      <c r="D31" s="134">
        <v>6664</v>
      </c>
      <c r="E31" s="132"/>
      <c r="F31" s="134">
        <v>6235</v>
      </c>
      <c r="G31" s="132"/>
      <c r="H31" s="142">
        <v>0</v>
      </c>
      <c r="I31" s="132"/>
      <c r="J31" s="142">
        <v>0</v>
      </c>
      <c r="L31" s="124"/>
    </row>
    <row r="32" spans="1:12">
      <c r="A32" s="124" t="s">
        <v>33</v>
      </c>
      <c r="B32" s="194"/>
      <c r="D32" s="132">
        <v>34749</v>
      </c>
      <c r="E32" s="132"/>
      <c r="F32" s="132">
        <v>39730</v>
      </c>
      <c r="G32" s="132"/>
      <c r="H32" s="142">
        <v>13024</v>
      </c>
      <c r="I32" s="132"/>
      <c r="J32" s="142">
        <v>18528</v>
      </c>
      <c r="L32" s="124"/>
    </row>
    <row r="33" spans="1:12" ht="22">
      <c r="A33" s="137" t="s">
        <v>34</v>
      </c>
      <c r="B33" s="194"/>
      <c r="D33" s="138">
        <f>SUM(D22:D32)</f>
        <v>4271298</v>
      </c>
      <c r="E33" s="139"/>
      <c r="F33" s="138">
        <f>SUM(F22:F32)</f>
        <v>4124850</v>
      </c>
      <c r="G33" s="139"/>
      <c r="H33" s="138">
        <f>SUM(H22:H32)</f>
        <v>3592868</v>
      </c>
      <c r="I33" s="139"/>
      <c r="J33" s="138">
        <f>SUM(J22:J32)</f>
        <v>3518685</v>
      </c>
      <c r="L33" s="124"/>
    </row>
    <row r="34" spans="1:12" ht="22">
      <c r="A34" s="137"/>
      <c r="B34" s="194"/>
      <c r="D34" s="139"/>
      <c r="E34" s="139"/>
      <c r="F34" s="139"/>
      <c r="G34" s="139"/>
      <c r="H34" s="139"/>
      <c r="I34" s="139"/>
      <c r="J34" s="139"/>
      <c r="L34" s="124"/>
    </row>
    <row r="35" spans="1:12" ht="22.5" thickBot="1">
      <c r="A35" s="137" t="s">
        <v>35</v>
      </c>
      <c r="B35" s="194"/>
      <c r="D35" s="144">
        <f>SUM(D19+D33)</f>
        <v>14970946</v>
      </c>
      <c r="E35" s="139"/>
      <c r="F35" s="144">
        <f>SUM(F19+F33)</f>
        <v>14114858</v>
      </c>
      <c r="G35" s="139"/>
      <c r="H35" s="144">
        <f>SUM(H19+H33)</f>
        <v>7882242</v>
      </c>
      <c r="I35" s="139"/>
      <c r="J35" s="144">
        <f>SUM(J19+J33)</f>
        <v>7638708</v>
      </c>
      <c r="L35" s="124"/>
    </row>
    <row r="36" spans="1:12" ht="22.5" thickTop="1">
      <c r="A36" s="137"/>
      <c r="B36" s="194"/>
      <c r="D36" s="145"/>
      <c r="E36" s="139"/>
      <c r="F36" s="145"/>
      <c r="G36" s="139"/>
      <c r="H36" s="145"/>
      <c r="I36" s="139"/>
      <c r="J36" s="145"/>
      <c r="L36" s="124"/>
    </row>
    <row r="37" spans="1:12" s="116" customFormat="1" ht="23">
      <c r="A37" s="82" t="s">
        <v>0</v>
      </c>
      <c r="B37" s="115"/>
      <c r="K37" s="117"/>
    </row>
    <row r="38" spans="1:12" s="116" customFormat="1" ht="23">
      <c r="A38" s="119" t="str">
        <f>A2</f>
        <v>งบฐานะการเงิน</v>
      </c>
      <c r="B38" s="115"/>
      <c r="K38" s="117"/>
    </row>
    <row r="39" spans="1:12" ht="22">
      <c r="A39" s="137"/>
      <c r="L39" s="124"/>
    </row>
    <row r="40" spans="1:12" ht="23">
      <c r="B40" s="194"/>
      <c r="D40" s="230" t="s">
        <v>2</v>
      </c>
      <c r="E40" s="230"/>
      <c r="F40" s="230"/>
      <c r="G40" s="230"/>
      <c r="H40" s="230" t="s">
        <v>3</v>
      </c>
      <c r="I40" s="230"/>
      <c r="J40" s="230"/>
      <c r="L40" s="124"/>
    </row>
    <row r="41" spans="1:12" ht="22">
      <c r="B41" s="194"/>
      <c r="D41" s="126" t="s">
        <v>4</v>
      </c>
      <c r="E41" s="126"/>
      <c r="F41" s="126" t="s">
        <v>5</v>
      </c>
      <c r="G41" s="127"/>
      <c r="H41" s="126" t="s">
        <v>4</v>
      </c>
      <c r="I41" s="126"/>
      <c r="J41" s="126" t="s">
        <v>5</v>
      </c>
      <c r="L41" s="124"/>
    </row>
    <row r="42" spans="1:12" ht="23">
      <c r="A42" s="119" t="s">
        <v>36</v>
      </c>
      <c r="B42" s="194" t="s">
        <v>7</v>
      </c>
      <c r="D42" s="126">
        <v>2567</v>
      </c>
      <c r="E42" s="126"/>
      <c r="F42" s="126">
        <v>2566</v>
      </c>
      <c r="G42" s="126"/>
      <c r="H42" s="126">
        <v>2567</v>
      </c>
      <c r="I42" s="126"/>
      <c r="J42" s="126">
        <v>2566</v>
      </c>
      <c r="L42" s="124"/>
    </row>
    <row r="43" spans="1:12" ht="23">
      <c r="A43" s="119"/>
      <c r="B43" s="194"/>
      <c r="D43" s="126" t="s">
        <v>8</v>
      </c>
      <c r="E43" s="126"/>
      <c r="F43" s="126"/>
      <c r="G43" s="126"/>
      <c r="H43" s="126" t="s">
        <v>8</v>
      </c>
      <c r="I43" s="126"/>
      <c r="J43" s="126"/>
      <c r="L43" s="124"/>
    </row>
    <row r="44" spans="1:12">
      <c r="B44" s="194"/>
      <c r="D44" s="229" t="s">
        <v>9</v>
      </c>
      <c r="E44" s="229"/>
      <c r="F44" s="229"/>
      <c r="G44" s="229"/>
      <c r="H44" s="229"/>
      <c r="I44" s="229"/>
      <c r="J44" s="229"/>
      <c r="L44" s="124"/>
    </row>
    <row r="45" spans="1:12" ht="22">
      <c r="A45" s="128" t="s">
        <v>37</v>
      </c>
      <c r="B45" s="194"/>
      <c r="D45" s="130"/>
      <c r="E45" s="130"/>
      <c r="F45" s="130"/>
      <c r="G45" s="130"/>
      <c r="H45" s="130"/>
      <c r="I45" s="130"/>
      <c r="J45" s="130"/>
      <c r="L45" s="124"/>
    </row>
    <row r="46" spans="1:12">
      <c r="A46" s="147" t="s">
        <v>38</v>
      </c>
      <c r="B46" s="194"/>
      <c r="D46" s="148">
        <v>176747</v>
      </c>
      <c r="E46" s="132"/>
      <c r="F46" s="148">
        <v>76000</v>
      </c>
      <c r="G46" s="132"/>
      <c r="H46" s="141">
        <v>0</v>
      </c>
      <c r="I46" s="132"/>
      <c r="J46" s="141">
        <v>0</v>
      </c>
      <c r="L46" s="124"/>
    </row>
    <row r="47" spans="1:12">
      <c r="A47" s="133" t="s">
        <v>39</v>
      </c>
      <c r="B47" s="194">
        <v>2</v>
      </c>
      <c r="D47" s="148">
        <v>2359482</v>
      </c>
      <c r="E47" s="132"/>
      <c r="F47" s="148">
        <v>1924814</v>
      </c>
      <c r="G47" s="132"/>
      <c r="H47" s="132">
        <v>341461</v>
      </c>
      <c r="I47" s="132"/>
      <c r="J47" s="132">
        <v>293416</v>
      </c>
      <c r="L47" s="124"/>
    </row>
    <row r="48" spans="1:12">
      <c r="A48" s="133" t="s">
        <v>40</v>
      </c>
      <c r="B48" s="194">
        <v>2</v>
      </c>
      <c r="D48" s="51">
        <v>1081422</v>
      </c>
      <c r="E48" s="132"/>
      <c r="F48" s="51">
        <v>1272618</v>
      </c>
      <c r="G48" s="132"/>
      <c r="H48" s="132">
        <v>233143</v>
      </c>
      <c r="I48" s="132"/>
      <c r="J48" s="132">
        <v>231321</v>
      </c>
      <c r="L48" s="124"/>
    </row>
    <row r="49" spans="1:12">
      <c r="A49" s="91" t="s">
        <v>41</v>
      </c>
      <c r="B49" s="194"/>
      <c r="D49" s="148">
        <v>67395</v>
      </c>
      <c r="E49" s="132"/>
      <c r="F49" s="148">
        <v>43778</v>
      </c>
      <c r="G49" s="132"/>
      <c r="H49" s="141">
        <v>0</v>
      </c>
      <c r="I49" s="132"/>
      <c r="J49" s="141">
        <v>0</v>
      </c>
      <c r="L49" s="124"/>
    </row>
    <row r="50" spans="1:12">
      <c r="A50" s="133" t="s">
        <v>42</v>
      </c>
      <c r="B50" s="194"/>
      <c r="D50" s="148">
        <v>170270</v>
      </c>
      <c r="E50" s="132"/>
      <c r="F50" s="148">
        <v>108451</v>
      </c>
      <c r="G50" s="132"/>
      <c r="H50" s="141">
        <v>69303</v>
      </c>
      <c r="I50" s="132"/>
      <c r="J50" s="141">
        <v>34187</v>
      </c>
      <c r="L50" s="124"/>
    </row>
    <row r="51" spans="1:12">
      <c r="A51" s="133" t="s">
        <v>43</v>
      </c>
      <c r="B51" s="194"/>
      <c r="D51" s="148">
        <v>757365</v>
      </c>
      <c r="E51" s="132"/>
      <c r="F51" s="148">
        <v>882807</v>
      </c>
      <c r="G51" s="132"/>
      <c r="H51" s="141">
        <v>181092</v>
      </c>
      <c r="I51" s="132"/>
      <c r="J51" s="141">
        <v>219521</v>
      </c>
      <c r="L51" s="124"/>
    </row>
    <row r="52" spans="1:12">
      <c r="A52" s="133" t="s">
        <v>44</v>
      </c>
      <c r="B52" s="194"/>
      <c r="D52" s="148">
        <v>138481</v>
      </c>
      <c r="E52" s="132"/>
      <c r="F52" s="148">
        <v>128097</v>
      </c>
      <c r="G52" s="132"/>
      <c r="H52" s="132">
        <v>29178</v>
      </c>
      <c r="I52" s="132"/>
      <c r="J52" s="132">
        <v>31830</v>
      </c>
      <c r="L52" s="124"/>
    </row>
    <row r="53" spans="1:12" ht="22">
      <c r="A53" s="137" t="s">
        <v>45</v>
      </c>
      <c r="B53" s="194"/>
      <c r="D53" s="138">
        <f>SUM(D46:D52)</f>
        <v>4751162</v>
      </c>
      <c r="E53" s="139"/>
      <c r="F53" s="138">
        <f>SUM(F46:F52)</f>
        <v>4436565</v>
      </c>
      <c r="G53" s="139"/>
      <c r="H53" s="138">
        <f>SUM(H46:H52)</f>
        <v>854177</v>
      </c>
      <c r="I53" s="139"/>
      <c r="J53" s="138">
        <f>SUM(J46:J52)</f>
        <v>810275</v>
      </c>
      <c r="L53" s="124"/>
    </row>
    <row r="54" spans="1:12" s="151" customFormat="1" ht="22.5" customHeight="1">
      <c r="A54" s="149"/>
      <c r="B54" s="150"/>
      <c r="D54" s="152"/>
      <c r="E54" s="152"/>
      <c r="F54" s="152"/>
      <c r="G54" s="152"/>
      <c r="H54" s="152"/>
      <c r="I54" s="152"/>
      <c r="J54" s="152"/>
      <c r="K54" s="153"/>
    </row>
    <row r="55" spans="1:12" ht="22">
      <c r="A55" s="128" t="s">
        <v>46</v>
      </c>
      <c r="B55" s="194"/>
      <c r="D55" s="132"/>
      <c r="E55" s="132"/>
      <c r="F55" s="132"/>
      <c r="G55" s="132"/>
      <c r="H55" s="132"/>
      <c r="I55" s="132"/>
      <c r="J55" s="132"/>
      <c r="L55" s="124"/>
    </row>
    <row r="56" spans="1:12">
      <c r="A56" s="133" t="s">
        <v>47</v>
      </c>
      <c r="B56" s="194"/>
      <c r="D56" s="132">
        <v>169068</v>
      </c>
      <c r="E56" s="132"/>
      <c r="F56" s="132">
        <v>132058</v>
      </c>
      <c r="G56" s="132"/>
      <c r="H56" s="141">
        <v>0</v>
      </c>
      <c r="I56" s="132"/>
      <c r="J56" s="141">
        <v>0</v>
      </c>
    </row>
    <row r="57" spans="1:12" s="197" customFormat="1">
      <c r="A57" s="210" t="s">
        <v>48</v>
      </c>
      <c r="B57" s="194">
        <v>7</v>
      </c>
      <c r="C57" s="124"/>
      <c r="D57" s="141">
        <v>0</v>
      </c>
      <c r="E57" s="132"/>
      <c r="F57" s="141">
        <v>2139</v>
      </c>
      <c r="G57" s="132"/>
      <c r="H57" s="141">
        <v>0</v>
      </c>
      <c r="I57" s="132"/>
      <c r="J57" s="141">
        <v>0</v>
      </c>
      <c r="K57" s="195"/>
      <c r="L57" s="196"/>
    </row>
    <row r="58" spans="1:12">
      <c r="A58" s="133" t="s">
        <v>49</v>
      </c>
      <c r="B58" s="194"/>
      <c r="D58" s="132">
        <v>255946</v>
      </c>
      <c r="E58" s="132"/>
      <c r="F58" s="132">
        <v>241917</v>
      </c>
      <c r="G58" s="132"/>
      <c r="H58" s="156">
        <v>153275</v>
      </c>
      <c r="I58" s="132"/>
      <c r="J58" s="156">
        <v>145657</v>
      </c>
      <c r="L58" s="155"/>
    </row>
    <row r="59" spans="1:12" s="197" customFormat="1" hidden="1">
      <c r="A59" s="133" t="s">
        <v>50</v>
      </c>
      <c r="B59" s="194"/>
      <c r="C59" s="124"/>
      <c r="D59" s="141">
        <v>0</v>
      </c>
      <c r="E59" s="132"/>
      <c r="F59" s="141">
        <v>0</v>
      </c>
      <c r="G59" s="132"/>
      <c r="H59" s="156">
        <v>0</v>
      </c>
      <c r="I59" s="132"/>
      <c r="J59" s="156">
        <v>0</v>
      </c>
      <c r="K59" s="195"/>
      <c r="L59" s="198"/>
    </row>
    <row r="60" spans="1:12" s="137" customFormat="1" ht="22">
      <c r="A60" s="137" t="s">
        <v>51</v>
      </c>
      <c r="B60" s="157"/>
      <c r="D60" s="138">
        <f>SUM(D56:D59)</f>
        <v>425014</v>
      </c>
      <c r="E60" s="139"/>
      <c r="F60" s="138">
        <f>SUM(F56:F59)</f>
        <v>376114</v>
      </c>
      <c r="G60" s="139"/>
      <c r="H60" s="138">
        <f>SUM(H56:H58)</f>
        <v>153275</v>
      </c>
      <c r="I60" s="139"/>
      <c r="J60" s="138">
        <f>SUM(J56:J58)</f>
        <v>145657</v>
      </c>
      <c r="K60" s="199"/>
    </row>
    <row r="61" spans="1:12">
      <c r="B61" s="194"/>
      <c r="D61" s="132"/>
      <c r="E61" s="132"/>
      <c r="F61" s="132"/>
      <c r="G61" s="132"/>
      <c r="H61" s="132"/>
      <c r="I61" s="132"/>
      <c r="J61" s="132"/>
      <c r="L61" s="124"/>
    </row>
    <row r="62" spans="1:12" ht="22">
      <c r="A62" s="137" t="s">
        <v>52</v>
      </c>
      <c r="B62" s="194"/>
      <c r="D62" s="202">
        <f>D53+D60</f>
        <v>5176176</v>
      </c>
      <c r="E62" s="139"/>
      <c r="F62" s="202">
        <f>F53+F60</f>
        <v>4812679</v>
      </c>
      <c r="G62" s="139"/>
      <c r="H62" s="202">
        <f>H53+H60</f>
        <v>1007452</v>
      </c>
      <c r="I62" s="139"/>
      <c r="J62" s="202">
        <f>J53+J60</f>
        <v>955932</v>
      </c>
      <c r="L62" s="124"/>
    </row>
    <row r="63" spans="1:12" ht="22">
      <c r="A63" s="137"/>
      <c r="B63" s="194"/>
      <c r="D63" s="132"/>
      <c r="E63" s="132"/>
      <c r="F63" s="132"/>
      <c r="G63" s="132"/>
      <c r="H63" s="132"/>
      <c r="I63" s="132"/>
      <c r="J63" s="132"/>
      <c r="L63" s="124"/>
    </row>
    <row r="64" spans="1:12" s="116" customFormat="1" ht="23">
      <c r="A64" s="82" t="s">
        <v>0</v>
      </c>
      <c r="B64" s="115"/>
      <c r="K64" s="117"/>
    </row>
    <row r="65" spans="1:12" s="116" customFormat="1" ht="23">
      <c r="A65" s="119" t="str">
        <f>A38</f>
        <v>งบฐานะการเงิน</v>
      </c>
      <c r="B65" s="115"/>
      <c r="K65" s="117"/>
    </row>
    <row r="66" spans="1:12" ht="22">
      <c r="A66" s="137"/>
      <c r="L66" s="124"/>
    </row>
    <row r="67" spans="1:12" ht="23">
      <c r="B67" s="194"/>
      <c r="D67" s="230" t="s">
        <v>2</v>
      </c>
      <c r="E67" s="230"/>
      <c r="F67" s="230"/>
      <c r="G67" s="230"/>
      <c r="H67" s="230" t="s">
        <v>3</v>
      </c>
      <c r="I67" s="230"/>
      <c r="J67" s="230"/>
      <c r="L67" s="124"/>
    </row>
    <row r="68" spans="1:12" ht="22">
      <c r="B68" s="194"/>
      <c r="D68" s="126" t="s">
        <v>4</v>
      </c>
      <c r="E68" s="126"/>
      <c r="F68" s="126" t="s">
        <v>5</v>
      </c>
      <c r="G68" s="127"/>
      <c r="H68" s="126" t="s">
        <v>4</v>
      </c>
      <c r="I68" s="126"/>
      <c r="J68" s="126" t="s">
        <v>5</v>
      </c>
      <c r="L68" s="124"/>
    </row>
    <row r="69" spans="1:12" ht="23">
      <c r="A69" s="119" t="s">
        <v>36</v>
      </c>
      <c r="B69" s="194"/>
      <c r="D69" s="126">
        <v>2567</v>
      </c>
      <c r="E69" s="126"/>
      <c r="F69" s="126">
        <v>2566</v>
      </c>
      <c r="G69" s="126"/>
      <c r="H69" s="126">
        <v>2567</v>
      </c>
      <c r="I69" s="126"/>
      <c r="J69" s="126">
        <v>2566</v>
      </c>
      <c r="L69" s="124"/>
    </row>
    <row r="70" spans="1:12" ht="23">
      <c r="A70" s="119"/>
      <c r="B70" s="194"/>
      <c r="D70" s="126" t="s">
        <v>8</v>
      </c>
      <c r="E70" s="126"/>
      <c r="F70" s="126"/>
      <c r="G70" s="126"/>
      <c r="H70" s="126" t="s">
        <v>8</v>
      </c>
      <c r="I70" s="126"/>
      <c r="J70" s="126"/>
      <c r="L70" s="124"/>
    </row>
    <row r="71" spans="1:12">
      <c r="B71" s="194"/>
      <c r="D71" s="229" t="s">
        <v>9</v>
      </c>
      <c r="E71" s="229"/>
      <c r="F71" s="229"/>
      <c r="G71" s="229"/>
      <c r="H71" s="229"/>
      <c r="I71" s="229"/>
      <c r="J71" s="229"/>
      <c r="L71" s="124"/>
    </row>
    <row r="72" spans="1:12" ht="22">
      <c r="A72" s="128" t="s">
        <v>53</v>
      </c>
      <c r="B72" s="194"/>
      <c r="D72" s="130"/>
      <c r="E72" s="130"/>
      <c r="F72" s="130"/>
      <c r="G72" s="130"/>
      <c r="H72" s="130"/>
      <c r="I72" s="130"/>
      <c r="J72" s="130"/>
      <c r="L72" s="124"/>
    </row>
    <row r="73" spans="1:12">
      <c r="A73" s="124" t="s">
        <v>54</v>
      </c>
      <c r="B73" s="194"/>
      <c r="D73" s="132"/>
      <c r="E73" s="132"/>
      <c r="F73" s="132"/>
      <c r="G73" s="132"/>
      <c r="H73" s="132"/>
      <c r="I73" s="132"/>
      <c r="J73" s="132"/>
      <c r="L73" s="124"/>
    </row>
    <row r="74" spans="1:12" ht="22" thickBot="1">
      <c r="A74" s="124" t="s">
        <v>55</v>
      </c>
      <c r="B74" s="194"/>
      <c r="D74" s="158">
        <v>436951</v>
      </c>
      <c r="E74" s="132"/>
      <c r="F74" s="158">
        <v>436951</v>
      </c>
      <c r="G74" s="132"/>
      <c r="H74" s="158">
        <v>436951</v>
      </c>
      <c r="I74" s="132"/>
      <c r="J74" s="158">
        <v>436951</v>
      </c>
      <c r="L74" s="124"/>
    </row>
    <row r="75" spans="1:12" ht="22" thickTop="1">
      <c r="A75" s="146" t="s">
        <v>56</v>
      </c>
      <c r="B75" s="194"/>
      <c r="D75" s="132"/>
      <c r="E75" s="132"/>
      <c r="F75" s="132"/>
      <c r="G75" s="132"/>
      <c r="H75" s="132"/>
      <c r="I75" s="132"/>
      <c r="J75" s="132"/>
      <c r="L75" s="124"/>
    </row>
    <row r="76" spans="1:12">
      <c r="A76" s="124" t="s">
        <v>57</v>
      </c>
      <c r="B76" s="194"/>
      <c r="D76" s="132">
        <v>435935</v>
      </c>
      <c r="E76" s="132"/>
      <c r="F76" s="132">
        <v>435935</v>
      </c>
      <c r="G76" s="132"/>
      <c r="H76" s="132">
        <v>435935</v>
      </c>
      <c r="I76" s="132"/>
      <c r="J76" s="132">
        <v>435935</v>
      </c>
      <c r="L76" s="124"/>
    </row>
    <row r="77" spans="1:12">
      <c r="A77" s="146" t="s">
        <v>58</v>
      </c>
      <c r="B77" s="194"/>
      <c r="D77" s="132"/>
      <c r="E77" s="132"/>
      <c r="F77" s="132"/>
      <c r="G77" s="132"/>
      <c r="H77" s="132"/>
      <c r="I77" s="132"/>
      <c r="J77" s="132"/>
      <c r="L77" s="124"/>
    </row>
    <row r="78" spans="1:12">
      <c r="A78" s="124" t="s">
        <v>59</v>
      </c>
      <c r="B78" s="194"/>
      <c r="D78" s="132"/>
      <c r="E78" s="132"/>
      <c r="F78" s="132"/>
      <c r="G78" s="132"/>
      <c r="H78" s="132"/>
      <c r="I78" s="132"/>
      <c r="J78" s="132"/>
      <c r="L78" s="124"/>
    </row>
    <row r="79" spans="1:12">
      <c r="A79" s="124" t="s">
        <v>60</v>
      </c>
      <c r="B79" s="194"/>
      <c r="D79" s="132">
        <v>2304523</v>
      </c>
      <c r="E79" s="132"/>
      <c r="F79" s="132">
        <v>2304523</v>
      </c>
      <c r="G79" s="132"/>
      <c r="H79" s="132">
        <v>2304523</v>
      </c>
      <c r="I79" s="132"/>
      <c r="J79" s="132">
        <v>2304523</v>
      </c>
      <c r="L79" s="124"/>
    </row>
    <row r="80" spans="1:12">
      <c r="A80" s="124" t="s">
        <v>61</v>
      </c>
      <c r="B80" s="194"/>
      <c r="D80" s="132">
        <v>14122</v>
      </c>
      <c r="E80" s="132"/>
      <c r="F80" s="132">
        <v>14122</v>
      </c>
      <c r="G80" s="132"/>
      <c r="H80" s="136">
        <v>0</v>
      </c>
      <c r="I80" s="132"/>
      <c r="J80" s="136">
        <v>0</v>
      </c>
      <c r="L80" s="124"/>
    </row>
    <row r="81" spans="1:24">
      <c r="A81" s="133" t="s">
        <v>62</v>
      </c>
      <c r="B81" s="194"/>
      <c r="D81" s="148">
        <v>2005</v>
      </c>
      <c r="E81" s="132"/>
      <c r="F81" s="148">
        <v>2005</v>
      </c>
      <c r="G81" s="132"/>
      <c r="H81" s="132">
        <v>2005</v>
      </c>
      <c r="I81" s="132"/>
      <c r="J81" s="132">
        <v>2005</v>
      </c>
      <c r="L81" s="124"/>
    </row>
    <row r="82" spans="1:24" ht="22.5" customHeight="1">
      <c r="A82" s="124" t="s">
        <v>63</v>
      </c>
      <c r="B82" s="194"/>
      <c r="D82" s="132"/>
      <c r="E82" s="132"/>
      <c r="F82" s="132"/>
      <c r="G82" s="132"/>
      <c r="H82" s="132"/>
      <c r="I82" s="132"/>
      <c r="J82" s="132"/>
      <c r="L82" s="124"/>
    </row>
    <row r="83" spans="1:24" ht="22.5" customHeight="1">
      <c r="A83" s="159" t="s">
        <v>64</v>
      </c>
      <c r="B83" s="124"/>
      <c r="D83" s="132"/>
      <c r="E83" s="132"/>
      <c r="F83" s="132"/>
      <c r="G83" s="132"/>
      <c r="H83" s="132"/>
      <c r="I83" s="132"/>
      <c r="J83" s="132"/>
      <c r="L83" s="124"/>
    </row>
    <row r="84" spans="1:24" ht="22.5" customHeight="1">
      <c r="A84" s="160" t="s">
        <v>65</v>
      </c>
      <c r="B84" s="194"/>
      <c r="D84" s="132">
        <v>49088</v>
      </c>
      <c r="E84" s="132"/>
      <c r="F84" s="132">
        <v>49088</v>
      </c>
      <c r="G84" s="132"/>
      <c r="H84" s="132">
        <v>43695</v>
      </c>
      <c r="I84" s="132"/>
      <c r="J84" s="132">
        <v>43695</v>
      </c>
      <c r="L84" s="124"/>
    </row>
    <row r="85" spans="1:24" ht="22.5" customHeight="1">
      <c r="A85" s="160" t="s">
        <v>66</v>
      </c>
      <c r="B85" s="194"/>
      <c r="D85" s="132">
        <v>25000</v>
      </c>
      <c r="E85" s="132"/>
      <c r="F85" s="132">
        <v>25000</v>
      </c>
      <c r="G85" s="132"/>
      <c r="H85" s="132">
        <v>25000</v>
      </c>
      <c r="I85" s="132"/>
      <c r="J85" s="132">
        <v>25000</v>
      </c>
      <c r="L85" s="124"/>
    </row>
    <row r="86" spans="1:24" ht="22.5" customHeight="1">
      <c r="A86" s="159" t="s">
        <v>67</v>
      </c>
      <c r="B86" s="194"/>
      <c r="D86" s="132">
        <v>7428684</v>
      </c>
      <c r="E86" s="161"/>
      <c r="F86" s="132">
        <v>7135730</v>
      </c>
      <c r="G86" s="132"/>
      <c r="H86" s="132">
        <v>4063632</v>
      </c>
      <c r="I86" s="132"/>
      <c r="J86" s="132">
        <v>3871618</v>
      </c>
      <c r="L86" s="124"/>
    </row>
    <row r="87" spans="1:24" ht="22.5" customHeight="1">
      <c r="A87" s="140" t="s">
        <v>68</v>
      </c>
      <c r="B87" s="194"/>
      <c r="D87" s="132">
        <v>-464625</v>
      </c>
      <c r="E87" s="132"/>
      <c r="F87" s="162">
        <v>-664241</v>
      </c>
      <c r="G87" s="132"/>
      <c r="H87" s="163">
        <v>0</v>
      </c>
      <c r="I87" s="132"/>
      <c r="J87" s="208">
        <v>0</v>
      </c>
      <c r="L87" s="124"/>
    </row>
    <row r="88" spans="1:24" ht="22.5" customHeight="1">
      <c r="A88" s="137" t="s">
        <v>69</v>
      </c>
      <c r="B88" s="194"/>
      <c r="D88" s="203">
        <f>SUM(D76:D87)</f>
        <v>9794732</v>
      </c>
      <c r="E88" s="139"/>
      <c r="F88" s="203">
        <f>SUM(F76:F87)</f>
        <v>9302162</v>
      </c>
      <c r="G88" s="139"/>
      <c r="H88" s="203">
        <f>SUM(H76:H87)</f>
        <v>6874790</v>
      </c>
      <c r="I88" s="139"/>
      <c r="J88" s="203">
        <f>SUM(J76:J87)</f>
        <v>6682776</v>
      </c>
      <c r="L88" s="124"/>
    </row>
    <row r="89" spans="1:24" ht="22.5" customHeight="1">
      <c r="A89" s="140" t="s">
        <v>70</v>
      </c>
      <c r="B89" s="194"/>
      <c r="D89" s="132">
        <v>38</v>
      </c>
      <c r="E89" s="132"/>
      <c r="F89" s="207">
        <v>17</v>
      </c>
      <c r="G89" s="132"/>
      <c r="H89" s="163">
        <v>0</v>
      </c>
      <c r="I89" s="139"/>
      <c r="J89" s="208">
        <v>0</v>
      </c>
      <c r="L89" s="124"/>
    </row>
    <row r="90" spans="1:24" ht="22.5" customHeight="1">
      <c r="A90" s="137" t="s">
        <v>71</v>
      </c>
      <c r="B90" s="194"/>
      <c r="D90" s="138">
        <f>SUM(D88:D89)</f>
        <v>9794770</v>
      </c>
      <c r="E90" s="132"/>
      <c r="F90" s="138">
        <f>SUM(F88:F89)</f>
        <v>9302179</v>
      </c>
      <c r="G90" s="132"/>
      <c r="H90" s="138">
        <f>SUM(H88:H89)</f>
        <v>6874790</v>
      </c>
      <c r="I90" s="132"/>
      <c r="J90" s="138">
        <f>SUM(J88:J89)</f>
        <v>6682776</v>
      </c>
      <c r="L90" s="124"/>
    </row>
    <row r="91" spans="1:24" ht="22.5" customHeight="1">
      <c r="A91" s="137"/>
      <c r="B91" s="194"/>
      <c r="D91" s="132"/>
      <c r="E91" s="132"/>
      <c r="F91" s="132"/>
      <c r="G91" s="132"/>
      <c r="H91" s="132"/>
      <c r="I91" s="132"/>
      <c r="J91" s="132"/>
      <c r="L91" s="124"/>
    </row>
    <row r="92" spans="1:24" ht="22.5" thickBot="1">
      <c r="A92" s="137" t="s">
        <v>72</v>
      </c>
      <c r="B92" s="194"/>
      <c r="D92" s="144">
        <f>SUM(D62+D90)</f>
        <v>14970946</v>
      </c>
      <c r="E92" s="139"/>
      <c r="F92" s="144">
        <f>SUM(F62+F90)</f>
        <v>14114858</v>
      </c>
      <c r="G92" s="139"/>
      <c r="H92" s="144">
        <f>SUM(H62+H90)</f>
        <v>7882242</v>
      </c>
      <c r="I92" s="139"/>
      <c r="J92" s="144">
        <f>SUM(J62+J90)</f>
        <v>7638708</v>
      </c>
      <c r="M92" s="154"/>
      <c r="N92" s="154"/>
      <c r="O92" s="154"/>
      <c r="P92" s="154"/>
      <c r="Q92" s="154"/>
      <c r="R92" s="154"/>
      <c r="S92" s="154"/>
      <c r="T92" s="154"/>
      <c r="U92" s="154"/>
      <c r="V92" s="154"/>
      <c r="W92" s="154"/>
      <c r="X92" s="154"/>
    </row>
    <row r="93" spans="1:24" ht="22.5" thickTop="1">
      <c r="A93" s="137"/>
      <c r="B93" s="194"/>
      <c r="D93" s="164">
        <f>D92-D35</f>
        <v>0</v>
      </c>
      <c r="E93" s="132"/>
      <c r="F93" s="164">
        <f>F92-F35</f>
        <v>0</v>
      </c>
      <c r="G93" s="132"/>
      <c r="H93" s="164">
        <f>H92-H35</f>
        <v>0</v>
      </c>
      <c r="I93" s="132"/>
      <c r="J93" s="164">
        <f>J92-J35</f>
        <v>0</v>
      </c>
      <c r="L93" s="124"/>
    </row>
    <row r="94" spans="1:24">
      <c r="D94" s="135"/>
      <c r="E94" s="135"/>
      <c r="F94" s="135"/>
      <c r="G94" s="135"/>
      <c r="H94" s="135"/>
      <c r="I94" s="135"/>
      <c r="J94" s="135"/>
    </row>
    <row r="97" ht="22.5" customHeight="1"/>
    <row r="98" ht="22.5" customHeight="1"/>
    <row r="99" ht="22.5" customHeight="1"/>
  </sheetData>
  <mergeCells count="9">
    <mergeCell ref="D44:J44"/>
    <mergeCell ref="D67:G67"/>
    <mergeCell ref="H67:J67"/>
    <mergeCell ref="D71:J71"/>
    <mergeCell ref="D4:G4"/>
    <mergeCell ref="H4:J4"/>
    <mergeCell ref="D8:J8"/>
    <mergeCell ref="D40:G40"/>
    <mergeCell ref="H40:J40"/>
  </mergeCells>
  <pageMargins left="0.8" right="0.8" top="0.48" bottom="0.5" header="0.5" footer="0.5"/>
  <pageSetup paperSize="9" scale="75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&amp;"-,Regular"&amp;11
&amp;C&amp;"Angsana New,Regular"&amp;15&amp;P</oddFooter>
  </headerFooter>
  <rowBreaks count="2" manualBreakCount="2">
    <brk id="36" max="16383" man="1"/>
    <brk id="63" max="16383" man="1"/>
  </rowBreaks>
  <ignoredErrors>
    <ignoredError sqref="H60 J6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55"/>
  <sheetViews>
    <sheetView view="pageBreakPreview" topLeftCell="A47" zoomScaleNormal="100" zoomScaleSheetLayoutView="100" workbookViewId="0">
      <selection activeCell="X48" sqref="X48"/>
    </sheetView>
  </sheetViews>
  <sheetFormatPr defaultColWidth="9.1796875" defaultRowHeight="22.5" customHeight="1"/>
  <cols>
    <col min="1" max="1" width="52.453125" style="2" bestFit="1" customWidth="1"/>
    <col min="2" max="2" width="7.1796875" style="11" customWidth="1"/>
    <col min="3" max="3" width="1.1796875" style="2" customWidth="1"/>
    <col min="4" max="4" width="10.1796875" style="2" bestFit="1" customWidth="1"/>
    <col min="5" max="5" width="1.1796875" style="2" customWidth="1"/>
    <col min="6" max="6" width="10.54296875" style="2" customWidth="1"/>
    <col min="7" max="7" width="1.1796875" style="2" customWidth="1"/>
    <col min="8" max="8" width="9.81640625" style="2" customWidth="1"/>
    <col min="9" max="9" width="1.1796875" style="2" customWidth="1"/>
    <col min="10" max="10" width="9.81640625" style="2" customWidth="1"/>
    <col min="11" max="11" width="17.1796875" style="2" customWidth="1"/>
    <col min="12" max="12" width="0" style="2" hidden="1" customWidth="1"/>
    <col min="13" max="13" width="9.54296875" style="186" bestFit="1" customWidth="1"/>
    <col min="14" max="14" width="0" style="186" hidden="1" customWidth="1"/>
    <col min="15" max="15" width="9.54296875" style="186" bestFit="1" customWidth="1"/>
    <col min="16" max="21" width="0" style="186" hidden="1" customWidth="1"/>
    <col min="22" max="22" width="9.1796875" style="186" bestFit="1" customWidth="1"/>
    <col min="23" max="23" width="0" style="186" hidden="1" customWidth="1"/>
    <col min="24" max="24" width="9.1796875" style="186" bestFit="1" customWidth="1"/>
    <col min="25" max="16384" width="9.1796875" style="2"/>
  </cols>
  <sheetData>
    <row r="1" spans="1:24" customFormat="1" ht="22.5" customHeight="1">
      <c r="A1" s="82" t="s">
        <v>0</v>
      </c>
      <c r="B1" s="1"/>
      <c r="M1" s="185"/>
      <c r="N1" s="185"/>
      <c r="O1" s="185"/>
      <c r="P1" s="185"/>
      <c r="Q1" s="185"/>
      <c r="R1" s="185"/>
      <c r="S1" s="185"/>
      <c r="T1" s="185"/>
      <c r="U1" s="185"/>
      <c r="V1" s="185"/>
      <c r="W1" s="185"/>
      <c r="X1" s="185"/>
    </row>
    <row r="2" spans="1:24" customFormat="1" ht="22.5" customHeight="1">
      <c r="A2" s="3" t="s">
        <v>73</v>
      </c>
      <c r="B2" s="1"/>
      <c r="M2" s="185"/>
      <c r="N2" s="185"/>
      <c r="O2" s="185"/>
      <c r="P2" s="185"/>
      <c r="Q2" s="185"/>
      <c r="R2" s="185"/>
      <c r="S2" s="185"/>
      <c r="T2" s="185"/>
      <c r="U2" s="185"/>
      <c r="V2" s="185"/>
      <c r="W2" s="185"/>
      <c r="X2" s="185"/>
    </row>
    <row r="3" spans="1:24" ht="22.5" customHeight="1">
      <c r="H3" s="81"/>
      <c r="I3" s="81"/>
      <c r="J3" s="81"/>
    </row>
    <row r="4" spans="1:24" ht="25.5" customHeight="1">
      <c r="B4" s="4"/>
      <c r="D4" s="231" t="s">
        <v>2</v>
      </c>
      <c r="E4" s="231"/>
      <c r="F4" s="231"/>
      <c r="G4" s="80"/>
      <c r="H4" s="231" t="s">
        <v>3</v>
      </c>
      <c r="I4" s="231"/>
      <c r="J4" s="231"/>
    </row>
    <row r="5" spans="1:24" ht="25.5" customHeight="1">
      <c r="B5" s="4"/>
      <c r="D5" s="232" t="s">
        <v>74</v>
      </c>
      <c r="E5" s="232"/>
      <c r="F5" s="232"/>
      <c r="G5" s="80"/>
      <c r="H5" s="232" t="s">
        <v>74</v>
      </c>
      <c r="I5" s="232"/>
      <c r="J5" s="232"/>
    </row>
    <row r="6" spans="1:24" ht="22.5" customHeight="1">
      <c r="A6" s="10"/>
      <c r="B6" s="4"/>
      <c r="D6" s="232" t="s">
        <v>75</v>
      </c>
      <c r="E6" s="232"/>
      <c r="F6" s="232"/>
      <c r="G6" s="79"/>
      <c r="H6" s="232" t="s">
        <v>75</v>
      </c>
      <c r="I6" s="232"/>
      <c r="J6" s="232"/>
    </row>
    <row r="7" spans="1:24" ht="22.5" customHeight="1">
      <c r="A7" s="10"/>
      <c r="B7" s="4" t="s">
        <v>7</v>
      </c>
      <c r="D7" s="79">
        <v>2567</v>
      </c>
      <c r="E7" s="79"/>
      <c r="F7" s="79">
        <v>2566</v>
      </c>
      <c r="G7" s="79"/>
      <c r="H7" s="79">
        <v>2567</v>
      </c>
      <c r="I7" s="79"/>
      <c r="J7" s="79">
        <v>2566</v>
      </c>
    </row>
    <row r="8" spans="1:24" ht="22.5" customHeight="1">
      <c r="B8" s="4"/>
      <c r="D8" s="233" t="s">
        <v>9</v>
      </c>
      <c r="E8" s="233"/>
      <c r="F8" s="233"/>
      <c r="G8" s="233"/>
      <c r="H8" s="233"/>
      <c r="I8" s="233"/>
      <c r="J8" s="233"/>
    </row>
    <row r="9" spans="1:24" ht="22.5" customHeight="1">
      <c r="A9" s="5" t="s">
        <v>76</v>
      </c>
      <c r="B9" s="4"/>
      <c r="C9" s="79"/>
      <c r="D9" s="6"/>
      <c r="E9" s="6"/>
      <c r="F9" s="6"/>
      <c r="G9" s="6"/>
      <c r="H9" s="6"/>
      <c r="I9" s="6"/>
      <c r="J9" s="6"/>
    </row>
    <row r="10" spans="1:24" ht="22.5" customHeight="1">
      <c r="A10" s="2" t="s">
        <v>77</v>
      </c>
      <c r="B10" s="4">
        <v>2</v>
      </c>
      <c r="C10" s="79"/>
      <c r="D10" s="25">
        <v>3953790</v>
      </c>
      <c r="E10" s="51"/>
      <c r="F10" s="25">
        <v>3992157</v>
      </c>
      <c r="G10" s="51"/>
      <c r="H10" s="51">
        <v>1148729</v>
      </c>
      <c r="I10" s="51"/>
      <c r="J10" s="51">
        <v>1131035</v>
      </c>
    </row>
    <row r="11" spans="1:24" ht="22.5" customHeight="1">
      <c r="A11" s="2" t="s">
        <v>78</v>
      </c>
      <c r="B11" s="4">
        <v>2</v>
      </c>
      <c r="C11" s="79"/>
      <c r="D11" s="51">
        <v>13187</v>
      </c>
      <c r="E11" s="51"/>
      <c r="F11" s="51">
        <v>10565</v>
      </c>
      <c r="G11" s="51"/>
      <c r="H11" s="51">
        <v>205816</v>
      </c>
      <c r="I11" s="51"/>
      <c r="J11" s="51">
        <v>452643</v>
      </c>
    </row>
    <row r="12" spans="1:24" ht="21.5">
      <c r="A12" s="2" t="s">
        <v>79</v>
      </c>
      <c r="B12" s="4"/>
      <c r="C12" s="79"/>
      <c r="D12" s="51">
        <v>0</v>
      </c>
      <c r="E12" s="51"/>
      <c r="F12" s="51">
        <v>0</v>
      </c>
      <c r="G12" s="51"/>
      <c r="H12" s="51">
        <v>31570</v>
      </c>
      <c r="I12" s="51"/>
      <c r="J12" s="51">
        <v>75585</v>
      </c>
    </row>
    <row r="13" spans="1:24" ht="21.5">
      <c r="A13" s="2" t="s">
        <v>80</v>
      </c>
      <c r="B13" s="4">
        <v>2</v>
      </c>
      <c r="C13" s="79"/>
      <c r="D13" s="45">
        <v>13165</v>
      </c>
      <c r="E13" s="51"/>
      <c r="F13" s="45">
        <v>8617</v>
      </c>
      <c r="G13" s="51"/>
      <c r="H13" s="45">
        <v>3676</v>
      </c>
      <c r="I13" s="51"/>
      <c r="J13" s="45">
        <v>3364</v>
      </c>
    </row>
    <row r="14" spans="1:24" ht="22">
      <c r="A14" s="10" t="s">
        <v>81</v>
      </c>
      <c r="B14" s="4"/>
      <c r="C14" s="79"/>
      <c r="D14" s="48">
        <f>SUM(D10:D13)</f>
        <v>3980142</v>
      </c>
      <c r="E14" s="59"/>
      <c r="F14" s="48">
        <f>SUM(F10:F13)</f>
        <v>4011339</v>
      </c>
      <c r="G14" s="59"/>
      <c r="H14" s="48">
        <f>SUM(H10:H13)</f>
        <v>1389791</v>
      </c>
      <c r="I14" s="59"/>
      <c r="J14" s="48">
        <f>SUM(J10:J13)</f>
        <v>1662627</v>
      </c>
    </row>
    <row r="15" spans="1:24" ht="21.5">
      <c r="B15" s="4"/>
      <c r="C15" s="79"/>
      <c r="D15" s="51"/>
      <c r="E15" s="51"/>
      <c r="F15" s="51"/>
      <c r="G15" s="51"/>
      <c r="H15" s="51"/>
      <c r="I15" s="51"/>
      <c r="J15" s="51"/>
    </row>
    <row r="16" spans="1:24" ht="22">
      <c r="A16" s="5" t="s">
        <v>82</v>
      </c>
      <c r="B16" s="4"/>
      <c r="C16" s="79"/>
      <c r="D16" s="51"/>
      <c r="E16" s="51"/>
      <c r="F16" s="51"/>
      <c r="G16" s="51"/>
      <c r="H16" s="51"/>
      <c r="I16" s="51"/>
      <c r="J16" s="51"/>
    </row>
    <row r="17" spans="1:10" ht="21.5">
      <c r="A17" s="2" t="s">
        <v>83</v>
      </c>
      <c r="B17" s="4">
        <v>2</v>
      </c>
      <c r="C17" s="79"/>
      <c r="D17" s="51">
        <v>2037858</v>
      </c>
      <c r="E17" s="51"/>
      <c r="F17" s="51">
        <v>2167357</v>
      </c>
      <c r="G17" s="51"/>
      <c r="H17" s="51">
        <v>629015</v>
      </c>
      <c r="I17" s="51"/>
      <c r="J17" s="8">
        <v>618797</v>
      </c>
    </row>
    <row r="18" spans="1:10" ht="21.5">
      <c r="A18" s="2" t="s">
        <v>84</v>
      </c>
      <c r="B18" s="4">
        <v>2</v>
      </c>
      <c r="C18" s="79"/>
      <c r="D18" s="51">
        <v>667705</v>
      </c>
      <c r="E18" s="25"/>
      <c r="F18" s="51">
        <v>617105</v>
      </c>
      <c r="G18" s="25"/>
      <c r="H18" s="51">
        <v>101556</v>
      </c>
      <c r="I18" s="25"/>
      <c r="J18" s="8">
        <v>76025</v>
      </c>
    </row>
    <row r="19" spans="1:10" ht="21.5">
      <c r="A19" s="2" t="s">
        <v>85</v>
      </c>
      <c r="B19" s="4">
        <v>2</v>
      </c>
      <c r="C19" s="79"/>
      <c r="D19" s="51">
        <v>472074</v>
      </c>
      <c r="E19" s="25"/>
      <c r="F19" s="51">
        <v>421151</v>
      </c>
      <c r="G19" s="25"/>
      <c r="H19" s="51">
        <v>145928</v>
      </c>
      <c r="I19" s="25"/>
      <c r="J19" s="8">
        <v>134899</v>
      </c>
    </row>
    <row r="20" spans="1:10" ht="21.5">
      <c r="A20" s="2" t="s">
        <v>86</v>
      </c>
      <c r="B20" s="4"/>
      <c r="C20" s="79"/>
      <c r="D20" s="51">
        <v>187101</v>
      </c>
      <c r="E20" s="25"/>
      <c r="F20" s="51">
        <v>225753</v>
      </c>
      <c r="G20" s="25"/>
      <c r="H20" s="51">
        <v>0</v>
      </c>
      <c r="I20" s="25"/>
      <c r="J20" s="51">
        <v>0</v>
      </c>
    </row>
    <row r="21" spans="1:10" ht="21.5">
      <c r="A21" s="2" t="s">
        <v>87</v>
      </c>
      <c r="B21" s="4"/>
      <c r="C21" s="79"/>
      <c r="D21" s="45">
        <v>9320</v>
      </c>
      <c r="E21" s="25"/>
      <c r="F21" s="45">
        <v>9006</v>
      </c>
      <c r="G21" s="25"/>
      <c r="H21" s="25">
        <v>1</v>
      </c>
      <c r="I21" s="25"/>
      <c r="J21" s="12">
        <v>5</v>
      </c>
    </row>
    <row r="22" spans="1:10" ht="22">
      <c r="A22" s="10" t="s">
        <v>88</v>
      </c>
      <c r="B22" s="4"/>
      <c r="C22" s="79"/>
      <c r="D22" s="60">
        <f>SUM(D17:D21)</f>
        <v>3374058</v>
      </c>
      <c r="E22" s="59"/>
      <c r="F22" s="60">
        <f>SUM(F17:F21)</f>
        <v>3440372</v>
      </c>
      <c r="G22" s="59"/>
      <c r="H22" s="60">
        <f>SUM(H17:H21)</f>
        <v>876500</v>
      </c>
      <c r="I22" s="59"/>
      <c r="J22" s="60">
        <f>SUM(J17:J21)</f>
        <v>829726</v>
      </c>
    </row>
    <row r="23" spans="1:10" ht="21.5">
      <c r="B23" s="4"/>
      <c r="C23" s="79"/>
      <c r="D23" s="7"/>
      <c r="E23" s="51"/>
      <c r="F23" s="7"/>
      <c r="G23" s="51"/>
      <c r="H23" s="51"/>
      <c r="I23" s="51"/>
      <c r="J23" s="51"/>
    </row>
    <row r="24" spans="1:10" ht="21.5">
      <c r="A24" s="2" t="s">
        <v>244</v>
      </c>
      <c r="B24" s="4"/>
      <c r="C24" s="79"/>
      <c r="D24" s="45">
        <v>-66</v>
      </c>
      <c r="E24" s="51"/>
      <c r="F24" s="45">
        <v>40</v>
      </c>
      <c r="G24" s="51"/>
      <c r="H24" s="45">
        <v>0</v>
      </c>
      <c r="I24" s="51"/>
      <c r="J24" s="45">
        <v>0</v>
      </c>
    </row>
    <row r="25" spans="1:10" ht="22">
      <c r="A25" s="112" t="s">
        <v>90</v>
      </c>
      <c r="B25" s="4"/>
      <c r="C25" s="79"/>
      <c r="D25" s="61">
        <f>D14-D22+D24</f>
        <v>606018</v>
      </c>
      <c r="E25" s="59"/>
      <c r="F25" s="61">
        <f>F14-F22+F24</f>
        <v>571007</v>
      </c>
      <c r="G25" s="59"/>
      <c r="H25" s="61">
        <f>H14-H22+H24</f>
        <v>513291</v>
      </c>
      <c r="I25" s="59"/>
      <c r="J25" s="61">
        <f>J14-J22+J24</f>
        <v>832901</v>
      </c>
    </row>
    <row r="26" spans="1:10" ht="21.5">
      <c r="A26" s="2" t="s">
        <v>91</v>
      </c>
      <c r="B26" s="4"/>
      <c r="C26" s="79"/>
      <c r="D26" s="57">
        <v>-93172</v>
      </c>
      <c r="E26" s="51"/>
      <c r="F26" s="57">
        <v>-40083</v>
      </c>
      <c r="G26" s="51"/>
      <c r="H26" s="45">
        <v>-28591</v>
      </c>
      <c r="I26" s="51"/>
      <c r="J26" s="45">
        <v>-29683</v>
      </c>
    </row>
    <row r="27" spans="1:10" ht="22">
      <c r="A27" s="112" t="s">
        <v>92</v>
      </c>
      <c r="C27" s="79"/>
      <c r="D27" s="62">
        <f>SUM(D25:D26)</f>
        <v>512846</v>
      </c>
      <c r="E27" s="51"/>
      <c r="F27" s="62">
        <f>SUM(F25:F26)</f>
        <v>530924</v>
      </c>
      <c r="G27" s="51"/>
      <c r="H27" s="63">
        <f>SUM(H25:H26)</f>
        <v>484700</v>
      </c>
      <c r="I27" s="51"/>
      <c r="J27" s="62">
        <f>SUM(J25:J26)</f>
        <v>803218</v>
      </c>
    </row>
    <row r="28" spans="1:10" ht="22">
      <c r="A28" s="112"/>
      <c r="B28" s="4"/>
      <c r="C28" s="79"/>
      <c r="D28" s="64"/>
      <c r="E28" s="51"/>
      <c r="F28" s="64"/>
      <c r="G28" s="51"/>
      <c r="H28" s="64"/>
      <c r="I28" s="51"/>
      <c r="J28" s="64"/>
    </row>
    <row r="29" spans="1:10" ht="22">
      <c r="A29" s="10" t="s">
        <v>93</v>
      </c>
      <c r="B29" s="4"/>
      <c r="C29" s="79"/>
      <c r="D29" s="64"/>
      <c r="E29" s="51"/>
      <c r="F29" s="64"/>
      <c r="G29" s="51"/>
      <c r="H29" s="64"/>
      <c r="I29" s="51"/>
      <c r="J29" s="64"/>
    </row>
    <row r="30" spans="1:10" ht="22">
      <c r="A30" s="113" t="s">
        <v>94</v>
      </c>
      <c r="B30" s="4"/>
      <c r="C30" s="79"/>
      <c r="D30" s="64"/>
      <c r="E30" s="51"/>
      <c r="F30" s="64"/>
      <c r="G30" s="51"/>
      <c r="H30" s="64"/>
      <c r="I30" s="51"/>
      <c r="J30" s="64"/>
    </row>
    <row r="31" spans="1:10" ht="21.5">
      <c r="A31" s="2" t="s">
        <v>95</v>
      </c>
      <c r="B31" s="4"/>
      <c r="C31" s="79"/>
      <c r="D31" s="37">
        <v>34111</v>
      </c>
      <c r="E31" s="51"/>
      <c r="F31" s="204">
        <v>95523</v>
      </c>
      <c r="G31" s="51"/>
      <c r="H31" s="25">
        <v>0</v>
      </c>
      <c r="I31" s="51"/>
      <c r="J31" s="168">
        <v>0</v>
      </c>
    </row>
    <row r="32" spans="1:10" ht="21.5">
      <c r="A32" s="2" t="s">
        <v>96</v>
      </c>
      <c r="B32" s="4"/>
      <c r="C32" s="79"/>
      <c r="D32" s="57">
        <v>2471</v>
      </c>
      <c r="E32" s="51"/>
      <c r="F32" s="205">
        <v>7910</v>
      </c>
      <c r="G32" s="51"/>
      <c r="H32" s="45">
        <v>0</v>
      </c>
      <c r="I32" s="51"/>
      <c r="J32" s="206">
        <v>0</v>
      </c>
    </row>
    <row r="33" spans="1:24" ht="22">
      <c r="A33" s="112" t="s">
        <v>97</v>
      </c>
      <c r="B33" s="4"/>
      <c r="C33" s="79"/>
      <c r="D33" s="48">
        <f>SUM(D31:D32)</f>
        <v>36582</v>
      </c>
      <c r="E33" s="51"/>
      <c r="F33" s="48">
        <f>SUM(F31:F32)</f>
        <v>103433</v>
      </c>
      <c r="G33" s="51"/>
      <c r="H33" s="48">
        <f>SUM(H31:H32)</f>
        <v>0</v>
      </c>
      <c r="I33" s="59"/>
      <c r="J33" s="48">
        <f>SUM(J31:J32)</f>
        <v>0</v>
      </c>
    </row>
    <row r="34" spans="1:24" thickBot="1">
      <c r="A34" s="112" t="s">
        <v>98</v>
      </c>
      <c r="B34" s="4"/>
      <c r="C34" s="79"/>
      <c r="D34" s="65">
        <f>SUM(D27+D33)</f>
        <v>549428</v>
      </c>
      <c r="E34" s="51"/>
      <c r="F34" s="65">
        <f>SUM(F27+F33)</f>
        <v>634357</v>
      </c>
      <c r="G34" s="51"/>
      <c r="H34" s="65">
        <f>SUM(H27+H33)</f>
        <v>484700</v>
      </c>
      <c r="I34" s="51"/>
      <c r="J34" s="65">
        <f>SUM(J27+J33)</f>
        <v>803218</v>
      </c>
    </row>
    <row r="35" spans="1:24" thickTop="1">
      <c r="A35" s="112"/>
      <c r="B35" s="4"/>
      <c r="C35" s="79"/>
      <c r="D35" s="14"/>
      <c r="E35" s="8"/>
      <c r="F35" s="14"/>
      <c r="G35" s="8"/>
      <c r="H35" s="14"/>
      <c r="I35" s="8"/>
      <c r="J35" s="14"/>
    </row>
    <row r="36" spans="1:24" customFormat="1" ht="23">
      <c r="A36" s="82" t="s">
        <v>0</v>
      </c>
      <c r="B36" s="1"/>
      <c r="M36" s="185"/>
      <c r="N36" s="185"/>
      <c r="O36" s="185"/>
      <c r="P36" s="185"/>
      <c r="Q36" s="185"/>
      <c r="R36" s="185"/>
      <c r="S36" s="185"/>
      <c r="T36" s="185"/>
      <c r="U36" s="185"/>
      <c r="V36" s="185"/>
      <c r="W36" s="185"/>
      <c r="X36" s="185"/>
    </row>
    <row r="37" spans="1:24" customFormat="1" ht="23">
      <c r="A37" s="3" t="s">
        <v>73</v>
      </c>
      <c r="B37" s="1"/>
      <c r="M37" s="185"/>
      <c r="N37" s="185"/>
      <c r="O37" s="185"/>
      <c r="P37" s="185"/>
      <c r="Q37" s="185"/>
      <c r="R37" s="185"/>
      <c r="S37" s="185"/>
      <c r="T37" s="185"/>
      <c r="U37" s="185"/>
      <c r="V37" s="185"/>
      <c r="W37" s="185"/>
      <c r="X37" s="185"/>
    </row>
    <row r="38" spans="1:24" customFormat="1" ht="23">
      <c r="A38" s="3"/>
      <c r="B38" s="1"/>
      <c r="H38" s="234"/>
      <c r="I38" s="234"/>
      <c r="J38" s="234"/>
      <c r="M38" s="185"/>
      <c r="N38" s="185"/>
      <c r="O38" s="185"/>
      <c r="P38" s="185"/>
      <c r="Q38" s="185"/>
      <c r="R38" s="185"/>
      <c r="S38" s="185"/>
      <c r="T38" s="185"/>
      <c r="U38" s="185"/>
      <c r="V38" s="185"/>
      <c r="W38" s="185"/>
      <c r="X38" s="185"/>
    </row>
    <row r="39" spans="1:24" ht="23">
      <c r="B39" s="4"/>
      <c r="D39" s="231" t="s">
        <v>2</v>
      </c>
      <c r="E39" s="231"/>
      <c r="F39" s="231"/>
      <c r="G39" s="80"/>
      <c r="H39" s="231" t="s">
        <v>3</v>
      </c>
      <c r="I39" s="231"/>
      <c r="J39" s="231"/>
    </row>
    <row r="40" spans="1:24" ht="25.5" customHeight="1">
      <c r="B40" s="4"/>
      <c r="D40" s="232" t="s">
        <v>74</v>
      </c>
      <c r="E40" s="232"/>
      <c r="F40" s="232"/>
      <c r="G40" s="80"/>
      <c r="H40" s="232" t="s">
        <v>74</v>
      </c>
      <c r="I40" s="232"/>
      <c r="J40" s="232"/>
    </row>
    <row r="41" spans="1:24" ht="22.5" customHeight="1">
      <c r="A41" s="10"/>
      <c r="B41" s="4"/>
      <c r="D41" s="232" t="s">
        <v>75</v>
      </c>
      <c r="E41" s="232"/>
      <c r="F41" s="232"/>
      <c r="G41" s="79"/>
      <c r="H41" s="232" t="s">
        <v>75</v>
      </c>
      <c r="I41" s="232"/>
      <c r="J41" s="232"/>
    </row>
    <row r="42" spans="1:24" ht="22">
      <c r="A42" s="10"/>
      <c r="B42" s="4"/>
      <c r="D42" s="79">
        <v>2567</v>
      </c>
      <c r="E42" s="79"/>
      <c r="F42" s="79">
        <v>2566</v>
      </c>
      <c r="G42" s="79"/>
      <c r="H42" s="79">
        <v>2567</v>
      </c>
      <c r="I42" s="79"/>
      <c r="J42" s="79">
        <v>2566</v>
      </c>
    </row>
    <row r="43" spans="1:24" ht="21.5">
      <c r="B43" s="4"/>
      <c r="D43" s="233" t="s">
        <v>9</v>
      </c>
      <c r="E43" s="233"/>
      <c r="F43" s="233"/>
      <c r="G43" s="233"/>
      <c r="H43" s="233"/>
      <c r="I43" s="233"/>
      <c r="J43" s="233"/>
    </row>
    <row r="44" spans="1:24" ht="22">
      <c r="A44" s="112" t="s">
        <v>99</v>
      </c>
      <c r="B44" s="4"/>
      <c r="C44" s="79"/>
      <c r="D44" s="14"/>
      <c r="E44" s="8"/>
      <c r="F44" s="14"/>
      <c r="G44" s="8"/>
      <c r="H44" s="14"/>
      <c r="I44" s="8"/>
      <c r="J44" s="14"/>
    </row>
    <row r="45" spans="1:24" ht="21.5">
      <c r="A45" s="2" t="s">
        <v>100</v>
      </c>
      <c r="B45" s="4"/>
      <c r="C45" s="79"/>
      <c r="D45" s="37">
        <v>512816</v>
      </c>
      <c r="E45" s="51"/>
      <c r="F45" s="37">
        <v>530945</v>
      </c>
      <c r="G45" s="51"/>
      <c r="H45" s="37">
        <v>484700</v>
      </c>
      <c r="I45" s="51"/>
      <c r="J45" s="37">
        <v>803218</v>
      </c>
    </row>
    <row r="46" spans="1:24" ht="21.5">
      <c r="A46" s="2" t="s">
        <v>101</v>
      </c>
      <c r="B46" s="4"/>
      <c r="C46" s="79"/>
      <c r="D46" s="37">
        <v>30</v>
      </c>
      <c r="E46" s="51"/>
      <c r="F46" s="37">
        <v>-21</v>
      </c>
      <c r="G46" s="51"/>
      <c r="H46" s="51">
        <v>0</v>
      </c>
      <c r="I46" s="51"/>
      <c r="J46" s="51">
        <v>0</v>
      </c>
    </row>
    <row r="47" spans="1:24" thickBot="1">
      <c r="A47" s="10" t="s">
        <v>92</v>
      </c>
      <c r="B47" s="4"/>
      <c r="C47" s="79"/>
      <c r="D47" s="65">
        <f>SUM(D45:D46)</f>
        <v>512846</v>
      </c>
      <c r="E47" s="51"/>
      <c r="F47" s="65">
        <f>SUM(F45:F46)</f>
        <v>530924</v>
      </c>
      <c r="G47" s="51"/>
      <c r="H47" s="65">
        <f>SUM(H45:H46)</f>
        <v>484700</v>
      </c>
      <c r="I47" s="51"/>
      <c r="J47" s="65">
        <f>SUM(J45:J46)</f>
        <v>803218</v>
      </c>
    </row>
    <row r="48" spans="1:24" thickTop="1">
      <c r="A48" s="10"/>
      <c r="B48" s="4"/>
      <c r="C48" s="79"/>
      <c r="D48" s="64"/>
      <c r="E48" s="51"/>
      <c r="F48" s="64"/>
      <c r="G48" s="51"/>
      <c r="H48" s="64"/>
      <c r="I48" s="51"/>
      <c r="J48" s="64"/>
      <c r="M48" s="187"/>
      <c r="N48" s="187"/>
      <c r="O48" s="187"/>
      <c r="P48" s="187"/>
      <c r="Q48" s="187"/>
      <c r="R48" s="187"/>
      <c r="S48" s="187"/>
      <c r="T48" s="187"/>
      <c r="U48" s="187"/>
      <c r="V48" s="187"/>
      <c r="W48" s="187"/>
      <c r="X48" s="187"/>
    </row>
    <row r="49" spans="1:10" ht="22">
      <c r="A49" s="112" t="s">
        <v>102</v>
      </c>
      <c r="B49" s="4"/>
      <c r="C49" s="79"/>
      <c r="D49" s="64"/>
      <c r="E49" s="51"/>
      <c r="F49" s="64"/>
      <c r="G49" s="51"/>
      <c r="H49" s="64"/>
      <c r="I49" s="51"/>
      <c r="J49" s="64"/>
    </row>
    <row r="50" spans="1:10" ht="21.5">
      <c r="A50" s="2" t="s">
        <v>100</v>
      </c>
      <c r="B50" s="4"/>
      <c r="C50" s="79"/>
      <c r="D50" s="37">
        <v>549401</v>
      </c>
      <c r="E50" s="51"/>
      <c r="F50" s="37">
        <v>634367</v>
      </c>
      <c r="G50" s="51"/>
      <c r="H50" s="37">
        <v>484700</v>
      </c>
      <c r="I50" s="51"/>
      <c r="J50" s="37">
        <v>803218</v>
      </c>
    </row>
    <row r="51" spans="1:10" ht="21.5">
      <c r="A51" s="2" t="s">
        <v>101</v>
      </c>
      <c r="B51" s="4"/>
      <c r="C51" s="79"/>
      <c r="D51" s="37">
        <v>27</v>
      </c>
      <c r="E51" s="51"/>
      <c r="F51" s="37">
        <v>-10</v>
      </c>
      <c r="G51" s="51"/>
      <c r="H51" s="51">
        <v>0</v>
      </c>
      <c r="I51" s="51"/>
      <c r="J51" s="51">
        <v>0</v>
      </c>
    </row>
    <row r="52" spans="1:10" thickBot="1">
      <c r="A52" s="10" t="s">
        <v>98</v>
      </c>
      <c r="B52" s="4"/>
      <c r="C52" s="79"/>
      <c r="D52" s="65">
        <f>SUM(D50:D51)</f>
        <v>549428</v>
      </c>
      <c r="E52" s="51"/>
      <c r="F52" s="65">
        <f>SUM(F50:F51)</f>
        <v>634357</v>
      </c>
      <c r="G52" s="51"/>
      <c r="H52" s="65">
        <f>SUM(H50:H51)</f>
        <v>484700</v>
      </c>
      <c r="I52" s="51"/>
      <c r="J52" s="65">
        <f>SUM(J50:J51)</f>
        <v>803218</v>
      </c>
    </row>
    <row r="53" spans="1:10" ht="13.5" customHeight="1" thickTop="1">
      <c r="A53" s="10"/>
      <c r="B53" s="4"/>
      <c r="C53" s="79"/>
      <c r="D53" s="14"/>
      <c r="E53" s="8"/>
      <c r="F53" s="14"/>
      <c r="G53" s="8"/>
      <c r="H53" s="14"/>
      <c r="I53" s="8"/>
      <c r="J53" s="14"/>
    </row>
    <row r="54" spans="1:10" ht="25.5" customHeight="1" thickBot="1">
      <c r="A54" s="10" t="s">
        <v>103</v>
      </c>
      <c r="B54" s="4"/>
      <c r="C54" s="79"/>
      <c r="D54" s="86">
        <f>D45/871870</f>
        <v>0.58817943041967269</v>
      </c>
      <c r="E54" s="49"/>
      <c r="F54" s="86">
        <f>F45/871870</f>
        <v>0.60897266794361549</v>
      </c>
      <c r="G54" s="49"/>
      <c r="H54" s="86">
        <f>H45/871870</f>
        <v>0.55593150354984111</v>
      </c>
      <c r="I54" s="49"/>
      <c r="J54" s="86">
        <f>J45/871870</f>
        <v>0.92125890327686466</v>
      </c>
    </row>
    <row r="55" spans="1:10" ht="22" thickTop="1">
      <c r="D55" s="15"/>
      <c r="F55" s="15"/>
      <c r="H55" s="16"/>
      <c r="J55" s="16"/>
    </row>
  </sheetData>
  <mergeCells count="15">
    <mergeCell ref="D41:F41"/>
    <mergeCell ref="H41:J41"/>
    <mergeCell ref="D43:J43"/>
    <mergeCell ref="D8:J8"/>
    <mergeCell ref="H38:J38"/>
    <mergeCell ref="D39:F39"/>
    <mergeCell ref="H39:J39"/>
    <mergeCell ref="D40:F40"/>
    <mergeCell ref="H40:J40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80" firstPageNumber="6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55"/>
  <sheetViews>
    <sheetView view="pageBreakPreview" topLeftCell="A58" zoomScaleNormal="100" zoomScaleSheetLayoutView="100" workbookViewId="0">
      <selection activeCell="B85" sqref="B85"/>
    </sheetView>
  </sheetViews>
  <sheetFormatPr defaultColWidth="9.1796875" defaultRowHeight="22.5" customHeight="1"/>
  <cols>
    <col min="1" max="1" width="52.453125" style="2" bestFit="1" customWidth="1"/>
    <col min="2" max="2" width="7.1796875" style="11" customWidth="1"/>
    <col min="3" max="3" width="1.1796875" style="2" customWidth="1"/>
    <col min="4" max="4" width="10.1796875" style="2" bestFit="1" customWidth="1"/>
    <col min="5" max="5" width="1.1796875" style="2" customWidth="1"/>
    <col min="6" max="6" width="10.54296875" style="2" customWidth="1"/>
    <col min="7" max="7" width="1.1796875" style="2" customWidth="1"/>
    <col min="8" max="8" width="9.81640625" style="2" customWidth="1"/>
    <col min="9" max="9" width="1.1796875" style="2" customWidth="1"/>
    <col min="10" max="10" width="9.81640625" style="2" customWidth="1"/>
    <col min="11" max="11" width="17.1796875" style="2" customWidth="1"/>
    <col min="12" max="12" width="0" style="2" hidden="1" customWidth="1"/>
    <col min="13" max="13" width="9.54296875" style="186" bestFit="1" customWidth="1"/>
    <col min="14" max="14" width="0" style="186" hidden="1" customWidth="1"/>
    <col min="15" max="15" width="9.54296875" style="186" bestFit="1" customWidth="1"/>
    <col min="16" max="21" width="0" style="186" hidden="1" customWidth="1"/>
    <col min="22" max="22" width="9.1796875" style="186" bestFit="1" customWidth="1"/>
    <col min="23" max="23" width="0" style="186" hidden="1" customWidth="1"/>
    <col min="24" max="24" width="9.1796875" style="186" bestFit="1" customWidth="1"/>
    <col min="25" max="16384" width="9.1796875" style="2"/>
  </cols>
  <sheetData>
    <row r="1" spans="1:24" customFormat="1" ht="22.5" customHeight="1">
      <c r="A1" s="82" t="s">
        <v>0</v>
      </c>
      <c r="B1" s="1"/>
      <c r="M1" s="185"/>
      <c r="N1" s="185"/>
      <c r="O1" s="185"/>
      <c r="P1" s="185"/>
      <c r="Q1" s="185"/>
      <c r="R1" s="185"/>
      <c r="S1" s="185"/>
      <c r="T1" s="185"/>
      <c r="U1" s="185"/>
      <c r="V1" s="185"/>
      <c r="W1" s="185"/>
      <c r="X1" s="185"/>
    </row>
    <row r="2" spans="1:24" customFormat="1" ht="22.5" customHeight="1">
      <c r="A2" s="3" t="s">
        <v>73</v>
      </c>
      <c r="B2" s="1"/>
      <c r="M2" s="185"/>
      <c r="N2" s="185"/>
      <c r="O2" s="185"/>
      <c r="P2" s="185"/>
      <c r="Q2" s="185"/>
      <c r="R2" s="185"/>
      <c r="S2" s="185"/>
      <c r="T2" s="185"/>
      <c r="U2" s="185"/>
      <c r="V2" s="185"/>
      <c r="W2" s="185"/>
      <c r="X2" s="185"/>
    </row>
    <row r="3" spans="1:24" ht="22.5" customHeight="1">
      <c r="H3" s="81"/>
      <c r="I3" s="81"/>
      <c r="J3" s="81"/>
    </row>
    <row r="4" spans="1:24" ht="25.5" customHeight="1">
      <c r="B4" s="4"/>
      <c r="D4" s="231" t="s">
        <v>2</v>
      </c>
      <c r="E4" s="231"/>
      <c r="F4" s="231"/>
      <c r="G4" s="80"/>
      <c r="H4" s="231" t="s">
        <v>3</v>
      </c>
      <c r="I4" s="231"/>
      <c r="J4" s="231"/>
    </row>
    <row r="5" spans="1:24" ht="25.5" customHeight="1">
      <c r="B5" s="4"/>
      <c r="D5" s="232" t="s">
        <v>104</v>
      </c>
      <c r="E5" s="232"/>
      <c r="F5" s="232"/>
      <c r="G5" s="80"/>
      <c r="H5" s="232" t="s">
        <v>104</v>
      </c>
      <c r="I5" s="232"/>
      <c r="J5" s="232"/>
    </row>
    <row r="6" spans="1:24" ht="22.5" customHeight="1">
      <c r="A6" s="10"/>
      <c r="B6" s="4"/>
      <c r="D6" s="232" t="s">
        <v>75</v>
      </c>
      <c r="E6" s="232"/>
      <c r="F6" s="232"/>
      <c r="G6" s="79"/>
      <c r="H6" s="232" t="s">
        <v>75</v>
      </c>
      <c r="I6" s="232"/>
      <c r="J6" s="232"/>
    </row>
    <row r="7" spans="1:24" ht="22.5" customHeight="1">
      <c r="A7" s="10"/>
      <c r="B7" s="4" t="s">
        <v>7</v>
      </c>
      <c r="D7" s="79">
        <v>2567</v>
      </c>
      <c r="E7" s="79"/>
      <c r="F7" s="79">
        <v>2566</v>
      </c>
      <c r="G7" s="79"/>
      <c r="H7" s="79">
        <v>2567</v>
      </c>
      <c r="I7" s="79"/>
      <c r="J7" s="79">
        <v>2566</v>
      </c>
    </row>
    <row r="8" spans="1:24" ht="22.5" customHeight="1">
      <c r="B8" s="4"/>
      <c r="D8" s="233" t="s">
        <v>9</v>
      </c>
      <c r="E8" s="233"/>
      <c r="F8" s="233"/>
      <c r="G8" s="233"/>
      <c r="H8" s="233"/>
      <c r="I8" s="233"/>
      <c r="J8" s="233"/>
    </row>
    <row r="9" spans="1:24" ht="22.5" customHeight="1">
      <c r="A9" s="5" t="s">
        <v>76</v>
      </c>
      <c r="B9" s="4"/>
      <c r="C9" s="79"/>
      <c r="D9" s="6"/>
      <c r="E9" s="6"/>
      <c r="F9" s="6"/>
      <c r="G9" s="6"/>
      <c r="H9" s="6"/>
      <c r="I9" s="6"/>
      <c r="J9" s="6"/>
    </row>
    <row r="10" spans="1:24" ht="22.5" customHeight="1">
      <c r="A10" s="2" t="s">
        <v>77</v>
      </c>
      <c r="B10" s="4" t="s">
        <v>241</v>
      </c>
      <c r="C10" s="79"/>
      <c r="D10" s="25">
        <v>7686451</v>
      </c>
      <c r="E10" s="51"/>
      <c r="F10" s="25">
        <v>7720470</v>
      </c>
      <c r="G10" s="51"/>
      <c r="H10" s="51">
        <v>2361306</v>
      </c>
      <c r="I10" s="51"/>
      <c r="J10" s="51">
        <v>2076869</v>
      </c>
    </row>
    <row r="11" spans="1:24" ht="22.5" customHeight="1">
      <c r="A11" s="2" t="s">
        <v>78</v>
      </c>
      <c r="B11" s="4">
        <v>2</v>
      </c>
      <c r="C11" s="79"/>
      <c r="D11" s="51">
        <v>28098</v>
      </c>
      <c r="E11" s="51"/>
      <c r="F11" s="51">
        <v>19622</v>
      </c>
      <c r="G11" s="51"/>
      <c r="H11" s="51">
        <v>211006</v>
      </c>
      <c r="I11" s="51"/>
      <c r="J11" s="51">
        <v>455246</v>
      </c>
    </row>
    <row r="12" spans="1:24" ht="21.5">
      <c r="A12" s="2" t="s">
        <v>79</v>
      </c>
      <c r="B12" s="4"/>
      <c r="C12" s="79"/>
      <c r="D12" s="51">
        <v>0</v>
      </c>
      <c r="E12" s="51"/>
      <c r="F12" s="51">
        <v>0</v>
      </c>
      <c r="G12" s="51"/>
      <c r="H12" s="51">
        <v>166523</v>
      </c>
      <c r="I12" s="51"/>
      <c r="J12" s="51">
        <v>45548</v>
      </c>
    </row>
    <row r="13" spans="1:24" ht="21.5">
      <c r="A13" s="2" t="s">
        <v>80</v>
      </c>
      <c r="B13" s="4">
        <v>2</v>
      </c>
      <c r="C13" s="79"/>
      <c r="D13" s="45">
        <v>20163</v>
      </c>
      <c r="E13" s="51"/>
      <c r="F13" s="45">
        <v>17128</v>
      </c>
      <c r="G13" s="51"/>
      <c r="H13" s="45">
        <v>8135</v>
      </c>
      <c r="I13" s="51"/>
      <c r="J13" s="45">
        <v>5317</v>
      </c>
    </row>
    <row r="14" spans="1:24" ht="22">
      <c r="A14" s="10" t="s">
        <v>81</v>
      </c>
      <c r="B14" s="4"/>
      <c r="C14" s="79"/>
      <c r="D14" s="48">
        <f>SUM(D10:D13)</f>
        <v>7734712</v>
      </c>
      <c r="E14" s="59"/>
      <c r="F14" s="48">
        <f>SUM(F10:F13)</f>
        <v>7757220</v>
      </c>
      <c r="G14" s="59"/>
      <c r="H14" s="48">
        <f>SUM(H10:H13)</f>
        <v>2746970</v>
      </c>
      <c r="I14" s="59"/>
      <c r="J14" s="48">
        <f>SUM(J10:J13)</f>
        <v>2582980</v>
      </c>
    </row>
    <row r="15" spans="1:24" ht="21.5">
      <c r="B15" s="4"/>
      <c r="C15" s="79"/>
      <c r="D15" s="51"/>
      <c r="E15" s="51"/>
      <c r="F15" s="51"/>
      <c r="G15" s="51"/>
      <c r="H15" s="51"/>
      <c r="I15" s="51"/>
      <c r="J15" s="51"/>
    </row>
    <row r="16" spans="1:24" ht="22">
      <c r="A16" s="5" t="s">
        <v>82</v>
      </c>
      <c r="B16" s="4"/>
      <c r="C16" s="79"/>
      <c r="D16" s="51"/>
      <c r="E16" s="51"/>
      <c r="F16" s="51"/>
      <c r="G16" s="51"/>
      <c r="H16" s="51"/>
      <c r="I16" s="51"/>
      <c r="J16" s="51"/>
    </row>
    <row r="17" spans="1:10" ht="21.5">
      <c r="A17" s="2" t="s">
        <v>83</v>
      </c>
      <c r="B17" s="4">
        <v>2</v>
      </c>
      <c r="C17" s="79"/>
      <c r="D17" s="51">
        <v>4021966</v>
      </c>
      <c r="E17" s="51"/>
      <c r="F17" s="51">
        <v>4269406</v>
      </c>
      <c r="G17" s="51"/>
      <c r="H17" s="51">
        <v>1298906</v>
      </c>
      <c r="I17" s="51"/>
      <c r="J17" s="8">
        <v>1137839</v>
      </c>
    </row>
    <row r="18" spans="1:10" ht="21.5">
      <c r="A18" s="2" t="s">
        <v>84</v>
      </c>
      <c r="B18" s="4">
        <v>2</v>
      </c>
      <c r="C18" s="79"/>
      <c r="D18" s="51">
        <v>1270437</v>
      </c>
      <c r="E18" s="25"/>
      <c r="F18" s="51">
        <v>1228150</v>
      </c>
      <c r="G18" s="25"/>
      <c r="H18" s="51">
        <v>207750</v>
      </c>
      <c r="I18" s="25"/>
      <c r="J18" s="8">
        <v>176658</v>
      </c>
    </row>
    <row r="19" spans="1:10" ht="21.5">
      <c r="A19" s="2" t="s">
        <v>85</v>
      </c>
      <c r="B19" s="4">
        <v>2</v>
      </c>
      <c r="C19" s="79"/>
      <c r="D19" s="51">
        <v>935682</v>
      </c>
      <c r="E19" s="25"/>
      <c r="F19" s="51">
        <v>837855</v>
      </c>
      <c r="G19" s="25"/>
      <c r="H19" s="51">
        <v>284528</v>
      </c>
      <c r="I19" s="25"/>
      <c r="J19" s="8">
        <v>273682</v>
      </c>
    </row>
    <row r="20" spans="1:10" ht="21.5">
      <c r="A20" s="2" t="s">
        <v>86</v>
      </c>
      <c r="B20" s="4"/>
      <c r="C20" s="79"/>
      <c r="D20" s="51">
        <v>338022</v>
      </c>
      <c r="E20" s="25"/>
      <c r="F20" s="51">
        <v>306804</v>
      </c>
      <c r="G20" s="25"/>
      <c r="H20" s="51">
        <v>0</v>
      </c>
      <c r="I20" s="25"/>
      <c r="J20" s="51">
        <v>0</v>
      </c>
    </row>
    <row r="21" spans="1:10" ht="21.5">
      <c r="A21" s="2" t="s">
        <v>87</v>
      </c>
      <c r="B21" s="4"/>
      <c r="C21" s="79"/>
      <c r="D21" s="45">
        <v>14440</v>
      </c>
      <c r="E21" s="25"/>
      <c r="F21" s="45">
        <v>18241</v>
      </c>
      <c r="G21" s="25"/>
      <c r="H21" s="25">
        <v>1</v>
      </c>
      <c r="I21" s="25"/>
      <c r="J21" s="12">
        <v>77</v>
      </c>
    </row>
    <row r="22" spans="1:10" ht="22">
      <c r="A22" s="10" t="s">
        <v>88</v>
      </c>
      <c r="B22" s="4"/>
      <c r="C22" s="79"/>
      <c r="D22" s="60">
        <f>SUM(D17:D21)</f>
        <v>6580547</v>
      </c>
      <c r="E22" s="59"/>
      <c r="F22" s="60">
        <f>SUM(F17:F21)</f>
        <v>6660456</v>
      </c>
      <c r="G22" s="59"/>
      <c r="H22" s="60">
        <f>SUM(H17:H21)</f>
        <v>1791185</v>
      </c>
      <c r="I22" s="59"/>
      <c r="J22" s="60">
        <f>SUM(J17:J21)</f>
        <v>1588256</v>
      </c>
    </row>
    <row r="23" spans="1:10" ht="21.5">
      <c r="B23" s="4"/>
      <c r="C23" s="79"/>
      <c r="D23" s="7"/>
      <c r="E23" s="51"/>
      <c r="F23" s="7"/>
      <c r="G23" s="51"/>
      <c r="H23" s="51"/>
      <c r="I23" s="51"/>
      <c r="J23" s="51"/>
    </row>
    <row r="24" spans="1:10" ht="21.5">
      <c r="A24" s="2" t="s">
        <v>89</v>
      </c>
      <c r="B24" s="4">
        <v>4</v>
      </c>
      <c r="C24" s="79"/>
      <c r="D24" s="45">
        <v>342</v>
      </c>
      <c r="E24" s="51"/>
      <c r="F24" s="45">
        <v>239</v>
      </c>
      <c r="G24" s="51"/>
      <c r="H24" s="45">
        <v>0</v>
      </c>
      <c r="I24" s="51"/>
      <c r="J24" s="45">
        <v>0</v>
      </c>
    </row>
    <row r="25" spans="1:10" ht="22">
      <c r="A25" s="112" t="s">
        <v>90</v>
      </c>
      <c r="B25" s="4"/>
      <c r="C25" s="79"/>
      <c r="D25" s="61">
        <f>D14-D22+D24</f>
        <v>1154507</v>
      </c>
      <c r="E25" s="59"/>
      <c r="F25" s="61">
        <f>F14-F22+F24</f>
        <v>1097003</v>
      </c>
      <c r="G25" s="59"/>
      <c r="H25" s="61">
        <f>H14-H22+H24</f>
        <v>955785</v>
      </c>
      <c r="I25" s="59"/>
      <c r="J25" s="61">
        <f>J14-J22+J24</f>
        <v>994724</v>
      </c>
    </row>
    <row r="26" spans="1:10" ht="21.5">
      <c r="A26" s="2" t="s">
        <v>91</v>
      </c>
      <c r="B26" s="4">
        <v>7</v>
      </c>
      <c r="C26" s="79"/>
      <c r="D26" s="57">
        <v>-164023</v>
      </c>
      <c r="E26" s="51"/>
      <c r="F26" s="57">
        <v>-113039</v>
      </c>
      <c r="G26" s="51"/>
      <c r="H26" s="45">
        <v>-66276</v>
      </c>
      <c r="I26" s="51"/>
      <c r="J26" s="45">
        <v>-43950</v>
      </c>
    </row>
    <row r="27" spans="1:10" ht="22">
      <c r="A27" s="112" t="s">
        <v>92</v>
      </c>
      <c r="C27" s="79"/>
      <c r="D27" s="62">
        <f>SUM(D25:D26)</f>
        <v>990484</v>
      </c>
      <c r="E27" s="51"/>
      <c r="F27" s="62">
        <f>SUM(F25:F26)</f>
        <v>983964</v>
      </c>
      <c r="G27" s="51"/>
      <c r="H27" s="63">
        <f>SUM(H25:H26)</f>
        <v>889509</v>
      </c>
      <c r="I27" s="51"/>
      <c r="J27" s="62">
        <f>SUM(J25:J26)</f>
        <v>950774</v>
      </c>
    </row>
    <row r="28" spans="1:10" ht="22">
      <c r="A28" s="112"/>
      <c r="B28" s="4"/>
      <c r="C28" s="79"/>
      <c r="D28" s="64"/>
      <c r="E28" s="51"/>
      <c r="F28" s="64"/>
      <c r="G28" s="51"/>
      <c r="H28" s="64"/>
      <c r="I28" s="51"/>
      <c r="J28" s="64"/>
    </row>
    <row r="29" spans="1:10" ht="22">
      <c r="A29" s="10" t="s">
        <v>93</v>
      </c>
      <c r="B29" s="4"/>
      <c r="C29" s="79"/>
      <c r="D29" s="64"/>
      <c r="E29" s="51"/>
      <c r="F29" s="64"/>
      <c r="G29" s="51"/>
      <c r="H29" s="64"/>
      <c r="I29" s="51"/>
      <c r="J29" s="64"/>
    </row>
    <row r="30" spans="1:10" ht="22">
      <c r="A30" s="113" t="s">
        <v>94</v>
      </c>
      <c r="B30" s="4"/>
      <c r="C30" s="79"/>
      <c r="D30" s="64"/>
      <c r="E30" s="51"/>
      <c r="F30" s="64"/>
      <c r="G30" s="51"/>
      <c r="H30" s="64"/>
      <c r="I30" s="51"/>
      <c r="J30" s="64"/>
    </row>
    <row r="31" spans="1:10" ht="21.5">
      <c r="A31" s="2" t="s">
        <v>95</v>
      </c>
      <c r="B31" s="4"/>
      <c r="C31" s="79"/>
      <c r="D31" s="37">
        <v>183665</v>
      </c>
      <c r="E31" s="51"/>
      <c r="F31" s="204">
        <v>70410</v>
      </c>
      <c r="G31" s="51"/>
      <c r="H31" s="25">
        <v>0</v>
      </c>
      <c r="I31" s="51"/>
      <c r="J31" s="168">
        <v>0</v>
      </c>
    </row>
    <row r="32" spans="1:10" ht="21.5">
      <c r="A32" s="2" t="s">
        <v>96</v>
      </c>
      <c r="B32" s="4">
        <v>4</v>
      </c>
      <c r="C32" s="79"/>
      <c r="D32" s="57">
        <v>15952</v>
      </c>
      <c r="E32" s="51"/>
      <c r="F32" s="205">
        <v>5452</v>
      </c>
      <c r="G32" s="51"/>
      <c r="H32" s="45">
        <v>0</v>
      </c>
      <c r="I32" s="51"/>
      <c r="J32" s="206">
        <v>0</v>
      </c>
    </row>
    <row r="33" spans="1:24" ht="22">
      <c r="A33" s="112" t="s">
        <v>97</v>
      </c>
      <c r="B33" s="4"/>
      <c r="C33" s="79"/>
      <c r="D33" s="48">
        <f>SUM(D31:D32)</f>
        <v>199617</v>
      </c>
      <c r="E33" s="51"/>
      <c r="F33" s="48">
        <f>SUM(F31:F32)</f>
        <v>75862</v>
      </c>
      <c r="G33" s="51"/>
      <c r="H33" s="48">
        <f>SUM(H31:H32)</f>
        <v>0</v>
      </c>
      <c r="I33" s="59"/>
      <c r="J33" s="48">
        <f>SUM(J31:J32)</f>
        <v>0</v>
      </c>
    </row>
    <row r="34" spans="1:24" thickBot="1">
      <c r="A34" s="112" t="s">
        <v>98</v>
      </c>
      <c r="B34" s="4"/>
      <c r="C34" s="79"/>
      <c r="D34" s="65">
        <f>SUM(D27+D33)</f>
        <v>1190101</v>
      </c>
      <c r="E34" s="51"/>
      <c r="F34" s="65">
        <f>SUM(F27+F33)</f>
        <v>1059826</v>
      </c>
      <c r="G34" s="51"/>
      <c r="H34" s="65">
        <f>SUM(H27+H33)</f>
        <v>889509</v>
      </c>
      <c r="I34" s="51"/>
      <c r="J34" s="65">
        <f>SUM(J27+J33)</f>
        <v>950774</v>
      </c>
    </row>
    <row r="35" spans="1:24" thickTop="1">
      <c r="A35" s="112"/>
      <c r="B35" s="4"/>
      <c r="C35" s="79"/>
      <c r="D35" s="14"/>
      <c r="E35" s="8"/>
      <c r="F35" s="14"/>
      <c r="G35" s="8"/>
      <c r="H35" s="14"/>
      <c r="I35" s="8"/>
      <c r="J35" s="14"/>
    </row>
    <row r="36" spans="1:24" customFormat="1" ht="23">
      <c r="A36" s="82" t="s">
        <v>0</v>
      </c>
      <c r="B36" s="1"/>
      <c r="M36" s="185"/>
      <c r="N36" s="185"/>
      <c r="O36" s="185"/>
      <c r="P36" s="185"/>
      <c r="Q36" s="185"/>
      <c r="R36" s="185"/>
      <c r="S36" s="185"/>
      <c r="T36" s="185"/>
      <c r="U36" s="185"/>
      <c r="V36" s="185"/>
      <c r="W36" s="185"/>
      <c r="X36" s="185"/>
    </row>
    <row r="37" spans="1:24" customFormat="1" ht="23">
      <c r="A37" s="3" t="s">
        <v>73</v>
      </c>
      <c r="B37" s="1"/>
      <c r="M37" s="185"/>
      <c r="N37" s="185"/>
      <c r="O37" s="185"/>
      <c r="P37" s="185"/>
      <c r="Q37" s="185"/>
      <c r="R37" s="185"/>
      <c r="S37" s="185"/>
      <c r="T37" s="185"/>
      <c r="U37" s="185"/>
      <c r="V37" s="185"/>
      <c r="W37" s="185"/>
      <c r="X37" s="185"/>
    </row>
    <row r="38" spans="1:24" customFormat="1" ht="23">
      <c r="A38" s="3"/>
      <c r="B38" s="1"/>
      <c r="H38" s="234"/>
      <c r="I38" s="234"/>
      <c r="J38" s="234"/>
      <c r="M38" s="185"/>
      <c r="N38" s="185"/>
      <c r="O38" s="185"/>
      <c r="P38" s="185"/>
      <c r="Q38" s="185"/>
      <c r="R38" s="185"/>
      <c r="S38" s="185"/>
      <c r="T38" s="185"/>
      <c r="U38" s="185"/>
      <c r="V38" s="185"/>
      <c r="W38" s="185"/>
      <c r="X38" s="185"/>
    </row>
    <row r="39" spans="1:24" ht="23">
      <c r="B39" s="4"/>
      <c r="D39" s="231" t="s">
        <v>2</v>
      </c>
      <c r="E39" s="231"/>
      <c r="F39" s="231"/>
      <c r="G39" s="80"/>
      <c r="H39" s="231" t="s">
        <v>3</v>
      </c>
      <c r="I39" s="231"/>
      <c r="J39" s="231"/>
    </row>
    <row r="40" spans="1:24" ht="25.5" customHeight="1">
      <c r="B40" s="4"/>
      <c r="D40" s="232" t="s">
        <v>104</v>
      </c>
      <c r="E40" s="232"/>
      <c r="F40" s="232"/>
      <c r="G40" s="80"/>
      <c r="H40" s="232" t="s">
        <v>104</v>
      </c>
      <c r="I40" s="232"/>
      <c r="J40" s="232"/>
    </row>
    <row r="41" spans="1:24" ht="22.5" customHeight="1">
      <c r="A41" s="10"/>
      <c r="B41" s="4"/>
      <c r="D41" s="232" t="s">
        <v>75</v>
      </c>
      <c r="E41" s="232"/>
      <c r="F41" s="232"/>
      <c r="G41" s="79"/>
      <c r="H41" s="232" t="s">
        <v>75</v>
      </c>
      <c r="I41" s="232"/>
      <c r="J41" s="232"/>
    </row>
    <row r="42" spans="1:24" ht="22">
      <c r="A42" s="10"/>
      <c r="B42" s="4"/>
      <c r="D42" s="79">
        <v>2567</v>
      </c>
      <c r="E42" s="79"/>
      <c r="F42" s="79">
        <v>2566</v>
      </c>
      <c r="G42" s="79"/>
      <c r="H42" s="79">
        <v>2567</v>
      </c>
      <c r="I42" s="79"/>
      <c r="J42" s="79">
        <v>2566</v>
      </c>
    </row>
    <row r="43" spans="1:24" ht="21.5">
      <c r="B43" s="4"/>
      <c r="D43" s="233" t="s">
        <v>9</v>
      </c>
      <c r="E43" s="233"/>
      <c r="F43" s="233"/>
      <c r="G43" s="233"/>
      <c r="H43" s="233"/>
      <c r="I43" s="233"/>
      <c r="J43" s="233"/>
    </row>
    <row r="44" spans="1:24" ht="22">
      <c r="A44" s="112" t="s">
        <v>99</v>
      </c>
      <c r="B44" s="4"/>
      <c r="C44" s="79"/>
      <c r="D44" s="14"/>
      <c r="E44" s="8"/>
      <c r="F44" s="14"/>
      <c r="G44" s="8"/>
      <c r="H44" s="14"/>
      <c r="I44" s="8"/>
      <c r="J44" s="14"/>
    </row>
    <row r="45" spans="1:24" ht="21.5">
      <c r="A45" s="2" t="s">
        <v>100</v>
      </c>
      <c r="B45" s="4"/>
      <c r="C45" s="79"/>
      <c r="D45" s="37">
        <v>990464</v>
      </c>
      <c r="E45" s="51"/>
      <c r="F45" s="37">
        <v>983943</v>
      </c>
      <c r="G45" s="51"/>
      <c r="H45" s="37">
        <v>889509</v>
      </c>
      <c r="I45" s="51"/>
      <c r="J45" s="37">
        <v>950774</v>
      </c>
    </row>
    <row r="46" spans="1:24" ht="21.5">
      <c r="A46" s="2" t="s">
        <v>101</v>
      </c>
      <c r="B46" s="4"/>
      <c r="C46" s="79"/>
      <c r="D46" s="37">
        <v>20</v>
      </c>
      <c r="E46" s="51"/>
      <c r="F46" s="37">
        <v>21</v>
      </c>
      <c r="G46" s="51"/>
      <c r="H46" s="51">
        <v>0</v>
      </c>
      <c r="I46" s="51"/>
      <c r="J46" s="51">
        <v>0</v>
      </c>
    </row>
    <row r="47" spans="1:24" thickBot="1">
      <c r="A47" s="10" t="s">
        <v>92</v>
      </c>
      <c r="B47" s="4"/>
      <c r="C47" s="79"/>
      <c r="D47" s="65">
        <f>SUM(D45:D46)</f>
        <v>990484</v>
      </c>
      <c r="E47" s="51"/>
      <c r="F47" s="65">
        <f>SUM(F45:F46)</f>
        <v>983964</v>
      </c>
      <c r="G47" s="51"/>
      <c r="H47" s="65">
        <f>SUM(H45:H46)</f>
        <v>889509</v>
      </c>
      <c r="I47" s="51"/>
      <c r="J47" s="65">
        <f>SUM(J45:J46)</f>
        <v>950774</v>
      </c>
    </row>
    <row r="48" spans="1:24" thickTop="1">
      <c r="A48" s="10"/>
      <c r="B48" s="4"/>
      <c r="C48" s="79"/>
      <c r="D48" s="64"/>
      <c r="E48" s="51"/>
      <c r="F48" s="64"/>
      <c r="G48" s="51"/>
      <c r="H48" s="64"/>
      <c r="I48" s="51"/>
      <c r="J48" s="64"/>
      <c r="M48" s="187"/>
      <c r="N48" s="187"/>
      <c r="O48" s="187"/>
      <c r="P48" s="187"/>
      <c r="Q48" s="187"/>
      <c r="R48" s="187"/>
      <c r="S48" s="187"/>
      <c r="T48" s="187"/>
      <c r="U48" s="187"/>
      <c r="V48" s="187"/>
      <c r="W48" s="187"/>
      <c r="X48" s="187"/>
    </row>
    <row r="49" spans="1:10" ht="22">
      <c r="A49" s="112" t="s">
        <v>102</v>
      </c>
      <c r="B49" s="4"/>
      <c r="C49" s="79"/>
      <c r="D49" s="64"/>
      <c r="E49" s="51"/>
      <c r="F49" s="64"/>
      <c r="G49" s="51"/>
      <c r="H49" s="64"/>
      <c r="I49" s="51"/>
      <c r="J49" s="64"/>
    </row>
    <row r="50" spans="1:10" ht="21.5">
      <c r="A50" s="2" t="s">
        <v>100</v>
      </c>
      <c r="B50" s="4"/>
      <c r="C50" s="79"/>
      <c r="D50" s="37">
        <v>1190080</v>
      </c>
      <c r="E50" s="51"/>
      <c r="F50" s="37">
        <v>1059790</v>
      </c>
      <c r="G50" s="51"/>
      <c r="H50" s="37">
        <v>889509</v>
      </c>
      <c r="I50" s="51"/>
      <c r="J50" s="37">
        <v>950774</v>
      </c>
    </row>
    <row r="51" spans="1:10" ht="21.5">
      <c r="A51" s="2" t="s">
        <v>101</v>
      </c>
      <c r="B51" s="4"/>
      <c r="C51" s="79"/>
      <c r="D51" s="37">
        <v>21</v>
      </c>
      <c r="E51" s="51"/>
      <c r="F51" s="37">
        <v>36</v>
      </c>
      <c r="G51" s="51"/>
      <c r="H51" s="51">
        <v>0</v>
      </c>
      <c r="I51" s="51"/>
      <c r="J51" s="51">
        <v>0</v>
      </c>
    </row>
    <row r="52" spans="1:10" thickBot="1">
      <c r="A52" s="10" t="s">
        <v>98</v>
      </c>
      <c r="B52" s="4"/>
      <c r="C52" s="79"/>
      <c r="D52" s="65">
        <f>SUM(D50:D51)</f>
        <v>1190101</v>
      </c>
      <c r="E52" s="51"/>
      <c r="F52" s="65">
        <f>SUM(F50:F51)</f>
        <v>1059826</v>
      </c>
      <c r="G52" s="51"/>
      <c r="H52" s="65">
        <f>SUM(H50:H51)</f>
        <v>889509</v>
      </c>
      <c r="I52" s="51"/>
      <c r="J52" s="65">
        <f>SUM(J50:J51)</f>
        <v>950774</v>
      </c>
    </row>
    <row r="53" spans="1:10" ht="13.5" customHeight="1" thickTop="1">
      <c r="A53" s="10"/>
      <c r="B53" s="4"/>
      <c r="C53" s="79"/>
      <c r="D53" s="14"/>
      <c r="E53" s="8"/>
      <c r="F53" s="14"/>
      <c r="G53" s="8"/>
      <c r="H53" s="14"/>
      <c r="I53" s="8"/>
      <c r="J53" s="14"/>
    </row>
    <row r="54" spans="1:10" ht="25.5" customHeight="1" thickBot="1">
      <c r="A54" s="10" t="s">
        <v>103</v>
      </c>
      <c r="B54" s="4"/>
      <c r="C54" s="79"/>
      <c r="D54" s="86">
        <f>D45/871870</f>
        <v>1.1360225721724568</v>
      </c>
      <c r="E54" s="49"/>
      <c r="F54" s="86">
        <f>F45/871870</f>
        <v>1.1285432461261427</v>
      </c>
      <c r="G54" s="49"/>
      <c r="H54" s="86">
        <f>H45/871870</f>
        <v>1.0202312271324854</v>
      </c>
      <c r="I54" s="49"/>
      <c r="J54" s="86">
        <f>J45/871870</f>
        <v>1.0904997304644042</v>
      </c>
    </row>
    <row r="55" spans="1:10" ht="22" thickTop="1">
      <c r="D55" s="15"/>
      <c r="F55" s="15"/>
      <c r="H55" s="16"/>
      <c r="J55" s="16"/>
    </row>
  </sheetData>
  <mergeCells count="15">
    <mergeCell ref="D41:F41"/>
    <mergeCell ref="H41:J41"/>
    <mergeCell ref="D43:J43"/>
    <mergeCell ref="D8:J8"/>
    <mergeCell ref="H38:J38"/>
    <mergeCell ref="D39:F39"/>
    <mergeCell ref="H39:J39"/>
    <mergeCell ref="D40:F40"/>
    <mergeCell ref="H40:J40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80" firstPageNumber="8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rowBreaks count="1" manualBreakCount="1">
    <brk id="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B38"/>
  <sheetViews>
    <sheetView view="pageBreakPreview" topLeftCell="A29" zoomScale="70" zoomScaleNormal="51" zoomScaleSheetLayoutView="70" workbookViewId="0">
      <selection activeCell="B85" sqref="B85"/>
    </sheetView>
  </sheetViews>
  <sheetFormatPr defaultColWidth="9.1796875" defaultRowHeight="22.5" customHeight="1"/>
  <cols>
    <col min="1" max="1" width="41.54296875" style="2" customWidth="1"/>
    <col min="2" max="2" width="8.81640625" style="11" customWidth="1"/>
    <col min="3" max="3" width="1.1796875" style="2" customWidth="1"/>
    <col min="4" max="4" width="10.7265625" style="2" customWidth="1"/>
    <col min="5" max="5" width="1.1796875" style="2" customWidth="1"/>
    <col min="6" max="6" width="10.81640625" style="2" customWidth="1"/>
    <col min="7" max="7" width="1.1796875" style="2" customWidth="1"/>
    <col min="8" max="8" width="10.81640625" style="2" customWidth="1"/>
    <col min="9" max="9" width="1.1796875" style="2" customWidth="1"/>
    <col min="10" max="10" width="13.6328125" style="2" customWidth="1"/>
    <col min="11" max="11" width="1.1796875" style="2" customWidth="1"/>
    <col min="12" max="12" width="10.81640625" style="2" customWidth="1"/>
    <col min="13" max="13" width="1.1796875" style="2" customWidth="1"/>
    <col min="14" max="14" width="13.6328125" style="2" customWidth="1"/>
    <col min="15" max="15" width="1.1796875" style="2" customWidth="1"/>
    <col min="16" max="16" width="10.81640625" style="2" customWidth="1"/>
    <col min="17" max="17" width="1.1796875" style="2" customWidth="1"/>
    <col min="18" max="18" width="10.81640625" style="2" customWidth="1"/>
    <col min="19" max="19" width="1.1796875" style="2" customWidth="1"/>
    <col min="20" max="20" width="13.6328125" style="2" customWidth="1"/>
    <col min="21" max="21" width="1.1796875" style="2" customWidth="1"/>
    <col min="22" max="22" width="10.7265625" style="2" customWidth="1"/>
    <col min="23" max="23" width="1.1796875" style="2" customWidth="1"/>
    <col min="24" max="24" width="10.7265625" style="2" customWidth="1"/>
    <col min="25" max="25" width="1.1796875" style="2" customWidth="1"/>
    <col min="26" max="26" width="10.81640625" style="2" customWidth="1"/>
    <col min="27" max="27" width="1.1796875" style="2" customWidth="1"/>
    <col min="28" max="28" width="10.81640625" style="2" customWidth="1"/>
    <col min="29" max="29" width="1.1796875" style="2" customWidth="1"/>
    <col min="30" max="30" width="11.54296875" style="2" customWidth="1"/>
    <col min="31" max="31" width="13.54296875" style="2" bestFit="1" customWidth="1"/>
    <col min="32" max="32" width="11.54296875" style="2" bestFit="1" customWidth="1"/>
    <col min="33" max="16384" width="9.1796875" style="2"/>
  </cols>
  <sheetData>
    <row r="1" spans="1:28" ht="22.5" customHeight="1">
      <c r="A1" s="82" t="s">
        <v>0</v>
      </c>
      <c r="G1" s="6"/>
      <c r="H1" s="6"/>
      <c r="I1" s="6"/>
      <c r="J1" s="6"/>
      <c r="K1" s="6"/>
      <c r="L1" s="6"/>
      <c r="M1" s="10" t="s">
        <v>105</v>
      </c>
      <c r="N1" s="6"/>
      <c r="O1" s="6"/>
      <c r="P1" s="6"/>
      <c r="Q1" s="10" t="s">
        <v>105</v>
      </c>
      <c r="R1" s="10"/>
      <c r="S1" s="10"/>
    </row>
    <row r="2" spans="1:28" ht="22.5" customHeight="1">
      <c r="A2" s="3" t="s">
        <v>106</v>
      </c>
      <c r="B2" s="1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</row>
    <row r="3" spans="1:28" ht="22.5" customHeight="1">
      <c r="A3" s="3"/>
    </row>
    <row r="4" spans="1:28" ht="22.5" customHeight="1">
      <c r="A4" s="17"/>
      <c r="B4" s="235" t="s">
        <v>2</v>
      </c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  <c r="S4" s="235"/>
      <c r="T4" s="235"/>
      <c r="U4" s="235"/>
      <c r="V4" s="235"/>
      <c r="W4" s="235"/>
      <c r="X4" s="235"/>
      <c r="Y4" s="235"/>
      <c r="Z4" s="235"/>
      <c r="AA4" s="235"/>
      <c r="AB4" s="235"/>
    </row>
    <row r="5" spans="1:28" ht="43" customHeight="1">
      <c r="A5" s="17"/>
      <c r="B5" s="114"/>
      <c r="C5" s="17"/>
      <c r="G5" s="18"/>
      <c r="H5" s="18"/>
      <c r="I5" s="18"/>
      <c r="J5" s="211" t="s">
        <v>107</v>
      </c>
      <c r="K5" s="83"/>
      <c r="L5" s="237" t="s">
        <v>63</v>
      </c>
      <c r="M5" s="237"/>
      <c r="N5" s="237"/>
      <c r="O5" s="237"/>
      <c r="P5" s="237"/>
      <c r="Q5" s="83"/>
      <c r="R5" s="238" t="s">
        <v>108</v>
      </c>
      <c r="S5" s="238"/>
      <c r="T5" s="238"/>
      <c r="U5" s="238"/>
      <c r="V5" s="238"/>
      <c r="W5" s="53"/>
      <c r="X5" s="53"/>
      <c r="Y5" s="56"/>
      <c r="AA5" s="17"/>
      <c r="AB5" s="17"/>
    </row>
    <row r="6" spans="1:28" ht="22.5" customHeight="1">
      <c r="A6" s="17"/>
      <c r="B6" s="114"/>
      <c r="C6" s="17"/>
      <c r="G6" s="18"/>
      <c r="H6" s="18"/>
      <c r="I6" s="18"/>
      <c r="J6" s="84"/>
      <c r="K6" s="83"/>
      <c r="L6" s="84"/>
      <c r="M6" s="84"/>
      <c r="N6" s="84"/>
      <c r="O6" s="84"/>
      <c r="P6" s="84"/>
      <c r="Q6" s="83"/>
      <c r="R6" s="79" t="s">
        <v>109</v>
      </c>
      <c r="S6" s="79"/>
      <c r="T6" s="79"/>
      <c r="U6" s="79"/>
      <c r="V6" s="79"/>
      <c r="W6" s="53"/>
      <c r="X6" s="53"/>
      <c r="Y6" s="56"/>
      <c r="AA6" s="17"/>
      <c r="AB6" s="17"/>
    </row>
    <row r="7" spans="1:28" ht="22.5" customHeight="1">
      <c r="A7" s="17"/>
      <c r="B7" s="114"/>
      <c r="C7" s="17"/>
      <c r="G7" s="20"/>
      <c r="H7" s="20"/>
      <c r="I7" s="20"/>
      <c r="K7" s="20"/>
      <c r="L7" s="20"/>
      <c r="M7" s="20"/>
      <c r="N7" s="20" t="s">
        <v>110</v>
      </c>
      <c r="O7" s="20"/>
      <c r="P7" s="20"/>
      <c r="Q7" s="19"/>
      <c r="R7" s="79" t="s">
        <v>111</v>
      </c>
      <c r="T7" s="79" t="s">
        <v>112</v>
      </c>
      <c r="U7" s="79"/>
      <c r="V7" s="79" t="s">
        <v>113</v>
      </c>
      <c r="Y7" s="17"/>
      <c r="Z7" s="17" t="s">
        <v>114</v>
      </c>
      <c r="AA7" s="17"/>
    </row>
    <row r="8" spans="1:28" ht="22.5" customHeight="1">
      <c r="A8" s="17"/>
      <c r="B8" s="114"/>
      <c r="C8" s="17"/>
      <c r="D8" s="20" t="s">
        <v>115</v>
      </c>
      <c r="G8" s="20"/>
      <c r="H8" s="20"/>
      <c r="I8" s="20"/>
      <c r="J8" s="20" t="s">
        <v>116</v>
      </c>
      <c r="K8" s="20"/>
      <c r="L8" s="20"/>
      <c r="M8" s="20"/>
      <c r="N8" s="20" t="s">
        <v>117</v>
      </c>
      <c r="O8" s="20"/>
      <c r="P8" s="20"/>
      <c r="Q8" s="19"/>
      <c r="R8" s="17" t="s">
        <v>118</v>
      </c>
      <c r="S8" s="17"/>
      <c r="T8" s="17" t="s">
        <v>119</v>
      </c>
      <c r="U8" s="17"/>
      <c r="V8" s="17" t="s">
        <v>120</v>
      </c>
      <c r="W8" s="53"/>
      <c r="X8" s="20" t="s">
        <v>121</v>
      </c>
      <c r="Y8" s="17"/>
      <c r="Z8" s="17" t="s">
        <v>122</v>
      </c>
      <c r="AA8" s="17"/>
    </row>
    <row r="9" spans="1:28" ht="22.5" customHeight="1">
      <c r="A9" s="17"/>
      <c r="B9" s="114"/>
      <c r="C9" s="17"/>
      <c r="D9" s="79" t="s">
        <v>123</v>
      </c>
      <c r="E9" s="20"/>
      <c r="F9" s="20" t="s">
        <v>124</v>
      </c>
      <c r="G9" s="20"/>
      <c r="H9" s="20" t="s">
        <v>124</v>
      </c>
      <c r="I9" s="20"/>
      <c r="J9" s="20" t="s">
        <v>125</v>
      </c>
      <c r="K9" s="17"/>
      <c r="L9" s="20" t="s">
        <v>126</v>
      </c>
      <c r="M9" s="20"/>
      <c r="N9" s="85" t="s">
        <v>127</v>
      </c>
      <c r="O9" s="17"/>
      <c r="P9" s="17" t="s">
        <v>128</v>
      </c>
      <c r="Q9" s="17"/>
      <c r="R9" s="17" t="s">
        <v>129</v>
      </c>
      <c r="S9" s="17"/>
      <c r="T9" s="17" t="s">
        <v>130</v>
      </c>
      <c r="U9" s="17"/>
      <c r="V9" s="17" t="s">
        <v>131</v>
      </c>
      <c r="W9" s="17"/>
      <c r="X9" s="20" t="s">
        <v>114</v>
      </c>
      <c r="Y9" s="17"/>
      <c r="Z9" s="17" t="s">
        <v>132</v>
      </c>
      <c r="AA9" s="17"/>
      <c r="AB9" s="20" t="s">
        <v>133</v>
      </c>
    </row>
    <row r="10" spans="1:28" ht="22.5" customHeight="1">
      <c r="A10" s="17"/>
      <c r="B10" s="114" t="s">
        <v>7</v>
      </c>
      <c r="C10" s="17"/>
      <c r="D10" s="20" t="s">
        <v>134</v>
      </c>
      <c r="E10" s="20"/>
      <c r="F10" s="20" t="s">
        <v>135</v>
      </c>
      <c r="G10" s="20"/>
      <c r="H10" s="20" t="s">
        <v>136</v>
      </c>
      <c r="I10" s="20"/>
      <c r="J10" s="20" t="s">
        <v>137</v>
      </c>
      <c r="K10" s="17"/>
      <c r="L10" s="20" t="s">
        <v>138</v>
      </c>
      <c r="M10" s="20"/>
      <c r="N10" s="20" t="s">
        <v>139</v>
      </c>
      <c r="O10" s="17"/>
      <c r="P10" s="20" t="s">
        <v>140</v>
      </c>
      <c r="Q10" s="17"/>
      <c r="R10" s="21" t="s">
        <v>141</v>
      </c>
      <c r="S10" s="21"/>
      <c r="T10" s="21" t="s">
        <v>142</v>
      </c>
      <c r="U10" s="21"/>
      <c r="V10" s="21" t="s">
        <v>143</v>
      </c>
      <c r="W10" s="21"/>
      <c r="X10" s="21" t="s">
        <v>144</v>
      </c>
      <c r="Y10" s="17"/>
      <c r="Z10" s="17" t="s">
        <v>145</v>
      </c>
      <c r="AA10" s="17"/>
      <c r="AB10" s="20" t="s">
        <v>143</v>
      </c>
    </row>
    <row r="11" spans="1:28" ht="22.5" customHeight="1">
      <c r="A11" s="17"/>
      <c r="B11" s="114"/>
      <c r="C11" s="17"/>
      <c r="D11" s="236" t="s">
        <v>9</v>
      </c>
      <c r="E11" s="236"/>
      <c r="F11" s="236"/>
      <c r="G11" s="236"/>
      <c r="H11" s="236"/>
      <c r="I11" s="236"/>
      <c r="J11" s="236"/>
      <c r="K11" s="236"/>
      <c r="L11" s="236"/>
      <c r="M11" s="236"/>
      <c r="N11" s="236"/>
      <c r="O11" s="236"/>
      <c r="P11" s="236"/>
      <c r="Q11" s="236"/>
      <c r="R11" s="236"/>
      <c r="S11" s="236"/>
      <c r="T11" s="236"/>
      <c r="U11" s="236"/>
      <c r="V11" s="236"/>
      <c r="W11" s="236"/>
      <c r="X11" s="236"/>
      <c r="Y11" s="236"/>
      <c r="Z11" s="236"/>
      <c r="AA11" s="236"/>
      <c r="AB11" s="236"/>
    </row>
    <row r="12" spans="1:28" ht="22.5" customHeight="1">
      <c r="A12" s="22" t="s">
        <v>146</v>
      </c>
      <c r="B12" s="114"/>
      <c r="C12" s="17"/>
      <c r="D12" s="114"/>
      <c r="E12" s="114"/>
      <c r="F12" s="114"/>
      <c r="G12" s="114"/>
      <c r="H12" s="114"/>
      <c r="I12" s="114"/>
      <c r="J12" s="114"/>
      <c r="K12" s="114"/>
      <c r="L12" s="114"/>
      <c r="M12" s="114"/>
      <c r="N12" s="114"/>
      <c r="O12" s="114"/>
      <c r="P12" s="114"/>
      <c r="Q12" s="114"/>
      <c r="R12" s="114"/>
      <c r="S12" s="114"/>
      <c r="T12" s="114"/>
      <c r="U12" s="114"/>
      <c r="V12" s="114"/>
      <c r="W12" s="114"/>
      <c r="X12" s="114"/>
      <c r="Y12" s="114"/>
      <c r="Z12" s="114"/>
      <c r="AA12" s="114"/>
      <c r="AB12" s="114"/>
    </row>
    <row r="13" spans="1:28" ht="22.5" customHeight="1">
      <c r="A13" s="22" t="s">
        <v>147</v>
      </c>
      <c r="B13" s="114"/>
      <c r="C13" s="17"/>
      <c r="D13" s="43">
        <v>435935</v>
      </c>
      <c r="E13" s="114"/>
      <c r="F13" s="43">
        <v>2304523</v>
      </c>
      <c r="G13" s="165"/>
      <c r="H13" s="66">
        <v>14122</v>
      </c>
      <c r="I13" s="165"/>
      <c r="J13" s="43">
        <v>2005</v>
      </c>
      <c r="K13" s="114"/>
      <c r="L13" s="43">
        <v>49088</v>
      </c>
      <c r="M13" s="165"/>
      <c r="N13" s="43">
        <v>25000</v>
      </c>
      <c r="O13" s="114"/>
      <c r="P13" s="43">
        <v>6581013</v>
      </c>
      <c r="Q13" s="114"/>
      <c r="R13" s="43">
        <v>-644417</v>
      </c>
      <c r="S13" s="114"/>
      <c r="T13" s="43">
        <v>9388</v>
      </c>
      <c r="U13" s="114"/>
      <c r="V13" s="43">
        <f>SUM(R13:T13)</f>
        <v>-635029</v>
      </c>
      <c r="W13" s="165"/>
      <c r="X13" s="66">
        <f>SUM(D13:T13)</f>
        <v>8776657</v>
      </c>
      <c r="Y13" s="114"/>
      <c r="Z13" s="43">
        <v>72</v>
      </c>
      <c r="AA13" s="114"/>
      <c r="AB13" s="43">
        <f>SUM(X13:Z13)</f>
        <v>8776729</v>
      </c>
    </row>
    <row r="14" spans="1:28" ht="22.5" customHeight="1">
      <c r="A14" s="10"/>
      <c r="B14" s="114"/>
      <c r="C14" s="17"/>
      <c r="D14" s="114"/>
      <c r="E14" s="114"/>
      <c r="F14" s="114"/>
      <c r="G14" s="114"/>
      <c r="H14" s="114"/>
      <c r="I14" s="114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8"/>
      <c r="Z14" s="67"/>
      <c r="AA14" s="67"/>
      <c r="AB14" s="67"/>
    </row>
    <row r="15" spans="1:28" ht="22.5" customHeight="1">
      <c r="A15" s="10" t="s">
        <v>148</v>
      </c>
      <c r="B15" s="5"/>
      <c r="C15" s="10"/>
      <c r="D15" s="10"/>
      <c r="E15" s="10"/>
      <c r="F15" s="10"/>
      <c r="G15" s="10"/>
      <c r="H15" s="10"/>
      <c r="I15" s="10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8"/>
      <c r="Z15" s="68"/>
      <c r="AA15" s="68"/>
      <c r="AB15" s="68"/>
    </row>
    <row r="16" spans="1:28" ht="22.5" customHeight="1">
      <c r="A16" s="5" t="s">
        <v>149</v>
      </c>
      <c r="B16" s="5"/>
      <c r="C16" s="10"/>
      <c r="D16" s="10"/>
      <c r="E16" s="10"/>
      <c r="F16" s="10"/>
      <c r="G16" s="10"/>
      <c r="H16" s="69"/>
      <c r="I16" s="10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8"/>
      <c r="Z16" s="68"/>
      <c r="AA16" s="68"/>
      <c r="AB16" s="68"/>
    </row>
    <row r="17" spans="1:28" ht="22.5" hidden="1" customHeight="1">
      <c r="A17" s="2" t="s">
        <v>150</v>
      </c>
      <c r="B17" s="2"/>
    </row>
    <row r="18" spans="1:28" ht="22.5" hidden="1" customHeight="1">
      <c r="A18" s="2" t="s">
        <v>151</v>
      </c>
      <c r="B18" s="114"/>
      <c r="D18" s="70"/>
      <c r="E18" s="40"/>
      <c r="F18" s="70"/>
      <c r="G18" s="40"/>
      <c r="H18" s="70"/>
      <c r="I18" s="40"/>
      <c r="J18" s="70"/>
      <c r="K18" s="69"/>
      <c r="L18" s="70"/>
      <c r="M18" s="71"/>
      <c r="N18" s="70"/>
      <c r="O18" s="71"/>
      <c r="P18" s="70"/>
      <c r="Q18" s="70"/>
      <c r="R18" s="70"/>
      <c r="S18" s="70"/>
      <c r="T18" s="70"/>
      <c r="U18" s="70"/>
      <c r="V18" s="70"/>
      <c r="W18" s="70"/>
      <c r="X18" s="70"/>
      <c r="Y18" s="72"/>
      <c r="Z18" s="70"/>
      <c r="AA18" s="72"/>
      <c r="AB18" s="218"/>
    </row>
    <row r="19" spans="1:28" ht="22.5" customHeight="1">
      <c r="A19" s="2" t="s">
        <v>152</v>
      </c>
      <c r="B19" s="114">
        <v>8</v>
      </c>
      <c r="D19" s="70">
        <v>0</v>
      </c>
      <c r="E19" s="40"/>
      <c r="F19" s="70">
        <v>0</v>
      </c>
      <c r="G19" s="40"/>
      <c r="H19" s="70">
        <v>0</v>
      </c>
      <c r="I19" s="40"/>
      <c r="J19" s="70">
        <v>0</v>
      </c>
      <c r="K19" s="69"/>
      <c r="L19" s="70">
        <v>0</v>
      </c>
      <c r="M19" s="71"/>
      <c r="N19" s="70">
        <v>0</v>
      </c>
      <c r="O19" s="71"/>
      <c r="P19" s="70">
        <v>-741122</v>
      </c>
      <c r="Q19" s="70"/>
      <c r="R19" s="70">
        <v>0</v>
      </c>
      <c r="S19" s="70"/>
      <c r="T19" s="70">
        <v>0</v>
      </c>
      <c r="U19" s="70"/>
      <c r="V19" s="54">
        <f>SUM(R19:T19)</f>
        <v>0</v>
      </c>
      <c r="W19" s="70"/>
      <c r="X19" s="70">
        <f>SUM(D19:T19)</f>
        <v>-741122</v>
      </c>
      <c r="Y19" s="72"/>
      <c r="Z19" s="70">
        <v>0</v>
      </c>
      <c r="AA19" s="72"/>
      <c r="AB19" s="219">
        <f>SUM(X19:Z19)</f>
        <v>-741122</v>
      </c>
    </row>
    <row r="20" spans="1:28" ht="22.5" customHeight="1">
      <c r="A20" s="10" t="s">
        <v>153</v>
      </c>
      <c r="B20" s="5"/>
      <c r="C20" s="10"/>
      <c r="D20" s="28">
        <f>SUM(D19)</f>
        <v>0</v>
      </c>
      <c r="E20" s="27"/>
      <c r="F20" s="28">
        <f>SUM(F19)</f>
        <v>0</v>
      </c>
      <c r="G20" s="27"/>
      <c r="H20" s="28">
        <f>SUM(H19)</f>
        <v>0</v>
      </c>
      <c r="I20" s="27"/>
      <c r="J20" s="28">
        <f>SUM(J19)</f>
        <v>0</v>
      </c>
      <c r="K20" s="27"/>
      <c r="L20" s="28">
        <f>SUM(L19)</f>
        <v>0</v>
      </c>
      <c r="M20" s="27"/>
      <c r="N20" s="28">
        <f>SUM(N19)</f>
        <v>0</v>
      </c>
      <c r="O20" s="27"/>
      <c r="P20" s="28">
        <f>SUM(P19)</f>
        <v>-741122</v>
      </c>
      <c r="Q20" s="27"/>
      <c r="R20" s="28">
        <f>SUM(R19)</f>
        <v>0</v>
      </c>
      <c r="S20" s="27"/>
      <c r="T20" s="28">
        <f>SUM(T19)</f>
        <v>0</v>
      </c>
      <c r="U20" s="27"/>
      <c r="V20" s="28">
        <f>SUM(V19)</f>
        <v>0</v>
      </c>
      <c r="W20" s="27"/>
      <c r="X20" s="28">
        <f>SUM(X19)</f>
        <v>-741122</v>
      </c>
      <c r="Y20" s="27"/>
      <c r="Z20" s="28">
        <f>SUM(Z19)</f>
        <v>0</v>
      </c>
      <c r="AA20" s="27"/>
      <c r="AB20" s="224">
        <f>SUM(X20:Z20)</f>
        <v>-741122</v>
      </c>
    </row>
    <row r="21" spans="1:28" ht="19" customHeight="1">
      <c r="A21" s="10"/>
      <c r="B21" s="5"/>
      <c r="C21" s="10"/>
      <c r="D21" s="166"/>
      <c r="E21" s="167"/>
      <c r="F21" s="167"/>
      <c r="G21" s="166"/>
      <c r="H21" s="166"/>
      <c r="I21" s="166"/>
      <c r="J21" s="166"/>
      <c r="K21" s="27"/>
      <c r="L21" s="166"/>
      <c r="M21" s="166"/>
      <c r="N21" s="166"/>
      <c r="O21" s="27"/>
      <c r="P21" s="27"/>
      <c r="Q21" s="27"/>
      <c r="R21" s="166"/>
      <c r="S21" s="29"/>
      <c r="T21" s="166"/>
      <c r="U21" s="166"/>
      <c r="V21" s="27"/>
      <c r="W21" s="27"/>
      <c r="X21" s="27"/>
      <c r="Y21" s="27"/>
      <c r="Z21" s="166"/>
      <c r="AA21" s="27"/>
      <c r="AB21" s="27"/>
    </row>
    <row r="22" spans="1:28" ht="22.75" hidden="1" customHeight="1">
      <c r="A22" s="5" t="s">
        <v>154</v>
      </c>
      <c r="C22" s="10"/>
      <c r="D22" s="168"/>
      <c r="E22" s="169"/>
      <c r="F22" s="168"/>
      <c r="G22" s="50"/>
      <c r="H22" s="168"/>
      <c r="I22" s="50"/>
      <c r="J22" s="168"/>
      <c r="K22" s="171"/>
      <c r="L22" s="168"/>
      <c r="M22" s="170"/>
      <c r="N22" s="168"/>
      <c r="O22" s="171"/>
      <c r="P22" s="170"/>
      <c r="Q22" s="171"/>
      <c r="R22" s="168"/>
      <c r="S22" s="169"/>
      <c r="T22" s="168"/>
      <c r="U22" s="50"/>
      <c r="V22" s="168"/>
      <c r="W22" s="170"/>
      <c r="X22" s="217"/>
      <c r="Y22" s="171"/>
      <c r="Z22" s="168"/>
      <c r="AA22" s="171"/>
      <c r="AB22" s="217"/>
    </row>
    <row r="23" spans="1:28" ht="22.75" hidden="1" customHeight="1">
      <c r="A23" s="2" t="s">
        <v>155</v>
      </c>
      <c r="C23" s="10"/>
      <c r="D23" s="170"/>
      <c r="E23" s="169"/>
      <c r="F23" s="170"/>
      <c r="G23" s="50"/>
      <c r="H23" s="170"/>
      <c r="I23" s="50"/>
      <c r="J23" s="170"/>
      <c r="K23" s="171"/>
      <c r="L23" s="170"/>
      <c r="M23" s="170"/>
      <c r="N23" s="170"/>
      <c r="O23" s="171"/>
      <c r="P23" s="170"/>
      <c r="Q23" s="171"/>
      <c r="R23" s="170"/>
      <c r="S23" s="169"/>
      <c r="T23" s="170"/>
      <c r="U23" s="50"/>
      <c r="V23" s="170"/>
      <c r="W23" s="170"/>
      <c r="X23" s="217"/>
      <c r="Y23" s="171"/>
      <c r="Z23" s="170"/>
      <c r="AA23" s="171"/>
      <c r="AB23" s="217"/>
    </row>
    <row r="24" spans="1:28" ht="22.75" hidden="1" customHeight="1">
      <c r="A24" s="2" t="s">
        <v>156</v>
      </c>
      <c r="B24" s="114">
        <v>4</v>
      </c>
      <c r="C24" s="10"/>
      <c r="D24" s="44"/>
      <c r="E24" s="169"/>
      <c r="F24" s="44"/>
      <c r="G24" s="13"/>
      <c r="H24" s="172"/>
      <c r="I24" s="13"/>
      <c r="J24" s="44"/>
      <c r="K24" s="171"/>
      <c r="L24" s="44"/>
      <c r="M24" s="172"/>
      <c r="N24" s="44"/>
      <c r="O24" s="171"/>
      <c r="P24" s="44"/>
      <c r="Q24" s="171"/>
      <c r="R24" s="170"/>
      <c r="S24" s="169"/>
      <c r="T24" s="44"/>
      <c r="U24" s="50"/>
      <c r="V24" s="170"/>
      <c r="W24" s="172"/>
      <c r="X24" s="70"/>
      <c r="Y24" s="171"/>
      <c r="Z24" s="170"/>
      <c r="AA24" s="171"/>
      <c r="AB24" s="219">
        <f>SUM(X24:Z24)</f>
        <v>0</v>
      </c>
    </row>
    <row r="25" spans="1:28" ht="22.75" hidden="1" customHeight="1">
      <c r="A25" s="5" t="s">
        <v>157</v>
      </c>
      <c r="B25" s="5"/>
      <c r="C25" s="10"/>
      <c r="D25" s="200">
        <f>SUM(D24)</f>
        <v>0</v>
      </c>
      <c r="E25" s="174"/>
      <c r="F25" s="200">
        <f>SUM(F24)</f>
        <v>0</v>
      </c>
      <c r="G25" s="39"/>
      <c r="H25" s="200">
        <f>SUM(H24)</f>
        <v>0</v>
      </c>
      <c r="I25" s="39"/>
      <c r="J25" s="200">
        <f>SUM(J24)</f>
        <v>0</v>
      </c>
      <c r="K25" s="175"/>
      <c r="L25" s="200">
        <f>SUM(L24)</f>
        <v>0</v>
      </c>
      <c r="M25" s="176"/>
      <c r="N25" s="200">
        <f>SUM(N24)</f>
        <v>0</v>
      </c>
      <c r="O25" s="175"/>
      <c r="P25" s="200">
        <f>SUM(P24)</f>
        <v>0</v>
      </c>
      <c r="Q25" s="175"/>
      <c r="R25" s="200">
        <f>SUM(R24)</f>
        <v>0</v>
      </c>
      <c r="S25" s="177"/>
      <c r="T25" s="200">
        <f>SUM(T24)</f>
        <v>0</v>
      </c>
      <c r="U25" s="39"/>
      <c r="V25" s="200">
        <f>SUM(V24)</f>
        <v>0</v>
      </c>
      <c r="W25" s="212"/>
      <c r="X25" s="200">
        <f>SUM(X24)</f>
        <v>0</v>
      </c>
      <c r="Y25" s="175"/>
      <c r="Z25" s="200">
        <f>SUM(Z24)</f>
        <v>0</v>
      </c>
      <c r="AA25" s="27"/>
      <c r="AB25" s="219">
        <f>SUM(X25:Z25)</f>
        <v>0</v>
      </c>
    </row>
    <row r="26" spans="1:28" ht="19" hidden="1" customHeight="1">
      <c r="B26" s="5"/>
      <c r="C26" s="10"/>
      <c r="D26" s="166"/>
      <c r="E26" s="167"/>
      <c r="F26" s="167"/>
      <c r="G26" s="166"/>
      <c r="H26" s="166"/>
      <c r="I26" s="166"/>
      <c r="J26" s="166"/>
      <c r="K26" s="27"/>
      <c r="L26" s="166"/>
      <c r="M26" s="166"/>
      <c r="N26" s="166"/>
      <c r="O26" s="27"/>
      <c r="P26" s="27"/>
      <c r="Q26" s="27"/>
      <c r="R26" s="166"/>
      <c r="S26" s="29"/>
      <c r="T26" s="166"/>
      <c r="U26" s="166"/>
      <c r="V26" s="27"/>
      <c r="W26" s="27"/>
      <c r="X26" s="27"/>
      <c r="Y26" s="27"/>
      <c r="Z26" s="166"/>
      <c r="AA26" s="27"/>
      <c r="AB26" s="27"/>
    </row>
    <row r="27" spans="1:28" ht="22.75" hidden="1" customHeight="1">
      <c r="A27" s="10" t="s">
        <v>158</v>
      </c>
      <c r="B27" s="5"/>
      <c r="C27" s="10"/>
      <c r="D27" s="201">
        <f>SUM(D20,D25)</f>
        <v>0</v>
      </c>
      <c r="E27" s="167"/>
      <c r="F27" s="201">
        <f>SUM(F20,F25)</f>
        <v>0</v>
      </c>
      <c r="G27" s="166"/>
      <c r="H27" s="201">
        <f>SUM(H20,H25)</f>
        <v>0</v>
      </c>
      <c r="I27" s="166"/>
      <c r="J27" s="201">
        <f>SUM(J20,J25)</f>
        <v>0</v>
      </c>
      <c r="K27" s="27"/>
      <c r="L27" s="201">
        <f>SUM(L20,L25)</f>
        <v>0</v>
      </c>
      <c r="M27" s="166"/>
      <c r="N27" s="201">
        <f>SUM(N20,N25)</f>
        <v>0</v>
      </c>
      <c r="O27" s="27"/>
      <c r="P27" s="201">
        <f>SUM(P20,P25)</f>
        <v>-741122</v>
      </c>
      <c r="Q27" s="179"/>
      <c r="R27" s="201">
        <f>SUM(R20,R25)</f>
        <v>0</v>
      </c>
      <c r="S27" s="179"/>
      <c r="T27" s="201">
        <f>SUM(T20,T25)</f>
        <v>0</v>
      </c>
      <c r="U27" s="179"/>
      <c r="V27" s="201">
        <f>SUM(V20,V25)</f>
        <v>0</v>
      </c>
      <c r="W27" s="179"/>
      <c r="X27" s="201">
        <f>SUM(X20,X25)</f>
        <v>-741122</v>
      </c>
      <c r="Y27" s="179"/>
      <c r="Z27" s="201"/>
      <c r="AA27" s="179"/>
      <c r="AB27" s="201">
        <f>SUM(AB20,AB25)</f>
        <v>-741122</v>
      </c>
    </row>
    <row r="28" spans="1:28" ht="22.5" hidden="1" customHeight="1">
      <c r="A28" s="17"/>
      <c r="B28" s="114"/>
      <c r="C28" s="17"/>
      <c r="D28" s="114"/>
      <c r="E28" s="114"/>
      <c r="F28" s="114"/>
      <c r="G28" s="114"/>
      <c r="H28" s="114"/>
      <c r="I28" s="114"/>
      <c r="J28" s="114"/>
      <c r="K28" s="114"/>
      <c r="L28" s="114"/>
      <c r="M28" s="114"/>
      <c r="N28" s="114"/>
      <c r="O28" s="114"/>
      <c r="P28" s="114"/>
      <c r="Q28" s="114"/>
      <c r="R28" s="114"/>
      <c r="S28" s="114"/>
      <c r="T28" s="114"/>
      <c r="U28" s="114"/>
      <c r="V28" s="114"/>
      <c r="W28" s="114"/>
      <c r="X28" s="114"/>
      <c r="Y28" s="114"/>
      <c r="Z28" s="114"/>
      <c r="AA28" s="114"/>
      <c r="AB28" s="114"/>
    </row>
    <row r="29" spans="1:28" ht="22.5" customHeight="1">
      <c r="A29" s="10" t="s">
        <v>159</v>
      </c>
      <c r="B29" s="5"/>
      <c r="C29" s="10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</row>
    <row r="30" spans="1:28" ht="22.5" customHeight="1">
      <c r="A30" s="2" t="s">
        <v>160</v>
      </c>
      <c r="D30" s="40">
        <v>0</v>
      </c>
      <c r="E30" s="40"/>
      <c r="F30" s="40">
        <v>0</v>
      </c>
      <c r="G30" s="40"/>
      <c r="H30" s="40">
        <v>0</v>
      </c>
      <c r="I30" s="40"/>
      <c r="J30" s="40">
        <v>0</v>
      </c>
      <c r="K30" s="40"/>
      <c r="L30" s="40">
        <v>0</v>
      </c>
      <c r="M30" s="40"/>
      <c r="N30" s="40">
        <v>0</v>
      </c>
      <c r="O30" s="26"/>
      <c r="P30" s="70">
        <f>'PL8-9'!F45</f>
        <v>983943</v>
      </c>
      <c r="Q30" s="70"/>
      <c r="R30" s="70">
        <v>0</v>
      </c>
      <c r="S30" s="70"/>
      <c r="T30" s="70">
        <v>0</v>
      </c>
      <c r="U30" s="70"/>
      <c r="V30" s="70">
        <f>SUM(R30:T30)</f>
        <v>0</v>
      </c>
      <c r="W30" s="70"/>
      <c r="X30" s="70">
        <f>SUM(D30:T30)</f>
        <v>983943</v>
      </c>
      <c r="Y30" s="68"/>
      <c r="Z30" s="70">
        <f>'PL8-9'!F46</f>
        <v>21</v>
      </c>
      <c r="AA30" s="68"/>
      <c r="AB30" s="70">
        <f>SUM(X30:Z30)</f>
        <v>983964</v>
      </c>
    </row>
    <row r="31" spans="1:28" ht="22.5" customHeight="1">
      <c r="A31" s="2" t="s">
        <v>161</v>
      </c>
      <c r="B31" s="114"/>
      <c r="D31" s="40">
        <v>0</v>
      </c>
      <c r="E31" s="40"/>
      <c r="F31" s="40">
        <v>0</v>
      </c>
      <c r="G31" s="40"/>
      <c r="H31" s="40">
        <v>0</v>
      </c>
      <c r="I31" s="40"/>
      <c r="J31" s="40">
        <v>0</v>
      </c>
      <c r="K31" s="40"/>
      <c r="L31" s="40">
        <v>0</v>
      </c>
      <c r="M31" s="40"/>
      <c r="N31" s="40">
        <v>0</v>
      </c>
      <c r="O31" s="26"/>
      <c r="P31" s="70">
        <v>0</v>
      </c>
      <c r="Q31" s="70"/>
      <c r="R31" s="70">
        <v>70395</v>
      </c>
      <c r="S31" s="70"/>
      <c r="T31" s="70">
        <v>5452</v>
      </c>
      <c r="U31" s="70"/>
      <c r="V31" s="70">
        <f>SUM(R31:T31)</f>
        <v>75847</v>
      </c>
      <c r="W31" s="70"/>
      <c r="X31" s="70">
        <f>SUM(D31:T31)</f>
        <v>75847</v>
      </c>
      <c r="Y31" s="73"/>
      <c r="Z31" s="70">
        <v>15</v>
      </c>
      <c r="AA31" s="73"/>
      <c r="AB31" s="219">
        <f>SUM(X31:Z31)</f>
        <v>75862</v>
      </c>
    </row>
    <row r="32" spans="1:28" ht="22.5" customHeight="1">
      <c r="A32" s="10" t="s">
        <v>162</v>
      </c>
      <c r="B32" s="5"/>
      <c r="C32" s="10"/>
      <c r="D32" s="74">
        <f>SUM(D30:D31)</f>
        <v>0</v>
      </c>
      <c r="E32" s="29"/>
      <c r="F32" s="74">
        <f>SUM(F30:F31)</f>
        <v>0</v>
      </c>
      <c r="G32" s="39"/>
      <c r="H32" s="74">
        <f>SUM(H30:H31)</f>
        <v>0</v>
      </c>
      <c r="I32" s="39"/>
      <c r="J32" s="74">
        <f>SUM(J30:J31)</f>
        <v>0</v>
      </c>
      <c r="K32" s="27"/>
      <c r="L32" s="74">
        <f>SUM(L30:L31)</f>
        <v>0</v>
      </c>
      <c r="M32" s="43"/>
      <c r="N32" s="74">
        <f>SUM(N30:N31)</f>
        <v>0</v>
      </c>
      <c r="O32" s="27"/>
      <c r="P32" s="74">
        <f>SUM(P30:P31)</f>
        <v>983943</v>
      </c>
      <c r="Q32" s="75"/>
      <c r="R32" s="74">
        <f>SUM(R30:R31)</f>
        <v>70395</v>
      </c>
      <c r="S32" s="75"/>
      <c r="T32" s="74">
        <f>SUM(T30:T31)</f>
        <v>5452</v>
      </c>
      <c r="U32" s="75"/>
      <c r="V32" s="74">
        <f>SUM(V30:V31)</f>
        <v>75847</v>
      </c>
      <c r="W32" s="75"/>
      <c r="X32" s="74">
        <f>SUM(X30:X31)</f>
        <v>1059790</v>
      </c>
      <c r="Y32" s="76"/>
      <c r="Z32" s="74">
        <f>SUM(Z30:Z31)</f>
        <v>36</v>
      </c>
      <c r="AA32" s="76"/>
      <c r="AB32" s="74">
        <f>SUM(X32:Z32)</f>
        <v>1059826</v>
      </c>
    </row>
    <row r="33" spans="1:28" ht="22.5" customHeight="1">
      <c r="V33" s="216"/>
    </row>
    <row r="34" spans="1:28" ht="22.5" hidden="1" customHeight="1">
      <c r="A34" s="2" t="s">
        <v>163</v>
      </c>
      <c r="B34" s="114">
        <v>6</v>
      </c>
      <c r="D34" s="189"/>
      <c r="E34" s="189"/>
      <c r="F34" s="189"/>
      <c r="G34" s="189"/>
      <c r="H34" s="189"/>
      <c r="I34" s="189"/>
      <c r="J34" s="189"/>
      <c r="K34" s="189"/>
      <c r="L34" s="189"/>
      <c r="M34" s="189"/>
      <c r="N34" s="54"/>
      <c r="O34" s="189"/>
      <c r="P34" s="189"/>
      <c r="Q34" s="189"/>
      <c r="R34" s="189"/>
      <c r="S34" s="189"/>
      <c r="T34" s="189"/>
      <c r="U34" s="189"/>
      <c r="V34" s="190"/>
      <c r="W34" s="190"/>
      <c r="X34" s="25">
        <f>SUM(F34:T34)</f>
        <v>0</v>
      </c>
      <c r="Y34" s="192"/>
      <c r="Z34" s="191"/>
      <c r="AA34" s="72"/>
      <c r="AB34" s="26">
        <f>SUM(X34:Z34)</f>
        <v>0</v>
      </c>
    </row>
    <row r="35" spans="1:28" ht="22.5" hidden="1" customHeight="1">
      <c r="A35" s="2" t="s">
        <v>164</v>
      </c>
      <c r="B35" s="114">
        <v>6</v>
      </c>
      <c r="D35" s="44"/>
      <c r="E35" s="24"/>
      <c r="F35" s="44"/>
      <c r="G35" s="24"/>
      <c r="H35" s="44"/>
      <c r="I35" s="24"/>
      <c r="J35" s="44"/>
      <c r="K35" s="26"/>
      <c r="L35" s="44"/>
      <c r="M35" s="24"/>
      <c r="N35" s="44"/>
      <c r="O35" s="26"/>
      <c r="P35" s="44"/>
      <c r="Q35" s="25"/>
      <c r="R35" s="44"/>
      <c r="S35" s="54"/>
      <c r="T35" s="44"/>
      <c r="U35" s="54"/>
      <c r="V35" s="44"/>
      <c r="W35" s="54"/>
      <c r="X35" s="45">
        <f>SUM(F35:T35)</f>
        <v>0</v>
      </c>
      <c r="Y35" s="72"/>
      <c r="Z35" s="77"/>
      <c r="AA35" s="72"/>
      <c r="AB35" s="46">
        <f>SUM(X35:Z35)</f>
        <v>0</v>
      </c>
    </row>
    <row r="36" spans="1:28" ht="22.5" hidden="1" customHeight="1"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</row>
    <row r="37" spans="1:28" ht="22.5" customHeight="1" thickBot="1">
      <c r="A37" s="30" t="s">
        <v>165</v>
      </c>
      <c r="B37" s="5"/>
      <c r="C37" s="10"/>
      <c r="D37" s="31">
        <f>SUM(D13,D34,D27,D32,D35)</f>
        <v>435935</v>
      </c>
      <c r="E37" s="27"/>
      <c r="F37" s="31">
        <f>SUM(F13,F34,F27,F32,F35)</f>
        <v>2304523</v>
      </c>
      <c r="G37" s="27"/>
      <c r="H37" s="31">
        <f>SUM(H13,H34,H27,H32,H35)</f>
        <v>14122</v>
      </c>
      <c r="I37" s="27"/>
      <c r="J37" s="31">
        <f>SUM(J13,J34,J27,J32,J35)</f>
        <v>2005</v>
      </c>
      <c r="K37" s="27"/>
      <c r="L37" s="31">
        <f>SUM(L13,L34,L27,L32,L35)</f>
        <v>49088</v>
      </c>
      <c r="M37" s="27"/>
      <c r="N37" s="31">
        <f>SUM(N13,N34,N27,N32,N35)</f>
        <v>25000</v>
      </c>
      <c r="O37" s="27"/>
      <c r="P37" s="31">
        <f>SUM(P13,P34,P27,P32,P35)</f>
        <v>6823834</v>
      </c>
      <c r="Q37" s="27"/>
      <c r="R37" s="31">
        <f>SUM(R13,R34,R27,R32,R35)</f>
        <v>-574022</v>
      </c>
      <c r="S37" s="27"/>
      <c r="T37" s="31">
        <f>SUM(T13,T34,T27,T32,T35)</f>
        <v>14840</v>
      </c>
      <c r="U37" s="27"/>
      <c r="V37" s="31">
        <f>SUM(V13,V34,V27,V32,V35)</f>
        <v>-559182</v>
      </c>
      <c r="W37" s="27"/>
      <c r="X37" s="31">
        <f>SUM(X13,X34,X27,X32,X35)</f>
        <v>9095325</v>
      </c>
      <c r="Y37" s="27"/>
      <c r="Z37" s="31">
        <f>SUM(Z13,Z34,Z27,Z32,Z35)</f>
        <v>108</v>
      </c>
      <c r="AA37" s="27"/>
      <c r="AB37" s="31">
        <f>SUM(AB13,AB34,AB27,AB32,AB35)</f>
        <v>9095433</v>
      </c>
    </row>
    <row r="38" spans="1:28" ht="22.5" customHeight="1" thickTop="1"/>
  </sheetData>
  <mergeCells count="4">
    <mergeCell ref="B4:AB4"/>
    <mergeCell ref="D11:AB11"/>
    <mergeCell ref="L5:P5"/>
    <mergeCell ref="R5:V5"/>
  </mergeCells>
  <pageMargins left="0.8" right="0.8" top="0.48" bottom="0.5" header="0.5" footer="0.5"/>
  <pageSetup paperSize="9" scale="59" firstPageNumber="1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B37"/>
  <sheetViews>
    <sheetView view="pageBreakPreview" topLeftCell="A19" zoomScale="60" zoomScaleNormal="70" workbookViewId="0">
      <selection activeCell="B85" sqref="B85"/>
    </sheetView>
  </sheetViews>
  <sheetFormatPr defaultColWidth="9.1796875" defaultRowHeight="22.5" customHeight="1"/>
  <cols>
    <col min="1" max="1" width="41.54296875" style="2" customWidth="1"/>
    <col min="2" max="2" width="8.81640625" style="11" customWidth="1"/>
    <col min="3" max="3" width="1.1796875" style="2" customWidth="1"/>
    <col min="4" max="4" width="10.7265625" style="2" customWidth="1"/>
    <col min="5" max="5" width="1.1796875" style="2" customWidth="1"/>
    <col min="6" max="6" width="10.81640625" style="2" customWidth="1"/>
    <col min="7" max="7" width="1.1796875" style="2" customWidth="1"/>
    <col min="8" max="8" width="10.81640625" style="2" customWidth="1"/>
    <col min="9" max="9" width="1.1796875" style="2" customWidth="1"/>
    <col min="10" max="10" width="13.6328125" style="2" customWidth="1"/>
    <col min="11" max="11" width="1.1796875" style="2" customWidth="1"/>
    <col min="12" max="12" width="10.81640625" style="2" customWidth="1"/>
    <col min="13" max="13" width="1.1796875" style="2" customWidth="1"/>
    <col min="14" max="14" width="13.6328125" style="2" customWidth="1"/>
    <col min="15" max="15" width="1.1796875" style="2" customWidth="1"/>
    <col min="16" max="16" width="10.81640625" style="2" customWidth="1"/>
    <col min="17" max="17" width="1.1796875" style="2" customWidth="1"/>
    <col min="18" max="18" width="10.81640625" style="2" customWidth="1"/>
    <col min="19" max="19" width="1.1796875" style="2" customWidth="1"/>
    <col min="20" max="20" width="13.6328125" style="2" customWidth="1"/>
    <col min="21" max="21" width="1.1796875" style="2" customWidth="1"/>
    <col min="22" max="22" width="10.7265625" style="2" customWidth="1"/>
    <col min="23" max="23" width="1.1796875" style="2" customWidth="1"/>
    <col min="24" max="24" width="10.7265625" style="2" customWidth="1"/>
    <col min="25" max="25" width="1.1796875" style="2" customWidth="1"/>
    <col min="26" max="26" width="10.81640625" style="2" customWidth="1"/>
    <col min="27" max="27" width="1.1796875" style="2" customWidth="1"/>
    <col min="28" max="28" width="10.81640625" style="2" customWidth="1"/>
    <col min="29" max="29" width="1.1796875" style="2" customWidth="1"/>
    <col min="30" max="30" width="11.54296875" style="2" customWidth="1"/>
    <col min="31" max="31" width="13.54296875" style="2" bestFit="1" customWidth="1"/>
    <col min="32" max="32" width="11.54296875" style="2" bestFit="1" customWidth="1"/>
    <col min="33" max="16384" width="9.1796875" style="2"/>
  </cols>
  <sheetData>
    <row r="1" spans="1:28" ht="22.5" customHeight="1">
      <c r="A1" s="82" t="s">
        <v>0</v>
      </c>
      <c r="G1" s="6"/>
      <c r="H1" s="6"/>
      <c r="I1" s="6"/>
      <c r="J1" s="6"/>
      <c r="K1" s="6"/>
      <c r="L1" s="6"/>
      <c r="M1" s="10" t="s">
        <v>105</v>
      </c>
      <c r="N1" s="6"/>
      <c r="O1" s="6"/>
      <c r="P1" s="6"/>
      <c r="Q1" s="10" t="s">
        <v>105</v>
      </c>
      <c r="R1" s="10"/>
      <c r="S1" s="10"/>
    </row>
    <row r="2" spans="1:28" ht="22.5" customHeight="1">
      <c r="A2" s="3" t="s">
        <v>106</v>
      </c>
      <c r="B2" s="1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</row>
    <row r="3" spans="1:28" ht="22.5" customHeight="1">
      <c r="A3" s="3"/>
    </row>
    <row r="4" spans="1:28" ht="22.5" customHeight="1">
      <c r="A4" s="17"/>
      <c r="B4" s="235" t="s">
        <v>2</v>
      </c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  <c r="S4" s="235"/>
      <c r="T4" s="235"/>
      <c r="U4" s="235"/>
      <c r="V4" s="235"/>
      <c r="W4" s="235"/>
      <c r="X4" s="235"/>
      <c r="Y4" s="235"/>
      <c r="Z4" s="235"/>
      <c r="AA4" s="235"/>
      <c r="AB4" s="235"/>
    </row>
    <row r="5" spans="1:28" ht="43">
      <c r="A5" s="17"/>
      <c r="B5" s="114"/>
      <c r="C5" s="17"/>
      <c r="G5" s="18"/>
      <c r="H5" s="18"/>
      <c r="I5" s="18"/>
      <c r="J5" s="211" t="s">
        <v>107</v>
      </c>
      <c r="K5" s="83"/>
      <c r="L5" s="237" t="s">
        <v>63</v>
      </c>
      <c r="M5" s="237"/>
      <c r="N5" s="237"/>
      <c r="O5" s="237"/>
      <c r="P5" s="237"/>
      <c r="Q5" s="83"/>
      <c r="R5" s="238" t="s">
        <v>108</v>
      </c>
      <c r="S5" s="238"/>
      <c r="T5" s="238"/>
      <c r="U5" s="238"/>
      <c r="V5" s="238"/>
      <c r="W5" s="53"/>
      <c r="X5" s="53"/>
      <c r="Y5" s="56"/>
      <c r="AA5" s="17"/>
      <c r="AB5" s="17"/>
    </row>
    <row r="6" spans="1:28" ht="22.5" customHeight="1">
      <c r="A6" s="17"/>
      <c r="B6" s="114"/>
      <c r="C6" s="17"/>
      <c r="G6" s="18"/>
      <c r="H6" s="18"/>
      <c r="I6" s="18"/>
      <c r="J6" s="84"/>
      <c r="K6" s="83"/>
      <c r="L6" s="84"/>
      <c r="M6" s="84"/>
      <c r="N6" s="84"/>
      <c r="O6" s="84"/>
      <c r="P6" s="84"/>
      <c r="Q6" s="83"/>
      <c r="R6" s="79" t="s">
        <v>109</v>
      </c>
      <c r="S6" s="79"/>
      <c r="T6" s="79"/>
      <c r="U6" s="79"/>
      <c r="V6" s="79"/>
      <c r="W6" s="53"/>
      <c r="X6" s="53"/>
      <c r="Y6" s="56"/>
      <c r="AA6" s="17"/>
      <c r="AB6" s="17"/>
    </row>
    <row r="7" spans="1:28" ht="22.5" customHeight="1">
      <c r="A7" s="17"/>
      <c r="B7" s="114"/>
      <c r="C7" s="17"/>
      <c r="G7" s="20"/>
      <c r="H7" s="20"/>
      <c r="I7" s="20"/>
      <c r="K7" s="20"/>
      <c r="L7" s="20"/>
      <c r="M7" s="20"/>
      <c r="N7" s="20" t="s">
        <v>110</v>
      </c>
      <c r="O7" s="20"/>
      <c r="P7" s="20"/>
      <c r="Q7" s="19"/>
      <c r="R7" s="79" t="s">
        <v>111</v>
      </c>
      <c r="T7" s="79" t="s">
        <v>112</v>
      </c>
      <c r="U7" s="79"/>
      <c r="V7" s="79" t="s">
        <v>113</v>
      </c>
      <c r="Y7" s="17"/>
      <c r="Z7" s="17" t="s">
        <v>114</v>
      </c>
      <c r="AA7" s="17"/>
    </row>
    <row r="8" spans="1:28" ht="22.5" customHeight="1">
      <c r="A8" s="17"/>
      <c r="B8" s="114"/>
      <c r="C8" s="17"/>
      <c r="D8" s="20" t="s">
        <v>115</v>
      </c>
      <c r="G8" s="20"/>
      <c r="H8" s="20"/>
      <c r="I8" s="20"/>
      <c r="J8" s="20" t="s">
        <v>116</v>
      </c>
      <c r="K8" s="20"/>
      <c r="L8" s="20"/>
      <c r="M8" s="20"/>
      <c r="N8" s="20" t="s">
        <v>117</v>
      </c>
      <c r="O8" s="20"/>
      <c r="P8" s="20"/>
      <c r="Q8" s="19"/>
      <c r="R8" s="17" t="s">
        <v>118</v>
      </c>
      <c r="S8" s="17"/>
      <c r="T8" s="17" t="s">
        <v>119</v>
      </c>
      <c r="U8" s="17"/>
      <c r="V8" s="17" t="s">
        <v>120</v>
      </c>
      <c r="W8" s="53"/>
      <c r="X8" s="20" t="s">
        <v>121</v>
      </c>
      <c r="Y8" s="17"/>
      <c r="Z8" s="17" t="s">
        <v>122</v>
      </c>
      <c r="AA8" s="17"/>
    </row>
    <row r="9" spans="1:28" ht="22.5" customHeight="1">
      <c r="A9" s="17"/>
      <c r="B9" s="114"/>
      <c r="C9" s="17"/>
      <c r="D9" s="79" t="s">
        <v>123</v>
      </c>
      <c r="E9" s="20"/>
      <c r="F9" s="20" t="s">
        <v>124</v>
      </c>
      <c r="G9" s="20"/>
      <c r="H9" s="20" t="s">
        <v>124</v>
      </c>
      <c r="I9" s="20"/>
      <c r="J9" s="20" t="s">
        <v>125</v>
      </c>
      <c r="K9" s="17"/>
      <c r="L9" s="20" t="s">
        <v>126</v>
      </c>
      <c r="M9" s="20"/>
      <c r="N9" s="85" t="s">
        <v>127</v>
      </c>
      <c r="O9" s="17"/>
      <c r="P9" s="17" t="s">
        <v>128</v>
      </c>
      <c r="Q9" s="17"/>
      <c r="R9" s="17" t="s">
        <v>129</v>
      </c>
      <c r="S9" s="17"/>
      <c r="T9" s="17" t="s">
        <v>130</v>
      </c>
      <c r="U9" s="17"/>
      <c r="V9" s="17" t="s">
        <v>131</v>
      </c>
      <c r="W9" s="17"/>
      <c r="X9" s="20" t="s">
        <v>114</v>
      </c>
      <c r="Y9" s="17"/>
      <c r="Z9" s="17" t="s">
        <v>132</v>
      </c>
      <c r="AA9" s="17"/>
      <c r="AB9" s="20" t="s">
        <v>133</v>
      </c>
    </row>
    <row r="10" spans="1:28" ht="22.5" customHeight="1">
      <c r="A10" s="17"/>
      <c r="B10" s="114" t="s">
        <v>7</v>
      </c>
      <c r="C10" s="17"/>
      <c r="D10" s="20" t="s">
        <v>134</v>
      </c>
      <c r="E10" s="20"/>
      <c r="F10" s="20" t="s">
        <v>135</v>
      </c>
      <c r="G10" s="20"/>
      <c r="H10" s="20" t="s">
        <v>136</v>
      </c>
      <c r="I10" s="20"/>
      <c r="J10" s="20" t="s">
        <v>137</v>
      </c>
      <c r="K10" s="17"/>
      <c r="L10" s="20" t="s">
        <v>138</v>
      </c>
      <c r="M10" s="20"/>
      <c r="N10" s="20" t="s">
        <v>139</v>
      </c>
      <c r="O10" s="17"/>
      <c r="P10" s="20" t="s">
        <v>140</v>
      </c>
      <c r="Q10" s="17"/>
      <c r="R10" s="21" t="s">
        <v>141</v>
      </c>
      <c r="S10" s="21"/>
      <c r="T10" s="21" t="s">
        <v>142</v>
      </c>
      <c r="U10" s="21"/>
      <c r="V10" s="21" t="s">
        <v>143</v>
      </c>
      <c r="W10" s="21"/>
      <c r="X10" s="21" t="s">
        <v>144</v>
      </c>
      <c r="Y10" s="17"/>
      <c r="Z10" s="17" t="s">
        <v>145</v>
      </c>
      <c r="AA10" s="17"/>
      <c r="AB10" s="20" t="s">
        <v>143</v>
      </c>
    </row>
    <row r="11" spans="1:28" ht="22.5" customHeight="1">
      <c r="A11" s="17"/>
      <c r="B11" s="114"/>
      <c r="C11" s="17"/>
      <c r="D11" s="236" t="s">
        <v>9</v>
      </c>
      <c r="E11" s="236"/>
      <c r="F11" s="236"/>
      <c r="G11" s="236"/>
      <c r="H11" s="236"/>
      <c r="I11" s="236"/>
      <c r="J11" s="236"/>
      <c r="K11" s="236"/>
      <c r="L11" s="236"/>
      <c r="M11" s="236"/>
      <c r="N11" s="236"/>
      <c r="O11" s="236"/>
      <c r="P11" s="236"/>
      <c r="Q11" s="236"/>
      <c r="R11" s="236"/>
      <c r="S11" s="236"/>
      <c r="T11" s="236"/>
      <c r="U11" s="236"/>
      <c r="V11" s="236"/>
      <c r="W11" s="236"/>
      <c r="X11" s="236"/>
      <c r="Y11" s="236"/>
      <c r="Z11" s="236"/>
      <c r="AA11" s="236"/>
      <c r="AB11" s="236"/>
    </row>
    <row r="12" spans="1:28" ht="22.5" customHeight="1">
      <c r="A12" s="22" t="s">
        <v>166</v>
      </c>
      <c r="B12" s="114"/>
      <c r="C12" s="17"/>
      <c r="D12" s="114"/>
      <c r="E12" s="114"/>
      <c r="F12" s="114"/>
      <c r="G12" s="114"/>
      <c r="H12" s="114"/>
      <c r="I12" s="114"/>
      <c r="J12" s="114"/>
      <c r="K12" s="114"/>
      <c r="L12" s="114"/>
      <c r="M12" s="114"/>
      <c r="N12" s="114"/>
      <c r="O12" s="114"/>
      <c r="P12" s="114"/>
      <c r="Q12" s="114"/>
      <c r="R12" s="114"/>
      <c r="S12" s="114"/>
      <c r="T12" s="114"/>
      <c r="U12" s="114"/>
      <c r="V12" s="114"/>
      <c r="W12" s="114"/>
      <c r="X12" s="114"/>
      <c r="Y12" s="114"/>
      <c r="Z12" s="114"/>
      <c r="AA12" s="114"/>
      <c r="AB12" s="114"/>
    </row>
    <row r="13" spans="1:28" ht="22.5" customHeight="1">
      <c r="A13" s="22" t="s">
        <v>167</v>
      </c>
      <c r="B13" s="114"/>
      <c r="C13" s="17"/>
      <c r="D13" s="43">
        <v>435935</v>
      </c>
      <c r="E13" s="114"/>
      <c r="F13" s="43">
        <v>2304523</v>
      </c>
      <c r="G13" s="165"/>
      <c r="H13" s="43">
        <v>14122</v>
      </c>
      <c r="I13" s="165"/>
      <c r="J13" s="43">
        <v>2005</v>
      </c>
      <c r="K13" s="114"/>
      <c r="L13" s="43">
        <v>49088</v>
      </c>
      <c r="M13" s="165"/>
      <c r="N13" s="43">
        <v>25000</v>
      </c>
      <c r="O13" s="114"/>
      <c r="P13" s="43">
        <v>7135730</v>
      </c>
      <c r="Q13" s="114"/>
      <c r="R13" s="43">
        <v>-671830</v>
      </c>
      <c r="S13" s="114"/>
      <c r="T13" s="43">
        <v>7589</v>
      </c>
      <c r="U13" s="114"/>
      <c r="V13" s="43">
        <f>SUM(R13:T13)</f>
        <v>-664241</v>
      </c>
      <c r="W13" s="165"/>
      <c r="X13" s="43">
        <f>SUM(D13:P13,V13)</f>
        <v>9302162</v>
      </c>
      <c r="Y13" s="114"/>
      <c r="Z13" s="43">
        <v>17</v>
      </c>
      <c r="AA13" s="114"/>
      <c r="AB13" s="43">
        <f>SUM(X13+Z13)</f>
        <v>9302179</v>
      </c>
    </row>
    <row r="14" spans="1:28" ht="22.5" customHeight="1">
      <c r="A14" s="10"/>
      <c r="B14" s="114"/>
      <c r="C14" s="17"/>
      <c r="D14" s="114"/>
      <c r="E14" s="114"/>
      <c r="F14" s="114"/>
      <c r="G14" s="114"/>
      <c r="H14" s="114"/>
      <c r="I14" s="114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8"/>
      <c r="Z14" s="67"/>
      <c r="AA14" s="67"/>
      <c r="AB14" s="67"/>
    </row>
    <row r="15" spans="1:28" ht="22.5" customHeight="1">
      <c r="A15" s="10" t="s">
        <v>148</v>
      </c>
      <c r="B15" s="5"/>
      <c r="C15" s="10"/>
      <c r="D15" s="10"/>
      <c r="E15" s="10"/>
      <c r="F15" s="10"/>
      <c r="G15" s="10"/>
      <c r="H15" s="10"/>
      <c r="I15" s="10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43"/>
      <c r="W15" s="69"/>
      <c r="X15" s="69"/>
      <c r="Y15" s="68"/>
      <c r="Z15" s="68"/>
      <c r="AA15" s="68"/>
      <c r="AB15" s="68"/>
    </row>
    <row r="16" spans="1:28" ht="22.5" customHeight="1">
      <c r="A16" s="5" t="s">
        <v>149</v>
      </c>
      <c r="B16" s="5"/>
      <c r="C16" s="10"/>
      <c r="D16" s="10"/>
      <c r="E16" s="10"/>
      <c r="F16" s="10"/>
      <c r="G16" s="10"/>
      <c r="H16" s="69"/>
      <c r="I16" s="10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43"/>
      <c r="W16" s="69"/>
      <c r="X16" s="69"/>
      <c r="Y16" s="68"/>
      <c r="Z16" s="68"/>
      <c r="AA16" s="68"/>
      <c r="AB16" s="68"/>
    </row>
    <row r="17" spans="1:28" ht="22.5" hidden="1" customHeight="1">
      <c r="A17" s="2" t="s">
        <v>150</v>
      </c>
      <c r="B17" s="2"/>
    </row>
    <row r="18" spans="1:28" ht="22.5" hidden="1" customHeight="1">
      <c r="A18" s="2" t="s">
        <v>151</v>
      </c>
      <c r="B18" s="114"/>
      <c r="D18" s="70"/>
      <c r="E18" s="40"/>
      <c r="F18" s="70"/>
      <c r="G18" s="40"/>
      <c r="H18" s="70"/>
      <c r="I18" s="40"/>
      <c r="J18" s="70"/>
      <c r="K18" s="69"/>
      <c r="L18" s="70"/>
      <c r="M18" s="71"/>
      <c r="N18" s="70"/>
      <c r="O18" s="71"/>
      <c r="P18" s="70"/>
      <c r="Q18" s="70"/>
      <c r="R18" s="70"/>
      <c r="S18" s="70"/>
      <c r="T18" s="70"/>
      <c r="U18" s="70"/>
      <c r="V18" s="70"/>
      <c r="W18" s="70"/>
      <c r="X18" s="70"/>
      <c r="Y18" s="72"/>
      <c r="Z18" s="70"/>
      <c r="AA18" s="72"/>
      <c r="AB18" s="43"/>
    </row>
    <row r="19" spans="1:28" ht="22.5" customHeight="1">
      <c r="A19" s="2" t="s">
        <v>152</v>
      </c>
      <c r="B19" s="114">
        <v>8</v>
      </c>
      <c r="D19" s="70">
        <v>0</v>
      </c>
      <c r="E19" s="40"/>
      <c r="F19" s="70">
        <v>0</v>
      </c>
      <c r="G19" s="40"/>
      <c r="H19" s="70">
        <v>0</v>
      </c>
      <c r="I19" s="40"/>
      <c r="J19" s="70">
        <v>0</v>
      </c>
      <c r="K19" s="69"/>
      <c r="L19" s="70">
        <v>0</v>
      </c>
      <c r="M19" s="71"/>
      <c r="N19" s="70">
        <v>0</v>
      </c>
      <c r="O19" s="71"/>
      <c r="P19" s="70">
        <v>-697510</v>
      </c>
      <c r="Q19" s="70"/>
      <c r="R19" s="70">
        <v>0</v>
      </c>
      <c r="S19" s="70"/>
      <c r="T19" s="70">
        <v>0</v>
      </c>
      <c r="U19" s="70"/>
      <c r="V19" s="54">
        <f>SUM(R19:T19)</f>
        <v>0</v>
      </c>
      <c r="W19" s="70"/>
      <c r="X19" s="54">
        <f>SUM(D19:P19,V19)</f>
        <v>-697510</v>
      </c>
      <c r="Y19" s="72"/>
      <c r="Z19" s="70">
        <v>0</v>
      </c>
      <c r="AA19" s="72"/>
      <c r="AB19" s="54">
        <f>SUM(X19:Z19)</f>
        <v>-697510</v>
      </c>
    </row>
    <row r="20" spans="1:28" ht="22.5" customHeight="1">
      <c r="A20" s="10" t="s">
        <v>153</v>
      </c>
      <c r="B20" s="5"/>
      <c r="C20" s="10"/>
      <c r="D20" s="28">
        <f>SUM(D18:D19)</f>
        <v>0</v>
      </c>
      <c r="E20" s="27"/>
      <c r="F20" s="28">
        <f>SUM(F18:F19)</f>
        <v>0</v>
      </c>
      <c r="G20" s="27"/>
      <c r="H20" s="28">
        <f>SUM(H18:H19)</f>
        <v>0</v>
      </c>
      <c r="I20" s="27"/>
      <c r="J20" s="28">
        <f>SUM(J18:J19)</f>
        <v>0</v>
      </c>
      <c r="K20" s="27"/>
      <c r="L20" s="28">
        <f>SUM(L18:L19)</f>
        <v>0</v>
      </c>
      <c r="M20" s="27"/>
      <c r="N20" s="28">
        <f>SUM(N18:N19)</f>
        <v>0</v>
      </c>
      <c r="O20" s="27"/>
      <c r="P20" s="28">
        <f>SUM(P18:P19)</f>
        <v>-697510</v>
      </c>
      <c r="Q20" s="27"/>
      <c r="R20" s="28">
        <f>SUM(R18:R19)</f>
        <v>0</v>
      </c>
      <c r="S20" s="27"/>
      <c r="T20" s="28">
        <f>SUM(T18:T19)</f>
        <v>0</v>
      </c>
      <c r="U20" s="27"/>
      <c r="V20" s="28">
        <f>SUM(V18:V19)</f>
        <v>0</v>
      </c>
      <c r="W20" s="27"/>
      <c r="X20" s="28">
        <f>SUM(X18:X19)</f>
        <v>-697510</v>
      </c>
      <c r="Y20" s="27"/>
      <c r="Z20" s="28">
        <f>SUM(Z18:Z19)</f>
        <v>0</v>
      </c>
      <c r="AA20" s="27"/>
      <c r="AB20" s="28">
        <f>SUM(AB18:AB19)</f>
        <v>-697510</v>
      </c>
    </row>
    <row r="21" spans="1:28" ht="19" customHeight="1">
      <c r="A21" s="10"/>
      <c r="B21" s="5"/>
      <c r="C21" s="10"/>
      <c r="D21" s="166"/>
      <c r="E21" s="167"/>
      <c r="F21" s="167"/>
      <c r="G21" s="166"/>
      <c r="H21" s="166"/>
      <c r="I21" s="166"/>
      <c r="J21" s="166"/>
      <c r="K21" s="27"/>
      <c r="L21" s="166"/>
      <c r="M21" s="166"/>
      <c r="N21" s="166"/>
      <c r="O21" s="27"/>
      <c r="P21" s="27"/>
      <c r="Q21" s="27"/>
      <c r="R21" s="166"/>
      <c r="S21" s="29"/>
      <c r="T21" s="166"/>
      <c r="U21" s="166"/>
      <c r="V21" s="27"/>
      <c r="W21" s="27"/>
      <c r="X21" s="27"/>
      <c r="Y21" s="27"/>
      <c r="Z21" s="166"/>
      <c r="AA21" s="27"/>
      <c r="AB21" s="27"/>
    </row>
    <row r="22" spans="1:28" ht="22.75" hidden="1" customHeight="1">
      <c r="A22" s="5" t="s">
        <v>168</v>
      </c>
      <c r="C22" s="10"/>
      <c r="D22" s="168"/>
      <c r="E22" s="169"/>
      <c r="F22" s="168"/>
      <c r="G22" s="50"/>
      <c r="H22" s="168"/>
      <c r="I22" s="50"/>
      <c r="J22" s="168"/>
      <c r="K22" s="171"/>
      <c r="L22" s="168"/>
      <c r="M22" s="170"/>
      <c r="N22" s="168"/>
      <c r="O22" s="171"/>
      <c r="P22" s="170"/>
      <c r="Q22" s="171"/>
      <c r="R22" s="168"/>
      <c r="S22" s="169"/>
      <c r="T22" s="168"/>
      <c r="U22" s="50"/>
      <c r="V22" s="168"/>
      <c r="W22" s="170"/>
      <c r="X22" s="217"/>
      <c r="Y22" s="171"/>
      <c r="Z22" s="168"/>
      <c r="AA22" s="171"/>
      <c r="AB22" s="217"/>
    </row>
    <row r="23" spans="1:28" ht="22.75" hidden="1" customHeight="1">
      <c r="A23" s="2" t="s">
        <v>169</v>
      </c>
      <c r="C23" s="10"/>
      <c r="D23" s="170"/>
      <c r="E23" s="169"/>
      <c r="F23" s="170"/>
      <c r="G23" s="50"/>
      <c r="H23" s="170"/>
      <c r="I23" s="50"/>
      <c r="J23" s="170"/>
      <c r="K23" s="171"/>
      <c r="L23" s="170"/>
      <c r="M23" s="170"/>
      <c r="N23" s="170"/>
      <c r="O23" s="171"/>
      <c r="P23" s="170"/>
      <c r="Q23" s="171"/>
      <c r="R23" s="170"/>
      <c r="S23" s="169"/>
      <c r="T23" s="170"/>
      <c r="U23" s="50"/>
      <c r="V23" s="170"/>
      <c r="W23" s="170"/>
      <c r="X23" s="217"/>
      <c r="Y23" s="171"/>
      <c r="Z23" s="170"/>
      <c r="AA23" s="171"/>
      <c r="AB23" s="217"/>
    </row>
    <row r="24" spans="1:28" ht="22.75" hidden="1" customHeight="1">
      <c r="A24" s="2" t="s">
        <v>170</v>
      </c>
      <c r="B24" s="114">
        <v>4</v>
      </c>
      <c r="C24" s="10"/>
      <c r="D24" s="44"/>
      <c r="E24" s="169"/>
      <c r="F24" s="44"/>
      <c r="G24" s="13"/>
      <c r="H24" s="172"/>
      <c r="I24" s="13"/>
      <c r="J24" s="44"/>
      <c r="K24" s="171"/>
      <c r="L24" s="44"/>
      <c r="M24" s="172"/>
      <c r="N24" s="44"/>
      <c r="O24" s="171"/>
      <c r="P24" s="44"/>
      <c r="Q24" s="171"/>
      <c r="R24" s="170"/>
      <c r="S24" s="169"/>
      <c r="T24" s="44"/>
      <c r="U24" s="50"/>
      <c r="V24" s="212">
        <f>SUM(R24:T24)</f>
        <v>0</v>
      </c>
      <c r="W24" s="78"/>
      <c r="X24" s="212">
        <f>SUM(D24:P24,V24)</f>
        <v>0</v>
      </c>
      <c r="Y24" s="171"/>
      <c r="Z24" s="170"/>
      <c r="AA24" s="171"/>
      <c r="AB24" s="43">
        <f>SUM(X24:Z24)</f>
        <v>0</v>
      </c>
    </row>
    <row r="25" spans="1:28" ht="22.75" hidden="1" customHeight="1">
      <c r="A25" s="5" t="s">
        <v>171</v>
      </c>
      <c r="B25" s="5"/>
      <c r="C25" s="10"/>
      <c r="D25" s="193">
        <f>SUM(D24)</f>
        <v>0</v>
      </c>
      <c r="E25" s="174"/>
      <c r="F25" s="193">
        <f>SUM(F24)</f>
        <v>0</v>
      </c>
      <c r="G25" s="39"/>
      <c r="H25" s="173">
        <f>SUM(H24)</f>
        <v>0</v>
      </c>
      <c r="I25" s="39"/>
      <c r="J25" s="193">
        <f>SUM(J24)</f>
        <v>0</v>
      </c>
      <c r="K25" s="175"/>
      <c r="L25" s="193">
        <f>SUM(L24)</f>
        <v>0</v>
      </c>
      <c r="M25" s="176"/>
      <c r="N25" s="193">
        <v>0</v>
      </c>
      <c r="O25" s="175"/>
      <c r="P25" s="193">
        <v>0</v>
      </c>
      <c r="Q25" s="175"/>
      <c r="R25" s="173">
        <f>SUM(R24)</f>
        <v>0</v>
      </c>
      <c r="S25" s="177"/>
      <c r="T25" s="193">
        <v>0</v>
      </c>
      <c r="U25" s="39"/>
      <c r="V25" s="200">
        <f>SUM(V24)</f>
        <v>0</v>
      </c>
      <c r="W25" s="212"/>
      <c r="X25" s="200">
        <f>SUM(X24)</f>
        <v>0</v>
      </c>
      <c r="Y25" s="175"/>
      <c r="Z25" s="200">
        <f>SUM(Z24)</f>
        <v>0</v>
      </c>
      <c r="AA25" s="27"/>
      <c r="AB25" s="200">
        <f>SUM(AB24)</f>
        <v>0</v>
      </c>
    </row>
    <row r="26" spans="1:28" ht="19" hidden="1" customHeight="1">
      <c r="B26" s="5"/>
      <c r="C26" s="10"/>
      <c r="D26" s="166"/>
      <c r="E26" s="167"/>
      <c r="F26" s="167"/>
      <c r="G26" s="166"/>
      <c r="H26" s="166"/>
      <c r="I26" s="166"/>
      <c r="J26" s="166"/>
      <c r="K26" s="27"/>
      <c r="L26" s="166"/>
      <c r="M26" s="166"/>
      <c r="N26" s="166"/>
      <c r="O26" s="27"/>
      <c r="P26" s="27"/>
      <c r="Q26" s="27"/>
      <c r="R26" s="166"/>
      <c r="S26" s="29"/>
      <c r="T26" s="166"/>
      <c r="U26" s="166"/>
      <c r="V26" s="27"/>
      <c r="W26" s="27"/>
      <c r="X26" s="27"/>
      <c r="Y26" s="27"/>
      <c r="Z26" s="166"/>
      <c r="AA26" s="27"/>
      <c r="AB26" s="27"/>
    </row>
    <row r="27" spans="1:28" ht="22.75" hidden="1" customHeight="1">
      <c r="A27" s="10" t="s">
        <v>158</v>
      </c>
      <c r="B27" s="5"/>
      <c r="C27" s="10"/>
      <c r="D27" s="44">
        <v>0</v>
      </c>
      <c r="E27" s="167"/>
      <c r="F27" s="44">
        <v>0</v>
      </c>
      <c r="G27" s="166"/>
      <c r="H27" s="178">
        <f>H20+H25</f>
        <v>0</v>
      </c>
      <c r="I27" s="166"/>
      <c r="J27" s="44">
        <v>0</v>
      </c>
      <c r="K27" s="27"/>
      <c r="L27" s="44">
        <v>0</v>
      </c>
      <c r="M27" s="166"/>
      <c r="N27" s="44">
        <v>0</v>
      </c>
      <c r="O27" s="27"/>
      <c r="P27" s="178">
        <f>P20+P25</f>
        <v>-697510</v>
      </c>
      <c r="Q27" s="179"/>
      <c r="R27" s="178">
        <f>R20+R25</f>
        <v>0</v>
      </c>
      <c r="S27" s="179"/>
      <c r="T27" s="44">
        <v>0</v>
      </c>
      <c r="U27" s="179"/>
      <c r="V27" s="220">
        <f>V20+V25</f>
        <v>0</v>
      </c>
      <c r="W27" s="179"/>
      <c r="X27" s="220">
        <f>X20+X25</f>
        <v>-697510</v>
      </c>
      <c r="Y27" s="179"/>
      <c r="Z27" s="220">
        <f>Z20+Z25</f>
        <v>0</v>
      </c>
      <c r="AA27" s="179"/>
      <c r="AB27" s="220">
        <f>AB20+AB25</f>
        <v>-697510</v>
      </c>
    </row>
    <row r="28" spans="1:28" ht="22.5" hidden="1" customHeight="1">
      <c r="A28" s="17"/>
      <c r="B28" s="114"/>
      <c r="C28" s="17"/>
      <c r="D28" s="114"/>
      <c r="E28" s="114"/>
      <c r="F28" s="114"/>
      <c r="G28" s="114"/>
      <c r="H28" s="114"/>
      <c r="I28" s="114"/>
      <c r="J28" s="114"/>
      <c r="K28" s="114"/>
      <c r="L28" s="114"/>
      <c r="M28" s="114"/>
      <c r="N28" s="114"/>
      <c r="O28" s="114"/>
      <c r="P28" s="114"/>
      <c r="Q28" s="114"/>
      <c r="R28" s="114"/>
      <c r="S28" s="114"/>
      <c r="T28" s="114"/>
      <c r="U28" s="114"/>
      <c r="V28" s="114"/>
      <c r="W28" s="114"/>
      <c r="X28" s="114"/>
      <c r="Y28" s="114"/>
      <c r="Z28" s="114"/>
      <c r="AA28" s="114"/>
      <c r="AB28" s="114"/>
    </row>
    <row r="29" spans="1:28" ht="22.5" customHeight="1">
      <c r="A29" s="10" t="s">
        <v>159</v>
      </c>
      <c r="B29" s="5"/>
      <c r="C29" s="10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</row>
    <row r="30" spans="1:28" ht="22.5" customHeight="1">
      <c r="A30" s="2" t="s">
        <v>160</v>
      </c>
      <c r="D30" s="40">
        <v>0</v>
      </c>
      <c r="E30" s="40"/>
      <c r="F30" s="40">
        <v>0</v>
      </c>
      <c r="G30" s="40"/>
      <c r="H30" s="40">
        <v>0</v>
      </c>
      <c r="I30" s="40"/>
      <c r="J30" s="40">
        <v>0</v>
      </c>
      <c r="K30" s="40"/>
      <c r="L30" s="40">
        <v>0</v>
      </c>
      <c r="M30" s="40"/>
      <c r="N30" s="40">
        <v>0</v>
      </c>
      <c r="O30" s="26"/>
      <c r="P30" s="70">
        <f>'PL8-9'!D45</f>
        <v>990464</v>
      </c>
      <c r="Q30" s="70"/>
      <c r="R30" s="70">
        <v>0</v>
      </c>
      <c r="S30" s="70"/>
      <c r="T30" s="70">
        <v>0</v>
      </c>
      <c r="U30" s="70"/>
      <c r="V30" s="54">
        <f>SUM(R30:T30)</f>
        <v>0</v>
      </c>
      <c r="W30" s="70"/>
      <c r="X30" s="54">
        <f>SUM(D30:P30,V30)</f>
        <v>990464</v>
      </c>
      <c r="Y30" s="68"/>
      <c r="Z30" s="70">
        <f>'PL8-9'!D46</f>
        <v>20</v>
      </c>
      <c r="AA30" s="68"/>
      <c r="AB30" s="54">
        <f>SUM(X30:Z30)</f>
        <v>990484</v>
      </c>
    </row>
    <row r="31" spans="1:28" ht="22.5" customHeight="1">
      <c r="A31" s="2" t="s">
        <v>161</v>
      </c>
      <c r="B31" s="114"/>
      <c r="D31" s="40">
        <v>0</v>
      </c>
      <c r="E31" s="40"/>
      <c r="F31" s="40">
        <v>0</v>
      </c>
      <c r="G31" s="40"/>
      <c r="H31" s="40">
        <v>0</v>
      </c>
      <c r="I31" s="40"/>
      <c r="J31" s="40">
        <v>0</v>
      </c>
      <c r="K31" s="40"/>
      <c r="L31" s="40">
        <v>0</v>
      </c>
      <c r="M31" s="40"/>
      <c r="N31" s="40">
        <v>0</v>
      </c>
      <c r="O31" s="26"/>
      <c r="P31" s="70">
        <v>0</v>
      </c>
      <c r="Q31" s="70"/>
      <c r="R31" s="70">
        <v>183664</v>
      </c>
      <c r="S31" s="70"/>
      <c r="T31" s="70">
        <v>15952</v>
      </c>
      <c r="U31" s="70"/>
      <c r="V31" s="70">
        <f>SUM(R31:T31)</f>
        <v>199616</v>
      </c>
      <c r="W31" s="70"/>
      <c r="X31" s="54">
        <f>SUM(D31:P31,V31)</f>
        <v>199616</v>
      </c>
      <c r="Y31" s="73"/>
      <c r="Z31" s="70">
        <v>1</v>
      </c>
      <c r="AA31" s="73"/>
      <c r="AB31" s="54">
        <f>SUM(X31:Z31)</f>
        <v>199617</v>
      </c>
    </row>
    <row r="32" spans="1:28" ht="22.5" customHeight="1">
      <c r="A32" s="10" t="s">
        <v>162</v>
      </c>
      <c r="B32" s="5"/>
      <c r="C32" s="10"/>
      <c r="D32" s="41">
        <f>SUM(D30:D31)</f>
        <v>0</v>
      </c>
      <c r="E32" s="29"/>
      <c r="F32" s="41">
        <f>SUM(F30:F31)</f>
        <v>0</v>
      </c>
      <c r="G32" s="39"/>
      <c r="H32" s="41">
        <f>SUM(H30:H31)</f>
        <v>0</v>
      </c>
      <c r="I32" s="39"/>
      <c r="J32" s="41">
        <f>SUM(J30:J31)</f>
        <v>0</v>
      </c>
      <c r="K32" s="27"/>
      <c r="L32" s="41">
        <f>SUM(L30:L31)</f>
        <v>0</v>
      </c>
      <c r="M32" s="43"/>
      <c r="N32" s="41">
        <f>SUM(N30:N31)</f>
        <v>0</v>
      </c>
      <c r="O32" s="27"/>
      <c r="P32" s="74">
        <f>SUM(P30:P31)</f>
        <v>990464</v>
      </c>
      <c r="Q32" s="75"/>
      <c r="R32" s="74">
        <f>SUM(R30:R31)</f>
        <v>183664</v>
      </c>
      <c r="S32" s="75"/>
      <c r="T32" s="74">
        <f>SUM(T30:T31)</f>
        <v>15952</v>
      </c>
      <c r="U32" s="75"/>
      <c r="V32" s="74">
        <f>SUM(V30:V31)</f>
        <v>199616</v>
      </c>
      <c r="W32" s="75"/>
      <c r="X32" s="74">
        <f>SUM(X30:X31)</f>
        <v>1190080</v>
      </c>
      <c r="Y32" s="76"/>
      <c r="Z32" s="74">
        <f>SUM(Z30:Z31)</f>
        <v>21</v>
      </c>
      <c r="AA32" s="76"/>
      <c r="AB32" s="74">
        <f>SUM(X32:Z32)</f>
        <v>1190101</v>
      </c>
    </row>
    <row r="33" spans="1:28" ht="22.5" customHeight="1">
      <c r="V33" s="216"/>
    </row>
    <row r="34" spans="1:28" ht="22.5" hidden="1" customHeight="1">
      <c r="A34" s="2" t="s">
        <v>163</v>
      </c>
      <c r="B34" s="114">
        <v>6</v>
      </c>
      <c r="D34" s="189"/>
      <c r="E34" s="189"/>
      <c r="F34" s="189"/>
      <c r="G34" s="189"/>
      <c r="H34" s="189"/>
      <c r="I34" s="189"/>
      <c r="J34" s="189"/>
      <c r="K34" s="189"/>
      <c r="L34" s="189"/>
      <c r="M34" s="189"/>
      <c r="N34" s="54"/>
      <c r="O34" s="189"/>
      <c r="P34" s="189"/>
      <c r="Q34" s="189"/>
      <c r="R34" s="189"/>
      <c r="S34" s="189"/>
      <c r="T34" s="189"/>
      <c r="U34" s="189"/>
      <c r="V34" s="190"/>
      <c r="W34" s="190"/>
      <c r="X34" s="54"/>
      <c r="Y34" s="192"/>
      <c r="Z34" s="191"/>
      <c r="AA34" s="72"/>
      <c r="AB34" s="70"/>
    </row>
    <row r="35" spans="1:28" ht="22.5" hidden="1" customHeight="1">
      <c r="A35" s="2" t="s">
        <v>164</v>
      </c>
      <c r="B35" s="114">
        <v>6</v>
      </c>
      <c r="D35" s="44"/>
      <c r="E35" s="24"/>
      <c r="F35" s="44"/>
      <c r="G35" s="24"/>
      <c r="H35" s="44"/>
      <c r="I35" s="24"/>
      <c r="J35" s="44"/>
      <c r="K35" s="26"/>
      <c r="L35" s="44"/>
      <c r="M35" s="24"/>
      <c r="N35" s="44"/>
      <c r="O35" s="26"/>
      <c r="P35" s="44"/>
      <c r="Q35" s="25"/>
      <c r="R35" s="44"/>
      <c r="S35" s="54"/>
      <c r="T35" s="44"/>
      <c r="U35" s="54"/>
      <c r="V35" s="44"/>
      <c r="W35" s="54"/>
      <c r="X35" s="77"/>
      <c r="Y35" s="72"/>
      <c r="Z35" s="77"/>
      <c r="AA35" s="72"/>
      <c r="AB35" s="77"/>
    </row>
    <row r="36" spans="1:28" ht="22.5" customHeight="1" thickBot="1">
      <c r="A36" s="30" t="s">
        <v>172</v>
      </c>
      <c r="B36" s="5"/>
      <c r="C36" s="10"/>
      <c r="D36" s="31">
        <f>SUM(D13,D20,D32,D25,D34,D35)</f>
        <v>435935</v>
      </c>
      <c r="E36" s="27"/>
      <c r="F36" s="31">
        <f>SUM(F13,F20,F32,F25,F34,F35)</f>
        <v>2304523</v>
      </c>
      <c r="G36" s="27"/>
      <c r="H36" s="31">
        <f>SUM(H13,H20,H32,H25,H34,H35)</f>
        <v>14122</v>
      </c>
      <c r="I36" s="27"/>
      <c r="J36" s="31">
        <f>SUM(J13,J20,J32,J25,J34,J35)</f>
        <v>2005</v>
      </c>
      <c r="K36" s="27"/>
      <c r="L36" s="31">
        <f>SUM(L13,L20,L32,L25,L34,L35)</f>
        <v>49088</v>
      </c>
      <c r="M36" s="27"/>
      <c r="N36" s="31">
        <f>SUM(N13,N20,N32,N25,N34,N35)</f>
        <v>25000</v>
      </c>
      <c r="O36" s="27"/>
      <c r="P36" s="31">
        <f>SUM(P13,P20,P32,P25,P34,P35)</f>
        <v>7428684</v>
      </c>
      <c r="Q36" s="27"/>
      <c r="R36" s="31">
        <f>SUM(R13,R20,R32,R25)</f>
        <v>-488166</v>
      </c>
      <c r="S36" s="27"/>
      <c r="T36" s="31">
        <f>SUM(T13,T20,T32)</f>
        <v>23541</v>
      </c>
      <c r="U36" s="27"/>
      <c r="V36" s="31">
        <f>SUM(V13,V20,V32,V25,V34,V35)</f>
        <v>-464625</v>
      </c>
      <c r="W36" s="27"/>
      <c r="X36" s="31">
        <f>SUM(X13,X20,X32,X35,X25,X34)</f>
        <v>9794732</v>
      </c>
      <c r="Y36" s="27"/>
      <c r="Z36" s="31">
        <f>SUM(Z13,Z20,Z32,Z25)</f>
        <v>38</v>
      </c>
      <c r="AA36" s="27"/>
      <c r="AB36" s="31">
        <f>SUM(X36:Z36)</f>
        <v>9794770</v>
      </c>
    </row>
    <row r="37" spans="1:28" ht="22.5" customHeight="1" thickTop="1"/>
  </sheetData>
  <mergeCells count="4">
    <mergeCell ref="D11:AB11"/>
    <mergeCell ref="B4:AB4"/>
    <mergeCell ref="L5:P5"/>
    <mergeCell ref="R5:V5"/>
  </mergeCells>
  <pageMargins left="0.8" right="0.8" top="0.48" bottom="0.5" header="0.5" footer="0.5"/>
  <pageSetup paperSize="9" scale="59" firstPageNumber="11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8"/>
  <sheetViews>
    <sheetView view="pageBreakPreview" topLeftCell="A13" zoomScale="90" zoomScaleNormal="55" zoomScaleSheetLayoutView="90" workbookViewId="0">
      <selection activeCell="B85" sqref="B85"/>
    </sheetView>
  </sheetViews>
  <sheetFormatPr defaultColWidth="9.1796875" defaultRowHeight="22.5" customHeight="1"/>
  <cols>
    <col min="1" max="1" width="51.1796875" style="2" customWidth="1"/>
    <col min="2" max="2" width="8.81640625" style="11" customWidth="1"/>
    <col min="3" max="3" width="15.54296875" style="2" customWidth="1"/>
    <col min="4" max="4" width="1.1796875" style="2" customWidth="1"/>
    <col min="5" max="5" width="15.54296875" style="2" customWidth="1"/>
    <col min="6" max="6" width="1.1796875" style="2" customWidth="1"/>
    <col min="7" max="7" width="15.453125" style="2" customWidth="1"/>
    <col min="8" max="8" width="1.1796875" style="2" customWidth="1"/>
    <col min="9" max="9" width="15.54296875" style="2" customWidth="1"/>
    <col min="10" max="10" width="1.1796875" style="2" customWidth="1"/>
    <col min="11" max="11" width="15.54296875" style="2" customWidth="1"/>
    <col min="12" max="12" width="1.1796875" style="2" customWidth="1"/>
    <col min="13" max="13" width="15.54296875" style="2" customWidth="1"/>
    <col min="14" max="14" width="1.1796875" style="2" customWidth="1"/>
    <col min="15" max="15" width="15.54296875" style="2" customWidth="1"/>
    <col min="16" max="16" width="1.1796875" style="2" customWidth="1"/>
    <col min="17" max="17" width="10.453125" style="2" bestFit="1" customWidth="1"/>
    <col min="18" max="16384" width="9.1796875" style="2"/>
  </cols>
  <sheetData>
    <row r="1" spans="1:15" ht="22.5" customHeight="1">
      <c r="A1" s="82" t="s">
        <v>0</v>
      </c>
      <c r="E1" s="6"/>
      <c r="F1" s="6"/>
      <c r="G1" s="6"/>
      <c r="H1" s="10" t="s">
        <v>105</v>
      </c>
      <c r="I1" s="6"/>
      <c r="J1" s="10" t="s">
        <v>105</v>
      </c>
      <c r="K1" s="10"/>
      <c r="L1" s="10"/>
      <c r="M1" s="10"/>
      <c r="N1" s="10"/>
    </row>
    <row r="2" spans="1:15" ht="22.5" customHeight="1">
      <c r="A2" s="3" t="s">
        <v>106</v>
      </c>
    </row>
    <row r="3" spans="1:15" ht="22.5" customHeight="1">
      <c r="A3" s="3"/>
    </row>
    <row r="4" spans="1:15" ht="22.5" customHeight="1">
      <c r="A4" s="17"/>
      <c r="C4" s="235" t="s">
        <v>3</v>
      </c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</row>
    <row r="5" spans="1:15" ht="21.5">
      <c r="A5" s="17"/>
      <c r="B5" s="114"/>
      <c r="D5" s="17"/>
      <c r="G5" s="184" t="s">
        <v>107</v>
      </c>
      <c r="I5" s="239" t="s">
        <v>63</v>
      </c>
      <c r="J5" s="239"/>
      <c r="K5" s="239"/>
      <c r="L5" s="239"/>
      <c r="M5" s="239"/>
      <c r="N5" s="19"/>
    </row>
    <row r="6" spans="1:15" ht="22.5" customHeight="1">
      <c r="A6" s="17"/>
      <c r="B6" s="114"/>
      <c r="C6" s="20" t="s">
        <v>115</v>
      </c>
      <c r="D6" s="17"/>
      <c r="E6" s="20"/>
      <c r="F6" s="20"/>
      <c r="G6" s="20" t="s">
        <v>116</v>
      </c>
      <c r="H6" s="20"/>
      <c r="I6" s="20"/>
      <c r="J6" s="20"/>
      <c r="K6" s="20" t="s">
        <v>173</v>
      </c>
      <c r="L6" s="20"/>
      <c r="M6" s="20"/>
      <c r="N6" s="19"/>
    </row>
    <row r="7" spans="1:15" ht="22.5" customHeight="1">
      <c r="A7" s="17"/>
      <c r="B7" s="114"/>
      <c r="C7" s="79" t="s">
        <v>123</v>
      </c>
      <c r="D7" s="17"/>
      <c r="E7" s="20" t="s">
        <v>124</v>
      </c>
      <c r="F7" s="20"/>
      <c r="G7" s="20" t="s">
        <v>125</v>
      </c>
      <c r="H7" s="17"/>
      <c r="I7" s="20" t="s">
        <v>126</v>
      </c>
      <c r="J7" s="17"/>
      <c r="K7" s="20" t="s">
        <v>127</v>
      </c>
      <c r="L7" s="17"/>
      <c r="M7" s="17" t="s">
        <v>128</v>
      </c>
      <c r="N7" s="17"/>
      <c r="O7" s="20" t="s">
        <v>133</v>
      </c>
    </row>
    <row r="8" spans="1:15" ht="22.5" customHeight="1">
      <c r="A8" s="17"/>
      <c r="B8" s="114" t="s">
        <v>7</v>
      </c>
      <c r="C8" s="20" t="s">
        <v>134</v>
      </c>
      <c r="D8" s="17"/>
      <c r="E8" s="20" t="s">
        <v>135</v>
      </c>
      <c r="F8" s="20"/>
      <c r="G8" s="20" t="s">
        <v>137</v>
      </c>
      <c r="H8" s="17"/>
      <c r="I8" s="20" t="s">
        <v>138</v>
      </c>
      <c r="J8" s="17"/>
      <c r="K8" s="20" t="s">
        <v>139</v>
      </c>
      <c r="L8" s="17"/>
      <c r="M8" s="20" t="s">
        <v>140</v>
      </c>
      <c r="N8" s="17"/>
      <c r="O8" s="20" t="s">
        <v>143</v>
      </c>
    </row>
    <row r="9" spans="1:15" ht="22.5" customHeight="1">
      <c r="A9" s="32"/>
      <c r="B9" s="114"/>
      <c r="C9" s="236" t="s">
        <v>9</v>
      </c>
      <c r="D9" s="236"/>
      <c r="E9" s="236"/>
      <c r="F9" s="236"/>
      <c r="G9" s="236"/>
      <c r="H9" s="236"/>
      <c r="I9" s="236"/>
      <c r="J9" s="236"/>
      <c r="K9" s="236"/>
      <c r="L9" s="236"/>
      <c r="M9" s="236"/>
      <c r="N9" s="236"/>
      <c r="O9" s="236"/>
    </row>
    <row r="10" spans="1:15" ht="22.5" customHeight="1">
      <c r="A10" s="32" t="s">
        <v>146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</row>
    <row r="11" spans="1:15" ht="22.5" customHeight="1">
      <c r="A11" s="10" t="s">
        <v>147</v>
      </c>
      <c r="B11" s="23"/>
      <c r="C11" s="180">
        <v>435935</v>
      </c>
      <c r="D11" s="180"/>
      <c r="E11" s="39">
        <v>2304523</v>
      </c>
      <c r="F11" s="39"/>
      <c r="G11" s="42">
        <v>2005</v>
      </c>
      <c r="H11" s="180"/>
      <c r="I11" s="180">
        <v>43695</v>
      </c>
      <c r="J11" s="180"/>
      <c r="K11" s="42">
        <v>25000</v>
      </c>
      <c r="L11" s="180"/>
      <c r="M11" s="209">
        <v>3611572</v>
      </c>
      <c r="N11" s="180"/>
      <c r="O11" s="180">
        <f>SUM(C11:M11)</f>
        <v>6422730</v>
      </c>
    </row>
    <row r="12" spans="1:15" ht="22.5" customHeight="1">
      <c r="A12" s="17"/>
      <c r="B12" s="114"/>
      <c r="C12" s="114"/>
      <c r="D12" s="114"/>
      <c r="E12" s="114"/>
      <c r="F12" s="114"/>
      <c r="G12" s="114"/>
      <c r="H12" s="114"/>
      <c r="I12" s="114"/>
      <c r="J12" s="114"/>
      <c r="K12" s="114"/>
      <c r="L12" s="114"/>
      <c r="M12" s="114"/>
      <c r="N12" s="114"/>
      <c r="O12" s="221"/>
    </row>
    <row r="13" spans="1:15" ht="22.5" customHeight="1">
      <c r="A13" s="10" t="s">
        <v>148</v>
      </c>
      <c r="B13" s="10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222"/>
    </row>
    <row r="14" spans="1:15" ht="22.5" customHeight="1">
      <c r="A14" s="5" t="s">
        <v>149</v>
      </c>
      <c r="B14" s="10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222"/>
    </row>
    <row r="15" spans="1:15" ht="22.5" customHeight="1">
      <c r="A15" s="2" t="s">
        <v>152</v>
      </c>
      <c r="B15" s="114">
        <v>8</v>
      </c>
      <c r="C15" s="40">
        <v>0</v>
      </c>
      <c r="D15" s="34"/>
      <c r="E15" s="40">
        <v>0</v>
      </c>
      <c r="F15" s="13"/>
      <c r="G15" s="40">
        <v>0</v>
      </c>
      <c r="H15" s="34"/>
      <c r="I15" s="40">
        <v>0</v>
      </c>
      <c r="J15" s="34"/>
      <c r="K15" s="40">
        <v>0</v>
      </c>
      <c r="L15" s="34"/>
      <c r="M15" s="35">
        <v>-741089</v>
      </c>
      <c r="N15" s="34"/>
      <c r="O15" s="43">
        <f>SUM(C15:M15)</f>
        <v>-741089</v>
      </c>
    </row>
    <row r="16" spans="1:15" ht="22.5" hidden="1" customHeight="1">
      <c r="A16" s="2" t="s">
        <v>174</v>
      </c>
      <c r="B16" s="114"/>
      <c r="C16" s="40"/>
      <c r="D16" s="34"/>
      <c r="E16" s="40"/>
      <c r="F16" s="13"/>
      <c r="G16" s="40"/>
      <c r="H16" s="34"/>
      <c r="I16" s="40"/>
      <c r="J16" s="34"/>
      <c r="K16" s="40"/>
      <c r="L16" s="34"/>
      <c r="M16" s="40"/>
      <c r="N16" s="34"/>
      <c r="O16" s="40"/>
    </row>
    <row r="17" spans="1:15" ht="22.5" hidden="1" customHeight="1">
      <c r="A17" s="2" t="s">
        <v>175</v>
      </c>
      <c r="B17" s="114"/>
      <c r="C17" s="40"/>
      <c r="D17" s="34"/>
      <c r="E17" s="40"/>
      <c r="F17" s="13"/>
      <c r="G17" s="40"/>
      <c r="H17" s="34"/>
      <c r="I17" s="40"/>
      <c r="J17" s="34"/>
      <c r="K17" s="40"/>
      <c r="L17" s="34"/>
      <c r="M17" s="40"/>
      <c r="N17" s="34"/>
      <c r="O17" s="40"/>
    </row>
    <row r="18" spans="1:15" ht="22.5" customHeight="1">
      <c r="A18" s="10" t="s">
        <v>153</v>
      </c>
      <c r="B18" s="5"/>
      <c r="C18" s="41">
        <f>SUM(C15)</f>
        <v>0</v>
      </c>
      <c r="D18" s="27"/>
      <c r="E18" s="41">
        <f>SUM(E15)</f>
        <v>0</v>
      </c>
      <c r="F18" s="39"/>
      <c r="G18" s="41">
        <f>SUM(G15)</f>
        <v>0</v>
      </c>
      <c r="H18" s="36"/>
      <c r="I18" s="41">
        <f>SUM(I15)</f>
        <v>0</v>
      </c>
      <c r="J18" s="36"/>
      <c r="K18" s="41">
        <f>SUM(K15)</f>
        <v>0</v>
      </c>
      <c r="L18" s="36"/>
      <c r="M18" s="41">
        <f>SUM(M15)</f>
        <v>-741089</v>
      </c>
      <c r="N18" s="36"/>
      <c r="O18" s="41">
        <f>SUM(C18:M18)</f>
        <v>-741089</v>
      </c>
    </row>
    <row r="19" spans="1:15" ht="22.5" customHeight="1">
      <c r="A19" s="17"/>
      <c r="B19" s="114"/>
      <c r="C19" s="114"/>
      <c r="D19" s="114"/>
      <c r="E19" s="114"/>
      <c r="F19" s="114"/>
      <c r="G19" s="114"/>
      <c r="H19" s="114"/>
      <c r="I19" s="114"/>
      <c r="J19" s="114"/>
      <c r="K19" s="114"/>
      <c r="L19" s="114"/>
      <c r="M19" s="114"/>
      <c r="N19" s="114"/>
      <c r="O19" s="114"/>
    </row>
    <row r="20" spans="1:15" ht="22.5" customHeight="1">
      <c r="A20" s="10" t="s">
        <v>159</v>
      </c>
      <c r="B20" s="5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15" ht="22.5" customHeight="1">
      <c r="A21" s="2" t="s">
        <v>160</v>
      </c>
      <c r="C21" s="40">
        <v>0</v>
      </c>
      <c r="D21" s="26"/>
      <c r="E21" s="40">
        <v>0</v>
      </c>
      <c r="F21" s="13"/>
      <c r="G21" s="40">
        <v>0</v>
      </c>
      <c r="I21" s="40">
        <v>0</v>
      </c>
      <c r="K21" s="40">
        <v>0</v>
      </c>
      <c r="M21" s="26">
        <f>'PL8-9'!J45</f>
        <v>950774</v>
      </c>
      <c r="O21" s="223">
        <f>SUM(C21:M21)</f>
        <v>950774</v>
      </c>
    </row>
    <row r="22" spans="1:15" ht="22.5" hidden="1" customHeight="1">
      <c r="A22" s="2" t="s">
        <v>176</v>
      </c>
      <c r="C22" s="40"/>
      <c r="D22" s="26"/>
      <c r="E22" s="40"/>
      <c r="F22" s="13"/>
      <c r="G22" s="40"/>
      <c r="I22" s="40"/>
      <c r="K22" s="40"/>
      <c r="M22" s="40"/>
      <c r="O22" s="223">
        <f>SUM(C22:M22)</f>
        <v>0</v>
      </c>
    </row>
    <row r="23" spans="1:15" ht="22.5" customHeight="1">
      <c r="A23" s="10" t="s">
        <v>162</v>
      </c>
      <c r="B23" s="5"/>
      <c r="C23" s="41">
        <f>SUM(C21:C22)</f>
        <v>0</v>
      </c>
      <c r="D23" s="27"/>
      <c r="E23" s="41">
        <f>SUM(E21:E22)</f>
        <v>0</v>
      </c>
      <c r="F23" s="39"/>
      <c r="G23" s="41">
        <f>SUM(G21:G22)</f>
        <v>0</v>
      </c>
      <c r="H23" s="27"/>
      <c r="I23" s="41">
        <f>SUM(I21:I22)</f>
        <v>0</v>
      </c>
      <c r="J23" s="27"/>
      <c r="K23" s="41">
        <f>SUM(K21:K22)</f>
        <v>0</v>
      </c>
      <c r="L23" s="27"/>
      <c r="M23" s="41">
        <f>SUM(M21:M22)</f>
        <v>950774</v>
      </c>
      <c r="N23" s="27"/>
      <c r="O23" s="28">
        <f>SUM(O21)</f>
        <v>950774</v>
      </c>
    </row>
    <row r="24" spans="1:15" ht="22.5" customHeight="1">
      <c r="A24" s="10"/>
      <c r="B24" s="5"/>
      <c r="C24" s="43"/>
      <c r="D24" s="27"/>
      <c r="E24" s="43"/>
      <c r="F24" s="39"/>
      <c r="G24" s="110"/>
      <c r="H24" s="27"/>
      <c r="I24" s="43"/>
      <c r="J24" s="27"/>
      <c r="K24" s="43"/>
      <c r="L24" s="27"/>
      <c r="M24" s="27"/>
      <c r="N24" s="27"/>
      <c r="O24" s="27"/>
    </row>
    <row r="25" spans="1:15" ht="22.5" hidden="1" customHeight="1">
      <c r="A25" s="2" t="s">
        <v>163</v>
      </c>
      <c r="B25" s="114">
        <v>6</v>
      </c>
      <c r="C25" s="54"/>
      <c r="D25" s="26"/>
      <c r="E25" s="54"/>
      <c r="F25" s="50"/>
      <c r="G25" s="54"/>
      <c r="H25" s="26"/>
      <c r="I25" s="54"/>
      <c r="J25" s="26"/>
      <c r="K25" s="54"/>
      <c r="L25" s="26"/>
      <c r="M25" s="26"/>
      <c r="N25" s="26"/>
      <c r="O25" s="26"/>
    </row>
    <row r="26" spans="1:15" ht="22.5" hidden="1" customHeight="1">
      <c r="A26" s="2" t="s">
        <v>164</v>
      </c>
      <c r="B26" s="114">
        <v>6</v>
      </c>
      <c r="C26" s="44"/>
      <c r="D26" s="26"/>
      <c r="E26" s="44"/>
      <c r="F26" s="50"/>
      <c r="G26" s="44"/>
      <c r="H26" s="26"/>
      <c r="I26" s="44"/>
      <c r="J26" s="26"/>
      <c r="K26" s="44"/>
      <c r="L26" s="26"/>
      <c r="M26" s="46"/>
      <c r="N26" s="26"/>
      <c r="O26" s="46"/>
    </row>
    <row r="27" spans="1:15" ht="22.5" customHeight="1" thickBot="1">
      <c r="A27" s="30" t="s">
        <v>165</v>
      </c>
      <c r="B27" s="5"/>
      <c r="C27" s="31">
        <f>C11+C18+C23</f>
        <v>435935</v>
      </c>
      <c r="D27" s="27"/>
      <c r="E27" s="31">
        <f>E11+E18+E23</f>
        <v>2304523</v>
      </c>
      <c r="F27" s="27"/>
      <c r="G27" s="31">
        <f>G11+G18+G23</f>
        <v>2005</v>
      </c>
      <c r="H27" s="27"/>
      <c r="I27" s="31">
        <f>I11+I18+I23</f>
        <v>43695</v>
      </c>
      <c r="J27" s="27"/>
      <c r="K27" s="31">
        <f>K11+K18+K23</f>
        <v>25000</v>
      </c>
      <c r="L27" s="27"/>
      <c r="M27" s="31">
        <f>M11+M18+M23</f>
        <v>3821257</v>
      </c>
      <c r="N27" s="27"/>
      <c r="O27" s="31">
        <f>O11+O18+O23</f>
        <v>6632415</v>
      </c>
    </row>
    <row r="28" spans="1:15" ht="22.5" customHeight="1" thickTop="1"/>
  </sheetData>
  <mergeCells count="3">
    <mergeCell ref="C4:O4"/>
    <mergeCell ref="I5:M5"/>
    <mergeCell ref="C9:O9"/>
  </mergeCells>
  <pageMargins left="0.8" right="0.8" top="0.6" bottom="0.5" header="0.5" footer="0.5"/>
  <pageSetup paperSize="9" scale="73" firstPageNumber="12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642E3-FB25-4965-A44B-51FCA51E7BCE}">
  <sheetPr>
    <pageSetUpPr fitToPage="1"/>
  </sheetPr>
  <dimension ref="A1:O29"/>
  <sheetViews>
    <sheetView view="pageBreakPreview" topLeftCell="A21" zoomScale="90" zoomScaleNormal="55" zoomScaleSheetLayoutView="90" workbookViewId="0">
      <selection activeCell="B85" sqref="B85"/>
    </sheetView>
  </sheetViews>
  <sheetFormatPr defaultColWidth="9.1796875" defaultRowHeight="22.5" customHeight="1"/>
  <cols>
    <col min="1" max="1" width="51.1796875" style="2" customWidth="1"/>
    <col min="2" max="2" width="8.81640625" style="11" customWidth="1"/>
    <col min="3" max="3" width="15.54296875" style="2" customWidth="1"/>
    <col min="4" max="4" width="1.1796875" style="2" customWidth="1"/>
    <col min="5" max="5" width="15.54296875" style="2" customWidth="1"/>
    <col min="6" max="6" width="1.1796875" style="2" customWidth="1"/>
    <col min="7" max="7" width="15.453125" style="2" customWidth="1"/>
    <col min="8" max="8" width="1.1796875" style="2" customWidth="1"/>
    <col min="9" max="9" width="15.54296875" style="2" customWidth="1"/>
    <col min="10" max="10" width="1.1796875" style="2" customWidth="1"/>
    <col min="11" max="11" width="15.54296875" style="2" customWidth="1"/>
    <col min="12" max="12" width="1.1796875" style="2" customWidth="1"/>
    <col min="13" max="13" width="15.54296875" style="2" customWidth="1"/>
    <col min="14" max="14" width="1.1796875" style="2" customWidth="1"/>
    <col min="15" max="15" width="15.54296875" style="2" customWidth="1"/>
    <col min="16" max="16" width="1.1796875" style="2" customWidth="1"/>
    <col min="17" max="17" width="10.453125" style="2" bestFit="1" customWidth="1"/>
    <col min="18" max="16384" width="9.1796875" style="2"/>
  </cols>
  <sheetData>
    <row r="1" spans="1:15" ht="22.5" customHeight="1">
      <c r="A1" s="228" t="s">
        <v>0</v>
      </c>
      <c r="E1" s="6"/>
      <c r="F1" s="6"/>
      <c r="G1" s="6"/>
      <c r="H1" s="10" t="s">
        <v>105</v>
      </c>
      <c r="I1" s="6"/>
      <c r="J1" s="10" t="s">
        <v>105</v>
      </c>
      <c r="K1" s="10"/>
      <c r="L1" s="10"/>
      <c r="M1" s="10"/>
      <c r="N1" s="10"/>
    </row>
    <row r="2" spans="1:15" ht="22.5" customHeight="1">
      <c r="A2" s="3" t="s">
        <v>106</v>
      </c>
    </row>
    <row r="3" spans="1:15" ht="22.5" customHeight="1">
      <c r="A3" s="3"/>
    </row>
    <row r="4" spans="1:15" ht="22.5" customHeight="1">
      <c r="A4" s="17"/>
      <c r="C4" s="235" t="s">
        <v>3</v>
      </c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</row>
    <row r="5" spans="1:15" ht="21.5">
      <c r="A5" s="17"/>
      <c r="B5" s="226"/>
      <c r="D5" s="17"/>
      <c r="G5" s="227" t="s">
        <v>107</v>
      </c>
      <c r="I5" s="239" t="s">
        <v>63</v>
      </c>
      <c r="J5" s="239"/>
      <c r="K5" s="239"/>
      <c r="L5" s="239"/>
      <c r="M5" s="239"/>
      <c r="N5" s="19"/>
    </row>
    <row r="6" spans="1:15" ht="22.5" customHeight="1">
      <c r="A6" s="17"/>
      <c r="B6" s="226"/>
      <c r="C6" s="20" t="s">
        <v>115</v>
      </c>
      <c r="D6" s="17"/>
      <c r="E6" s="20"/>
      <c r="F6" s="20"/>
      <c r="G6" s="20" t="s">
        <v>116</v>
      </c>
      <c r="H6" s="20"/>
      <c r="I6" s="20"/>
      <c r="J6" s="20"/>
      <c r="K6" s="20" t="s">
        <v>173</v>
      </c>
      <c r="L6" s="20"/>
      <c r="M6" s="20"/>
      <c r="N6" s="19"/>
    </row>
    <row r="7" spans="1:15" ht="22.5" customHeight="1">
      <c r="A7" s="17"/>
      <c r="B7" s="226"/>
      <c r="C7" s="225" t="s">
        <v>123</v>
      </c>
      <c r="D7" s="17"/>
      <c r="E7" s="20" t="s">
        <v>124</v>
      </c>
      <c r="F7" s="20"/>
      <c r="G7" s="20" t="s">
        <v>125</v>
      </c>
      <c r="H7" s="17"/>
      <c r="I7" s="20" t="s">
        <v>126</v>
      </c>
      <c r="J7" s="17"/>
      <c r="K7" s="20" t="s">
        <v>127</v>
      </c>
      <c r="L7" s="17"/>
      <c r="M7" s="17" t="s">
        <v>128</v>
      </c>
      <c r="N7" s="17"/>
      <c r="O7" s="20" t="s">
        <v>133</v>
      </c>
    </row>
    <row r="8" spans="1:15" ht="22.5" customHeight="1">
      <c r="A8" s="17"/>
      <c r="B8" s="226" t="s">
        <v>7</v>
      </c>
      <c r="C8" s="20" t="s">
        <v>134</v>
      </c>
      <c r="D8" s="17"/>
      <c r="E8" s="20" t="s">
        <v>135</v>
      </c>
      <c r="F8" s="20"/>
      <c r="G8" s="20" t="s">
        <v>137</v>
      </c>
      <c r="H8" s="17"/>
      <c r="I8" s="20" t="s">
        <v>138</v>
      </c>
      <c r="J8" s="17"/>
      <c r="K8" s="20" t="s">
        <v>139</v>
      </c>
      <c r="L8" s="17"/>
      <c r="M8" s="20" t="s">
        <v>140</v>
      </c>
      <c r="N8" s="17"/>
      <c r="O8" s="20" t="s">
        <v>143</v>
      </c>
    </row>
    <row r="9" spans="1:15" ht="22.5" customHeight="1">
      <c r="A9" s="32"/>
      <c r="B9" s="226"/>
      <c r="C9" s="236" t="s">
        <v>9</v>
      </c>
      <c r="D9" s="236"/>
      <c r="E9" s="236"/>
      <c r="F9" s="236"/>
      <c r="G9" s="236"/>
      <c r="H9" s="236"/>
      <c r="I9" s="236"/>
      <c r="J9" s="236"/>
      <c r="K9" s="236"/>
      <c r="L9" s="236"/>
      <c r="M9" s="236"/>
      <c r="N9" s="236"/>
      <c r="O9" s="236"/>
    </row>
    <row r="10" spans="1:15" ht="22.5" customHeight="1">
      <c r="A10" s="32" t="s">
        <v>166</v>
      </c>
      <c r="B10" s="226"/>
      <c r="C10" s="226"/>
      <c r="D10" s="226"/>
      <c r="E10" s="226"/>
      <c r="F10" s="226"/>
      <c r="G10" s="226"/>
      <c r="H10" s="226"/>
      <c r="I10" s="226"/>
      <c r="J10" s="226"/>
      <c r="K10" s="226"/>
      <c r="L10" s="226"/>
      <c r="M10" s="226"/>
      <c r="N10" s="226"/>
      <c r="O10" s="226"/>
    </row>
    <row r="11" spans="1:15" ht="22.5" customHeight="1">
      <c r="A11" s="10" t="s">
        <v>167</v>
      </c>
      <c r="B11" s="23"/>
      <c r="C11" s="180">
        <v>435935</v>
      </c>
      <c r="D11" s="180"/>
      <c r="E11" s="39">
        <v>2304523</v>
      </c>
      <c r="F11" s="39"/>
      <c r="G11" s="42">
        <v>2005</v>
      </c>
      <c r="H11" s="180"/>
      <c r="I11" s="180">
        <v>43695</v>
      </c>
      <c r="J11" s="180"/>
      <c r="K11" s="42">
        <v>25000</v>
      </c>
      <c r="L11" s="180"/>
      <c r="M11" s="180">
        <v>3871618</v>
      </c>
      <c r="N11" s="180"/>
      <c r="O11" s="180">
        <f>SUM(C11:M11)</f>
        <v>6682776</v>
      </c>
    </row>
    <row r="12" spans="1:15" ht="22.5" customHeight="1">
      <c r="A12" s="17"/>
      <c r="B12" s="226"/>
      <c r="C12" s="226"/>
      <c r="D12" s="226"/>
      <c r="E12" s="226"/>
      <c r="F12" s="226"/>
      <c r="G12" s="226"/>
      <c r="H12" s="226"/>
      <c r="I12" s="226"/>
      <c r="J12" s="226"/>
      <c r="K12" s="226"/>
      <c r="L12" s="226"/>
      <c r="M12" s="226"/>
      <c r="N12" s="226"/>
      <c r="O12" s="221"/>
    </row>
    <row r="13" spans="1:15" ht="22.5" customHeight="1">
      <c r="A13" s="10" t="s">
        <v>148</v>
      </c>
      <c r="B13" s="10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222"/>
    </row>
    <row r="14" spans="1:15" ht="22.5" customHeight="1">
      <c r="A14" s="5" t="s">
        <v>149</v>
      </c>
      <c r="B14" s="10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222"/>
    </row>
    <row r="15" spans="1:15" ht="22.5" customHeight="1">
      <c r="A15" s="2" t="s">
        <v>152</v>
      </c>
      <c r="B15" s="226">
        <v>8</v>
      </c>
      <c r="C15" s="40">
        <v>0</v>
      </c>
      <c r="D15" s="34"/>
      <c r="E15" s="40">
        <v>0</v>
      </c>
      <c r="F15" s="13"/>
      <c r="G15" s="40">
        <v>0</v>
      </c>
      <c r="H15" s="34"/>
      <c r="I15" s="40">
        <v>0</v>
      </c>
      <c r="J15" s="34"/>
      <c r="K15" s="40">
        <v>0</v>
      </c>
      <c r="L15" s="34"/>
      <c r="M15" s="35">
        <v>-697495</v>
      </c>
      <c r="N15" s="34"/>
      <c r="O15" s="43">
        <f>SUM(C15:M15)</f>
        <v>-697495</v>
      </c>
    </row>
    <row r="16" spans="1:15" ht="22.5" hidden="1" customHeight="1">
      <c r="A16" s="2" t="s">
        <v>174</v>
      </c>
      <c r="B16" s="226"/>
      <c r="C16" s="40"/>
      <c r="D16" s="34"/>
      <c r="E16" s="40"/>
      <c r="F16" s="13"/>
      <c r="G16" s="40"/>
      <c r="H16" s="34"/>
      <c r="I16" s="40"/>
      <c r="J16" s="34"/>
      <c r="K16" s="40"/>
      <c r="L16" s="34"/>
      <c r="M16" s="40"/>
      <c r="N16" s="34"/>
      <c r="O16" s="40"/>
    </row>
    <row r="17" spans="1:15" ht="22.5" hidden="1" customHeight="1">
      <c r="A17" s="2" t="s">
        <v>175</v>
      </c>
      <c r="B17" s="226"/>
      <c r="C17" s="40"/>
      <c r="D17" s="34"/>
      <c r="E17" s="40"/>
      <c r="F17" s="13"/>
      <c r="G17" s="40"/>
      <c r="H17" s="34"/>
      <c r="I17" s="40"/>
      <c r="J17" s="34"/>
      <c r="K17" s="40"/>
      <c r="L17" s="34"/>
      <c r="M17" s="40"/>
      <c r="N17" s="34"/>
      <c r="O17" s="40"/>
    </row>
    <row r="18" spans="1:15" ht="22.5" customHeight="1">
      <c r="A18" s="10" t="s">
        <v>153</v>
      </c>
      <c r="B18" s="5"/>
      <c r="C18" s="41">
        <f>SUM(C15)</f>
        <v>0</v>
      </c>
      <c r="D18" s="27"/>
      <c r="E18" s="41">
        <f>SUM(E15)</f>
        <v>0</v>
      </c>
      <c r="F18" s="39"/>
      <c r="G18" s="41">
        <f>SUM(G15)</f>
        <v>0</v>
      </c>
      <c r="H18" s="36"/>
      <c r="I18" s="41">
        <f>SUM(I15)</f>
        <v>0</v>
      </c>
      <c r="J18" s="36"/>
      <c r="K18" s="41">
        <f>SUM(K15)</f>
        <v>0</v>
      </c>
      <c r="L18" s="36"/>
      <c r="M18" s="41">
        <f>SUM(M15)</f>
        <v>-697495</v>
      </c>
      <c r="N18" s="36"/>
      <c r="O18" s="41">
        <f>SUM(O15)</f>
        <v>-697495</v>
      </c>
    </row>
    <row r="19" spans="1:15" ht="22.5" customHeight="1">
      <c r="A19" s="17"/>
      <c r="B19" s="226"/>
      <c r="C19" s="226"/>
      <c r="D19" s="226"/>
      <c r="E19" s="226"/>
      <c r="F19" s="226"/>
      <c r="G19" s="226"/>
      <c r="H19" s="226"/>
      <c r="I19" s="226"/>
      <c r="J19" s="226"/>
      <c r="K19" s="226"/>
      <c r="L19" s="226"/>
      <c r="M19" s="226"/>
      <c r="N19" s="226"/>
      <c r="O19" s="226"/>
    </row>
    <row r="20" spans="1:15" ht="22.5" customHeight="1">
      <c r="A20" s="10" t="s">
        <v>159</v>
      </c>
      <c r="B20" s="5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15" ht="22.5" customHeight="1">
      <c r="A21" s="2" t="s">
        <v>160</v>
      </c>
      <c r="C21" s="40">
        <v>0</v>
      </c>
      <c r="D21" s="26"/>
      <c r="E21" s="40">
        <v>0</v>
      </c>
      <c r="F21" s="13"/>
      <c r="G21" s="40">
        <v>0</v>
      </c>
      <c r="I21" s="40">
        <v>0</v>
      </c>
      <c r="K21" s="40">
        <v>0</v>
      </c>
      <c r="M21" s="26">
        <f>'PL8-9'!H45</f>
        <v>889509</v>
      </c>
      <c r="O21" s="223">
        <f>SUM(C21:M21)</f>
        <v>889509</v>
      </c>
    </row>
    <row r="22" spans="1:15" ht="22.5" hidden="1" customHeight="1">
      <c r="A22" s="2" t="s">
        <v>177</v>
      </c>
      <c r="C22" s="40"/>
      <c r="D22" s="26"/>
      <c r="E22" s="40"/>
      <c r="F22" s="13"/>
      <c r="G22" s="40"/>
      <c r="I22" s="40"/>
      <c r="K22" s="40"/>
      <c r="M22" s="40"/>
      <c r="O22" s="40"/>
    </row>
    <row r="23" spans="1:15" ht="22.5" customHeight="1">
      <c r="A23" s="10" t="s">
        <v>162</v>
      </c>
      <c r="B23" s="5"/>
      <c r="C23" s="41">
        <f>SUM(C21:C22)</f>
        <v>0</v>
      </c>
      <c r="D23" s="27"/>
      <c r="E23" s="41">
        <f>SUM(E21:E22)</f>
        <v>0</v>
      </c>
      <c r="F23" s="39"/>
      <c r="G23" s="41">
        <f>SUM(G21:G22)</f>
        <v>0</v>
      </c>
      <c r="H23" s="27"/>
      <c r="I23" s="41">
        <f>SUM(I21:I22)</f>
        <v>0</v>
      </c>
      <c r="J23" s="27"/>
      <c r="K23" s="41">
        <f>SUM(K21:K22)</f>
        <v>0</v>
      </c>
      <c r="L23" s="27"/>
      <c r="M23" s="28">
        <f>SUM(M21:M22)</f>
        <v>889509</v>
      </c>
      <c r="N23" s="27"/>
      <c r="O23" s="28">
        <f>SUM(O21:O22)</f>
        <v>889509</v>
      </c>
    </row>
    <row r="24" spans="1:15" ht="22.5" customHeight="1">
      <c r="A24" s="10"/>
      <c r="B24" s="5"/>
      <c r="C24" s="43"/>
      <c r="D24" s="27"/>
      <c r="E24" s="43"/>
      <c r="F24" s="39"/>
      <c r="G24" s="110"/>
      <c r="H24" s="27"/>
      <c r="I24" s="43"/>
      <c r="J24" s="27"/>
      <c r="K24" s="43"/>
      <c r="L24" s="27"/>
      <c r="M24" s="27"/>
      <c r="N24" s="27"/>
      <c r="O24" s="27"/>
    </row>
    <row r="25" spans="1:15" ht="22.5" hidden="1" customHeight="1">
      <c r="A25" s="2" t="s">
        <v>163</v>
      </c>
      <c r="B25" s="226">
        <v>6</v>
      </c>
      <c r="C25" s="54"/>
      <c r="D25" s="26"/>
      <c r="E25" s="54"/>
      <c r="F25" s="50"/>
      <c r="G25" s="54"/>
      <c r="H25" s="26"/>
      <c r="I25" s="54"/>
      <c r="J25" s="26"/>
      <c r="K25" s="54"/>
      <c r="L25" s="26"/>
      <c r="M25" s="26"/>
      <c r="N25" s="26"/>
      <c r="O25" s="26"/>
    </row>
    <row r="26" spans="1:15" ht="22.5" hidden="1" customHeight="1">
      <c r="A26" s="2" t="s">
        <v>164</v>
      </c>
      <c r="B26" s="226">
        <v>6</v>
      </c>
      <c r="C26" s="44"/>
      <c r="D26" s="26"/>
      <c r="E26" s="44"/>
      <c r="F26" s="50"/>
      <c r="G26" s="44"/>
      <c r="H26" s="26"/>
      <c r="I26" s="44"/>
      <c r="J26" s="26"/>
      <c r="K26" s="44"/>
      <c r="L26" s="26"/>
      <c r="M26" s="46"/>
      <c r="N26" s="26"/>
      <c r="O26" s="46"/>
    </row>
    <row r="27" spans="1:15" ht="22.5" hidden="1" customHeight="1">
      <c r="A27" s="10"/>
      <c r="B27" s="5"/>
      <c r="C27" s="43"/>
      <c r="D27" s="27"/>
      <c r="E27" s="43"/>
      <c r="F27" s="39"/>
      <c r="G27" s="43"/>
      <c r="H27" s="27"/>
      <c r="I27" s="43"/>
      <c r="J27" s="27"/>
      <c r="K27" s="43"/>
      <c r="L27" s="27"/>
      <c r="M27" s="27"/>
      <c r="N27" s="27"/>
      <c r="O27" s="27"/>
    </row>
    <row r="28" spans="1:15" ht="22.5" customHeight="1" thickBot="1">
      <c r="A28" s="30" t="s">
        <v>172</v>
      </c>
      <c r="B28" s="5"/>
      <c r="C28" s="31">
        <f>C11+C18+C23</f>
        <v>435935</v>
      </c>
      <c r="D28" s="27"/>
      <c r="E28" s="31">
        <f>E11+E18+E23</f>
        <v>2304523</v>
      </c>
      <c r="F28" s="27"/>
      <c r="G28" s="31">
        <f>G11+G18+G23</f>
        <v>2005</v>
      </c>
      <c r="H28" s="27"/>
      <c r="I28" s="31">
        <f>I11+I18+I23</f>
        <v>43695</v>
      </c>
      <c r="J28" s="27"/>
      <c r="K28" s="31">
        <f>K11+K18+K23+K26+K25</f>
        <v>25000</v>
      </c>
      <c r="L28" s="27"/>
      <c r="M28" s="31">
        <f>M11+M18+M23+M26</f>
        <v>4063632</v>
      </c>
      <c r="N28" s="27"/>
      <c r="O28" s="31">
        <f>O11+O18+O23+O26</f>
        <v>6874790</v>
      </c>
    </row>
    <row r="29" spans="1:15" ht="22.5" customHeight="1" thickTop="1"/>
  </sheetData>
  <mergeCells count="3">
    <mergeCell ref="C4:O4"/>
    <mergeCell ref="I5:M5"/>
    <mergeCell ref="C9:O9"/>
  </mergeCells>
  <pageMargins left="0.8" right="0.8" top="0.6" bottom="0.5" header="0.5" footer="0.5"/>
  <pageSetup paperSize="9" scale="73" firstPageNumber="13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A1:I104"/>
  <sheetViews>
    <sheetView tabSelected="1" view="pageBreakPreview" topLeftCell="A106" zoomScale="80" zoomScaleNormal="85" zoomScaleSheetLayoutView="80" workbookViewId="0">
      <selection activeCell="B85" sqref="B85"/>
    </sheetView>
  </sheetViews>
  <sheetFormatPr defaultColWidth="9.1796875" defaultRowHeight="22.5" customHeight="1"/>
  <cols>
    <col min="1" max="1" width="67.1796875" customWidth="1"/>
    <col min="2" max="2" width="10.81640625" customWidth="1"/>
    <col min="3" max="3" width="10.453125" style="2" customWidth="1"/>
    <col min="4" max="4" width="1" style="2" customWidth="1"/>
    <col min="5" max="5" width="10.453125" style="2" customWidth="1"/>
    <col min="6" max="6" width="1" style="2" customWidth="1"/>
    <col min="7" max="7" width="10.453125" style="2" customWidth="1"/>
    <col min="8" max="8" width="1" style="2" customWidth="1"/>
    <col min="9" max="9" width="10.453125" style="2" customWidth="1"/>
    <col min="10" max="10" width="19.81640625" customWidth="1"/>
    <col min="11" max="11" width="1.36328125" customWidth="1"/>
    <col min="13" max="13" width="1" customWidth="1"/>
    <col min="15" max="15" width="0.90625" customWidth="1"/>
    <col min="17" max="17" width="0.453125" customWidth="1"/>
  </cols>
  <sheetData>
    <row r="1" spans="1:9" ht="22.5" customHeight="1">
      <c r="A1" s="240" t="s">
        <v>0</v>
      </c>
      <c r="B1" s="240"/>
      <c r="C1" s="240"/>
    </row>
    <row r="2" spans="1:9" ht="22.5" customHeight="1">
      <c r="A2" s="3" t="s">
        <v>178</v>
      </c>
      <c r="B2" s="3"/>
      <c r="C2" s="55"/>
    </row>
    <row r="3" spans="1:9" ht="15" customHeight="1">
      <c r="A3" s="3"/>
      <c r="B3" s="3"/>
    </row>
    <row r="4" spans="1:9" s="2" customFormat="1" ht="22.5" customHeight="1">
      <c r="C4" s="231" t="s">
        <v>2</v>
      </c>
      <c r="D4" s="231"/>
      <c r="E4" s="231"/>
      <c r="F4" s="80"/>
      <c r="G4" s="231" t="s">
        <v>3</v>
      </c>
      <c r="H4" s="231"/>
      <c r="I4" s="231"/>
    </row>
    <row r="5" spans="1:9" s="2" customFormat="1" ht="22.5" customHeight="1">
      <c r="C5" s="232" t="s">
        <v>104</v>
      </c>
      <c r="D5" s="232"/>
      <c r="E5" s="232"/>
      <c r="F5" s="88"/>
      <c r="G5" s="232" t="s">
        <v>104</v>
      </c>
      <c r="H5" s="232"/>
      <c r="I5" s="232"/>
    </row>
    <row r="6" spans="1:9" s="2" customFormat="1" ht="22.5" customHeight="1">
      <c r="C6" s="232" t="s">
        <v>75</v>
      </c>
      <c r="D6" s="232"/>
      <c r="E6" s="232"/>
      <c r="F6" s="88"/>
      <c r="G6" s="232" t="s">
        <v>75</v>
      </c>
      <c r="H6" s="232"/>
      <c r="I6" s="232"/>
    </row>
    <row r="7" spans="1:9" s="2" customFormat="1" ht="22.5" customHeight="1">
      <c r="A7" s="10"/>
      <c r="B7" s="4" t="s">
        <v>7</v>
      </c>
      <c r="C7" s="79">
        <v>2567</v>
      </c>
      <c r="D7" s="79"/>
      <c r="E7" s="79">
        <v>2566</v>
      </c>
      <c r="F7" s="79"/>
      <c r="G7" s="79">
        <v>2567</v>
      </c>
      <c r="H7" s="79"/>
      <c r="I7" s="79">
        <v>2566</v>
      </c>
    </row>
    <row r="8" spans="1:9" s="2" customFormat="1" ht="18" customHeight="1">
      <c r="C8" s="233" t="s">
        <v>9</v>
      </c>
      <c r="D8" s="233"/>
      <c r="E8" s="233"/>
      <c r="F8" s="233"/>
      <c r="G8" s="233"/>
      <c r="H8" s="233"/>
      <c r="I8" s="233"/>
    </row>
    <row r="9" spans="1:9" s="2" customFormat="1" ht="19.5" customHeight="1">
      <c r="A9" s="89" t="s">
        <v>179</v>
      </c>
      <c r="B9" s="89"/>
      <c r="C9" s="6"/>
      <c r="D9" s="90"/>
      <c r="E9" s="6"/>
      <c r="F9" s="90"/>
      <c r="G9" s="90"/>
      <c r="H9" s="90"/>
      <c r="I9" s="90"/>
    </row>
    <row r="10" spans="1:9" s="2" customFormat="1" ht="22.5" customHeight="1">
      <c r="A10" s="91" t="s">
        <v>92</v>
      </c>
      <c r="B10" s="91"/>
      <c r="C10" s="7">
        <f>'PL8-9'!D47</f>
        <v>990484</v>
      </c>
      <c r="D10" s="7"/>
      <c r="E10" s="7">
        <f>'PL8-9'!F47</f>
        <v>983964</v>
      </c>
      <c r="F10" s="47"/>
      <c r="G10" s="7">
        <f>'PL8-9'!H47</f>
        <v>889509</v>
      </c>
      <c r="H10" s="7"/>
      <c r="I10" s="7">
        <f>'PL8-9'!J47</f>
        <v>950774</v>
      </c>
    </row>
    <row r="11" spans="1:9" s="2" customFormat="1" ht="22.5" customHeight="1">
      <c r="A11" s="92" t="s">
        <v>180</v>
      </c>
      <c r="B11" s="92"/>
      <c r="C11" s="7"/>
      <c r="D11" s="47"/>
      <c r="E11" s="7"/>
      <c r="F11" s="47"/>
      <c r="G11" s="7"/>
      <c r="H11" s="47"/>
      <c r="I11" s="7"/>
    </row>
    <row r="12" spans="1:9" s="2" customFormat="1" ht="22.5" customHeight="1">
      <c r="A12" s="93" t="s">
        <v>91</v>
      </c>
      <c r="B12" s="4">
        <v>7</v>
      </c>
      <c r="C12" s="58">
        <v>164023</v>
      </c>
      <c r="D12" s="37"/>
      <c r="E12" s="58">
        <v>113039</v>
      </c>
      <c r="F12" s="47"/>
      <c r="G12" s="58">
        <v>66276</v>
      </c>
      <c r="H12" s="37"/>
      <c r="I12" s="58">
        <v>43950</v>
      </c>
    </row>
    <row r="13" spans="1:9" s="2" customFormat="1" ht="22.5" hidden="1" customHeight="1">
      <c r="A13" s="181" t="s">
        <v>181</v>
      </c>
      <c r="B13" s="93"/>
      <c r="C13" s="7"/>
      <c r="D13" s="47"/>
      <c r="E13" s="7"/>
      <c r="F13" s="7"/>
      <c r="G13" s="7"/>
      <c r="H13" s="7"/>
      <c r="I13" s="7"/>
    </row>
    <row r="14" spans="1:9" s="2" customFormat="1" ht="22.5" customHeight="1">
      <c r="A14" s="91" t="s">
        <v>87</v>
      </c>
      <c r="B14" s="91"/>
      <c r="C14" s="7">
        <v>14440</v>
      </c>
      <c r="D14" s="7"/>
      <c r="E14" s="7">
        <v>18241</v>
      </c>
      <c r="F14" s="47"/>
      <c r="G14" s="7">
        <v>1</v>
      </c>
      <c r="H14" s="7"/>
      <c r="I14" s="7">
        <v>77</v>
      </c>
    </row>
    <row r="15" spans="1:9" s="2" customFormat="1" ht="22.5" customHeight="1">
      <c r="A15" s="91" t="s">
        <v>182</v>
      </c>
      <c r="B15" s="91"/>
      <c r="C15" s="7">
        <v>140311</v>
      </c>
      <c r="D15" s="7"/>
      <c r="E15" s="7">
        <v>140284</v>
      </c>
      <c r="F15" s="47"/>
      <c r="G15" s="7">
        <v>52828</v>
      </c>
      <c r="H15" s="7"/>
      <c r="I15" s="7">
        <v>56789</v>
      </c>
    </row>
    <row r="16" spans="1:9" s="2" customFormat="1" ht="22.5" hidden="1" customHeight="1">
      <c r="A16" s="93" t="s">
        <v>183</v>
      </c>
      <c r="B16" s="4">
        <v>2</v>
      </c>
      <c r="C16" s="7"/>
      <c r="D16" s="7"/>
      <c r="E16" s="7"/>
      <c r="F16" s="47"/>
      <c r="G16" s="7"/>
      <c r="H16" s="7"/>
      <c r="I16" s="7"/>
    </row>
    <row r="17" spans="1:9" s="2" customFormat="1" ht="22.5" customHeight="1">
      <c r="A17" s="93" t="s">
        <v>184</v>
      </c>
      <c r="B17" s="4">
        <v>2</v>
      </c>
      <c r="C17" s="7">
        <v>0</v>
      </c>
      <c r="D17" s="7"/>
      <c r="E17" s="58">
        <v>0</v>
      </c>
      <c r="F17" s="47"/>
      <c r="G17" s="7">
        <v>14058</v>
      </c>
      <c r="H17" s="7"/>
      <c r="I17" s="7">
        <v>23838</v>
      </c>
    </row>
    <row r="18" spans="1:9" s="2" customFormat="1" ht="22.5" customHeight="1">
      <c r="A18" s="210" t="s">
        <v>245</v>
      </c>
      <c r="B18" s="4">
        <v>5</v>
      </c>
      <c r="C18" s="7">
        <v>-14</v>
      </c>
      <c r="D18" s="7"/>
      <c r="E18" s="7">
        <v>-810</v>
      </c>
      <c r="F18" s="47"/>
      <c r="G18" s="7">
        <v>0</v>
      </c>
      <c r="H18" s="7"/>
      <c r="I18" s="7">
        <v>0</v>
      </c>
    </row>
    <row r="19" spans="1:9" s="2" customFormat="1" ht="22.5" hidden="1" customHeight="1">
      <c r="A19" s="93" t="s">
        <v>185</v>
      </c>
      <c r="B19" s="4"/>
      <c r="C19" s="7"/>
      <c r="D19" s="7"/>
      <c r="E19" s="7">
        <v>0</v>
      </c>
      <c r="F19" s="47"/>
      <c r="G19" s="7"/>
      <c r="H19" s="7"/>
      <c r="I19" s="7">
        <v>0</v>
      </c>
    </row>
    <row r="20" spans="1:9" s="2" customFormat="1" ht="22.5" customHeight="1">
      <c r="A20" s="93" t="s">
        <v>186</v>
      </c>
      <c r="B20" s="4"/>
      <c r="C20" s="7">
        <v>33489</v>
      </c>
      <c r="D20" s="7"/>
      <c r="E20" s="7">
        <v>37499</v>
      </c>
      <c r="F20" s="47"/>
      <c r="G20" s="7">
        <v>13303</v>
      </c>
      <c r="H20" s="7"/>
      <c r="I20" s="7">
        <v>15609</v>
      </c>
    </row>
    <row r="21" spans="1:9" s="2" customFormat="1" ht="22.5" customHeight="1">
      <c r="A21" s="93" t="s">
        <v>78</v>
      </c>
      <c r="B21" s="93"/>
      <c r="C21" s="7">
        <v>-28098</v>
      </c>
      <c r="D21" s="7"/>
      <c r="E21" s="7">
        <v>-19622</v>
      </c>
      <c r="F21" s="47"/>
      <c r="G21" s="7">
        <v>-211006</v>
      </c>
      <c r="H21" s="7"/>
      <c r="I21" s="7">
        <v>-455246</v>
      </c>
    </row>
    <row r="22" spans="1:9" s="2" customFormat="1" ht="22.5" customHeight="1">
      <c r="A22" s="93" t="s">
        <v>187</v>
      </c>
      <c r="B22" s="4">
        <v>3</v>
      </c>
      <c r="C22" s="7">
        <v>4029</v>
      </c>
      <c r="D22" s="7"/>
      <c r="E22" s="7">
        <v>886</v>
      </c>
      <c r="F22" s="51"/>
      <c r="G22" s="7">
        <v>386</v>
      </c>
      <c r="H22" s="7"/>
      <c r="I22" s="7">
        <v>0</v>
      </c>
    </row>
    <row r="23" spans="1:9" s="2" customFormat="1" ht="22.5" customHeight="1">
      <c r="A23" s="93" t="s">
        <v>188</v>
      </c>
      <c r="B23" s="93"/>
      <c r="C23" s="7">
        <v>125439</v>
      </c>
      <c r="D23" s="7"/>
      <c r="E23" s="7">
        <v>231102</v>
      </c>
      <c r="F23" s="47"/>
      <c r="G23" s="7">
        <v>-98212</v>
      </c>
      <c r="H23" s="7"/>
      <c r="I23" s="7">
        <v>-27925</v>
      </c>
    </row>
    <row r="24" spans="1:9" s="2" customFormat="1" ht="22.5" customHeight="1">
      <c r="A24" s="93" t="s">
        <v>189</v>
      </c>
      <c r="B24" s="93"/>
      <c r="C24" s="7">
        <v>-365</v>
      </c>
      <c r="D24" s="7"/>
      <c r="E24" s="7">
        <v>-2133</v>
      </c>
      <c r="F24" s="47"/>
      <c r="G24" s="7">
        <v>-55</v>
      </c>
      <c r="H24" s="7"/>
      <c r="I24" s="7">
        <v>158</v>
      </c>
    </row>
    <row r="25" spans="1:9" s="2" customFormat="1" ht="22.5" customHeight="1">
      <c r="A25" s="93" t="s">
        <v>246</v>
      </c>
      <c r="B25" s="4"/>
      <c r="C25" s="7">
        <v>-32</v>
      </c>
      <c r="D25" s="7"/>
      <c r="E25" s="7">
        <v>0</v>
      </c>
      <c r="F25" s="47"/>
      <c r="G25" s="7">
        <v>0</v>
      </c>
      <c r="H25" s="7"/>
      <c r="I25" s="7">
        <v>0</v>
      </c>
    </row>
    <row r="26" spans="1:9" s="2" customFormat="1" ht="22.5" hidden="1" customHeight="1">
      <c r="A26" s="93" t="s">
        <v>190</v>
      </c>
      <c r="B26" s="4">
        <v>4</v>
      </c>
      <c r="C26" s="7"/>
      <c r="D26" s="7"/>
      <c r="E26" s="7"/>
      <c r="F26" s="47"/>
      <c r="G26" s="7"/>
      <c r="H26" s="7"/>
      <c r="I26" s="7"/>
    </row>
    <row r="27" spans="1:9" s="2" customFormat="1" ht="22.5" customHeight="1">
      <c r="A27" s="93" t="s">
        <v>242</v>
      </c>
      <c r="B27" s="4">
        <v>4</v>
      </c>
      <c r="C27" s="37">
        <v>-342</v>
      </c>
      <c r="D27" s="37"/>
      <c r="E27" s="37">
        <v>-239</v>
      </c>
      <c r="F27" s="47"/>
      <c r="G27" s="37">
        <v>0</v>
      </c>
      <c r="H27" s="37"/>
      <c r="I27" s="37">
        <v>0</v>
      </c>
    </row>
    <row r="28" spans="1:9" s="2" customFormat="1" ht="22.5" customHeight="1">
      <c r="A28" s="93" t="s">
        <v>191</v>
      </c>
      <c r="B28" s="93"/>
      <c r="C28" s="7">
        <v>9446</v>
      </c>
      <c r="D28" s="47"/>
      <c r="E28" s="7">
        <v>-5231</v>
      </c>
      <c r="F28" s="7"/>
      <c r="G28" s="7">
        <v>-2652</v>
      </c>
      <c r="H28" s="7"/>
      <c r="I28" s="7">
        <v>2958</v>
      </c>
    </row>
    <row r="29" spans="1:9" s="2" customFormat="1" ht="22.5" customHeight="1">
      <c r="A29" s="93" t="s">
        <v>49</v>
      </c>
      <c r="B29" s="93"/>
      <c r="C29" s="57">
        <v>19723</v>
      </c>
      <c r="D29" s="37"/>
      <c r="E29" s="57">
        <v>20954</v>
      </c>
      <c r="F29" s="47"/>
      <c r="G29" s="57">
        <v>9036</v>
      </c>
      <c r="H29" s="37"/>
      <c r="I29" s="57">
        <v>9057</v>
      </c>
    </row>
    <row r="30" spans="1:9" s="2" customFormat="1" ht="22.5" hidden="1" customHeight="1">
      <c r="A30" s="93" t="s">
        <v>192</v>
      </c>
      <c r="B30" s="4"/>
      <c r="C30" s="57"/>
      <c r="D30" s="37"/>
      <c r="E30" s="57"/>
      <c r="F30" s="47"/>
      <c r="G30" s="57"/>
      <c r="H30" s="37"/>
      <c r="I30" s="57"/>
    </row>
    <row r="31" spans="1:9" s="2" customFormat="1" ht="22.5" hidden="1" customHeight="1">
      <c r="A31" s="93"/>
      <c r="B31" s="4"/>
      <c r="C31" s="38"/>
      <c r="D31" s="37"/>
      <c r="E31" s="38"/>
      <c r="F31" s="47"/>
      <c r="G31" s="38"/>
      <c r="H31" s="37"/>
      <c r="I31" s="38"/>
    </row>
    <row r="32" spans="1:9" s="2" customFormat="1" ht="19.5" customHeight="1">
      <c r="A32" s="94"/>
      <c r="B32" s="94"/>
      <c r="C32" s="47">
        <f>SUM(C10:C31)</f>
        <v>1472533</v>
      </c>
      <c r="D32" s="47"/>
      <c r="E32" s="47">
        <f>SUM(E10:E31)</f>
        <v>1517934</v>
      </c>
      <c r="F32" s="47"/>
      <c r="G32" s="47">
        <f>SUM(G10:G31)</f>
        <v>733472</v>
      </c>
      <c r="H32" s="47"/>
      <c r="I32" s="47">
        <f>SUM(I10:I31)</f>
        <v>620039</v>
      </c>
    </row>
    <row r="33" spans="1:9" s="2" customFormat="1" ht="22.5" customHeight="1">
      <c r="A33" s="92" t="s">
        <v>193</v>
      </c>
      <c r="B33" s="92"/>
      <c r="C33" s="26"/>
      <c r="D33" s="47"/>
      <c r="E33" s="26"/>
      <c r="F33" s="47"/>
      <c r="G33" s="47"/>
      <c r="H33" s="47"/>
      <c r="I33" s="47"/>
    </row>
    <row r="34" spans="1:9" s="2" customFormat="1" ht="22.5" customHeight="1">
      <c r="A34" s="93" t="s">
        <v>13</v>
      </c>
      <c r="B34" s="93"/>
      <c r="C34" s="7">
        <v>345898</v>
      </c>
      <c r="D34" s="47"/>
      <c r="E34" s="7">
        <v>-182419</v>
      </c>
      <c r="F34" s="7"/>
      <c r="G34" s="7">
        <v>390793</v>
      </c>
      <c r="H34" s="7"/>
      <c r="I34" s="7">
        <v>-167895</v>
      </c>
    </row>
    <row r="35" spans="1:9" s="2" customFormat="1" ht="22.5" customHeight="1">
      <c r="A35" s="93" t="s">
        <v>15</v>
      </c>
      <c r="B35" s="93"/>
      <c r="C35" s="7">
        <v>-90517</v>
      </c>
      <c r="D35" s="47"/>
      <c r="E35" s="7">
        <v>-67974</v>
      </c>
      <c r="F35" s="7"/>
      <c r="G35" s="7">
        <v>-108368</v>
      </c>
      <c r="H35" s="7"/>
      <c r="I35" s="7">
        <v>-78322</v>
      </c>
    </row>
    <row r="36" spans="1:9" s="2" customFormat="1" ht="22.5" customHeight="1">
      <c r="A36" s="93" t="s">
        <v>194</v>
      </c>
      <c r="B36" s="93"/>
      <c r="C36" s="7">
        <v>78842</v>
      </c>
      <c r="D36" s="47"/>
      <c r="E36" s="7">
        <v>128619</v>
      </c>
      <c r="F36" s="7"/>
      <c r="G36" s="7">
        <v>-50514</v>
      </c>
      <c r="H36" s="7"/>
      <c r="I36" s="7">
        <v>-29301</v>
      </c>
    </row>
    <row r="37" spans="1:9" s="2" customFormat="1" ht="22.5" customHeight="1">
      <c r="A37" s="93" t="s">
        <v>19</v>
      </c>
      <c r="B37" s="93"/>
      <c r="C37" s="7">
        <v>39585</v>
      </c>
      <c r="D37" s="47"/>
      <c r="E37" s="7">
        <v>-11338</v>
      </c>
      <c r="F37" s="7"/>
      <c r="G37" s="7">
        <v>3344</v>
      </c>
      <c r="H37" s="7"/>
      <c r="I37" s="7">
        <v>11111</v>
      </c>
    </row>
    <row r="38" spans="1:9" s="2" customFormat="1" ht="22.5" customHeight="1">
      <c r="A38" s="93" t="s">
        <v>20</v>
      </c>
      <c r="B38" s="93"/>
      <c r="C38" s="7">
        <v>-1701</v>
      </c>
      <c r="D38" s="47"/>
      <c r="E38" s="7">
        <v>-104</v>
      </c>
      <c r="F38" s="7"/>
      <c r="G38" s="7">
        <v>0</v>
      </c>
      <c r="H38" s="7"/>
      <c r="I38" s="7">
        <v>0</v>
      </c>
    </row>
    <row r="39" spans="1:9" s="2" customFormat="1" ht="22.5" customHeight="1">
      <c r="A39" s="93" t="s">
        <v>195</v>
      </c>
      <c r="B39" s="93"/>
      <c r="C39" s="7">
        <v>5256</v>
      </c>
      <c r="D39" s="47"/>
      <c r="E39" s="7">
        <v>1062</v>
      </c>
      <c r="F39" s="7"/>
      <c r="G39" s="7">
        <v>6799</v>
      </c>
      <c r="H39" s="7"/>
      <c r="I39" s="7">
        <v>4232</v>
      </c>
    </row>
    <row r="40" spans="1:9" s="2" customFormat="1" ht="22.5" customHeight="1">
      <c r="A40" s="93" t="s">
        <v>39</v>
      </c>
      <c r="B40" s="93"/>
      <c r="C40" s="7">
        <v>308648</v>
      </c>
      <c r="D40" s="47"/>
      <c r="E40" s="7">
        <v>-160780</v>
      </c>
      <c r="F40" s="7"/>
      <c r="G40" s="7">
        <v>44569</v>
      </c>
      <c r="H40" s="7"/>
      <c r="I40" s="7">
        <v>15035</v>
      </c>
    </row>
    <row r="41" spans="1:9" s="2" customFormat="1" ht="22.5" customHeight="1">
      <c r="A41" s="93" t="s">
        <v>40</v>
      </c>
      <c r="B41" s="93"/>
      <c r="C41" s="7">
        <v>-268624</v>
      </c>
      <c r="D41" s="47"/>
      <c r="E41" s="7">
        <v>37628</v>
      </c>
      <c r="F41" s="7"/>
      <c r="G41" s="7">
        <v>1720</v>
      </c>
      <c r="H41" s="7"/>
      <c r="I41" s="7">
        <v>-75016</v>
      </c>
    </row>
    <row r="42" spans="1:9" s="2" customFormat="1" ht="22.5" customHeight="1">
      <c r="A42" s="93" t="s">
        <v>43</v>
      </c>
      <c r="B42" s="93"/>
      <c r="C42" s="188">
        <v>-136821</v>
      </c>
      <c r="D42" s="47"/>
      <c r="E42" s="7">
        <v>-158656</v>
      </c>
      <c r="F42" s="7"/>
      <c r="G42" s="7">
        <v>-38429</v>
      </c>
      <c r="H42" s="7"/>
      <c r="I42" s="7">
        <v>-59653</v>
      </c>
    </row>
    <row r="43" spans="1:9" s="2" customFormat="1" ht="22.5" hidden="1" customHeight="1">
      <c r="A43" s="93" t="s">
        <v>163</v>
      </c>
      <c r="B43" s="4">
        <v>6</v>
      </c>
      <c r="C43" s="7"/>
      <c r="D43" s="47"/>
      <c r="E43" s="7">
        <v>0</v>
      </c>
      <c r="F43" s="7"/>
      <c r="G43" s="7"/>
      <c r="H43" s="7"/>
      <c r="I43" s="7">
        <v>0</v>
      </c>
    </row>
    <row r="44" spans="1:9" s="2" customFormat="1" ht="22.5" hidden="1" customHeight="1">
      <c r="A44" s="93" t="s">
        <v>50</v>
      </c>
      <c r="B44" s="93"/>
      <c r="C44" s="7"/>
      <c r="D44" s="47"/>
      <c r="E44" s="7"/>
      <c r="F44" s="7"/>
      <c r="G44" s="7"/>
      <c r="H44" s="7"/>
      <c r="I44" s="7"/>
    </row>
    <row r="45" spans="1:9" s="2" customFormat="1" ht="22.5" customHeight="1">
      <c r="A45" s="93" t="s">
        <v>196</v>
      </c>
      <c r="B45" s="93"/>
      <c r="C45" s="45">
        <v>-4780</v>
      </c>
      <c r="D45" s="47"/>
      <c r="E45" s="57">
        <v>-10613</v>
      </c>
      <c r="F45" s="7"/>
      <c r="G45" s="45">
        <v>-1418</v>
      </c>
      <c r="H45" s="37"/>
      <c r="I45" s="45">
        <v>-7346</v>
      </c>
    </row>
    <row r="46" spans="1:9" s="2" customFormat="1" ht="22.5" customHeight="1">
      <c r="A46" s="93" t="s">
        <v>197</v>
      </c>
      <c r="B46" s="93"/>
      <c r="C46" s="7">
        <f>SUM(C32:C45)</f>
        <v>1748319</v>
      </c>
      <c r="D46" s="47"/>
      <c r="E46" s="7">
        <f>SUM(E32:E45)</f>
        <v>1093359</v>
      </c>
      <c r="F46" s="7"/>
      <c r="G46" s="7">
        <f>SUM(G32:G45)</f>
        <v>981968</v>
      </c>
      <c r="H46" s="7"/>
      <c r="I46" s="7">
        <f>SUM(I32:I45)</f>
        <v>232884</v>
      </c>
    </row>
    <row r="47" spans="1:9" s="2" customFormat="1" ht="22.5" customHeight="1">
      <c r="A47" s="93" t="s">
        <v>198</v>
      </c>
      <c r="B47" s="93"/>
      <c r="C47" s="7">
        <v>-143683</v>
      </c>
      <c r="D47" s="47"/>
      <c r="E47" s="7">
        <v>-229378</v>
      </c>
      <c r="F47" s="7"/>
      <c r="G47" s="7">
        <v>-36884</v>
      </c>
      <c r="H47" s="7"/>
      <c r="I47" s="7">
        <v>-52221</v>
      </c>
    </row>
    <row r="48" spans="1:9" s="2" customFormat="1" ht="22.5" customHeight="1">
      <c r="A48" s="94" t="s">
        <v>199</v>
      </c>
      <c r="B48" s="94"/>
      <c r="C48" s="95">
        <f>SUM(C46:C47)</f>
        <v>1604636</v>
      </c>
      <c r="D48" s="47"/>
      <c r="E48" s="95">
        <f>SUM(E46:E47)</f>
        <v>863981</v>
      </c>
      <c r="F48" s="47"/>
      <c r="G48" s="95">
        <f>SUM(G46:G47)</f>
        <v>945084</v>
      </c>
      <c r="H48" s="47"/>
      <c r="I48" s="95">
        <f>SUM(I46:I47)</f>
        <v>180663</v>
      </c>
    </row>
    <row r="49" spans="1:9" s="2" customFormat="1" ht="22.5" customHeight="1">
      <c r="A49" s="240" t="s">
        <v>0</v>
      </c>
      <c r="B49" s="240"/>
      <c r="C49" s="240"/>
    </row>
    <row r="50" spans="1:9" ht="22.5" customHeight="1">
      <c r="A50" s="3" t="s">
        <v>178</v>
      </c>
      <c r="B50" s="87"/>
    </row>
    <row r="51" spans="1:9" ht="10.5" hidden="1" customHeight="1">
      <c r="A51" s="3"/>
      <c r="B51" s="3"/>
    </row>
    <row r="52" spans="1:9" ht="15" customHeight="1">
      <c r="A52" s="3"/>
      <c r="B52" s="3"/>
    </row>
    <row r="53" spans="1:9" ht="23.5" customHeight="1">
      <c r="A53" s="2"/>
      <c r="B53" s="2"/>
      <c r="C53" s="231" t="s">
        <v>2</v>
      </c>
      <c r="D53" s="231"/>
      <c r="E53" s="231"/>
      <c r="F53" s="80"/>
      <c r="G53" s="231" t="s">
        <v>3</v>
      </c>
      <c r="H53" s="231"/>
      <c r="I53" s="231"/>
    </row>
    <row r="54" spans="1:9" s="2" customFormat="1" ht="23.5" customHeight="1">
      <c r="C54" s="232" t="s">
        <v>104</v>
      </c>
      <c r="D54" s="232"/>
      <c r="E54" s="232"/>
      <c r="F54" s="88"/>
      <c r="G54" s="232" t="s">
        <v>104</v>
      </c>
      <c r="H54" s="232"/>
      <c r="I54" s="232"/>
    </row>
    <row r="55" spans="1:9" s="2" customFormat="1" ht="23.5" customHeight="1">
      <c r="C55" s="232" t="s">
        <v>75</v>
      </c>
      <c r="D55" s="232"/>
      <c r="E55" s="232"/>
      <c r="F55" s="88"/>
      <c r="G55" s="232" t="s">
        <v>75</v>
      </c>
      <c r="H55" s="232"/>
      <c r="I55" s="232"/>
    </row>
    <row r="56" spans="1:9" s="2" customFormat="1" ht="23.5" customHeight="1">
      <c r="A56" s="10"/>
      <c r="B56" s="4" t="s">
        <v>7</v>
      </c>
      <c r="C56" s="79">
        <v>2567</v>
      </c>
      <c r="D56" s="79"/>
      <c r="E56" s="79">
        <v>2566</v>
      </c>
      <c r="F56" s="79"/>
      <c r="G56" s="79">
        <v>2567</v>
      </c>
      <c r="H56" s="79"/>
      <c r="I56" s="79">
        <v>2566</v>
      </c>
    </row>
    <row r="57" spans="1:9" s="2" customFormat="1" ht="23.5" customHeight="1">
      <c r="C57" s="233" t="s">
        <v>9</v>
      </c>
      <c r="D57" s="233"/>
      <c r="E57" s="233"/>
      <c r="F57" s="233"/>
      <c r="G57" s="233"/>
      <c r="H57" s="233"/>
      <c r="I57" s="233"/>
    </row>
    <row r="58" spans="1:9" s="2" customFormat="1" ht="23.5" customHeight="1">
      <c r="A58" s="89" t="s">
        <v>200</v>
      </c>
      <c r="B58" s="89"/>
      <c r="C58" s="6"/>
      <c r="D58" s="90"/>
      <c r="E58" s="6"/>
      <c r="F58" s="90"/>
      <c r="G58" s="90"/>
      <c r="H58" s="90"/>
      <c r="I58" s="90"/>
    </row>
    <row r="59" spans="1:9" s="2" customFormat="1" ht="23.5" customHeight="1">
      <c r="A59" s="93" t="s">
        <v>201</v>
      </c>
      <c r="B59" s="93"/>
      <c r="C59" s="7">
        <v>29220</v>
      </c>
      <c r="D59" s="47"/>
      <c r="E59" s="7">
        <v>19861</v>
      </c>
      <c r="F59" s="47"/>
      <c r="G59" s="7">
        <v>12177</v>
      </c>
      <c r="H59" s="47"/>
      <c r="I59" s="7">
        <v>5478</v>
      </c>
    </row>
    <row r="60" spans="1:9" s="2" customFormat="1" ht="23.5" customHeight="1">
      <c r="A60" s="93" t="s">
        <v>202</v>
      </c>
      <c r="B60" s="4">
        <v>2</v>
      </c>
      <c r="C60" s="37">
        <v>0</v>
      </c>
      <c r="D60" s="47"/>
      <c r="E60" s="7">
        <v>0</v>
      </c>
      <c r="F60" s="47"/>
      <c r="G60" s="37">
        <v>199986</v>
      </c>
      <c r="H60" s="47"/>
      <c r="I60" s="7">
        <v>449968</v>
      </c>
    </row>
    <row r="61" spans="1:9" s="2" customFormat="1" ht="23.5" customHeight="1">
      <c r="A61" s="93" t="s">
        <v>203</v>
      </c>
      <c r="B61" s="93"/>
      <c r="C61" s="7">
        <v>-99384</v>
      </c>
      <c r="D61" s="47"/>
      <c r="E61" s="7">
        <v>-124744</v>
      </c>
      <c r="F61" s="47"/>
      <c r="G61" s="7">
        <v>-34012</v>
      </c>
      <c r="H61" s="47"/>
      <c r="I61" s="7">
        <v>-58615</v>
      </c>
    </row>
    <row r="62" spans="1:9" s="2" customFormat="1" ht="23.5" customHeight="1">
      <c r="A62" s="93" t="s">
        <v>204</v>
      </c>
      <c r="B62" s="93"/>
      <c r="C62" s="7">
        <v>16123</v>
      </c>
      <c r="D62" s="47"/>
      <c r="E62" s="7">
        <v>2415</v>
      </c>
      <c r="F62" s="47"/>
      <c r="G62" s="7">
        <v>327</v>
      </c>
      <c r="H62" s="47"/>
      <c r="I62" s="7">
        <v>0</v>
      </c>
    </row>
    <row r="63" spans="1:9" s="2" customFormat="1" ht="23.5" customHeight="1">
      <c r="A63" s="93" t="s">
        <v>205</v>
      </c>
      <c r="B63" s="93"/>
      <c r="C63" s="7">
        <v>-1805</v>
      </c>
      <c r="D63" s="47"/>
      <c r="E63" s="7">
        <v>-3308</v>
      </c>
      <c r="F63" s="47"/>
      <c r="G63" s="7">
        <v>-1468</v>
      </c>
      <c r="H63" s="47"/>
      <c r="I63" s="7">
        <v>-3904</v>
      </c>
    </row>
    <row r="64" spans="1:9" s="2" customFormat="1" ht="23.5" customHeight="1">
      <c r="A64" s="93" t="s">
        <v>206</v>
      </c>
      <c r="B64" s="4">
        <v>2</v>
      </c>
      <c r="C64" s="7">
        <v>0</v>
      </c>
      <c r="D64" s="47"/>
      <c r="E64" s="7">
        <v>0</v>
      </c>
      <c r="F64" s="47"/>
      <c r="G64" s="7">
        <v>-14519</v>
      </c>
      <c r="H64" s="47"/>
      <c r="I64" s="7">
        <v>-38196</v>
      </c>
    </row>
    <row r="65" spans="1:9" s="2" customFormat="1" ht="23.5" customHeight="1">
      <c r="A65" s="93" t="s">
        <v>207</v>
      </c>
      <c r="B65" s="93"/>
      <c r="C65" s="7">
        <v>-6440</v>
      </c>
      <c r="D65" s="47"/>
      <c r="E65" s="7">
        <v>-336956</v>
      </c>
      <c r="F65" s="47"/>
      <c r="G65" s="7">
        <v>0</v>
      </c>
      <c r="H65" s="47"/>
      <c r="I65" s="7">
        <v>-336956</v>
      </c>
    </row>
    <row r="66" spans="1:9" s="2" customFormat="1" ht="23.5" customHeight="1">
      <c r="A66" s="93" t="s">
        <v>208</v>
      </c>
      <c r="B66" s="93"/>
      <c r="C66" s="7">
        <v>356466</v>
      </c>
      <c r="D66" s="47"/>
      <c r="E66" s="7">
        <v>335412</v>
      </c>
      <c r="F66" s="47"/>
      <c r="G66" s="7">
        <v>336956</v>
      </c>
      <c r="H66" s="47"/>
      <c r="I66" s="7">
        <v>335412</v>
      </c>
    </row>
    <row r="67" spans="1:9" s="2" customFormat="1" ht="23.5" customHeight="1">
      <c r="A67" s="93" t="s">
        <v>209</v>
      </c>
      <c r="B67" s="4">
        <v>4</v>
      </c>
      <c r="C67" s="7">
        <v>0</v>
      </c>
      <c r="D67" s="47"/>
      <c r="E67" s="7">
        <v>0</v>
      </c>
      <c r="F67" s="47"/>
      <c r="G67" s="7">
        <v>-92878</v>
      </c>
      <c r="H67" s="47"/>
      <c r="I67" s="7">
        <v>-33677</v>
      </c>
    </row>
    <row r="68" spans="1:9" s="2" customFormat="1" ht="23.5" hidden="1" customHeight="1">
      <c r="A68" s="93" t="s">
        <v>210</v>
      </c>
      <c r="B68" s="4"/>
      <c r="C68" s="7"/>
      <c r="D68" s="47"/>
      <c r="E68" s="7">
        <v>0</v>
      </c>
      <c r="F68" s="47"/>
      <c r="G68" s="7"/>
      <c r="H68" s="47"/>
      <c r="I68" s="7">
        <v>0</v>
      </c>
    </row>
    <row r="69" spans="1:9" s="2" customFormat="1" ht="23.5" hidden="1" customHeight="1">
      <c r="A69" s="93" t="s">
        <v>211</v>
      </c>
      <c r="B69" s="4">
        <v>4</v>
      </c>
      <c r="C69" s="7"/>
      <c r="D69" s="47"/>
      <c r="E69" s="7"/>
      <c r="F69" s="47"/>
      <c r="G69" s="7"/>
      <c r="H69" s="47"/>
      <c r="I69" s="7"/>
    </row>
    <row r="70" spans="1:9" s="2" customFormat="1" ht="23.5" hidden="1" customHeight="1">
      <c r="A70" s="93" t="s">
        <v>212</v>
      </c>
      <c r="B70" s="4">
        <v>4</v>
      </c>
      <c r="C70" s="7"/>
      <c r="D70" s="47"/>
      <c r="E70" s="7"/>
      <c r="F70" s="47"/>
      <c r="G70" s="7"/>
      <c r="H70" s="47"/>
      <c r="I70" s="7"/>
    </row>
    <row r="71" spans="1:9" s="2" customFormat="1" ht="22.5" hidden="1" customHeight="1">
      <c r="A71" s="93" t="s">
        <v>213</v>
      </c>
      <c r="B71" s="4"/>
      <c r="C71" s="7"/>
      <c r="D71" s="47"/>
      <c r="E71" s="7"/>
      <c r="F71" s="47"/>
      <c r="G71" s="7"/>
      <c r="H71" s="47"/>
      <c r="I71" s="7"/>
    </row>
    <row r="72" spans="1:9" s="2" customFormat="1" ht="22.5" hidden="1" customHeight="1">
      <c r="A72" s="93" t="s">
        <v>206</v>
      </c>
      <c r="B72" s="96"/>
      <c r="C72" s="7"/>
      <c r="D72" s="47"/>
      <c r="E72" s="7"/>
      <c r="F72" s="47"/>
      <c r="G72" s="7"/>
      <c r="H72" s="47"/>
      <c r="I72" s="7"/>
    </row>
    <row r="73" spans="1:9" s="2" customFormat="1" ht="22.5" hidden="1" customHeight="1">
      <c r="A73" s="93" t="s">
        <v>214</v>
      </c>
      <c r="B73" s="93"/>
      <c r="C73" s="7"/>
      <c r="D73" s="47"/>
      <c r="E73" s="7"/>
      <c r="F73" s="47"/>
      <c r="G73" s="7"/>
      <c r="H73" s="47"/>
      <c r="I73" s="7"/>
    </row>
    <row r="74" spans="1:9" s="2" customFormat="1" ht="22.5" hidden="1" customHeight="1">
      <c r="A74" s="93" t="s">
        <v>215</v>
      </c>
      <c r="B74" s="93"/>
      <c r="C74" s="7"/>
      <c r="D74" s="47"/>
      <c r="E74" s="7"/>
      <c r="F74" s="47"/>
      <c r="G74" s="7"/>
      <c r="H74" s="47"/>
      <c r="I74" s="7"/>
    </row>
    <row r="75" spans="1:9" s="2" customFormat="1" ht="22.5" hidden="1" customHeight="1">
      <c r="A75" s="93" t="s">
        <v>216</v>
      </c>
      <c r="B75" s="93"/>
      <c r="C75" s="7"/>
      <c r="D75" s="47"/>
      <c r="E75" s="7"/>
      <c r="F75" s="47"/>
      <c r="G75" s="7"/>
      <c r="H75" s="47"/>
      <c r="I75" s="7"/>
    </row>
    <row r="76" spans="1:9" s="2" customFormat="1" ht="22.5" hidden="1" customHeight="1">
      <c r="A76" s="93" t="s">
        <v>216</v>
      </c>
      <c r="B76" s="93"/>
      <c r="C76" s="7"/>
      <c r="D76" s="47"/>
      <c r="E76" s="7"/>
      <c r="F76" s="47"/>
      <c r="G76" s="7"/>
      <c r="H76" s="47"/>
      <c r="I76" s="7"/>
    </row>
    <row r="77" spans="1:9" s="2" customFormat="1" ht="23.5" customHeight="1">
      <c r="A77" s="94" t="s">
        <v>217</v>
      </c>
      <c r="B77" s="94"/>
      <c r="C77" s="95">
        <f>SUM(C59:C76)</f>
        <v>294180</v>
      </c>
      <c r="D77" s="47"/>
      <c r="E77" s="95">
        <f>SUM(E59:E76)</f>
        <v>-107320</v>
      </c>
      <c r="F77" s="47"/>
      <c r="G77" s="95">
        <f>SUM(G59:G76)</f>
        <v>406569</v>
      </c>
      <c r="H77" s="47"/>
      <c r="I77" s="95">
        <f>SUM(I59:I76)</f>
        <v>319510</v>
      </c>
    </row>
    <row r="78" spans="1:9" s="2" customFormat="1" ht="11.5" customHeight="1">
      <c r="A78" s="94"/>
      <c r="B78" s="94"/>
      <c r="D78" s="90"/>
      <c r="F78" s="90"/>
      <c r="H78" s="90"/>
    </row>
    <row r="79" spans="1:9" s="2" customFormat="1" ht="23.5" customHeight="1">
      <c r="A79" s="89" t="s">
        <v>218</v>
      </c>
      <c r="B79" s="89"/>
      <c r="D79" s="90"/>
      <c r="F79" s="90"/>
      <c r="H79" s="90"/>
    </row>
    <row r="80" spans="1:9" s="2" customFormat="1" ht="23.5" customHeight="1">
      <c r="A80" s="93" t="s">
        <v>219</v>
      </c>
      <c r="B80" s="93"/>
      <c r="C80" s="7">
        <v>-14294</v>
      </c>
      <c r="D80" s="47"/>
      <c r="E80" s="7">
        <v>-17675</v>
      </c>
      <c r="F80" s="47"/>
      <c r="G80" s="7">
        <v>-1</v>
      </c>
      <c r="H80" s="47"/>
      <c r="I80" s="7">
        <v>-77</v>
      </c>
    </row>
    <row r="81" spans="1:9" s="2" customFormat="1" ht="23.5" customHeight="1">
      <c r="A81" s="93" t="s">
        <v>220</v>
      </c>
      <c r="B81" s="93"/>
      <c r="C81" s="97">
        <v>-697444</v>
      </c>
      <c r="D81" s="7"/>
      <c r="E81" s="97">
        <v>-741145</v>
      </c>
      <c r="F81" s="7"/>
      <c r="G81" s="97">
        <v>-697429</v>
      </c>
      <c r="H81" s="7"/>
      <c r="I81" s="97">
        <v>-741112</v>
      </c>
    </row>
    <row r="82" spans="1:9" s="2" customFormat="1" ht="23.5" customHeight="1">
      <c r="A82" s="93" t="s">
        <v>221</v>
      </c>
      <c r="B82" s="93"/>
      <c r="C82" s="7">
        <v>-30732</v>
      </c>
      <c r="D82" s="47"/>
      <c r="E82" s="7">
        <v>-60170</v>
      </c>
      <c r="F82" s="47"/>
      <c r="G82" s="7">
        <v>0</v>
      </c>
      <c r="H82" s="47"/>
      <c r="I82" s="7">
        <v>0</v>
      </c>
    </row>
    <row r="83" spans="1:9" s="2" customFormat="1" ht="23.5" customHeight="1">
      <c r="A83" s="93" t="s">
        <v>243</v>
      </c>
      <c r="B83" s="93"/>
      <c r="C83" s="7"/>
      <c r="D83" s="47"/>
      <c r="E83" s="7"/>
      <c r="F83" s="47"/>
      <c r="G83" s="7"/>
      <c r="H83" s="47"/>
      <c r="I83" s="7"/>
    </row>
    <row r="84" spans="1:9" s="2" customFormat="1" ht="23.5" customHeight="1">
      <c r="A84" s="93" t="s">
        <v>222</v>
      </c>
      <c r="B84" s="93"/>
      <c r="C84" s="7">
        <v>98448</v>
      </c>
      <c r="D84" s="47"/>
      <c r="E84" s="7">
        <v>38777</v>
      </c>
      <c r="F84" s="47"/>
      <c r="G84" s="7">
        <v>0</v>
      </c>
      <c r="H84" s="47"/>
      <c r="I84" s="7">
        <v>0</v>
      </c>
    </row>
    <row r="85" spans="1:9" s="2" customFormat="1" ht="22.5" hidden="1" customHeight="1">
      <c r="A85" s="93" t="s">
        <v>223</v>
      </c>
      <c r="B85" s="93"/>
      <c r="C85" s="7"/>
      <c r="D85" s="47"/>
      <c r="E85" s="7"/>
      <c r="F85" s="47"/>
      <c r="G85" s="7"/>
      <c r="H85" s="47"/>
      <c r="I85" s="7"/>
    </row>
    <row r="86" spans="1:9" s="2" customFormat="1" ht="22.5" hidden="1" customHeight="1">
      <c r="A86" s="93" t="s">
        <v>224</v>
      </c>
      <c r="B86" s="93"/>
      <c r="C86" s="7"/>
      <c r="D86" s="47"/>
      <c r="E86" s="7"/>
      <c r="F86" s="47"/>
      <c r="G86" s="7"/>
      <c r="H86" s="47"/>
      <c r="I86" s="7"/>
    </row>
    <row r="87" spans="1:9" s="2" customFormat="1" ht="22.5" hidden="1" customHeight="1">
      <c r="A87" s="93" t="s">
        <v>225</v>
      </c>
      <c r="B87" s="4">
        <v>4</v>
      </c>
      <c r="C87" s="7"/>
      <c r="D87" s="47"/>
      <c r="E87" s="7"/>
      <c r="F87" s="47"/>
      <c r="G87" s="7"/>
      <c r="H87" s="47"/>
      <c r="I87" s="7"/>
    </row>
    <row r="88" spans="1:9" s="2" customFormat="1" ht="23.5" hidden="1" customHeight="1">
      <c r="A88" s="93" t="s">
        <v>226</v>
      </c>
      <c r="B88" s="4"/>
      <c r="C88" s="7"/>
      <c r="D88" s="47"/>
      <c r="E88" s="7"/>
      <c r="F88" s="47"/>
      <c r="G88" s="7"/>
      <c r="H88" s="47"/>
      <c r="I88" s="7"/>
    </row>
    <row r="89" spans="1:9" s="2" customFormat="1" ht="23.5" hidden="1" customHeight="1">
      <c r="A89" s="210" t="s">
        <v>227</v>
      </c>
      <c r="B89" s="182"/>
      <c r="C89" s="7"/>
      <c r="D89" s="47"/>
      <c r="E89" s="7"/>
      <c r="F89" s="47"/>
      <c r="G89" s="7"/>
      <c r="H89" s="47"/>
      <c r="I89" s="7"/>
    </row>
    <row r="90" spans="1:9" s="2" customFormat="1" ht="23.5" hidden="1" customHeight="1">
      <c r="A90" s="182" t="s">
        <v>228</v>
      </c>
      <c r="B90" s="183">
        <v>4</v>
      </c>
      <c r="C90" s="7"/>
      <c r="D90" s="47"/>
      <c r="E90" s="7">
        <v>0</v>
      </c>
      <c r="F90" s="47"/>
      <c r="G90" s="7"/>
      <c r="H90" s="47"/>
      <c r="I90" s="7">
        <v>0</v>
      </c>
    </row>
    <row r="91" spans="1:9" s="2" customFormat="1" ht="23.5" customHeight="1">
      <c r="A91" s="94" t="s">
        <v>229</v>
      </c>
      <c r="B91" s="94"/>
      <c r="C91" s="95">
        <f>SUM(C80:C90)</f>
        <v>-644022</v>
      </c>
      <c r="D91" s="47"/>
      <c r="E91" s="95">
        <f>SUM(E80:E90)</f>
        <v>-780213</v>
      </c>
      <c r="F91" s="47"/>
      <c r="G91" s="95">
        <f>SUM(G80:G90)</f>
        <v>-697430</v>
      </c>
      <c r="H91" s="47"/>
      <c r="I91" s="95">
        <f>SUM(I80:I90)</f>
        <v>-741189</v>
      </c>
    </row>
    <row r="92" spans="1:9" s="2" customFormat="1" ht="21.65" customHeight="1">
      <c r="C92" s="4"/>
      <c r="D92" s="4"/>
      <c r="E92" s="4"/>
      <c r="F92" s="4"/>
      <c r="G92" s="4"/>
      <c r="H92" s="4"/>
      <c r="I92" s="4"/>
    </row>
    <row r="93" spans="1:9" s="2" customFormat="1" ht="23.5" customHeight="1">
      <c r="A93" s="91" t="s">
        <v>230</v>
      </c>
      <c r="B93" s="94"/>
      <c r="C93" s="107">
        <f>C48+C77+C91</f>
        <v>1254794</v>
      </c>
      <c r="D93" s="93"/>
      <c r="E93" s="107">
        <f>E48+E77+E91</f>
        <v>-23552</v>
      </c>
      <c r="F93" s="93"/>
      <c r="G93" s="107">
        <f>G48+G77+G91</f>
        <v>654223</v>
      </c>
      <c r="H93" s="93"/>
      <c r="I93" s="107">
        <f>I48+I77+I91</f>
        <v>-241016</v>
      </c>
    </row>
    <row r="94" spans="1:9" s="2" customFormat="1" ht="22.5" hidden="1" customHeight="1">
      <c r="A94" s="98" t="s">
        <v>231</v>
      </c>
      <c r="B94" s="98"/>
      <c r="C94" s="106"/>
      <c r="D94" s="90"/>
      <c r="E94" s="106"/>
      <c r="F94" s="90"/>
      <c r="G94" s="106"/>
      <c r="H94" s="90"/>
      <c r="I94" s="106"/>
    </row>
    <row r="95" spans="1:9" s="2" customFormat="1" ht="22.5" hidden="1" customHeight="1">
      <c r="A95" s="99" t="s">
        <v>232</v>
      </c>
      <c r="B95" s="99"/>
      <c r="C95" s="105"/>
      <c r="D95" s="90"/>
      <c r="E95" s="105"/>
      <c r="F95" s="90"/>
      <c r="G95" s="105"/>
      <c r="H95" s="90"/>
      <c r="I95" s="105"/>
    </row>
    <row r="96" spans="1:9" s="2" customFormat="1" ht="23.5" customHeight="1">
      <c r="A96" s="91" t="s">
        <v>233</v>
      </c>
      <c r="B96" s="100"/>
      <c r="C96" s="109">
        <v>75628</v>
      </c>
      <c r="D96" s="90"/>
      <c r="E96" s="57">
        <v>-16181</v>
      </c>
      <c r="F96" s="90"/>
      <c r="G96" s="57">
        <v>0</v>
      </c>
      <c r="H96" s="90"/>
      <c r="I96" s="57">
        <v>6814</v>
      </c>
    </row>
    <row r="97" spans="1:9" s="2" customFormat="1" ht="23.5" customHeight="1">
      <c r="A97" s="94" t="s">
        <v>234</v>
      </c>
      <c r="B97" s="100"/>
      <c r="C97" s="59">
        <f>SUM(C93,C96)</f>
        <v>1330422</v>
      </c>
      <c r="D97" s="101"/>
      <c r="E97" s="59">
        <f>SUM(E93,E96)</f>
        <v>-39733</v>
      </c>
      <c r="F97" s="101"/>
      <c r="G97" s="59">
        <f>SUM(G93,G96)</f>
        <v>654223</v>
      </c>
      <c r="H97" s="101"/>
      <c r="I97" s="108">
        <f>SUM(I93,I96)</f>
        <v>-234202</v>
      </c>
    </row>
    <row r="98" spans="1:9" s="2" customFormat="1" ht="23.5" customHeight="1">
      <c r="A98" s="214" t="s">
        <v>235</v>
      </c>
      <c r="B98" s="100"/>
      <c r="C98" s="51">
        <f>'BS3-5'!F10</f>
        <v>2356726</v>
      </c>
      <c r="D98" s="90"/>
      <c r="E98" s="213">
        <v>2453465</v>
      </c>
      <c r="F98" s="90"/>
      <c r="G98" s="7">
        <f>'BS3-5'!J10</f>
        <v>514764</v>
      </c>
      <c r="H98" s="90"/>
      <c r="I98" s="37">
        <v>608136</v>
      </c>
    </row>
    <row r="99" spans="1:9" s="2" customFormat="1" ht="23.5" customHeight="1" thickBot="1">
      <c r="A99" s="94" t="s">
        <v>236</v>
      </c>
      <c r="B99" s="94"/>
      <c r="C99" s="215">
        <f>SUM(C98,C97)</f>
        <v>3687148</v>
      </c>
      <c r="D99" s="93"/>
      <c r="E99" s="215">
        <f>SUM(E98,E97)</f>
        <v>2413732</v>
      </c>
      <c r="F99" s="93"/>
      <c r="G99" s="215">
        <f>SUM(G98,G97)</f>
        <v>1168987</v>
      </c>
      <c r="H99" s="93"/>
      <c r="I99" s="111">
        <f>SUM(I98,I97)</f>
        <v>373934</v>
      </c>
    </row>
    <row r="100" spans="1:9" s="2" customFormat="1" ht="11.5" customHeight="1" thickTop="1">
      <c r="A100" s="94"/>
      <c r="B100" s="94"/>
      <c r="C100" s="78"/>
      <c r="D100" s="52"/>
      <c r="E100" s="78"/>
      <c r="F100" s="52"/>
      <c r="G100" s="78"/>
      <c r="H100" s="93"/>
      <c r="I100" s="78"/>
    </row>
    <row r="101" spans="1:9" s="2" customFormat="1" ht="23.5" hidden="1" customHeight="1">
      <c r="A101" s="89" t="s">
        <v>237</v>
      </c>
      <c r="B101" s="94"/>
      <c r="C101" s="102"/>
      <c r="D101" s="93"/>
      <c r="E101" s="102"/>
      <c r="F101" s="93"/>
      <c r="G101" s="102"/>
      <c r="H101" s="93"/>
      <c r="I101" s="102"/>
    </row>
    <row r="102" spans="1:9" s="2" customFormat="1" ht="23.5" hidden="1" customHeight="1">
      <c r="A102" s="91" t="s">
        <v>238</v>
      </c>
      <c r="B102" s="94"/>
      <c r="C102" s="12"/>
      <c r="D102" s="103"/>
      <c r="E102" s="12">
        <v>0</v>
      </c>
      <c r="F102" s="103"/>
      <c r="G102" s="12"/>
      <c r="H102" s="103"/>
      <c r="I102" s="12">
        <v>0</v>
      </c>
    </row>
    <row r="103" spans="1:9" s="2" customFormat="1" ht="23.5" hidden="1" customHeight="1">
      <c r="A103" s="91" t="s">
        <v>239</v>
      </c>
      <c r="B103" s="94"/>
      <c r="C103" s="12"/>
      <c r="D103" s="93"/>
      <c r="E103" s="12"/>
      <c r="F103" s="93"/>
      <c r="G103" s="12"/>
      <c r="H103" s="93"/>
      <c r="I103" s="12">
        <v>0</v>
      </c>
    </row>
    <row r="104" spans="1:9" s="2" customFormat="1" ht="23.5" hidden="1" customHeight="1">
      <c r="A104" s="91" t="s">
        <v>240</v>
      </c>
      <c r="B104"/>
      <c r="C104" s="12"/>
      <c r="D104" s="9"/>
      <c r="E104" s="12">
        <v>0</v>
      </c>
      <c r="F104" s="9"/>
      <c r="G104" s="9"/>
      <c r="H104" s="9"/>
      <c r="I104" s="9">
        <v>0</v>
      </c>
    </row>
  </sheetData>
  <mergeCells count="16">
    <mergeCell ref="C6:E6"/>
    <mergeCell ref="G6:I6"/>
    <mergeCell ref="A1:C1"/>
    <mergeCell ref="C4:E4"/>
    <mergeCell ref="G4:I4"/>
    <mergeCell ref="C5:E5"/>
    <mergeCell ref="G5:I5"/>
    <mergeCell ref="C55:E55"/>
    <mergeCell ref="G55:I55"/>
    <mergeCell ref="C57:I57"/>
    <mergeCell ref="C8:I8"/>
    <mergeCell ref="A49:C49"/>
    <mergeCell ref="C53:E53"/>
    <mergeCell ref="G53:I53"/>
    <mergeCell ref="C54:E54"/>
    <mergeCell ref="G54:I54"/>
  </mergeCells>
  <pageMargins left="0.8" right="0.8" top="0.48" bottom="0.5" header="0.5" footer="0.5"/>
  <pageSetup paperSize="9" scale="69" firstPageNumber="14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B51641B-EFDE-4BE4-ACEA-071B78647D5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223CEAF-7586-4EF4-B6C1-EE4835F66256}">
  <ds:schemaRefs>
    <ds:schemaRef ds:uri="http://purl.org/dc/dcmitype/"/>
    <ds:schemaRef ds:uri="http://purl.org/dc/elements/1.1/"/>
    <ds:schemaRef ds:uri="05716746-add9-412a-97a9-1b5167d151a3"/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openxmlformats.org/package/2006/metadata/core-properties"/>
    <ds:schemaRef ds:uri="4243d5be-521d-4052-81ca-f0f31ea6f2da"/>
    <ds:schemaRef ds:uri="http://schemas.microsoft.com/office/infopath/2007/PartnerControls"/>
    <ds:schemaRef ds:uri="f6ba49b0-bcda-4796-8236-5b5cc1493ace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F128C0F2-A926-4077-9D63-F653EFA7E2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4ed8881d-4062-46d6-b0ca-1cc939420954}" enabled="1" method="Privilege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BS3-5</vt:lpstr>
      <vt:lpstr>PL6-7</vt:lpstr>
      <vt:lpstr>PL8-9</vt:lpstr>
      <vt:lpstr>SH-10</vt:lpstr>
      <vt:lpstr>SH-11</vt:lpstr>
      <vt:lpstr>SH12</vt:lpstr>
      <vt:lpstr>SH13</vt:lpstr>
      <vt:lpstr>CF14-15</vt:lpstr>
      <vt:lpstr>'BS3-5'!Print_Area</vt:lpstr>
      <vt:lpstr>'CF14-15'!Print_Area</vt:lpstr>
      <vt:lpstr>'PL6-7'!Print_Area</vt:lpstr>
      <vt:lpstr>'PL8-9'!Print_Area</vt:lpstr>
      <vt:lpstr>'SH12'!Print_Area</vt:lpstr>
      <vt:lpstr>'SH13'!Print_Area</vt:lpstr>
    </vt:vector>
  </TitlesOfParts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kratanabunterng</dc:creator>
  <cp:lastModifiedBy>Kornsiri, Chongaksorn</cp:lastModifiedBy>
  <cp:revision/>
  <cp:lastPrinted>2024-08-13T02:11:46Z</cp:lastPrinted>
  <dcterms:created xsi:type="dcterms:W3CDTF">2014-05-22T02:23:11Z</dcterms:created>
  <dcterms:modified xsi:type="dcterms:W3CDTF">2024-08-13T02:11:48Z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ed8881d-4062-46d6-b0ca-1cc939420954_Enabled">
    <vt:lpwstr>true</vt:lpwstr>
  </property>
  <property fmtid="{D5CDD505-2E9C-101B-9397-08002B2CF9AE}" pid="3" name="MSIP_Label_4ed8881d-4062-46d6-b0ca-1cc939420954_SetDate">
    <vt:lpwstr>2022-11-04T02:49:45Z</vt:lpwstr>
  </property>
  <property fmtid="{D5CDD505-2E9C-101B-9397-08002B2CF9AE}" pid="4" name="MSIP_Label_4ed8881d-4062-46d6-b0ca-1cc939420954_Method">
    <vt:lpwstr>Privileged</vt:lpwstr>
  </property>
  <property fmtid="{D5CDD505-2E9C-101B-9397-08002B2CF9AE}" pid="5" name="MSIP_Label_4ed8881d-4062-46d6-b0ca-1cc939420954_Name">
    <vt:lpwstr>Public</vt:lpwstr>
  </property>
  <property fmtid="{D5CDD505-2E9C-101B-9397-08002B2CF9AE}" pid="6" name="MSIP_Label_4ed8881d-4062-46d6-b0ca-1cc939420954_SiteId">
    <vt:lpwstr>deff24bb-2089-4400-8c8e-f71e680378b2</vt:lpwstr>
  </property>
  <property fmtid="{D5CDD505-2E9C-101B-9397-08002B2CF9AE}" pid="7" name="MSIP_Label_4ed8881d-4062-46d6-b0ca-1cc939420954_ActionId">
    <vt:lpwstr>ce9f2dec-1a92-45d0-acc5-5a9a2bbcd218</vt:lpwstr>
  </property>
  <property fmtid="{D5CDD505-2E9C-101B-9397-08002B2CF9AE}" pid="8" name="MSIP_Label_4ed8881d-4062-46d6-b0ca-1cc939420954_ContentBits">
    <vt:lpwstr>0</vt:lpwstr>
  </property>
  <property fmtid="{D5CDD505-2E9C-101B-9397-08002B2CF9AE}" pid="9" name="ContentTypeId">
    <vt:lpwstr>0x010100FC3C573FF70E394A86433F5E112C33AA</vt:lpwstr>
  </property>
  <property fmtid="{D5CDD505-2E9C-101B-9397-08002B2CF9AE}" pid="10" name="MediaServiceImageTags">
    <vt:lpwstr/>
  </property>
</Properties>
</file>