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 P V I\2024\Q2'2024\SPVI\"/>
    </mc:Choice>
  </mc:AlternateContent>
  <xr:revisionPtr revIDLastSave="0" documentId="13_ncr:1_{E81C8F74-2C56-4ADA-8D44-1FF2885F6D2A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NAV000" sheetId="1" state="hidden" r:id="rId1"/>
    <sheet name="NAV001" sheetId="2" state="hidden" r:id="rId2"/>
    <sheet name="BS" sheetId="9" r:id="rId3"/>
    <sheet name="PL" sheetId="6" r:id="rId4"/>
    <sheet name="CE" sheetId="8" r:id="rId5"/>
    <sheet name="CF" sheetId="10" r:id="rId6"/>
    <sheet name="000" sheetId="4" state="veryHidden" r:id="rId7"/>
  </sheets>
  <definedNames>
    <definedName name="_xlnm.Print_Area" localSheetId="2">BS!$A$1:$H$64</definedName>
    <definedName name="_xlnm.Print_Area" localSheetId="5">CF!$A$1:$H$68</definedName>
    <definedName name="_xlnm.Print_Area" localSheetId="3">PL!$A$1:$H$68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2" i="6" l="1"/>
  <c r="G46" i="6"/>
  <c r="G53" i="6" s="1"/>
  <c r="G55" i="6" s="1"/>
  <c r="G18" i="6"/>
  <c r="G12" i="6"/>
  <c r="G19" i="6" s="1"/>
  <c r="G21" i="6" s="1"/>
  <c r="G23" i="6" s="1"/>
  <c r="G27" i="6" s="1"/>
  <c r="G30" i="6" s="1"/>
  <c r="E18" i="6"/>
  <c r="E12" i="6"/>
  <c r="E19" i="6" s="1"/>
  <c r="E21" i="6" s="1"/>
  <c r="E23" i="6" s="1"/>
  <c r="E27" i="6" s="1"/>
  <c r="E30" i="6" s="1"/>
  <c r="L18" i="8"/>
  <c r="L11" i="8"/>
  <c r="D21" i="8" l="1"/>
  <c r="D22" i="8" s="1"/>
  <c r="H21" i="8"/>
  <c r="H22" i="8" s="1"/>
  <c r="F21" i="8"/>
  <c r="F22" i="8" s="1"/>
  <c r="L20" i="8"/>
  <c r="H14" i="8" l="1"/>
  <c r="H15" i="8" s="1"/>
  <c r="F14" i="8"/>
  <c r="F15" i="8" s="1"/>
  <c r="D14" i="8"/>
  <c r="D15" i="8" s="1"/>
  <c r="L13" i="8"/>
  <c r="E14" i="9" l="1"/>
  <c r="E52" i="6"/>
  <c r="E46" i="6"/>
  <c r="G14" i="9"/>
  <c r="E53" i="6" l="1"/>
  <c r="E55" i="6" s="1"/>
  <c r="E49" i="10"/>
  <c r="G49" i="10"/>
  <c r="E40" i="9" l="1"/>
  <c r="G56" i="10" l="1"/>
  <c r="G40" i="9" l="1"/>
  <c r="E56" i="10"/>
  <c r="G21" i="9"/>
  <c r="E21" i="9"/>
  <c r="G44" i="9"/>
  <c r="E44" i="9"/>
  <c r="G54" i="9"/>
  <c r="G55" i="9"/>
  <c r="G52" i="9"/>
  <c r="G51" i="9"/>
  <c r="L17" i="8"/>
  <c r="E51" i="9"/>
  <c r="L10" i="8"/>
  <c r="E52" i="9"/>
  <c r="E54" i="9"/>
  <c r="G22" i="9" l="1"/>
  <c r="E8" i="10"/>
  <c r="G56" i="9"/>
  <c r="G45" i="9"/>
  <c r="E45" i="9"/>
  <c r="E22" i="9"/>
  <c r="G8" i="10"/>
  <c r="G22" i="10" s="1"/>
  <c r="G57" i="6"/>
  <c r="J12" i="8" s="1"/>
  <c r="G31" i="10" l="1"/>
  <c r="G35" i="10" s="1"/>
  <c r="G57" i="10" s="1"/>
  <c r="G59" i="10" s="1"/>
  <c r="L12" i="8"/>
  <c r="J14" i="8"/>
  <c r="J15" i="8" s="1"/>
  <c r="G57" i="9"/>
  <c r="G58" i="9"/>
  <c r="E22" i="10"/>
  <c r="E57" i="6"/>
  <c r="G61" i="6"/>
  <c r="G64" i="6" s="1"/>
  <c r="E31" i="10" l="1"/>
  <c r="E35" i="10" s="1"/>
  <c r="E57" i="10" s="1"/>
  <c r="E59" i="10" s="1"/>
  <c r="E60" i="10" s="1"/>
  <c r="E61" i="6"/>
  <c r="E64" i="6" s="1"/>
  <c r="J19" i="8"/>
  <c r="L14" i="8"/>
  <c r="L15" i="8"/>
  <c r="L19" i="8" l="1"/>
  <c r="J21" i="8"/>
  <c r="J22" i="8" s="1"/>
  <c r="E55" i="9" s="1"/>
  <c r="E56" i="9" s="1"/>
  <c r="E57" i="9" s="1"/>
  <c r="E58" i="9" s="1"/>
  <c r="L21" i="8" l="1"/>
  <c r="L22" i="8" s="1"/>
</calcChain>
</file>

<file path=xl/sharedStrings.xml><?xml version="1.0" encoding="utf-8"?>
<sst xmlns="http://schemas.openxmlformats.org/spreadsheetml/2006/main" count="216" uniqueCount="150">
  <si>
    <t>Note</t>
  </si>
  <si>
    <t>The accompanying notes are an integral part of the financial statements.</t>
  </si>
  <si>
    <t>Total</t>
  </si>
  <si>
    <t>share capital</t>
  </si>
  <si>
    <t>Other current assets</t>
  </si>
  <si>
    <t>Other current liabilities</t>
  </si>
  <si>
    <t>Share capital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</si>
  <si>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</si>
  <si>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</si>
  <si>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</si>
  <si>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</si>
  <si>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</si>
  <si>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</si>
  <si>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</si>
  <si>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</si>
  <si>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</si>
  <si>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</si>
  <si>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</si>
  <si>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</si>
  <si>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</si>
  <si>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</si>
  <si>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</si>
  <si>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Directors</t>
  </si>
  <si>
    <t>Other income</t>
  </si>
  <si>
    <t>Revenues</t>
  </si>
  <si>
    <t>Total revenues</t>
  </si>
  <si>
    <t>Expenses</t>
  </si>
  <si>
    <t>Total expenses</t>
  </si>
  <si>
    <t>Cash and cash equivalents</t>
  </si>
  <si>
    <t>Finance cost</t>
  </si>
  <si>
    <t>Administrative expenses</t>
  </si>
  <si>
    <t>Trade and other receivables</t>
  </si>
  <si>
    <t>Trade and other payables</t>
  </si>
  <si>
    <t>Provision for long-term employee benefits</t>
  </si>
  <si>
    <t xml:space="preserve">Inventories </t>
  </si>
  <si>
    <t>Sales</t>
  </si>
  <si>
    <t>Other non-current assets</t>
  </si>
  <si>
    <t xml:space="preserve">Statement of financial position </t>
  </si>
  <si>
    <t>Statement of financial position (continued)</t>
  </si>
  <si>
    <t>Statement of changes in shareholders' equity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</si>
  <si>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</si>
  <si>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</si>
  <si>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</si>
  <si>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</si>
  <si>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Profit from operating activities before  </t>
  </si>
  <si>
    <t xml:space="preserve">   changes in operating assets and liabilities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</si>
  <si>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</si>
  <si>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</si>
  <si>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</si>
  <si>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</si>
  <si>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</si>
  <si>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</si>
  <si>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 xml:space="preserve">Cash flows from investing activities </t>
  </si>
  <si>
    <t>Cash flows from financing activities</t>
  </si>
  <si>
    <t>Service income</t>
  </si>
  <si>
    <t xml:space="preserve"> paid up</t>
  </si>
  <si>
    <t>Issued and</t>
  </si>
  <si>
    <t>Operating assets (increase) decrease:</t>
  </si>
  <si>
    <t>Operating liabilities increase (decrease):</t>
  </si>
  <si>
    <t>Retained earnings</t>
  </si>
  <si>
    <t xml:space="preserve">   Appropriated - statutory reserve</t>
  </si>
  <si>
    <t xml:space="preserve">   Unappropriated</t>
  </si>
  <si>
    <t>Appropriated</t>
  </si>
  <si>
    <t>Unappropriated</t>
  </si>
  <si>
    <t>Acquisitions of equipment</t>
  </si>
  <si>
    <t>Weighted average number of ordinary shares (shares)</t>
  </si>
  <si>
    <t>Cash flow statement (continued)</t>
  </si>
  <si>
    <t>Cash flow statement</t>
  </si>
  <si>
    <t>Statement of comprehensive income</t>
  </si>
  <si>
    <t>Profit or loss</t>
  </si>
  <si>
    <t>S P V I Public Company Limited</t>
  </si>
  <si>
    <t>Deferred tax assets</t>
  </si>
  <si>
    <t xml:space="preserve">   Registered</t>
  </si>
  <si>
    <t xml:space="preserve">   Issued and fully paid up</t>
  </si>
  <si>
    <t>Share premium</t>
  </si>
  <si>
    <t>Share</t>
  </si>
  <si>
    <t>premium</t>
  </si>
  <si>
    <t xml:space="preserve">Cost of sales </t>
  </si>
  <si>
    <t>Cost of services</t>
  </si>
  <si>
    <t>Dividend payable</t>
  </si>
  <si>
    <t>Supplemental disclosures of cash flows information:</t>
  </si>
  <si>
    <t>Non-cash related transaction</t>
  </si>
  <si>
    <t>Intangible assets</t>
  </si>
  <si>
    <t>(Unaudited but reviewed)</t>
  </si>
  <si>
    <t>(Unit: Thousand Baht except earnings per share expressed in Baht)</t>
  </si>
  <si>
    <t>(Unit: Thousand Baht)</t>
  </si>
  <si>
    <t>Total comprehensive income for the period</t>
  </si>
  <si>
    <t>Other comprehensive income for the period</t>
  </si>
  <si>
    <t>Cash and cash equivalents at beginning of period</t>
  </si>
  <si>
    <t xml:space="preserve">Cash and cash equivalents at end of period </t>
  </si>
  <si>
    <t>(Unaudited</t>
  </si>
  <si>
    <t>(Audited)</t>
  </si>
  <si>
    <t>but reviewed)</t>
  </si>
  <si>
    <t>- statutory</t>
  </si>
  <si>
    <t>reserve</t>
  </si>
  <si>
    <t>Income tax payable</t>
  </si>
  <si>
    <t>Profit before income tax expenses</t>
  </si>
  <si>
    <t>Profit for the period</t>
  </si>
  <si>
    <t>Basic earnings per share</t>
  </si>
  <si>
    <t xml:space="preserve">Profit </t>
  </si>
  <si>
    <t>Profit before tax</t>
  </si>
  <si>
    <t xml:space="preserve">Adjustments to reconcile profit before tax to </t>
  </si>
  <si>
    <t>Selling and distribution expenses</t>
  </si>
  <si>
    <t xml:space="preserve">   Interest expenses</t>
  </si>
  <si>
    <t>Right-of-use assets</t>
  </si>
  <si>
    <t>Income tax expenses</t>
  </si>
  <si>
    <t>Increase in intangible assets</t>
  </si>
  <si>
    <t xml:space="preserve">Current portion of long-term lease liabilities </t>
  </si>
  <si>
    <t>Long-term lease liabilities - net of current portion</t>
  </si>
  <si>
    <t xml:space="preserve">      400,000,000 ordinary shares of Baht 0.50 each</t>
  </si>
  <si>
    <t>Operating profit</t>
  </si>
  <si>
    <t xml:space="preserve">   Payable for purchase of equipment </t>
  </si>
  <si>
    <t>Proceeds from sales of equipment</t>
  </si>
  <si>
    <t>Net cash flows used in investing activities</t>
  </si>
  <si>
    <t xml:space="preserve">   Gain on lease modification</t>
  </si>
  <si>
    <t>Cash paid for right-of-use assets</t>
  </si>
  <si>
    <t xml:space="preserve">   Additions to right-of-use assets and lease liabilities</t>
  </si>
  <si>
    <t xml:space="preserve">     and intangible assets</t>
  </si>
  <si>
    <t>Balance as at 1 January 2023</t>
  </si>
  <si>
    <t>Cash paid for income tax</t>
  </si>
  <si>
    <t>2, 4</t>
  </si>
  <si>
    <t>Payment of principal portion of lease liabilities</t>
  </si>
  <si>
    <t xml:space="preserve">   Loss on disposals/write-off of equipment </t>
  </si>
  <si>
    <t>Cash paid for interest expenses</t>
  </si>
  <si>
    <t>31 December 2023</t>
  </si>
  <si>
    <t xml:space="preserve">   Transfer inventory to equipment and intangible assets</t>
  </si>
  <si>
    <t xml:space="preserve">   Payable for purchase of intangible assets</t>
  </si>
  <si>
    <t xml:space="preserve">   (Gain) loss from lease reassessment</t>
  </si>
  <si>
    <t xml:space="preserve">   Reduction of inventories to net realisable value </t>
  </si>
  <si>
    <t>Balance as at 1 January 2024</t>
  </si>
  <si>
    <t>2, 9</t>
  </si>
  <si>
    <t xml:space="preserve">   Allowance for expected credit losses </t>
  </si>
  <si>
    <t>Equipment</t>
  </si>
  <si>
    <t>Dividend paid (Note 14)</t>
  </si>
  <si>
    <t>As at 30 June 2024</t>
  </si>
  <si>
    <t>30 June 2024</t>
  </si>
  <si>
    <t>For the three-month period ended 30 June 2024</t>
  </si>
  <si>
    <t>For the six-month period ended 30 June 2024</t>
  </si>
  <si>
    <t>Balance as at 30 June 2023</t>
  </si>
  <si>
    <t>Balance as at 30 June 2024</t>
  </si>
  <si>
    <t xml:space="preserve">   Interest income</t>
  </si>
  <si>
    <t>Cash received from interest income</t>
  </si>
  <si>
    <t>Dividend paid</t>
  </si>
  <si>
    <t>Short-term loans from financial institutions</t>
  </si>
  <si>
    <t>Cash paid for employee benefits</t>
  </si>
  <si>
    <t>Net cash flows from operating activities</t>
  </si>
  <si>
    <t>Net cash flows used in financing activities</t>
  </si>
  <si>
    <t>Net increase in cash and cash equivalents</t>
  </si>
  <si>
    <t>Increase in short-term loans from financial institutions</t>
  </si>
  <si>
    <t>Repayment of short-term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</si>
</sst>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</numFmts>
  <fonts count="1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61">
    <xf numFmtId="0" fontId="0" fillId="0" borderId="0" xfId="0"/>
    <xf numFmtId="41" fontId="11" fillId="0" borderId="0" xfId="0" applyNumberFormat="1" applyFont="1"/>
    <xf numFmtId="41" fontId="11" fillId="0" borderId="3" xfId="0" applyNumberFormat="1" applyFont="1" applyBorder="1"/>
    <xf numFmtId="41" fontId="8" fillId="0" borderId="0" xfId="0" applyNumberFormat="1" applyFont="1"/>
    <xf numFmtId="41" fontId="8" fillId="0" borderId="3" xfId="0" applyNumberFormat="1" applyFont="1" applyBorder="1"/>
    <xf numFmtId="0" fontId="7" fillId="0" borderId="0" xfId="0" applyFont="1"/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Alignment="1"/>
    <xf numFmtId="41" fontId="8" fillId="0" borderId="0" xfId="1" applyNumberFormat="1" applyFont="1" applyFill="1" applyBorder="1" applyAlignment="1">
      <alignment horizontal="right"/>
    </xf>
    <xf numFmtId="38" fontId="8" fillId="0" borderId="0" xfId="0" applyNumberFormat="1" applyFont="1"/>
    <xf numFmtId="0" fontId="8" fillId="0" borderId="0" xfId="0" applyFont="1"/>
    <xf numFmtId="41" fontId="8" fillId="0" borderId="4" xfId="1" applyNumberFormat="1" applyFont="1" applyFill="1" applyBorder="1" applyAlignment="1"/>
    <xf numFmtId="37" fontId="7" fillId="0" borderId="0" xfId="0" applyNumberFormat="1" applyFont="1"/>
    <xf numFmtId="37" fontId="7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centerContinuous"/>
    </xf>
    <xf numFmtId="37" fontId="8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37" fontId="8" fillId="0" borderId="0" xfId="0" applyNumberFormat="1" applyFont="1"/>
    <xf numFmtId="0" fontId="10" fillId="0" borderId="0" xfId="0" applyFont="1" applyAlignment="1">
      <alignment horizontal="center"/>
    </xf>
    <xf numFmtId="37" fontId="10" fillId="0" borderId="0" xfId="0" applyNumberFormat="1" applyFont="1" applyAlignment="1">
      <alignment horizontal="center"/>
    </xf>
    <xf numFmtId="168" fontId="10" fillId="0" borderId="0" xfId="0" applyNumberFormat="1" applyFont="1" applyAlignment="1">
      <alignment horizontal="center"/>
    </xf>
    <xf numFmtId="37" fontId="8" fillId="0" borderId="4" xfId="0" applyNumberFormat="1" applyFont="1" applyBorder="1"/>
    <xf numFmtId="41" fontId="10" fillId="0" borderId="0" xfId="0" applyNumberFormat="1" applyFont="1" applyAlignment="1">
      <alignment horizontal="center"/>
    </xf>
    <xf numFmtId="37" fontId="8" fillId="0" borderId="5" xfId="0" applyNumberFormat="1" applyFont="1" applyBorder="1"/>
    <xf numFmtId="0" fontId="7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37" fontId="8" fillId="0" borderId="3" xfId="0" quotePrefix="1" applyNumberFormat="1" applyFont="1" applyBorder="1" applyAlignment="1">
      <alignment horizontal="center"/>
    </xf>
    <xf numFmtId="41" fontId="11" fillId="0" borderId="6" xfId="0" applyNumberFormat="1" applyFont="1" applyBorder="1"/>
    <xf numFmtId="41" fontId="8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right"/>
    </xf>
    <xf numFmtId="41" fontId="8" fillId="0" borderId="8" xfId="0" applyNumberFormat="1" applyFont="1" applyBorder="1"/>
    <xf numFmtId="41" fontId="8" fillId="0" borderId="3" xfId="0" applyNumberFormat="1" applyFont="1" applyBorder="1" applyAlignment="1">
      <alignment horizontal="center"/>
    </xf>
    <xf numFmtId="41" fontId="8" fillId="0" borderId="6" xfId="0" applyNumberFormat="1" applyFont="1" applyBorder="1" applyAlignment="1">
      <alignment horizontal="center"/>
    </xf>
    <xf numFmtId="41" fontId="8" fillId="0" borderId="3" xfId="1" applyNumberFormat="1" applyFont="1" applyFill="1" applyBorder="1" applyAlignment="1"/>
    <xf numFmtId="41" fontId="8" fillId="0" borderId="0" xfId="1" applyNumberFormat="1" applyFont="1" applyFill="1" applyAlignment="1">
      <alignment horizontal="center"/>
    </xf>
    <xf numFmtId="41" fontId="8" fillId="0" borderId="7" xfId="1" applyNumberFormat="1" applyFont="1" applyFill="1" applyBorder="1" applyAlignment="1"/>
    <xf numFmtId="41" fontId="8" fillId="0" borderId="0" xfId="1" applyNumberFormat="1" applyFont="1" applyFill="1" applyBorder="1" applyAlignment="1"/>
    <xf numFmtId="37" fontId="8" fillId="0" borderId="0" xfId="0" quotePrefix="1" applyNumberFormat="1" applyFont="1" applyAlignment="1">
      <alignment horizontal="center"/>
    </xf>
    <xf numFmtId="41" fontId="8" fillId="0" borderId="6" xfId="0" applyNumberFormat="1" applyFont="1" applyBorder="1"/>
    <xf numFmtId="39" fontId="8" fillId="0" borderId="6" xfId="0" applyNumberFormat="1" applyFont="1" applyBorder="1"/>
    <xf numFmtId="37" fontId="8" fillId="0" borderId="6" xfId="0" applyNumberFormat="1" applyFont="1" applyBorder="1"/>
    <xf numFmtId="41" fontId="8" fillId="0" borderId="7" xfId="0" applyNumberFormat="1" applyFont="1" applyBorder="1"/>
    <xf numFmtId="41" fontId="8" fillId="0" borderId="4" xfId="0" applyNumberFormat="1" applyFont="1" applyBorder="1"/>
    <xf numFmtId="41" fontId="11" fillId="0" borderId="0" xfId="1" applyNumberFormat="1" applyFont="1" applyFill="1" applyAlignment="1">
      <alignment horizontal="right"/>
    </xf>
    <xf numFmtId="41" fontId="11" fillId="0" borderId="0" xfId="0" applyNumberFormat="1" applyFont="1" applyAlignment="1">
      <alignment horizontal="right"/>
    </xf>
    <xf numFmtId="41" fontId="11" fillId="0" borderId="3" xfId="1" applyNumberFormat="1" applyFont="1" applyFill="1" applyBorder="1" applyAlignment="1">
      <alignment horizontal="right"/>
    </xf>
    <xf numFmtId="37" fontId="11" fillId="0" borderId="0" xfId="0" applyNumberFormat="1" applyFont="1"/>
    <xf numFmtId="41" fontId="11" fillId="0" borderId="7" xfId="0" applyNumberFormat="1" applyFont="1" applyBorder="1"/>
    <xf numFmtId="37" fontId="11" fillId="0" borderId="3" xfId="0" applyNumberFormat="1" applyFont="1" applyBorder="1"/>
    <xf numFmtId="37" fontId="8" fillId="0" borderId="3" xfId="0" applyNumberFormat="1" applyFont="1" applyBorder="1" applyAlignment="1">
      <alignment horizontal="center"/>
    </xf>
    <xf numFmtId="1" fontId="7" fillId="0" borderId="0" xfId="0" applyNumberFormat="1" applyFont="1"/>
    <xf numFmtId="40" fontId="8" fillId="0" borderId="0" xfId="0" applyNumberFormat="1" applyFont="1"/>
    <xf numFmtId="1" fontId="8" fillId="0" borderId="0" xfId="0" applyNumberFormat="1" applyFont="1"/>
    <xf numFmtId="40" fontId="7" fillId="0" borderId="0" xfId="0" applyNumberFormat="1" applyFont="1"/>
    <xf numFmtId="37" fontId="8" fillId="0" borderId="3" xfId="0" applyNumberFormat="1" applyFont="1" applyBorder="1" applyAlignment="1">
      <alignment horizontal="center"/>
    </xf>
  </cellXfs>
  <cellStyles count="11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Percent [2]" xfId="9" xr:uid="{00000000-0005-0000-0000-000009000000}"/>
    <cellStyle name="Quantit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4"/>
  <sheetViews>
    <sheetView showGridLines="0" tabSelected="1" view="pageBreakPreview" zoomScale="85" zoomScaleNormal="100" zoomScaleSheetLayoutView="85" workbookViewId="0">
      <selection activeCell="B59" sqref="B59"/>
    </sheetView>
  </sheetViews>
  <sheetFormatPr defaultColWidth="10.85546875" defaultRowHeight="20.45" customHeight="1"/>
  <cols>
    <col min="1" max="1" width="40.7109375" style="23" customWidth="1"/>
    <col min="2" max="2" width="5.7109375" style="23" customWidth="1"/>
    <col min="3" max="3" width="5.7109375" style="16" customWidth="1"/>
    <col min="4" max="4" width="1.7109375" style="16" customWidth="1"/>
    <col min="5" max="5" width="17.7109375" style="16" customWidth="1"/>
    <col min="6" max="6" width="1.7109375" style="23" customWidth="1"/>
    <col min="7" max="7" width="17.7109375" style="23" customWidth="1"/>
    <col min="8" max="8" width="1.7109375" style="23" customWidth="1"/>
    <col min="9" max="16384" width="10.85546875" style="23"/>
  </cols>
  <sheetData>
    <row r="1" spans="1:8" s="14" customFormat="1" ht="20.45" customHeight="1">
      <c r="A1" s="5" t="s">
        <v>70</v>
      </c>
      <c r="B1" s="12"/>
      <c r="C1" s="13"/>
      <c r="D1" s="13"/>
      <c r="E1" s="13"/>
      <c r="F1" s="12"/>
      <c r="G1" s="12"/>
      <c r="H1" s="12"/>
    </row>
    <row r="2" spans="1:8" s="14" customFormat="1" ht="20.45" customHeight="1">
      <c r="A2" s="5" t="s">
        <v>37</v>
      </c>
      <c r="B2" s="12"/>
      <c r="C2" s="13"/>
      <c r="D2" s="13"/>
      <c r="E2" s="13"/>
      <c r="F2" s="12"/>
      <c r="G2" s="12"/>
      <c r="H2" s="12"/>
    </row>
    <row r="3" spans="1:8" s="14" customFormat="1" ht="20.45" customHeight="1">
      <c r="A3" s="5" t="s">
        <v>134</v>
      </c>
      <c r="B3" s="12"/>
      <c r="C3" s="13"/>
      <c r="D3" s="13"/>
      <c r="E3" s="13"/>
      <c r="F3" s="12"/>
      <c r="G3" s="12"/>
      <c r="H3" s="12"/>
    </row>
    <row r="4" spans="1:8" s="14" customFormat="1" ht="20.45" customHeight="1">
      <c r="A4" s="5"/>
      <c r="B4" s="12"/>
      <c r="C4" s="13"/>
      <c r="D4" s="13"/>
      <c r="E4" s="13"/>
      <c r="F4" s="12"/>
      <c r="G4" s="17" t="s">
        <v>85</v>
      </c>
      <c r="H4" s="12"/>
    </row>
    <row r="5" spans="1:8" s="14" customFormat="1" ht="20.45" customHeight="1">
      <c r="A5" s="5"/>
      <c r="B5" s="12"/>
      <c r="C5" s="19" t="s">
        <v>0</v>
      </c>
      <c r="D5" s="13"/>
      <c r="E5" s="32" t="s">
        <v>135</v>
      </c>
      <c r="F5" s="20"/>
      <c r="G5" s="32" t="s">
        <v>124</v>
      </c>
      <c r="H5" s="12"/>
    </row>
    <row r="6" spans="1:8" s="14" customFormat="1" ht="20.45" customHeight="1">
      <c r="A6" s="5"/>
      <c r="B6" s="12"/>
      <c r="C6" s="16"/>
      <c r="D6" s="19"/>
      <c r="E6" s="16" t="s">
        <v>90</v>
      </c>
      <c r="F6" s="20"/>
      <c r="G6" s="16" t="s">
        <v>91</v>
      </c>
      <c r="H6" s="12"/>
    </row>
    <row r="7" spans="1:8" s="16" customFormat="1" ht="20.45" customHeight="1">
      <c r="A7" s="18"/>
      <c r="C7" s="19"/>
      <c r="D7" s="19"/>
      <c r="E7" s="16" t="s">
        <v>92</v>
      </c>
      <c r="F7" s="20"/>
      <c r="H7" s="20"/>
    </row>
    <row r="8" spans="1:8" ht="20.45" customHeight="1">
      <c r="A8" s="5" t="s">
        <v>7</v>
      </c>
    </row>
    <row r="9" spans="1:8" ht="20.45" customHeight="1">
      <c r="A9" s="5" t="s">
        <v>8</v>
      </c>
    </row>
    <row r="10" spans="1:8" ht="20.45" customHeight="1">
      <c r="A10" s="10" t="s">
        <v>28</v>
      </c>
      <c r="C10" s="24">
        <v>3</v>
      </c>
      <c r="D10" s="24"/>
      <c r="E10" s="52">
        <v>89553</v>
      </c>
      <c r="F10" s="1"/>
      <c r="G10" s="1">
        <v>63588</v>
      </c>
      <c r="H10" s="1"/>
    </row>
    <row r="11" spans="1:8" ht="20.45" customHeight="1">
      <c r="A11" s="10" t="s">
        <v>31</v>
      </c>
      <c r="C11" s="24" t="s">
        <v>120</v>
      </c>
      <c r="D11" s="24"/>
      <c r="E11" s="52">
        <v>87014</v>
      </c>
      <c r="F11" s="3"/>
      <c r="G11" s="3">
        <v>154577</v>
      </c>
      <c r="H11" s="3"/>
    </row>
    <row r="12" spans="1:8" ht="20.45" customHeight="1">
      <c r="A12" s="10" t="s">
        <v>34</v>
      </c>
      <c r="C12" s="24">
        <v>5</v>
      </c>
      <c r="D12" s="24"/>
      <c r="E12" s="52">
        <v>575845</v>
      </c>
      <c r="F12" s="1"/>
      <c r="G12" s="1">
        <v>641583</v>
      </c>
      <c r="H12" s="1"/>
    </row>
    <row r="13" spans="1:8" ht="20.45" customHeight="1">
      <c r="A13" s="10" t="s">
        <v>4</v>
      </c>
      <c r="C13" s="24"/>
      <c r="D13" s="24"/>
      <c r="E13" s="3">
        <v>23518</v>
      </c>
      <c r="F13" s="1"/>
      <c r="G13" s="2">
        <v>21980</v>
      </c>
      <c r="H13" s="1"/>
    </row>
    <row r="14" spans="1:8" ht="20.45" customHeight="1">
      <c r="A14" s="5" t="s">
        <v>9</v>
      </c>
      <c r="C14" s="24"/>
      <c r="D14" s="10"/>
      <c r="E14" s="53">
        <f>SUM(E10:E13)</f>
        <v>775930</v>
      </c>
      <c r="F14" s="1"/>
      <c r="G14" s="53">
        <f>SUM(G10:G13)</f>
        <v>881728</v>
      </c>
      <c r="H14" s="1"/>
    </row>
    <row r="15" spans="1:8" ht="20.45" customHeight="1">
      <c r="A15" s="5" t="s">
        <v>10</v>
      </c>
      <c r="C15" s="24"/>
      <c r="D15" s="10"/>
      <c r="E15" s="1"/>
      <c r="F15" s="1"/>
      <c r="G15" s="1"/>
      <c r="H15" s="1"/>
    </row>
    <row r="16" spans="1:8" ht="20.45" customHeight="1">
      <c r="A16" s="10" t="s">
        <v>132</v>
      </c>
      <c r="C16" s="24">
        <v>6</v>
      </c>
      <c r="D16" s="24"/>
      <c r="E16" s="1">
        <v>128776</v>
      </c>
      <c r="F16" s="1"/>
      <c r="G16" s="1">
        <v>119425</v>
      </c>
      <c r="H16" s="1"/>
    </row>
    <row r="17" spans="1:8" ht="20.45" customHeight="1">
      <c r="A17" s="10" t="s">
        <v>104</v>
      </c>
      <c r="C17" s="24">
        <v>7</v>
      </c>
      <c r="D17" s="24"/>
      <c r="E17" s="1">
        <v>154348</v>
      </c>
      <c r="F17" s="1"/>
      <c r="G17" s="1">
        <v>141605</v>
      </c>
      <c r="H17" s="1"/>
    </row>
    <row r="18" spans="1:8" ht="20.45" customHeight="1">
      <c r="A18" s="10" t="s">
        <v>82</v>
      </c>
      <c r="C18" s="24"/>
      <c r="D18" s="24"/>
      <c r="E18" s="52">
        <v>39203</v>
      </c>
      <c r="F18" s="1"/>
      <c r="G18" s="1">
        <v>36707</v>
      </c>
      <c r="H18" s="1"/>
    </row>
    <row r="19" spans="1:8" ht="20.45" customHeight="1">
      <c r="A19" s="10" t="s">
        <v>36</v>
      </c>
      <c r="C19" s="24"/>
      <c r="D19" s="24"/>
      <c r="E19" s="52">
        <v>42288</v>
      </c>
      <c r="F19" s="1"/>
      <c r="G19" s="1">
        <v>39030</v>
      </c>
      <c r="H19" s="1"/>
    </row>
    <row r="20" spans="1:8" ht="20.45" customHeight="1">
      <c r="A20" s="10" t="s">
        <v>71</v>
      </c>
      <c r="C20" s="24"/>
      <c r="D20" s="24"/>
      <c r="E20" s="54">
        <v>14119</v>
      </c>
      <c r="F20" s="1"/>
      <c r="G20" s="2">
        <v>13162</v>
      </c>
      <c r="H20" s="1"/>
    </row>
    <row r="21" spans="1:8" ht="20.45" customHeight="1">
      <c r="A21" s="5" t="s">
        <v>11</v>
      </c>
      <c r="C21" s="20"/>
      <c r="D21" s="1"/>
      <c r="E21" s="2">
        <f>SUM(E16:E20)</f>
        <v>378734</v>
      </c>
      <c r="F21" s="1"/>
      <c r="G21" s="2">
        <f>SUM(G16:G20)</f>
        <v>349929</v>
      </c>
      <c r="H21" s="26"/>
    </row>
    <row r="22" spans="1:8" ht="20.45" customHeight="1" thickBot="1">
      <c r="A22" s="5" t="s">
        <v>12</v>
      </c>
      <c r="C22" s="20"/>
      <c r="D22" s="1"/>
      <c r="E22" s="33">
        <f>SUM(E14,E21)</f>
        <v>1154664</v>
      </c>
      <c r="F22" s="26"/>
      <c r="G22" s="33">
        <f>SUM(G14,G21)</f>
        <v>1231657</v>
      </c>
      <c r="H22" s="26"/>
    </row>
    <row r="23" spans="1:8" ht="20.45" customHeight="1" thickTop="1">
      <c r="C23" s="25"/>
      <c r="D23" s="25"/>
      <c r="E23" s="25"/>
    </row>
    <row r="24" spans="1:8" ht="20.45" customHeight="1">
      <c r="A24" s="23" t="s">
        <v>1</v>
      </c>
    </row>
    <row r="25" spans="1:8" s="14" customFormat="1" ht="20.45" customHeight="1">
      <c r="A25" s="5" t="s">
        <v>70</v>
      </c>
      <c r="B25" s="12"/>
      <c r="C25" s="13"/>
      <c r="D25" s="13"/>
      <c r="E25" s="13"/>
      <c r="F25" s="12"/>
      <c r="G25" s="12"/>
      <c r="H25" s="12"/>
    </row>
    <row r="26" spans="1:8" s="14" customFormat="1" ht="20.45" customHeight="1">
      <c r="A26" s="5" t="s">
        <v>38</v>
      </c>
      <c r="B26" s="12"/>
      <c r="C26" s="13"/>
      <c r="D26" s="13"/>
      <c r="E26" s="13"/>
      <c r="F26" s="12"/>
      <c r="G26" s="12"/>
      <c r="H26" s="12"/>
    </row>
    <row r="27" spans="1:8" s="14" customFormat="1" ht="20.45" customHeight="1">
      <c r="A27" s="5" t="s">
        <v>134</v>
      </c>
      <c r="B27" s="12"/>
      <c r="C27" s="13"/>
      <c r="D27" s="13"/>
      <c r="E27" s="13"/>
      <c r="F27" s="12"/>
      <c r="G27" s="12"/>
      <c r="H27" s="12"/>
    </row>
    <row r="28" spans="1:8" s="14" customFormat="1" ht="20.45" customHeight="1">
      <c r="A28" s="5"/>
      <c r="B28" s="12"/>
      <c r="C28" s="13"/>
      <c r="D28" s="13"/>
      <c r="E28" s="13"/>
      <c r="F28" s="12"/>
      <c r="G28" s="17" t="s">
        <v>85</v>
      </c>
      <c r="H28" s="12"/>
    </row>
    <row r="29" spans="1:8" s="14" customFormat="1" ht="20.45" customHeight="1">
      <c r="A29" s="5"/>
      <c r="B29" s="12"/>
      <c r="C29" s="19" t="s">
        <v>0</v>
      </c>
      <c r="D29" s="13"/>
      <c r="E29" s="32" t="s">
        <v>135</v>
      </c>
      <c r="F29" s="20"/>
      <c r="G29" s="32" t="s">
        <v>124</v>
      </c>
      <c r="H29" s="12"/>
    </row>
    <row r="30" spans="1:8" s="14" customFormat="1" ht="20.45" customHeight="1">
      <c r="A30" s="5"/>
      <c r="B30" s="12"/>
      <c r="C30" s="16"/>
      <c r="D30" s="19"/>
      <c r="E30" s="16" t="s">
        <v>90</v>
      </c>
      <c r="F30" s="20"/>
      <c r="G30" s="16" t="s">
        <v>91</v>
      </c>
      <c r="H30" s="12"/>
    </row>
    <row r="31" spans="1:8" s="16" customFormat="1" ht="20.45" customHeight="1">
      <c r="A31" s="18"/>
      <c r="C31" s="19"/>
      <c r="D31" s="19"/>
      <c r="E31" s="16" t="s">
        <v>92</v>
      </c>
      <c r="F31" s="20"/>
      <c r="H31" s="20"/>
    </row>
    <row r="32" spans="1:8" ht="20.45" customHeight="1">
      <c r="A32" s="5" t="s">
        <v>13</v>
      </c>
    </row>
    <row r="33" spans="1:8" ht="20.45" customHeight="1">
      <c r="A33" s="5" t="s">
        <v>14</v>
      </c>
    </row>
    <row r="34" spans="1:8" ht="20.45" customHeight="1">
      <c r="A34" s="10" t="s">
        <v>143</v>
      </c>
      <c r="C34" s="24">
        <v>8</v>
      </c>
      <c r="D34" s="1"/>
      <c r="E34" s="3">
        <v>0</v>
      </c>
      <c r="F34" s="10"/>
      <c r="G34" s="50">
        <v>183065</v>
      </c>
    </row>
    <row r="35" spans="1:8" ht="20.45" customHeight="1">
      <c r="A35" s="10" t="s">
        <v>32</v>
      </c>
      <c r="C35" s="25" t="s">
        <v>130</v>
      </c>
      <c r="D35" s="24"/>
      <c r="E35" s="50">
        <v>418990</v>
      </c>
      <c r="F35" s="10"/>
      <c r="G35" s="50">
        <v>299558</v>
      </c>
      <c r="H35" s="10"/>
    </row>
    <row r="36" spans="1:8" ht="20.45" customHeight="1">
      <c r="A36" s="10" t="s">
        <v>79</v>
      </c>
      <c r="C36" s="25"/>
      <c r="D36" s="24"/>
      <c r="E36" s="49">
        <v>183</v>
      </c>
      <c r="F36" s="10"/>
      <c r="G36" s="50">
        <v>161</v>
      </c>
      <c r="H36" s="10"/>
    </row>
    <row r="37" spans="1:8" ht="20.45" customHeight="1">
      <c r="A37" s="10" t="s">
        <v>107</v>
      </c>
      <c r="C37" s="25"/>
      <c r="D37" s="24"/>
      <c r="E37" s="49">
        <v>70435</v>
      </c>
      <c r="F37" s="10"/>
      <c r="G37" s="50">
        <v>68916</v>
      </c>
      <c r="H37" s="10"/>
    </row>
    <row r="38" spans="1:8" ht="20.45" customHeight="1">
      <c r="A38" s="10" t="s">
        <v>95</v>
      </c>
      <c r="C38" s="25"/>
      <c r="D38" s="24"/>
      <c r="E38" s="49">
        <v>366</v>
      </c>
      <c r="F38" s="10"/>
      <c r="G38" s="50">
        <v>2005</v>
      </c>
      <c r="H38" s="10"/>
    </row>
    <row r="39" spans="1:8" ht="20.45" customHeight="1">
      <c r="A39" s="10" t="s">
        <v>5</v>
      </c>
      <c r="C39" s="25"/>
      <c r="D39" s="24"/>
      <c r="E39" s="51">
        <v>1368</v>
      </c>
      <c r="F39" s="10"/>
      <c r="G39" s="4">
        <v>1122</v>
      </c>
      <c r="H39" s="10"/>
    </row>
    <row r="40" spans="1:8" ht="20.45" customHeight="1">
      <c r="A40" s="5" t="s">
        <v>15</v>
      </c>
      <c r="C40" s="25"/>
      <c r="D40" s="24"/>
      <c r="E40" s="2">
        <f>SUM(E34:E39)</f>
        <v>491342</v>
      </c>
      <c r="F40" s="3"/>
      <c r="G40" s="2">
        <f>SUM(G34:G39)</f>
        <v>554827</v>
      </c>
      <c r="H40" s="10"/>
    </row>
    <row r="41" spans="1:8" ht="20.45" customHeight="1">
      <c r="A41" s="5" t="s">
        <v>16</v>
      </c>
      <c r="C41" s="25"/>
      <c r="D41" s="24"/>
      <c r="E41" s="1"/>
      <c r="F41" s="3"/>
      <c r="G41" s="1"/>
      <c r="H41" s="10"/>
    </row>
    <row r="42" spans="1:8" ht="20.45" customHeight="1">
      <c r="A42" s="10" t="s">
        <v>108</v>
      </c>
      <c r="C42" s="25"/>
      <c r="D42" s="24"/>
      <c r="E42" s="7">
        <v>88157</v>
      </c>
      <c r="F42" s="10"/>
      <c r="G42" s="1">
        <v>74875</v>
      </c>
      <c r="H42" s="10"/>
    </row>
    <row r="43" spans="1:8" ht="20.45" customHeight="1">
      <c r="A43" s="10" t="s">
        <v>33</v>
      </c>
      <c r="C43" s="25"/>
      <c r="D43" s="24"/>
      <c r="E43" s="39">
        <v>23114</v>
      </c>
      <c r="F43" s="10"/>
      <c r="G43" s="2">
        <v>21914</v>
      </c>
      <c r="H43" s="10"/>
    </row>
    <row r="44" spans="1:8" ht="20.45" customHeight="1">
      <c r="A44" s="5" t="s">
        <v>17</v>
      </c>
      <c r="C44" s="25"/>
      <c r="D44" s="20"/>
      <c r="E44" s="2">
        <f>SUM(E42:E43)</f>
        <v>111271</v>
      </c>
      <c r="F44" s="1"/>
      <c r="G44" s="2">
        <f>SUM(G42:G43)</f>
        <v>96789</v>
      </c>
      <c r="H44" s="1"/>
    </row>
    <row r="45" spans="1:8" ht="20.45" customHeight="1">
      <c r="A45" s="5" t="s">
        <v>18</v>
      </c>
      <c r="C45" s="25"/>
      <c r="D45" s="20"/>
      <c r="E45" s="2">
        <f>SUM(E40+E44)</f>
        <v>602613</v>
      </c>
      <c r="F45" s="1"/>
      <c r="G45" s="2">
        <f>SUM(G40+G44)</f>
        <v>651616</v>
      </c>
      <c r="H45" s="1"/>
    </row>
    <row r="46" spans="1:8" ht="20.45" customHeight="1">
      <c r="A46" s="5" t="s">
        <v>19</v>
      </c>
      <c r="C46" s="25"/>
      <c r="D46" s="25"/>
      <c r="E46" s="1"/>
      <c r="F46" s="25"/>
      <c r="H46" s="25"/>
    </row>
    <row r="47" spans="1:8" ht="20.45" customHeight="1">
      <c r="A47" s="10" t="s">
        <v>6</v>
      </c>
      <c r="C47" s="25"/>
      <c r="D47" s="25"/>
      <c r="E47" s="1"/>
      <c r="F47" s="25"/>
      <c r="H47" s="25"/>
    </row>
    <row r="48" spans="1:8" ht="20.45" customHeight="1">
      <c r="A48" s="10" t="s">
        <v>72</v>
      </c>
      <c r="C48" s="25"/>
      <c r="D48" s="25"/>
      <c r="E48" s="1"/>
    </row>
    <row r="49" spans="1:8" ht="20.45" customHeight="1" thickBot="1">
      <c r="A49" s="10" t="s">
        <v>109</v>
      </c>
      <c r="C49" s="25"/>
      <c r="D49" s="25"/>
      <c r="E49" s="33">
        <v>200000</v>
      </c>
      <c r="F49" s="25"/>
      <c r="G49" s="33">
        <v>200000</v>
      </c>
      <c r="H49" s="25"/>
    </row>
    <row r="50" spans="1:8" ht="20.45" customHeight="1" thickTop="1">
      <c r="A50" s="10" t="s">
        <v>73</v>
      </c>
      <c r="C50" s="25"/>
      <c r="D50" s="25"/>
      <c r="E50" s="1"/>
      <c r="F50" s="25"/>
      <c r="H50" s="25"/>
    </row>
    <row r="51" spans="1:8" ht="20.45" customHeight="1">
      <c r="A51" s="10" t="s">
        <v>109</v>
      </c>
      <c r="C51" s="25"/>
      <c r="D51" s="25"/>
      <c r="E51" s="1">
        <f>CE!D22</f>
        <v>200000</v>
      </c>
      <c r="F51" s="25"/>
      <c r="G51" s="3">
        <f>CE!D17</f>
        <v>200000</v>
      </c>
      <c r="H51" s="25"/>
    </row>
    <row r="52" spans="1:8" ht="20.45" customHeight="1">
      <c r="A52" s="10" t="s">
        <v>74</v>
      </c>
      <c r="C52" s="25"/>
      <c r="D52" s="25"/>
      <c r="E52" s="1">
        <f>CE!F22</f>
        <v>39810</v>
      </c>
      <c r="F52" s="25"/>
      <c r="G52" s="3">
        <f>CE!F17</f>
        <v>39810</v>
      </c>
      <c r="H52" s="25"/>
    </row>
    <row r="53" spans="1:8" ht="20.45" customHeight="1">
      <c r="A53" s="10" t="s">
        <v>59</v>
      </c>
      <c r="C53" s="25"/>
      <c r="D53" s="25"/>
      <c r="E53" s="1"/>
      <c r="F53" s="25"/>
      <c r="G53" s="3"/>
      <c r="H53" s="25"/>
    </row>
    <row r="54" spans="1:8" ht="20.45" customHeight="1">
      <c r="A54" s="10" t="s">
        <v>60</v>
      </c>
      <c r="C54" s="25"/>
      <c r="D54" s="24"/>
      <c r="E54" s="1">
        <f>CE!H22</f>
        <v>20000</v>
      </c>
      <c r="F54" s="25"/>
      <c r="G54" s="3">
        <f>CE!H17</f>
        <v>20000</v>
      </c>
      <c r="H54" s="25"/>
    </row>
    <row r="55" spans="1:8" ht="20.45" customHeight="1">
      <c r="A55" s="10" t="s">
        <v>61</v>
      </c>
      <c r="C55" s="25"/>
      <c r="D55" s="25"/>
      <c r="E55" s="1">
        <f>CE!J22</f>
        <v>292241</v>
      </c>
      <c r="F55" s="25"/>
      <c r="G55" s="4">
        <f>CE!J17</f>
        <v>320231</v>
      </c>
      <c r="H55" s="25"/>
    </row>
    <row r="56" spans="1:8" ht="20.45" customHeight="1">
      <c r="A56" s="5" t="s">
        <v>20</v>
      </c>
      <c r="C56" s="25"/>
      <c r="D56" s="25"/>
      <c r="E56" s="47">
        <f>SUM(E51:E55)</f>
        <v>552051</v>
      </c>
      <c r="F56" s="25"/>
      <c r="G56" s="23">
        <f>SUM(G51:G55)</f>
        <v>580041</v>
      </c>
      <c r="H56" s="25"/>
    </row>
    <row r="57" spans="1:8" ht="20.45" customHeight="1" thickBot="1">
      <c r="A57" s="5" t="s">
        <v>21</v>
      </c>
      <c r="C57" s="25"/>
      <c r="D57" s="25"/>
      <c r="E57" s="48">
        <f>SUM(E56+E45)</f>
        <v>1154664</v>
      </c>
      <c r="F57" s="25"/>
      <c r="G57" s="27">
        <f>SUM(G56+G45)</f>
        <v>1231657</v>
      </c>
      <c r="H57" s="25"/>
    </row>
    <row r="58" spans="1:8" ht="20.45" customHeight="1" thickTop="1">
      <c r="B58" s="25"/>
      <c r="C58" s="25"/>
      <c r="D58" s="25"/>
      <c r="E58" s="3">
        <f>SUM(E57-E22)</f>
        <v>0</v>
      </c>
      <c r="F58" s="28"/>
      <c r="G58" s="3">
        <f>SUM(G57-G22)</f>
        <v>0</v>
      </c>
      <c r="H58" s="28"/>
    </row>
    <row r="59" spans="1:8" ht="20.45" customHeight="1">
      <c r="A59" s="23" t="s">
        <v>1</v>
      </c>
      <c r="B59" s="25"/>
      <c r="C59" s="25"/>
      <c r="D59" s="25"/>
      <c r="E59" s="25"/>
      <c r="F59" s="10"/>
      <c r="G59" s="10"/>
      <c r="H59" s="10"/>
    </row>
    <row r="60" spans="1:8" ht="20.45" customHeight="1">
      <c r="B60" s="25"/>
      <c r="C60" s="25"/>
      <c r="D60" s="25"/>
      <c r="E60" s="25"/>
      <c r="F60" s="10"/>
      <c r="G60" s="10"/>
      <c r="H60" s="10"/>
    </row>
    <row r="61" spans="1:8" ht="20.45" customHeight="1">
      <c r="A61" s="29"/>
      <c r="B61" s="25"/>
      <c r="C61" s="25"/>
      <c r="D61" s="25"/>
      <c r="E61" s="25"/>
      <c r="F61" s="10"/>
      <c r="G61" s="10"/>
      <c r="H61" s="10"/>
    </row>
    <row r="62" spans="1:8" ht="20.45" customHeight="1">
      <c r="C62" s="25"/>
    </row>
    <row r="63" spans="1:8" ht="20.45" customHeight="1">
      <c r="B63" s="14" t="s">
        <v>22</v>
      </c>
      <c r="C63" s="25"/>
    </row>
    <row r="64" spans="1:8" ht="20.45" customHeight="1">
      <c r="A64" s="29"/>
      <c r="C64" s="25"/>
    </row>
  </sheetData>
  <printOptions horizontalCentered="1" gridLinesSet="0"/>
  <pageMargins left="0.94488188976377963" right="0.51181102362204722" top="0.78740157480314965" bottom="0" header="0.51181102362204722" footer="0.51181102362204722"/>
  <pageSetup paperSize="9" scale="95" orientation="portrait" r:id="rId1"/>
  <headerFooter alignWithMargins="0"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8"/>
  <sheetViews>
    <sheetView showGridLines="0" view="pageBreakPreview" zoomScale="85" zoomScaleNormal="100" zoomScaleSheetLayoutView="85" workbookViewId="0">
      <selection activeCell="E56" sqref="E56"/>
    </sheetView>
  </sheetViews>
  <sheetFormatPr defaultColWidth="10.85546875" defaultRowHeight="20.25" customHeight="1"/>
  <cols>
    <col min="1" max="1" width="38" style="23" customWidth="1"/>
    <col min="2" max="2" width="12" style="23" customWidth="1"/>
    <col min="3" max="3" width="5.7109375" style="16" customWidth="1"/>
    <col min="4" max="4" width="1.7109375" style="23" customWidth="1"/>
    <col min="5" max="5" width="15.7109375" style="23" customWidth="1"/>
    <col min="6" max="6" width="1.7109375" style="23" customWidth="1"/>
    <col min="7" max="7" width="15.7109375" style="23" customWidth="1"/>
    <col min="8" max="8" width="1.28515625" style="23" customWidth="1"/>
    <col min="9" max="16384" width="10.85546875" style="23"/>
  </cols>
  <sheetData>
    <row r="1" spans="1:7" ht="20.25" customHeight="1">
      <c r="G1" s="35" t="s">
        <v>83</v>
      </c>
    </row>
    <row r="2" spans="1:7" s="14" customFormat="1" ht="20.25" customHeight="1">
      <c r="A2" s="5" t="s">
        <v>70</v>
      </c>
      <c r="B2" s="5"/>
      <c r="C2" s="30"/>
      <c r="D2" s="5"/>
      <c r="E2" s="5"/>
      <c r="F2" s="5"/>
      <c r="G2" s="5"/>
    </row>
    <row r="3" spans="1:7" s="14" customFormat="1" ht="20.25" customHeight="1">
      <c r="A3" s="5" t="s">
        <v>68</v>
      </c>
      <c r="B3" s="5"/>
      <c r="C3" s="30"/>
      <c r="D3" s="5"/>
      <c r="E3" s="5"/>
      <c r="F3" s="5"/>
      <c r="G3" s="5"/>
    </row>
    <row r="4" spans="1:7" s="14" customFormat="1" ht="20.25" customHeight="1">
      <c r="A4" s="5" t="s">
        <v>136</v>
      </c>
      <c r="B4" s="15"/>
      <c r="C4" s="16"/>
      <c r="D4" s="15"/>
      <c r="E4" s="15"/>
      <c r="F4" s="15"/>
    </row>
    <row r="5" spans="1:7" s="14" customFormat="1" ht="20.25" customHeight="1">
      <c r="A5" s="10"/>
      <c r="B5" s="15"/>
      <c r="D5" s="15"/>
      <c r="E5" s="15"/>
      <c r="F5" s="15"/>
      <c r="G5" s="17" t="s">
        <v>84</v>
      </c>
    </row>
    <row r="6" spans="1:7" s="14" customFormat="1" ht="20.25" customHeight="1">
      <c r="A6" s="10"/>
      <c r="B6" s="15"/>
      <c r="C6" s="19" t="s">
        <v>0</v>
      </c>
      <c r="D6" s="15"/>
      <c r="E6" s="21">
        <v>2024</v>
      </c>
      <c r="F6" s="20"/>
      <c r="G6" s="22">
        <v>2023</v>
      </c>
    </row>
    <row r="7" spans="1:7" s="16" customFormat="1" ht="20.25" customHeight="1">
      <c r="A7" s="5" t="s">
        <v>69</v>
      </c>
      <c r="C7" s="19"/>
      <c r="D7" s="20"/>
      <c r="E7" s="31"/>
      <c r="F7" s="20"/>
      <c r="G7" s="31"/>
    </row>
    <row r="8" spans="1:7" ht="20.25" customHeight="1">
      <c r="A8" s="5" t="s">
        <v>24</v>
      </c>
    </row>
    <row r="9" spans="1:7" ht="20.25" customHeight="1">
      <c r="A9" s="10" t="s">
        <v>35</v>
      </c>
      <c r="C9" s="24">
        <v>10</v>
      </c>
      <c r="D9" s="3"/>
      <c r="E9" s="23">
        <v>1688987</v>
      </c>
      <c r="F9" s="3"/>
      <c r="G9" s="3">
        <v>1486898</v>
      </c>
    </row>
    <row r="10" spans="1:7" ht="20.25" customHeight="1">
      <c r="A10" s="10" t="s">
        <v>54</v>
      </c>
      <c r="C10" s="24">
        <v>10</v>
      </c>
      <c r="D10" s="3"/>
      <c r="E10" s="3">
        <v>6425</v>
      </c>
      <c r="F10" s="3"/>
      <c r="G10" s="3">
        <v>7031</v>
      </c>
    </row>
    <row r="11" spans="1:7" ht="20.25" customHeight="1">
      <c r="A11" s="10" t="s">
        <v>23</v>
      </c>
      <c r="C11" s="24">
        <v>11</v>
      </c>
      <c r="D11" s="3"/>
      <c r="E11" s="4">
        <v>11613</v>
      </c>
      <c r="F11" s="3"/>
      <c r="G11" s="4">
        <v>10809</v>
      </c>
    </row>
    <row r="12" spans="1:7" ht="20.25" customHeight="1">
      <c r="A12" s="5" t="s">
        <v>25</v>
      </c>
      <c r="C12" s="24"/>
      <c r="D12" s="3"/>
      <c r="E12" s="4">
        <f>SUM(E9:E11)</f>
        <v>1707025</v>
      </c>
      <c r="F12" s="3"/>
      <c r="G12" s="4">
        <f>SUM(G9:G11)</f>
        <v>1504738</v>
      </c>
    </row>
    <row r="13" spans="1:7" ht="20.25" customHeight="1">
      <c r="A13" s="5" t="s">
        <v>26</v>
      </c>
      <c r="C13" s="24"/>
      <c r="D13" s="3"/>
      <c r="E13" s="3"/>
      <c r="F13" s="3"/>
      <c r="G13" s="3"/>
    </row>
    <row r="14" spans="1:7" ht="20.25" customHeight="1">
      <c r="A14" s="10" t="s">
        <v>77</v>
      </c>
      <c r="C14" s="24"/>
      <c r="D14" s="3"/>
      <c r="E14" s="3">
        <v>1515485</v>
      </c>
      <c r="F14" s="3"/>
      <c r="G14" s="3">
        <v>1332896</v>
      </c>
    </row>
    <row r="15" spans="1:7" ht="20.25" customHeight="1">
      <c r="A15" s="10" t="s">
        <v>78</v>
      </c>
      <c r="C15" s="24"/>
      <c r="D15" s="3"/>
      <c r="E15" s="3">
        <v>2342</v>
      </c>
      <c r="F15" s="3"/>
      <c r="G15" s="3">
        <v>2578</v>
      </c>
    </row>
    <row r="16" spans="1:7" ht="20.25" customHeight="1">
      <c r="A16" s="10" t="s">
        <v>102</v>
      </c>
      <c r="C16" s="24"/>
      <c r="D16" s="3"/>
      <c r="E16" s="3">
        <v>135697</v>
      </c>
      <c r="F16" s="3"/>
      <c r="G16" s="3">
        <v>111225</v>
      </c>
    </row>
    <row r="17" spans="1:7" ht="20.25" customHeight="1">
      <c r="A17" s="10" t="s">
        <v>30</v>
      </c>
      <c r="C17" s="24"/>
      <c r="D17" s="3"/>
      <c r="E17" s="3">
        <v>29799</v>
      </c>
      <c r="F17" s="3"/>
      <c r="G17" s="3">
        <v>26609</v>
      </c>
    </row>
    <row r="18" spans="1:7" ht="20.25" customHeight="1">
      <c r="A18" s="5" t="s">
        <v>27</v>
      </c>
      <c r="C18" s="24"/>
      <c r="D18" s="3"/>
      <c r="E18" s="47">
        <f>SUM(E14:E17)</f>
        <v>1683323</v>
      </c>
      <c r="F18" s="3"/>
      <c r="G18" s="47">
        <f>SUM(G14:G17)</f>
        <v>1473308</v>
      </c>
    </row>
    <row r="19" spans="1:7" ht="20.25" customHeight="1">
      <c r="A19" s="5" t="s">
        <v>110</v>
      </c>
      <c r="C19" s="24"/>
      <c r="D19" s="3"/>
      <c r="E19" s="3">
        <f>E12-E18</f>
        <v>23702</v>
      </c>
      <c r="F19" s="3"/>
      <c r="G19" s="3">
        <f>G12-G18</f>
        <v>31430</v>
      </c>
    </row>
    <row r="20" spans="1:7" ht="20.25" customHeight="1">
      <c r="A20" s="10" t="s">
        <v>29</v>
      </c>
      <c r="C20" s="24"/>
      <c r="D20" s="3"/>
      <c r="E20" s="4">
        <v>-1348</v>
      </c>
      <c r="F20" s="3"/>
      <c r="G20" s="4">
        <v>-2671</v>
      </c>
    </row>
    <row r="21" spans="1:7" ht="20.25" customHeight="1">
      <c r="A21" s="5" t="s">
        <v>96</v>
      </c>
      <c r="C21" s="24"/>
      <c r="D21" s="3"/>
      <c r="E21" s="3">
        <f>SUM(E19:E20)</f>
        <v>22354</v>
      </c>
      <c r="F21" s="3"/>
      <c r="G21" s="3">
        <f>SUM(G19:G20)</f>
        <v>28759</v>
      </c>
    </row>
    <row r="22" spans="1:7" ht="20.25" customHeight="1">
      <c r="A22" s="10" t="s">
        <v>105</v>
      </c>
      <c r="C22" s="24">
        <v>12</v>
      </c>
      <c r="D22" s="3"/>
      <c r="E22" s="4">
        <v>-4471</v>
      </c>
      <c r="F22" s="3"/>
      <c r="G22" s="4">
        <v>-5858</v>
      </c>
    </row>
    <row r="23" spans="1:7" ht="20.25" customHeight="1">
      <c r="A23" s="5" t="s">
        <v>97</v>
      </c>
      <c r="C23" s="24"/>
      <c r="D23" s="3"/>
      <c r="E23" s="36">
        <f>SUM(E21:E22)</f>
        <v>17883</v>
      </c>
      <c r="F23" s="3"/>
      <c r="G23" s="36">
        <f>SUM(G21:G22)</f>
        <v>22901</v>
      </c>
    </row>
    <row r="24" spans="1:7" ht="20.25" customHeight="1">
      <c r="A24" s="5"/>
      <c r="C24" s="24"/>
      <c r="D24" s="3"/>
      <c r="E24" s="3"/>
      <c r="F24" s="3"/>
      <c r="G24" s="3"/>
    </row>
    <row r="25" spans="1:7" ht="20.25" customHeight="1">
      <c r="A25" s="5" t="s">
        <v>87</v>
      </c>
      <c r="C25" s="24"/>
      <c r="D25" s="3"/>
      <c r="E25" s="37">
        <v>0</v>
      </c>
      <c r="F25" s="34"/>
      <c r="G25" s="37">
        <v>0</v>
      </c>
    </row>
    <row r="26" spans="1:7" ht="20.25" customHeight="1">
      <c r="A26" s="5"/>
      <c r="C26" s="24"/>
      <c r="D26" s="3"/>
      <c r="E26" s="34"/>
      <c r="F26" s="3"/>
      <c r="G26" s="34"/>
    </row>
    <row r="27" spans="1:7" ht="20.25" customHeight="1" thickBot="1">
      <c r="A27" s="5" t="s">
        <v>86</v>
      </c>
      <c r="C27" s="24"/>
      <c r="D27" s="3"/>
      <c r="E27" s="38">
        <f>E23+E25</f>
        <v>17883</v>
      </c>
      <c r="F27" s="9"/>
      <c r="G27" s="38">
        <f>G23+G25</f>
        <v>22901</v>
      </c>
    </row>
    <row r="28" spans="1:7" ht="20.25" customHeight="1" thickTop="1">
      <c r="A28" s="10"/>
      <c r="C28" s="24"/>
      <c r="D28" s="25"/>
    </row>
    <row r="29" spans="1:7" ht="20.25" customHeight="1">
      <c r="A29" s="5" t="s">
        <v>98</v>
      </c>
      <c r="C29" s="24">
        <v>13</v>
      </c>
    </row>
    <row r="30" spans="1:7" ht="20.25" customHeight="1" thickBot="1">
      <c r="A30" s="10" t="s">
        <v>99</v>
      </c>
      <c r="C30" s="20"/>
      <c r="E30" s="45">
        <f>(E27/(E32/1000))</f>
        <v>4.4707499999999997E-2</v>
      </c>
      <c r="G30" s="45">
        <f>(G27/(G32/1000))</f>
        <v>5.7252499999999998E-2</v>
      </c>
    </row>
    <row r="31" spans="1:7" ht="20.25" customHeight="1" thickTop="1">
      <c r="A31" s="10"/>
      <c r="C31" s="20"/>
    </row>
    <row r="32" spans="1:7" ht="20.25" customHeight="1" thickBot="1">
      <c r="A32" s="10" t="s">
        <v>65</v>
      </c>
      <c r="C32" s="20"/>
      <c r="E32" s="46">
        <v>400000000</v>
      </c>
      <c r="G32" s="46">
        <v>400000000</v>
      </c>
    </row>
    <row r="33" spans="1:7" ht="20.25" customHeight="1" thickTop="1">
      <c r="A33" s="10"/>
      <c r="C33" s="25"/>
      <c r="D33" s="25"/>
      <c r="E33" s="25"/>
      <c r="F33" s="25"/>
      <c r="G33" s="25"/>
    </row>
    <row r="34" spans="1:7" ht="20.25" customHeight="1">
      <c r="A34" s="23" t="s">
        <v>1</v>
      </c>
    </row>
    <row r="35" spans="1:7" ht="20.25" customHeight="1">
      <c r="G35" s="35" t="s">
        <v>83</v>
      </c>
    </row>
    <row r="36" spans="1:7" s="14" customFormat="1" ht="20.25" customHeight="1">
      <c r="A36" s="5" t="s">
        <v>70</v>
      </c>
      <c r="B36" s="5"/>
      <c r="C36" s="30"/>
      <c r="D36" s="5"/>
      <c r="E36" s="5"/>
      <c r="F36" s="5"/>
      <c r="G36" s="5"/>
    </row>
    <row r="37" spans="1:7" s="14" customFormat="1" ht="20.25" customHeight="1">
      <c r="A37" s="5" t="s">
        <v>68</v>
      </c>
      <c r="B37" s="5"/>
      <c r="C37" s="30"/>
      <c r="D37" s="5"/>
      <c r="E37" s="5"/>
      <c r="F37" s="5"/>
      <c r="G37" s="5"/>
    </row>
    <row r="38" spans="1:7" s="14" customFormat="1" ht="20.25" customHeight="1">
      <c r="A38" s="5" t="s">
        <v>137</v>
      </c>
      <c r="B38" s="15"/>
      <c r="C38" s="16"/>
      <c r="D38" s="15"/>
      <c r="E38" s="15"/>
      <c r="F38" s="15"/>
    </row>
    <row r="39" spans="1:7" s="14" customFormat="1" ht="20.25" customHeight="1">
      <c r="A39" s="10"/>
      <c r="B39" s="15"/>
      <c r="D39" s="15"/>
      <c r="E39" s="15"/>
      <c r="F39" s="15"/>
      <c r="G39" s="17" t="s">
        <v>84</v>
      </c>
    </row>
    <row r="40" spans="1:7" s="14" customFormat="1" ht="20.25" customHeight="1">
      <c r="A40" s="10"/>
      <c r="B40" s="15"/>
      <c r="C40" s="19" t="s">
        <v>0</v>
      </c>
      <c r="D40" s="15"/>
      <c r="E40" s="21">
        <v>2024</v>
      </c>
      <c r="F40" s="20"/>
      <c r="G40" s="22">
        <v>2023</v>
      </c>
    </row>
    <row r="41" spans="1:7" s="16" customFormat="1" ht="20.25" customHeight="1">
      <c r="A41" s="5" t="s">
        <v>69</v>
      </c>
      <c r="C41" s="19"/>
      <c r="D41" s="20"/>
      <c r="E41" s="31"/>
      <c r="F41" s="20"/>
      <c r="G41" s="31"/>
    </row>
    <row r="42" spans="1:7" ht="20.25" customHeight="1">
      <c r="A42" s="5" t="s">
        <v>24</v>
      </c>
    </row>
    <row r="43" spans="1:7" ht="20.25" customHeight="1">
      <c r="A43" s="10" t="s">
        <v>35</v>
      </c>
      <c r="C43" s="24">
        <v>10</v>
      </c>
      <c r="D43" s="3"/>
      <c r="E43" s="23">
        <v>3445876</v>
      </c>
      <c r="F43" s="3"/>
      <c r="G43" s="3">
        <v>3013081</v>
      </c>
    </row>
    <row r="44" spans="1:7" ht="20.25" customHeight="1">
      <c r="A44" s="10" t="s">
        <v>54</v>
      </c>
      <c r="C44" s="24">
        <v>10</v>
      </c>
      <c r="D44" s="3"/>
      <c r="E44" s="3">
        <v>11665</v>
      </c>
      <c r="F44" s="3"/>
      <c r="G44" s="3">
        <v>15652</v>
      </c>
    </row>
    <row r="45" spans="1:7" ht="20.25" customHeight="1">
      <c r="A45" s="10" t="s">
        <v>23</v>
      </c>
      <c r="C45" s="24">
        <v>11</v>
      </c>
      <c r="D45" s="3"/>
      <c r="E45" s="4">
        <v>22383</v>
      </c>
      <c r="F45" s="3"/>
      <c r="G45" s="4">
        <v>22339</v>
      </c>
    </row>
    <row r="46" spans="1:7" ht="20.25" customHeight="1">
      <c r="A46" s="5" t="s">
        <v>25</v>
      </c>
      <c r="C46" s="24"/>
      <c r="D46" s="3"/>
      <c r="E46" s="4">
        <f>SUM(E43:E45)</f>
        <v>3479924</v>
      </c>
      <c r="F46" s="3"/>
      <c r="G46" s="4">
        <f>SUM(G43:G45)</f>
        <v>3051072</v>
      </c>
    </row>
    <row r="47" spans="1:7" ht="20.25" customHeight="1">
      <c r="A47" s="5" t="s">
        <v>26</v>
      </c>
      <c r="C47" s="24"/>
      <c r="D47" s="3"/>
      <c r="E47" s="3"/>
      <c r="F47" s="3"/>
      <c r="G47" s="3"/>
    </row>
    <row r="48" spans="1:7" ht="20.25" customHeight="1">
      <c r="A48" s="10" t="s">
        <v>77</v>
      </c>
      <c r="C48" s="24"/>
      <c r="D48" s="3"/>
      <c r="E48" s="3">
        <v>3107527</v>
      </c>
      <c r="F48" s="3"/>
      <c r="G48" s="3">
        <v>2694807</v>
      </c>
    </row>
    <row r="49" spans="1:7" ht="20.25" customHeight="1">
      <c r="A49" s="10" t="s">
        <v>78</v>
      </c>
      <c r="C49" s="24"/>
      <c r="D49" s="3"/>
      <c r="E49" s="3">
        <v>4088</v>
      </c>
      <c r="F49" s="3"/>
      <c r="G49" s="3">
        <v>5056</v>
      </c>
    </row>
    <row r="50" spans="1:7" ht="20.25" customHeight="1">
      <c r="A50" s="10" t="s">
        <v>102</v>
      </c>
      <c r="C50" s="24"/>
      <c r="D50" s="3"/>
      <c r="E50" s="3">
        <v>271430</v>
      </c>
      <c r="F50" s="3"/>
      <c r="G50" s="3">
        <v>218081</v>
      </c>
    </row>
    <row r="51" spans="1:7" ht="20.25" customHeight="1">
      <c r="A51" s="10" t="s">
        <v>30</v>
      </c>
      <c r="C51" s="24"/>
      <c r="D51" s="3"/>
      <c r="E51" s="3">
        <v>56730</v>
      </c>
      <c r="F51" s="3"/>
      <c r="G51" s="3">
        <v>56797</v>
      </c>
    </row>
    <row r="52" spans="1:7" ht="20.25" customHeight="1">
      <c r="A52" s="5" t="s">
        <v>27</v>
      </c>
      <c r="C52" s="24"/>
      <c r="D52" s="3"/>
      <c r="E52" s="47">
        <f>SUM(E48:E51)</f>
        <v>3439775</v>
      </c>
      <c r="F52" s="3"/>
      <c r="G52" s="47">
        <f>SUM(G48:G51)</f>
        <v>2974741</v>
      </c>
    </row>
    <row r="53" spans="1:7" ht="20.25" customHeight="1">
      <c r="A53" s="5" t="s">
        <v>110</v>
      </c>
      <c r="C53" s="24"/>
      <c r="D53" s="3"/>
      <c r="E53" s="3">
        <f>E46-E52</f>
        <v>40149</v>
      </c>
      <c r="F53" s="3"/>
      <c r="G53" s="3">
        <f>G46-G52</f>
        <v>76331</v>
      </c>
    </row>
    <row r="54" spans="1:7" ht="20.25" customHeight="1">
      <c r="A54" s="10" t="s">
        <v>29</v>
      </c>
      <c r="C54" s="24"/>
      <c r="D54" s="3"/>
      <c r="E54" s="4">
        <v>-3110</v>
      </c>
      <c r="F54" s="3"/>
      <c r="G54" s="4">
        <v>-4012</v>
      </c>
    </row>
    <row r="55" spans="1:7" ht="20.25" customHeight="1">
      <c r="A55" s="5" t="s">
        <v>96</v>
      </c>
      <c r="C55" s="24"/>
      <c r="D55" s="3"/>
      <c r="E55" s="3">
        <f>SUM(E53:E54)</f>
        <v>37039</v>
      </c>
      <c r="F55" s="3"/>
      <c r="G55" s="3">
        <f>SUM(G53:G54)</f>
        <v>72319</v>
      </c>
    </row>
    <row r="56" spans="1:7" ht="20.25" customHeight="1">
      <c r="A56" s="10" t="s">
        <v>105</v>
      </c>
      <c r="C56" s="24">
        <v>12</v>
      </c>
      <c r="D56" s="3"/>
      <c r="E56" s="4">
        <v>-7030</v>
      </c>
      <c r="F56" s="3"/>
      <c r="G56" s="4">
        <v>-14794</v>
      </c>
    </row>
    <row r="57" spans="1:7" ht="20.25" customHeight="1">
      <c r="A57" s="5" t="s">
        <v>97</v>
      </c>
      <c r="C57" s="24"/>
      <c r="D57" s="3"/>
      <c r="E57" s="36">
        <f>SUM(E55:E56)</f>
        <v>30009</v>
      </c>
      <c r="F57" s="3"/>
      <c r="G57" s="36">
        <f>SUM(G55:G56)</f>
        <v>57525</v>
      </c>
    </row>
    <row r="58" spans="1:7" ht="20.25" customHeight="1">
      <c r="A58" s="5"/>
      <c r="C58" s="24"/>
      <c r="D58" s="3"/>
      <c r="E58" s="3"/>
      <c r="F58" s="3"/>
      <c r="G58" s="3"/>
    </row>
    <row r="59" spans="1:7" ht="20.25" customHeight="1">
      <c r="A59" s="5" t="s">
        <v>87</v>
      </c>
      <c r="C59" s="24"/>
      <c r="D59" s="3"/>
      <c r="E59" s="37">
        <v>0</v>
      </c>
      <c r="F59" s="34"/>
      <c r="G59" s="37">
        <v>0</v>
      </c>
    </row>
    <row r="60" spans="1:7" ht="20.25" customHeight="1">
      <c r="A60" s="5"/>
      <c r="C60" s="24"/>
      <c r="D60" s="3"/>
      <c r="E60" s="34"/>
      <c r="F60" s="3"/>
      <c r="G60" s="34"/>
    </row>
    <row r="61" spans="1:7" ht="20.25" customHeight="1" thickBot="1">
      <c r="A61" s="5" t="s">
        <v>86</v>
      </c>
      <c r="C61" s="24"/>
      <c r="D61" s="3"/>
      <c r="E61" s="38">
        <f>E57+E59</f>
        <v>30009</v>
      </c>
      <c r="F61" s="9"/>
      <c r="G61" s="38">
        <f>G57+G59</f>
        <v>57525</v>
      </c>
    </row>
    <row r="62" spans="1:7" ht="20.25" customHeight="1" thickTop="1">
      <c r="A62" s="10"/>
      <c r="C62" s="24"/>
      <c r="D62" s="25"/>
    </row>
    <row r="63" spans="1:7" ht="20.25" customHeight="1">
      <c r="A63" s="5" t="s">
        <v>98</v>
      </c>
      <c r="C63" s="24">
        <v>13</v>
      </c>
    </row>
    <row r="64" spans="1:7" ht="20.25" customHeight="1" thickBot="1">
      <c r="A64" s="10" t="s">
        <v>99</v>
      </c>
      <c r="C64" s="20"/>
      <c r="E64" s="45">
        <f>(E61/(E66/1000))</f>
        <v>7.5022500000000006E-2</v>
      </c>
      <c r="G64" s="45">
        <f>(G61/(G66/1000))</f>
        <v>0.14381250000000001</v>
      </c>
    </row>
    <row r="65" spans="1:7" ht="20.25" customHeight="1" thickTop="1">
      <c r="A65" s="10"/>
      <c r="C65" s="20"/>
    </row>
    <row r="66" spans="1:7" ht="20.25" customHeight="1" thickBot="1">
      <c r="A66" s="10" t="s">
        <v>65</v>
      </c>
      <c r="C66" s="20"/>
      <c r="E66" s="46">
        <v>400000000</v>
      </c>
      <c r="G66" s="46">
        <v>400000000</v>
      </c>
    </row>
    <row r="67" spans="1:7" ht="20.25" customHeight="1" thickTop="1">
      <c r="A67" s="10"/>
      <c r="C67" s="25"/>
      <c r="D67" s="25"/>
      <c r="E67" s="25"/>
      <c r="F67" s="25"/>
      <c r="G67" s="25"/>
    </row>
    <row r="68" spans="1:7" ht="20.25" customHeight="1">
      <c r="A68" s="23" t="s">
        <v>1</v>
      </c>
    </row>
  </sheetData>
  <printOptions horizontalCentered="1" gridLinesSet="0"/>
  <pageMargins left="0.94488188976377963" right="0.51181102362204722" top="0.9055118110236221" bottom="0.39370078740157483" header="0.51181102362204722" footer="0.19685039370078741"/>
  <pageSetup paperSize="9" scale="95" fitToHeight="0" orientation="portrait" r:id="rId1"/>
  <headerFooter alignWithMargins="0"/>
  <rowBreaks count="1" manualBreakCount="1">
    <brk id="34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4"/>
  <sheetViews>
    <sheetView showGridLines="0" view="pageBreakPreview" topLeftCell="A10" zoomScale="85" zoomScaleNormal="90" zoomScaleSheetLayoutView="85" workbookViewId="0">
      <selection activeCell="F19" sqref="F19"/>
    </sheetView>
  </sheetViews>
  <sheetFormatPr defaultColWidth="10.85546875" defaultRowHeight="23.25" customHeight="1"/>
  <cols>
    <col min="1" max="1" width="35.7109375" style="23" customWidth="1"/>
    <col min="2" max="2" width="1.28515625" style="23" customWidth="1"/>
    <col min="3" max="3" width="5.7109375" style="23" customWidth="1"/>
    <col min="4" max="4" width="13.7109375" style="23" customWidth="1"/>
    <col min="5" max="5" width="0.85546875" style="23" customWidth="1"/>
    <col min="6" max="6" width="13.7109375" style="23" customWidth="1"/>
    <col min="7" max="7" width="0.85546875" style="23" customWidth="1"/>
    <col min="8" max="8" width="13.7109375" style="23" customWidth="1"/>
    <col min="9" max="9" width="0.85546875" style="23" customWidth="1"/>
    <col min="10" max="10" width="13.7109375" style="23" customWidth="1"/>
    <col min="11" max="11" width="0.85546875" style="23" customWidth="1"/>
    <col min="12" max="12" width="13.7109375" style="23" customWidth="1"/>
    <col min="13" max="16384" width="10.85546875" style="23"/>
  </cols>
  <sheetData>
    <row r="1" spans="1:12" ht="23.25" customHeight="1">
      <c r="L1" s="35" t="s">
        <v>83</v>
      </c>
    </row>
    <row r="2" spans="1:12" s="14" customFormat="1" ht="23.25" customHeight="1">
      <c r="A2" s="5" t="s">
        <v>70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s="14" customFormat="1" ht="23.25" customHeight="1">
      <c r="A3" s="12" t="s">
        <v>39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s="14" customFormat="1" ht="23.25" customHeight="1">
      <c r="A4" s="5" t="s">
        <v>137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s="14" customFormat="1" ht="23.25" customHeight="1">
      <c r="A5" s="10"/>
      <c r="B5" s="15"/>
      <c r="C5" s="15"/>
      <c r="D5" s="15"/>
      <c r="E5" s="15"/>
      <c r="F5" s="15"/>
      <c r="G5" s="15"/>
      <c r="H5" s="15"/>
      <c r="I5" s="15"/>
      <c r="J5" s="17"/>
      <c r="K5" s="15"/>
      <c r="L5" s="17" t="s">
        <v>85</v>
      </c>
    </row>
    <row r="6" spans="1:12" s="16" customFormat="1" ht="23.25" customHeight="1">
      <c r="A6" s="20"/>
      <c r="B6" s="20"/>
      <c r="C6" s="20"/>
      <c r="H6" s="60" t="s">
        <v>59</v>
      </c>
      <c r="I6" s="60"/>
      <c r="J6" s="60"/>
    </row>
    <row r="7" spans="1:12" s="16" customFormat="1" ht="23.25" customHeight="1">
      <c r="A7" s="20"/>
      <c r="B7" s="20"/>
      <c r="C7" s="20"/>
      <c r="D7" s="16" t="s">
        <v>56</v>
      </c>
      <c r="E7" s="15"/>
      <c r="H7" s="16" t="s">
        <v>62</v>
      </c>
    </row>
    <row r="8" spans="1:12" s="16" customFormat="1" ht="23.25" customHeight="1">
      <c r="A8" s="20"/>
      <c r="B8" s="20"/>
      <c r="C8" s="20"/>
      <c r="D8" s="16" t="s">
        <v>55</v>
      </c>
      <c r="F8" s="16" t="s">
        <v>75</v>
      </c>
      <c r="H8" s="43" t="s">
        <v>93</v>
      </c>
    </row>
    <row r="9" spans="1:12" s="16" customFormat="1" ht="23.25" customHeight="1">
      <c r="A9" s="20"/>
      <c r="B9" s="20"/>
      <c r="C9" s="19"/>
      <c r="D9" s="55" t="s">
        <v>3</v>
      </c>
      <c r="F9" s="55" t="s">
        <v>76</v>
      </c>
      <c r="H9" s="55" t="s">
        <v>94</v>
      </c>
      <c r="J9" s="32" t="s">
        <v>63</v>
      </c>
      <c r="L9" s="55" t="s">
        <v>2</v>
      </c>
    </row>
    <row r="10" spans="1:12" s="14" customFormat="1" ht="23.25" customHeight="1">
      <c r="A10" s="5" t="s">
        <v>118</v>
      </c>
      <c r="B10" s="10"/>
      <c r="C10" s="10"/>
      <c r="D10" s="3">
        <v>200000</v>
      </c>
      <c r="E10" s="3"/>
      <c r="F10" s="3">
        <v>39810</v>
      </c>
      <c r="G10" s="3"/>
      <c r="H10" s="3">
        <v>20000</v>
      </c>
      <c r="I10" s="3"/>
      <c r="J10" s="3">
        <v>290037</v>
      </c>
      <c r="K10" s="3"/>
      <c r="L10" s="3">
        <f>SUM(D10:J10)</f>
        <v>549847</v>
      </c>
    </row>
    <row r="11" spans="1:12" s="14" customFormat="1" ht="23.25" customHeight="1">
      <c r="A11" s="10" t="s">
        <v>133</v>
      </c>
      <c r="B11" s="10"/>
      <c r="C11" s="10"/>
      <c r="D11" s="3">
        <v>0</v>
      </c>
      <c r="E11" s="3"/>
      <c r="F11" s="3">
        <v>0</v>
      </c>
      <c r="G11" s="3"/>
      <c r="H11" s="3">
        <v>0</v>
      </c>
      <c r="I11" s="3"/>
      <c r="J11" s="3">
        <v>-69999</v>
      </c>
      <c r="K11" s="3"/>
      <c r="L11" s="3">
        <f>SUM(D11:J11)</f>
        <v>-69999</v>
      </c>
    </row>
    <row r="12" spans="1:12" s="14" customFormat="1" ht="23.25" customHeight="1">
      <c r="A12" s="10" t="s">
        <v>97</v>
      </c>
      <c r="B12" s="10"/>
      <c r="C12" s="10"/>
      <c r="D12" s="3">
        <v>0</v>
      </c>
      <c r="E12" s="3"/>
      <c r="F12" s="3">
        <v>0</v>
      </c>
      <c r="G12" s="3"/>
      <c r="H12" s="3">
        <v>0</v>
      </c>
      <c r="I12" s="3"/>
      <c r="J12" s="3">
        <f>PL!G57</f>
        <v>57525</v>
      </c>
      <c r="K12" s="3"/>
      <c r="L12" s="3">
        <f>SUM(D12:J12)</f>
        <v>57525</v>
      </c>
    </row>
    <row r="13" spans="1:12" s="14" customFormat="1" ht="23.25" customHeight="1">
      <c r="A13" s="10" t="s">
        <v>87</v>
      </c>
      <c r="B13" s="10"/>
      <c r="C13" s="10"/>
      <c r="D13" s="4">
        <v>0</v>
      </c>
      <c r="E13" s="3"/>
      <c r="F13" s="4">
        <v>0</v>
      </c>
      <c r="G13" s="3"/>
      <c r="H13" s="4">
        <v>0</v>
      </c>
      <c r="I13" s="3"/>
      <c r="J13" s="4">
        <v>0</v>
      </c>
      <c r="K13" s="3"/>
      <c r="L13" s="4">
        <f>SUM(D13:J13)</f>
        <v>0</v>
      </c>
    </row>
    <row r="14" spans="1:12" s="14" customFormat="1" ht="23.25" customHeight="1">
      <c r="A14" s="10" t="s">
        <v>86</v>
      </c>
      <c r="B14" s="10"/>
      <c r="C14" s="10"/>
      <c r="D14" s="4">
        <f>SUM(D12:D13)</f>
        <v>0</v>
      </c>
      <c r="E14" s="3"/>
      <c r="F14" s="4">
        <f>SUM(F12:F13)</f>
        <v>0</v>
      </c>
      <c r="G14" s="3"/>
      <c r="H14" s="4">
        <f>SUM(H12:H13)</f>
        <v>0</v>
      </c>
      <c r="I14" s="3"/>
      <c r="J14" s="4">
        <f>SUM(J12:J13)</f>
        <v>57525</v>
      </c>
      <c r="K14" s="3"/>
      <c r="L14" s="4">
        <f>SUM(L12:L13)</f>
        <v>57525</v>
      </c>
    </row>
    <row r="15" spans="1:12" s="14" customFormat="1" ht="23.25" customHeight="1" thickBot="1">
      <c r="A15" s="5" t="s">
        <v>138</v>
      </c>
      <c r="B15" s="10"/>
      <c r="C15" s="10"/>
      <c r="D15" s="44">
        <f>SUM(D10:D14)-D14</f>
        <v>200000</v>
      </c>
      <c r="E15" s="3"/>
      <c r="F15" s="44">
        <f>SUM(F10:F14)-F14</f>
        <v>39810</v>
      </c>
      <c r="G15" s="3"/>
      <c r="H15" s="44">
        <f>SUM(H10:H14)-H14</f>
        <v>20000</v>
      </c>
      <c r="I15" s="3"/>
      <c r="J15" s="44">
        <f>SUM(J10:J14)-J14</f>
        <v>277563</v>
      </c>
      <c r="K15" s="3"/>
      <c r="L15" s="44">
        <f>SUM(L10:L14)-L14</f>
        <v>537373</v>
      </c>
    </row>
    <row r="16" spans="1:12" s="3" customFormat="1" ht="23.25" customHeight="1" thickTop="1"/>
    <row r="17" spans="1:12" s="14" customFormat="1" ht="23.25" customHeight="1">
      <c r="A17" s="5" t="s">
        <v>129</v>
      </c>
      <c r="B17" s="10"/>
      <c r="C17" s="10"/>
      <c r="D17" s="3">
        <v>200000</v>
      </c>
      <c r="E17" s="3"/>
      <c r="F17" s="3">
        <v>39810</v>
      </c>
      <c r="G17" s="3"/>
      <c r="H17" s="3">
        <v>20000</v>
      </c>
      <c r="I17" s="3"/>
      <c r="J17" s="3">
        <v>320231</v>
      </c>
      <c r="K17" s="3"/>
      <c r="L17" s="3">
        <f>SUM(D17:J17)</f>
        <v>580041</v>
      </c>
    </row>
    <row r="18" spans="1:12" s="14" customFormat="1" ht="23.25" customHeight="1">
      <c r="A18" s="10" t="s">
        <v>133</v>
      </c>
      <c r="B18" s="10"/>
      <c r="C18" s="10"/>
      <c r="D18" s="3">
        <v>0</v>
      </c>
      <c r="E18" s="3"/>
      <c r="F18" s="3">
        <v>0</v>
      </c>
      <c r="G18" s="3"/>
      <c r="H18" s="3">
        <v>0</v>
      </c>
      <c r="I18" s="3"/>
      <c r="J18" s="3">
        <v>-57999</v>
      </c>
      <c r="K18" s="3"/>
      <c r="L18" s="3">
        <f>SUM(D18:J18)</f>
        <v>-57999</v>
      </c>
    </row>
    <row r="19" spans="1:12" s="14" customFormat="1" ht="23.25" customHeight="1">
      <c r="A19" s="10" t="s">
        <v>97</v>
      </c>
      <c r="B19" s="10"/>
      <c r="C19" s="10"/>
      <c r="D19" s="3">
        <v>0</v>
      </c>
      <c r="E19" s="3"/>
      <c r="F19" s="3">
        <v>0</v>
      </c>
      <c r="G19" s="3"/>
      <c r="H19" s="3">
        <v>0</v>
      </c>
      <c r="I19" s="3"/>
      <c r="J19" s="3">
        <f>PL!E57</f>
        <v>30009</v>
      </c>
      <c r="K19" s="3"/>
      <c r="L19" s="3">
        <f>SUM(D19:J19)</f>
        <v>30009</v>
      </c>
    </row>
    <row r="20" spans="1:12" s="14" customFormat="1" ht="23.25" customHeight="1">
      <c r="A20" s="10" t="s">
        <v>87</v>
      </c>
      <c r="B20" s="10"/>
      <c r="C20" s="10"/>
      <c r="D20" s="4">
        <v>0</v>
      </c>
      <c r="E20" s="3"/>
      <c r="F20" s="4">
        <v>0</v>
      </c>
      <c r="G20" s="3"/>
      <c r="H20" s="4">
        <v>0</v>
      </c>
      <c r="I20" s="3"/>
      <c r="J20" s="4">
        <v>0</v>
      </c>
      <c r="K20" s="3"/>
      <c r="L20" s="4">
        <f>SUM(D20:J20)</f>
        <v>0</v>
      </c>
    </row>
    <row r="21" spans="1:12" s="14" customFormat="1" ht="23.25" customHeight="1">
      <c r="A21" s="10" t="s">
        <v>86</v>
      </c>
      <c r="B21" s="10"/>
      <c r="C21" s="10"/>
      <c r="D21" s="4">
        <f>SUM(D19:D20)</f>
        <v>0</v>
      </c>
      <c r="E21" s="3"/>
      <c r="F21" s="4">
        <f>SUM(F19:F20)</f>
        <v>0</v>
      </c>
      <c r="G21" s="3"/>
      <c r="H21" s="4">
        <f>SUM(H19:H20)</f>
        <v>0</v>
      </c>
      <c r="I21" s="3"/>
      <c r="J21" s="4">
        <f>SUM(J19:J20)</f>
        <v>30009</v>
      </c>
      <c r="K21" s="3"/>
      <c r="L21" s="4">
        <f>SUM(L19:L20)</f>
        <v>30009</v>
      </c>
    </row>
    <row r="22" spans="1:12" s="14" customFormat="1" ht="23.25" customHeight="1" thickBot="1">
      <c r="A22" s="5" t="s">
        <v>139</v>
      </c>
      <c r="B22" s="10"/>
      <c r="C22" s="10"/>
      <c r="D22" s="44">
        <f>SUM(D17:D21)-D21</f>
        <v>200000</v>
      </c>
      <c r="E22" s="3"/>
      <c r="F22" s="44">
        <f>SUM(F17:F21)-F21</f>
        <v>39810</v>
      </c>
      <c r="G22" s="3"/>
      <c r="H22" s="44">
        <f>SUM(H17:H21)-H21</f>
        <v>20000</v>
      </c>
      <c r="I22" s="3"/>
      <c r="J22" s="44">
        <f>SUM(J17:J21)-J21</f>
        <v>292241</v>
      </c>
      <c r="K22" s="3"/>
      <c r="L22" s="44">
        <f>SUM(L17:L21)-L21</f>
        <v>552051</v>
      </c>
    </row>
    <row r="23" spans="1:12" ht="23.25" customHeight="1" thickTop="1"/>
    <row r="24" spans="1:12" ht="23.25" customHeight="1">
      <c r="A24" s="23" t="s">
        <v>1</v>
      </c>
    </row>
  </sheetData>
  <mergeCells count="1">
    <mergeCell ref="H6:J6"/>
  </mergeCells>
  <printOptions horizontalCentered="1" gridLinesSet="0"/>
  <pageMargins left="0.74803149606299213" right="0.19685039370078741" top="0.78740157480314965" bottom="0.39370078740157483" header="0.19685039370078741" footer="0.1968503937007874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68"/>
  <sheetViews>
    <sheetView showGridLines="0" view="pageBreakPreview" zoomScaleNormal="100" zoomScaleSheetLayoutView="100" workbookViewId="0"/>
  </sheetViews>
  <sheetFormatPr defaultColWidth="10.85546875" defaultRowHeight="20.25" customHeight="1"/>
  <cols>
    <col min="1" max="1" width="38" style="23" customWidth="1"/>
    <col min="2" max="2" width="12" style="23" customWidth="1"/>
    <col min="3" max="3" width="6.140625" style="16" customWidth="1"/>
    <col min="4" max="4" width="1.7109375" style="23" customWidth="1"/>
    <col min="5" max="5" width="15.7109375" style="23" customWidth="1"/>
    <col min="6" max="6" width="1.7109375" style="23" customWidth="1"/>
    <col min="7" max="7" width="15.7109375" style="23" customWidth="1"/>
    <col min="8" max="8" width="1.28515625" style="23" customWidth="1"/>
    <col min="9" max="16384" width="10.85546875" style="23"/>
  </cols>
  <sheetData>
    <row r="1" spans="1:7" ht="20.25" customHeight="1">
      <c r="G1" s="35" t="s">
        <v>83</v>
      </c>
    </row>
    <row r="2" spans="1:7" s="14" customFormat="1" ht="20.25" customHeight="1">
      <c r="A2" s="5" t="s">
        <v>70</v>
      </c>
      <c r="B2" s="5"/>
      <c r="C2" s="30"/>
      <c r="D2" s="5"/>
      <c r="E2" s="5"/>
      <c r="F2" s="5"/>
      <c r="G2" s="5"/>
    </row>
    <row r="3" spans="1:7" ht="20.25" customHeight="1">
      <c r="A3" s="5" t="s">
        <v>67</v>
      </c>
    </row>
    <row r="4" spans="1:7" s="14" customFormat="1" ht="20.25" customHeight="1">
      <c r="A4" s="5" t="s">
        <v>137</v>
      </c>
      <c r="B4" s="15"/>
      <c r="C4" s="16"/>
      <c r="D4" s="15"/>
      <c r="E4" s="15"/>
      <c r="F4" s="15"/>
    </row>
    <row r="5" spans="1:7" s="14" customFormat="1" ht="20.25" customHeight="1">
      <c r="A5" s="10"/>
      <c r="B5" s="15"/>
      <c r="D5" s="15"/>
      <c r="E5" s="15"/>
      <c r="F5" s="15"/>
      <c r="G5" s="17" t="s">
        <v>85</v>
      </c>
    </row>
    <row r="6" spans="1:7" s="14" customFormat="1" ht="20.25" customHeight="1">
      <c r="A6" s="10"/>
      <c r="B6" s="15"/>
      <c r="C6" s="19"/>
      <c r="D6" s="15"/>
      <c r="E6" s="21">
        <v>2024</v>
      </c>
      <c r="F6" s="20"/>
      <c r="G6" s="22">
        <v>2023</v>
      </c>
    </row>
    <row r="7" spans="1:7" ht="20.25" customHeight="1">
      <c r="A7" s="5" t="s">
        <v>40</v>
      </c>
      <c r="B7" s="56"/>
    </row>
    <row r="8" spans="1:7" ht="20.25" customHeight="1">
      <c r="A8" s="57" t="s">
        <v>100</v>
      </c>
      <c r="B8" s="58"/>
      <c r="E8" s="6">
        <f>PL!E55</f>
        <v>37039</v>
      </c>
      <c r="G8" s="6">
        <f>PL!G55</f>
        <v>72319</v>
      </c>
    </row>
    <row r="9" spans="1:7" ht="20.25" customHeight="1">
      <c r="A9" s="57" t="s">
        <v>101</v>
      </c>
      <c r="B9" s="58"/>
      <c r="E9" s="7"/>
      <c r="G9" s="7"/>
    </row>
    <row r="10" spans="1:7" ht="20.25" customHeight="1">
      <c r="A10" s="57" t="s">
        <v>41</v>
      </c>
      <c r="B10" s="58"/>
      <c r="E10" s="3"/>
      <c r="G10" s="3"/>
    </row>
    <row r="11" spans="1:7" ht="20.25" customHeight="1">
      <c r="A11" s="57" t="s">
        <v>42</v>
      </c>
      <c r="B11" s="58"/>
      <c r="E11" s="7">
        <v>63513</v>
      </c>
      <c r="G11" s="7">
        <v>54717</v>
      </c>
    </row>
    <row r="12" spans="1:7" ht="20.25" customHeight="1">
      <c r="A12" s="57" t="s">
        <v>131</v>
      </c>
      <c r="B12" s="58"/>
      <c r="E12" s="7">
        <v>0</v>
      </c>
      <c r="G12" s="7">
        <v>-25</v>
      </c>
    </row>
    <row r="13" spans="1:7" ht="20.25" customHeight="1">
      <c r="A13" s="57" t="s">
        <v>128</v>
      </c>
      <c r="B13" s="58"/>
      <c r="E13" s="7">
        <v>2453</v>
      </c>
      <c r="G13" s="7">
        <v>3393</v>
      </c>
    </row>
    <row r="14" spans="1:7" ht="20.25" customHeight="1">
      <c r="A14" s="57" t="s">
        <v>122</v>
      </c>
      <c r="B14" s="58"/>
      <c r="G14" s="7"/>
    </row>
    <row r="15" spans="1:7" ht="20.25" customHeight="1">
      <c r="A15" s="57" t="s">
        <v>117</v>
      </c>
      <c r="B15" s="58"/>
      <c r="E15" s="7">
        <v>2757</v>
      </c>
      <c r="G15" s="7">
        <v>2363</v>
      </c>
    </row>
    <row r="16" spans="1:7" ht="20.25" customHeight="1">
      <c r="A16" s="57" t="s">
        <v>43</v>
      </c>
      <c r="B16" s="58"/>
      <c r="E16" s="7">
        <v>2704</v>
      </c>
      <c r="G16" s="7">
        <v>1218</v>
      </c>
    </row>
    <row r="17" spans="1:7" ht="20.25" customHeight="1">
      <c r="A17" s="57" t="s">
        <v>140</v>
      </c>
      <c r="B17" s="58"/>
      <c r="E17" s="7">
        <v>-250</v>
      </c>
      <c r="G17" s="7">
        <v>-124</v>
      </c>
    </row>
    <row r="18" spans="1:7" ht="20.25" customHeight="1">
      <c r="A18" s="57" t="s">
        <v>103</v>
      </c>
      <c r="B18" s="58"/>
      <c r="E18" s="7">
        <v>3110</v>
      </c>
      <c r="F18" s="10"/>
      <c r="G18" s="7">
        <v>4006</v>
      </c>
    </row>
    <row r="19" spans="1:7" ht="20.25" customHeight="1">
      <c r="A19" s="23" t="s">
        <v>127</v>
      </c>
      <c r="B19" s="58"/>
      <c r="E19" s="42">
        <v>-38</v>
      </c>
      <c r="F19" s="10"/>
      <c r="G19" s="42">
        <v>114</v>
      </c>
    </row>
    <row r="20" spans="1:7" ht="20.25" customHeight="1">
      <c r="A20" s="23" t="s">
        <v>114</v>
      </c>
      <c r="B20" s="58"/>
      <c r="E20" s="39">
        <v>-167</v>
      </c>
      <c r="G20" s="39">
        <v>-113</v>
      </c>
    </row>
    <row r="21" spans="1:7" ht="20.25" customHeight="1">
      <c r="A21" s="57" t="s">
        <v>44</v>
      </c>
      <c r="B21" s="58"/>
      <c r="E21" s="10"/>
      <c r="F21" s="10"/>
      <c r="G21" s="10"/>
    </row>
    <row r="22" spans="1:7" ht="20.25" customHeight="1">
      <c r="A22" s="57" t="s">
        <v>45</v>
      </c>
      <c r="B22" s="58"/>
      <c r="E22" s="8">
        <f>SUM(E8:E20)</f>
        <v>111121</v>
      </c>
      <c r="G22" s="8">
        <f>SUM(G8:G20)</f>
        <v>137868</v>
      </c>
    </row>
    <row r="23" spans="1:7" ht="20.25" customHeight="1">
      <c r="A23" s="57" t="s">
        <v>57</v>
      </c>
      <c r="B23" s="58"/>
      <c r="E23" s="3"/>
      <c r="G23" s="3"/>
    </row>
    <row r="24" spans="1:7" ht="20.25" customHeight="1">
      <c r="A24" s="57" t="s">
        <v>46</v>
      </c>
      <c r="B24" s="58"/>
      <c r="E24" s="7">
        <v>67563</v>
      </c>
      <c r="G24" s="7">
        <v>-64250</v>
      </c>
    </row>
    <row r="25" spans="1:7" ht="20.25" customHeight="1">
      <c r="A25" s="57" t="s">
        <v>47</v>
      </c>
      <c r="B25" s="58"/>
      <c r="E25" s="7">
        <v>62305</v>
      </c>
      <c r="G25" s="7">
        <v>14790</v>
      </c>
    </row>
    <row r="26" spans="1:7" ht="20.25" customHeight="1">
      <c r="A26" s="57" t="s">
        <v>48</v>
      </c>
      <c r="B26" s="58"/>
      <c r="E26" s="7">
        <v>-1538</v>
      </c>
      <c r="G26" s="7">
        <v>-26630</v>
      </c>
    </row>
    <row r="27" spans="1:7" ht="20.25" customHeight="1">
      <c r="A27" s="57" t="s">
        <v>49</v>
      </c>
      <c r="B27" s="58"/>
      <c r="E27" s="7">
        <v>-3258</v>
      </c>
      <c r="G27" s="7">
        <v>-1247</v>
      </c>
    </row>
    <row r="28" spans="1:7" ht="20.25" customHeight="1">
      <c r="A28" s="57" t="s">
        <v>58</v>
      </c>
      <c r="B28" s="58"/>
      <c r="E28" s="7"/>
      <c r="G28" s="7"/>
    </row>
    <row r="29" spans="1:7" ht="20.25" customHeight="1">
      <c r="A29" s="57" t="s">
        <v>50</v>
      </c>
      <c r="B29" s="58"/>
      <c r="E29" s="7">
        <v>121856</v>
      </c>
      <c r="G29" s="7">
        <v>-6651</v>
      </c>
    </row>
    <row r="30" spans="1:7" ht="20.25" customHeight="1">
      <c r="A30" s="57" t="s">
        <v>51</v>
      </c>
      <c r="B30" s="58"/>
      <c r="E30" s="39">
        <v>246</v>
      </c>
      <c r="G30" s="39">
        <v>-1187</v>
      </c>
    </row>
    <row r="31" spans="1:7" ht="20.25" customHeight="1">
      <c r="A31" s="57" t="s">
        <v>40</v>
      </c>
      <c r="B31" s="58"/>
      <c r="E31" s="7">
        <f>SUM(E22,E24:E30)</f>
        <v>358295</v>
      </c>
      <c r="G31" s="7">
        <f>SUM(G22,G24:G30)</f>
        <v>52693</v>
      </c>
    </row>
    <row r="32" spans="1:7" ht="20.25" customHeight="1">
      <c r="A32" s="57" t="s">
        <v>141</v>
      </c>
      <c r="B32" s="58"/>
      <c r="E32" s="7">
        <v>250</v>
      </c>
      <c r="G32" s="7">
        <v>124</v>
      </c>
    </row>
    <row r="33" spans="1:7" ht="20.25" customHeight="1">
      <c r="A33" s="57" t="s">
        <v>144</v>
      </c>
      <c r="B33" s="58"/>
      <c r="E33" s="7">
        <v>-1504</v>
      </c>
      <c r="G33" s="7">
        <v>0</v>
      </c>
    </row>
    <row r="34" spans="1:7" ht="20.25" customHeight="1">
      <c r="A34" s="57" t="s">
        <v>119</v>
      </c>
      <c r="B34" s="58"/>
      <c r="E34" s="7">
        <v>-9626</v>
      </c>
      <c r="G34" s="7">
        <v>-19667</v>
      </c>
    </row>
    <row r="35" spans="1:7" ht="20.25" customHeight="1">
      <c r="A35" s="59" t="s">
        <v>145</v>
      </c>
      <c r="B35" s="58"/>
      <c r="E35" s="41">
        <f>SUM(E31:E34)</f>
        <v>347415</v>
      </c>
      <c r="G35" s="41">
        <f>SUM(G31:G34)</f>
        <v>33150</v>
      </c>
    </row>
    <row r="36" spans="1:7" ht="20.25" customHeight="1">
      <c r="A36" s="5"/>
      <c r="B36" s="58"/>
    </row>
    <row r="37" spans="1:7" ht="20.25" customHeight="1">
      <c r="A37" s="9" t="s">
        <v>1</v>
      </c>
      <c r="B37" s="58"/>
    </row>
    <row r="38" spans="1:7" ht="20.25" customHeight="1">
      <c r="G38" s="35" t="s">
        <v>83</v>
      </c>
    </row>
    <row r="39" spans="1:7" s="14" customFormat="1" ht="20.25" customHeight="1">
      <c r="A39" s="5" t="s">
        <v>70</v>
      </c>
      <c r="B39" s="5"/>
      <c r="C39" s="30"/>
      <c r="D39" s="5"/>
      <c r="E39" s="5"/>
      <c r="F39" s="5"/>
      <c r="G39" s="5"/>
    </row>
    <row r="40" spans="1:7" ht="20.25" customHeight="1">
      <c r="A40" s="5" t="s">
        <v>66</v>
      </c>
    </row>
    <row r="41" spans="1:7" s="14" customFormat="1" ht="20.25" customHeight="1">
      <c r="A41" s="5" t="s">
        <v>137</v>
      </c>
      <c r="B41" s="15"/>
      <c r="C41" s="16"/>
      <c r="D41" s="15"/>
      <c r="E41" s="15"/>
      <c r="F41" s="15"/>
    </row>
    <row r="42" spans="1:7" s="14" customFormat="1" ht="20.25" customHeight="1">
      <c r="A42" s="10"/>
      <c r="B42" s="15"/>
      <c r="D42" s="15"/>
      <c r="E42" s="15"/>
      <c r="F42" s="15"/>
      <c r="G42" s="17" t="s">
        <v>85</v>
      </c>
    </row>
    <row r="43" spans="1:7" s="14" customFormat="1" ht="20.25" customHeight="1">
      <c r="A43" s="10"/>
      <c r="B43" s="15"/>
      <c r="C43" s="19"/>
      <c r="D43" s="15"/>
      <c r="E43" s="21">
        <v>2024</v>
      </c>
      <c r="F43" s="20"/>
      <c r="G43" s="22">
        <v>2023</v>
      </c>
    </row>
    <row r="44" spans="1:7" ht="20.25" customHeight="1">
      <c r="A44" s="5" t="s">
        <v>52</v>
      </c>
    </row>
    <row r="45" spans="1:7" ht="20.25" customHeight="1">
      <c r="A45" s="57" t="s">
        <v>112</v>
      </c>
      <c r="E45" s="8">
        <v>15</v>
      </c>
      <c r="G45" s="8">
        <v>37</v>
      </c>
    </row>
    <row r="46" spans="1:7" ht="20.25" customHeight="1">
      <c r="A46" s="57" t="s">
        <v>64</v>
      </c>
      <c r="E46" s="8">
        <v>-30979</v>
      </c>
      <c r="G46" s="8">
        <v>-23193</v>
      </c>
    </row>
    <row r="47" spans="1:7" ht="19.5" customHeight="1">
      <c r="A47" s="10" t="s">
        <v>106</v>
      </c>
      <c r="E47" s="8">
        <v>-10539</v>
      </c>
      <c r="G47" s="8">
        <v>-2581</v>
      </c>
    </row>
    <row r="48" spans="1:7" ht="20.25" customHeight="1">
      <c r="A48" s="10" t="s">
        <v>115</v>
      </c>
      <c r="E48" s="40">
        <v>-81</v>
      </c>
      <c r="G48" s="40">
        <v>-281</v>
      </c>
    </row>
    <row r="49" spans="1:7" ht="20.25" customHeight="1">
      <c r="A49" s="5" t="s">
        <v>113</v>
      </c>
      <c r="E49" s="41">
        <f>SUM(E45:E48)</f>
        <v>-41584</v>
      </c>
      <c r="G49" s="41">
        <f>SUM(G45:G48)</f>
        <v>-26018</v>
      </c>
    </row>
    <row r="50" spans="1:7" ht="20.25" customHeight="1">
      <c r="A50" s="5" t="s">
        <v>53</v>
      </c>
      <c r="E50" s="7"/>
      <c r="G50" s="7"/>
    </row>
    <row r="51" spans="1:7" ht="20.25" customHeight="1">
      <c r="A51" s="10" t="s">
        <v>148</v>
      </c>
      <c r="E51" s="7">
        <v>242500</v>
      </c>
      <c r="G51" s="7">
        <v>831921</v>
      </c>
    </row>
    <row r="52" spans="1:7" ht="20.25" customHeight="1">
      <c r="A52" s="10" t="s">
        <v>149</v>
      </c>
      <c r="E52" s="7">
        <v>-425565</v>
      </c>
      <c r="G52" s="7">
        <v>-732333</v>
      </c>
    </row>
    <row r="53" spans="1:7" ht="20.25" customHeight="1">
      <c r="A53" s="10" t="s">
        <v>142</v>
      </c>
      <c r="E53" s="7">
        <v>-57977</v>
      </c>
      <c r="G53" s="7">
        <v>-69964</v>
      </c>
    </row>
    <row r="54" spans="1:7" ht="20.25" customHeight="1">
      <c r="A54" s="10" t="s">
        <v>121</v>
      </c>
      <c r="E54" s="7">
        <v>-35466</v>
      </c>
      <c r="G54" s="7">
        <v>-31391</v>
      </c>
    </row>
    <row r="55" spans="1:7" ht="20.25" customHeight="1">
      <c r="A55" s="10" t="s">
        <v>123</v>
      </c>
      <c r="E55" s="7">
        <v>-3358</v>
      </c>
      <c r="G55" s="7">
        <v>-3778</v>
      </c>
    </row>
    <row r="56" spans="1:7" ht="20.25" customHeight="1">
      <c r="A56" s="59" t="s">
        <v>146</v>
      </c>
      <c r="E56" s="41">
        <f>SUM(E51:F55)</f>
        <v>-279866</v>
      </c>
      <c r="G56" s="41">
        <f>SUM(G51:H55)</f>
        <v>-5545</v>
      </c>
    </row>
    <row r="57" spans="1:7" ht="20.25" customHeight="1">
      <c r="A57" s="59" t="s">
        <v>147</v>
      </c>
      <c r="E57" s="7">
        <f>SUM(E35,E49,E56)</f>
        <v>25965</v>
      </c>
      <c r="G57" s="7">
        <f>SUM(G35,G49,G56)</f>
        <v>1587</v>
      </c>
    </row>
    <row r="58" spans="1:7" ht="20.25" customHeight="1">
      <c r="A58" s="57" t="s">
        <v>88</v>
      </c>
      <c r="E58" s="39">
        <v>63588</v>
      </c>
      <c r="G58" s="39">
        <v>50277</v>
      </c>
    </row>
    <row r="59" spans="1:7" ht="20.25" customHeight="1" thickBot="1">
      <c r="A59" s="59" t="s">
        <v>89</v>
      </c>
      <c r="E59" s="11">
        <f>SUM(E57:E58)</f>
        <v>89553</v>
      </c>
      <c r="G59" s="11">
        <f>SUM(G57:G58)</f>
        <v>51864</v>
      </c>
    </row>
    <row r="60" spans="1:7" ht="20.25" customHeight="1" thickTop="1">
      <c r="A60" s="10"/>
      <c r="E60" s="7">
        <f>E59-BS!E10</f>
        <v>0</v>
      </c>
      <c r="G60" s="7"/>
    </row>
    <row r="61" spans="1:7" ht="20.25" customHeight="1">
      <c r="A61" s="59" t="s">
        <v>80</v>
      </c>
      <c r="B61" s="10"/>
      <c r="C61" s="10"/>
      <c r="E61" s="7"/>
      <c r="G61" s="7"/>
    </row>
    <row r="62" spans="1:7" ht="20.25" customHeight="1">
      <c r="A62" s="57" t="s">
        <v>81</v>
      </c>
      <c r="B62" s="10"/>
      <c r="C62" s="10"/>
      <c r="E62" s="7"/>
      <c r="G62" s="7"/>
    </row>
    <row r="63" spans="1:7" ht="20.25" customHeight="1">
      <c r="A63" s="57" t="s">
        <v>111</v>
      </c>
      <c r="B63" s="10"/>
      <c r="C63" s="10"/>
      <c r="E63" s="6">
        <v>449</v>
      </c>
      <c r="G63" s="6">
        <v>8716</v>
      </c>
    </row>
    <row r="64" spans="1:7" ht="20.25" customHeight="1">
      <c r="A64" s="57" t="s">
        <v>126</v>
      </c>
      <c r="B64" s="10"/>
      <c r="C64" s="10"/>
      <c r="E64" s="6">
        <v>1058</v>
      </c>
      <c r="G64" s="6">
        <v>4210</v>
      </c>
    </row>
    <row r="65" spans="1:7" ht="20.25" customHeight="1">
      <c r="A65" s="57" t="s">
        <v>116</v>
      </c>
      <c r="B65" s="10"/>
      <c r="C65" s="10"/>
      <c r="E65" s="6">
        <v>52954</v>
      </c>
      <c r="F65" s="7"/>
      <c r="G65" s="6">
        <v>15180</v>
      </c>
    </row>
    <row r="66" spans="1:7" ht="20.25" customHeight="1">
      <c r="A66" s="57" t="s">
        <v>125</v>
      </c>
      <c r="B66" s="10"/>
      <c r="C66" s="10"/>
      <c r="E66" s="6">
        <v>980</v>
      </c>
      <c r="F66" s="7"/>
      <c r="G66" s="6">
        <v>997</v>
      </c>
    </row>
    <row r="67" spans="1:7" ht="20.25" customHeight="1">
      <c r="A67" s="57"/>
      <c r="B67" s="10"/>
      <c r="C67" s="10"/>
      <c r="E67" s="7"/>
      <c r="F67" s="7"/>
      <c r="G67" s="7"/>
    </row>
    <row r="68" spans="1:7" ht="20.25" customHeight="1">
      <c r="A68" s="9" t="s">
        <v>1</v>
      </c>
    </row>
  </sheetData>
  <printOptions horizontalCentered="1" gridLinesSet="0"/>
  <pageMargins left="0.94488188976377963" right="0.51181102362204722" top="0.9055118110236221" bottom="0.39370078740157483" header="0.51181102362204722" footer="0.19685039370078741"/>
  <pageSetup paperSize="9" scale="95" fitToHeight="0" orientation="portrait" r:id="rId1"/>
  <headerFooter alignWithMargins="0"/>
  <rowBreaks count="1" manualBreakCount="1">
    <brk id="37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CF3948D365654A888E77AF4FA4A6E0" ma:contentTypeVersion="9" ma:contentTypeDescription="Create a new document." ma:contentTypeScope="" ma:versionID="f08d31c26340b465f65a07ff4895a35e">
  <xsd:schema xmlns:xsd="http://www.w3.org/2001/XMLSchema" xmlns:xs="http://www.w3.org/2001/XMLSchema" xmlns:p="http://schemas.microsoft.com/office/2006/metadata/properties" xmlns:ns2="36824373-87f1-4dca-8db6-e05f6a4cf0b7" targetNamespace="http://schemas.microsoft.com/office/2006/metadata/properties" ma:root="true" ma:fieldsID="4cb3c27d60b1fc9cfe5a2567d7d2940c" ns2:_="">
    <xsd:import namespace="36824373-87f1-4dca-8db6-e05f6a4cf0b7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24373-87f1-4dca-8db6-e05f6a4cf0b7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824373-87f1-4dca-8db6-e05f6a4cf0b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E2BB5C-2E07-4C06-9509-BBB828D8B5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824373-87f1-4dca-8db6-e05f6a4cf0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D66648-0202-4A4D-AE49-13D96E560E69}">
  <ds:schemaRefs>
    <ds:schemaRef ds:uri="http://schemas.microsoft.com/office/2006/metadata/properties"/>
    <ds:schemaRef ds:uri="http://schemas.microsoft.com/office/infopath/2007/PartnerControls"/>
    <ds:schemaRef ds:uri="36824373-87f1-4dca-8db6-e05f6a4cf0b7"/>
  </ds:schemaRefs>
</ds:datastoreItem>
</file>

<file path=customXml/itemProps3.xml><?xml version="1.0" encoding="utf-8"?>
<ds:datastoreItem xmlns:ds="http://schemas.openxmlformats.org/officeDocument/2006/customXml" ds:itemID="{5135813B-314F-4686-934C-F5BD82FBB6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NAV001</vt:lpstr>
      <vt:lpstr>BS</vt:lpstr>
      <vt:lpstr>PL</vt:lpstr>
      <vt:lpstr>CE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2024-08-06T09:24:14Z</cp:lastPrinted>
  <dcterms:created xsi:type="dcterms:W3CDTF">1997-08-09T11:52:15Z</dcterms:created>
  <dcterms:modified xsi:type="dcterms:W3CDTF">2024-08-06T09:24:16Z</dcterms:modified>
</cp:coreProperties>
</file>