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901029\Desktop\Alpha Divisions Q2.2024\ALPHA GROUP_Q2'2567\FS WP ALPHAX Q2'2024 V.2\"/>
    </mc:Choice>
  </mc:AlternateContent>
  <xr:revisionPtr revIDLastSave="0" documentId="13_ncr:1_{3157DFE6-7C20-44D9-A2D6-2A672C7E3D05}" xr6:coauthVersionLast="47" xr6:coauthVersionMax="47" xr10:uidLastSave="{00000000-0000-0000-0000-000000000000}"/>
  <bookViews>
    <workbookView xWindow="36" yWindow="144" windowWidth="13488" windowHeight="12096" tabRatio="743" xr2:uid="{00000000-000D-0000-FFFF-FFFF00000000}"/>
  </bookViews>
  <sheets>
    <sheet name="BS;T" sheetId="1" r:id="rId1"/>
    <sheet name="PL;T_3M" sheetId="12" r:id="rId2"/>
    <sheet name="PL;T_6M" sheetId="11" r:id="rId3"/>
    <sheet name="EQ_Conso;T" sheetId="3" r:id="rId4"/>
    <sheet name="EQ_Company;T" sheetId="4" r:id="rId5"/>
    <sheet name="CF;T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0" localSheetId="4">#REF!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4">#REF!</definedName>
    <definedName name="\c" localSheetId="1">#REF!</definedName>
    <definedName name="\c" localSheetId="2">#REF!</definedName>
    <definedName name="\d" localSheetId="5">#REF!</definedName>
    <definedName name="\d" localSheetId="4">#REF!</definedName>
    <definedName name="\d" localSheetId="1">#REF!</definedName>
    <definedName name="\d" localSheetId="2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4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 localSheetId="2">[2]STATEMENT!#REF!</definedName>
    <definedName name="______sub1">[2]STATEMENT!#REF!</definedName>
    <definedName name="_____1Excel_BuiltIn_Print_Area_24_1" localSheetId="1">#REF!</definedName>
    <definedName name="_____1Excel_BuiltIn_Print_Area_24_1" localSheetId="2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 localSheetId="2">[2]STATEMENT!#REF!</definedName>
    <definedName name="_____sub1">[2]STATEMENT!#REF!</definedName>
    <definedName name="____1Excel_BuiltIn_Print_Area_24_1" localSheetId="1">#REF!</definedName>
    <definedName name="____1Excel_BuiltIn_Print_Area_24_1" localSheetId="2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 localSheetId="2">[2]STATEMENT!#REF!</definedName>
    <definedName name="____sub1">[2]STATEMENT!#REF!</definedName>
    <definedName name="___1Excel_BuiltIn_Print_Area_24_1" localSheetId="1">#REF!</definedName>
    <definedName name="___1Excel_BuiltIn_Print_Area_24_1" localSheetId="2">#REF!</definedName>
    <definedName name="___1Excel_BuiltIn_Print_Area_24_1">#REF!</definedName>
    <definedName name="___st14" localSheetId="1">#REF!</definedName>
    <definedName name="___st14" localSheetId="2">#REF!</definedName>
    <definedName name="___st14">#REF!</definedName>
    <definedName name="___st15" localSheetId="1">#REF!</definedName>
    <definedName name="___st15" localSheetId="2">#REF!</definedName>
    <definedName name="___st15">#REF!</definedName>
    <definedName name="___std3">'[1]Standing Data'!$C$4</definedName>
    <definedName name="___sub1" localSheetId="1">[2]STATEMENT!#REF!</definedName>
    <definedName name="___sub1" localSheetId="2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 localSheetId="2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 localSheetId="2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4">#REF!</definedName>
    <definedName name="_1__123Graph_ATEILM_RKTE" hidden="1">[3]D!$B$27:$B$31</definedName>
    <definedName name="_16.12.99" localSheetId="4">#REF!</definedName>
    <definedName name="_1Excel_BuiltIn_Print_Area_24_1" localSheetId="1">#REF!</definedName>
    <definedName name="_1Excel_BuiltIn_Print_Area_24_1" localSheetId="2">#REF!</definedName>
    <definedName name="_1Excel_BuiltIn_Print_Area_24_1">#REF!</definedName>
    <definedName name="_2" localSheetId="4">#REF!</definedName>
    <definedName name="_2__123Graph_ATEILM_RKTE2" hidden="1">[3]D!$B$27:$B$31</definedName>
    <definedName name="_3" localSheetId="4">#REF!</definedName>
    <definedName name="_3__123Graph_XTEILM_RKTE2" hidden="1">[3]D!$A$27:$A$31</definedName>
    <definedName name="_3Excel_BuiltIn_Print_Area_24_1" localSheetId="1">#REF!</definedName>
    <definedName name="_3Excel_BuiltIn_Print_Area_24_1" localSheetId="2">#REF!</definedName>
    <definedName name="_3Excel_BuiltIn_Print_Area_24_1">#REF!</definedName>
    <definedName name="_4" localSheetId="4">#REF!</definedName>
    <definedName name="_42540">#N/A</definedName>
    <definedName name="_4Excel_BuiltIn_Print_Area_24_1" localSheetId="1">#REF!</definedName>
    <definedName name="_4Excel_BuiltIn_Print_Area_24_1" localSheetId="2">#REF!</definedName>
    <definedName name="_4Excel_BuiltIn_Print_Area_24_1">#REF!</definedName>
    <definedName name="_5" localSheetId="4">#REF!</definedName>
    <definedName name="_a" localSheetId="4">[4]HP!#REF!</definedName>
    <definedName name="_a___0" localSheetId="4">[5]HP!#REF!</definedName>
    <definedName name="_a___12" localSheetId="4">[4]HP!#REF!</definedName>
    <definedName name="_a___5" localSheetId="4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4">[10]FF_21_a_!#REF!</definedName>
    <definedName name="_c___0" localSheetId="4">[11]FF_21_a_!#REF!</definedName>
    <definedName name="_c___12" localSheetId="4">[10]FF_21_a_!#REF!</definedName>
    <definedName name="_c___14" localSheetId="4">[10]FF_21_a_!#REF!</definedName>
    <definedName name="_c___3" localSheetId="4">[10]FF_21_a_!#REF!</definedName>
    <definedName name="_c___5" localSheetId="4">[10]FF_21_a_!#REF!</definedName>
    <definedName name="_c___6" localSheetId="4">[10]FF_21_a_!#REF!</definedName>
    <definedName name="_c___8" localSheetId="4">[10]FF_21_a_!#REF!</definedName>
    <definedName name="_Fill" localSheetId="4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FMC1">[12]CA!$A$1:$IV$10</definedName>
    <definedName name="_G1" localSheetId="4">#REF!</definedName>
    <definedName name="_ikk1" localSheetId="4">[13]M_Maincomp!#REF!</definedName>
    <definedName name="_Int1100" localSheetId="4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4" hidden="1">[16]JAN!#REF!</definedName>
    <definedName name="_Key2" localSheetId="4" hidden="1">[16]JAN!#REF!</definedName>
    <definedName name="_ms1" localSheetId="4">[17]DPLA!#REF!</definedName>
    <definedName name="_ms2" localSheetId="4">[17]DPLA!#REF!</definedName>
    <definedName name="_ms3" localSheetId="4">[17]DPLA!#REF!</definedName>
    <definedName name="_OCT334">'[18]FF-3'!$A$1:$IV$8</definedName>
    <definedName name="_oct98" localSheetId="4">#REF!</definedName>
    <definedName name="_oo1" localSheetId="4">#REF!</definedName>
    <definedName name="_Order1" hidden="1">255</definedName>
    <definedName name="_Order2" hidden="1">255</definedName>
    <definedName name="_pra3">'[19]Seagate _share_in_units'!$H$4:$O$15</definedName>
    <definedName name="_ref1" localSheetId="4">#REF!</definedName>
    <definedName name="_Regression_Int" hidden="1">1</definedName>
    <definedName name="_SCB1">'[20]SCB 1 - Current'!$F$10</definedName>
    <definedName name="_SCB2">'[20]SCB 2 - Current'!$F$11</definedName>
    <definedName name="_Sort" localSheetId="4" hidden="1">[16]JAN!#REF!</definedName>
    <definedName name="_Spr99">[7]P4DDBFTESP!$A$5:$E$105</definedName>
    <definedName name="_ss1" localSheetId="4">[17]DPLA!#REF!</definedName>
    <definedName name="_ss10" localSheetId="4">[17]DPLA!#REF!</definedName>
    <definedName name="_ss11" localSheetId="4">[17]DPLA!#REF!</definedName>
    <definedName name="_ss12" localSheetId="4">[17]DPLA!#REF!</definedName>
    <definedName name="_ss13" localSheetId="4">[17]DPLA!#REF!</definedName>
    <definedName name="_ss14" localSheetId="4">[17]DPLA!#REF!</definedName>
    <definedName name="_ss15" localSheetId="4">[17]DPLA!#REF!</definedName>
    <definedName name="_ss2" localSheetId="4">[17]DPLA!#REF!</definedName>
    <definedName name="_ss3" localSheetId="4">[17]DPLA!#REF!</definedName>
    <definedName name="_ss4" localSheetId="4">[17]DPLA!#REF!</definedName>
    <definedName name="_ss5" localSheetId="4">[17]DPLA!#REF!</definedName>
    <definedName name="_ss6" localSheetId="4">[17]DPLA!#REF!</definedName>
    <definedName name="_ss7" localSheetId="4">[17]DPLA!#REF!</definedName>
    <definedName name="_ss8" localSheetId="4">[17]DPLA!#REF!</definedName>
    <definedName name="_ss9" localSheetId="4">[17]DPLA!#REF!</definedName>
    <definedName name="_std3">'[1]Standing Data'!$C$4</definedName>
    <definedName name="_sub1" localSheetId="1">[2]STATEMENT!#REF!</definedName>
    <definedName name="_sub1" localSheetId="2">[2]STATEMENT!#REF!</definedName>
    <definedName name="_sub1">[2]STATEMENT!#REF!</definedName>
    <definedName name="_tot1" localSheetId="4">#REF!</definedName>
    <definedName name="_tot2" localSheetId="4">#REF!</definedName>
    <definedName name="_tot3" localSheetId="4">#REF!</definedName>
    <definedName name="_tt1" localSheetId="4">#REF!</definedName>
    <definedName name="_tt2" localSheetId="4">#REF!</definedName>
    <definedName name="_tt3" localSheetId="4">#REF!</definedName>
    <definedName name="_ttt1" localSheetId="4">#REF!</definedName>
    <definedName name="_ttt2" localSheetId="4">#REF!</definedName>
    <definedName name="_ttt3" localSheetId="4">#REF!</definedName>
    <definedName name="_Z">#N/A</definedName>
    <definedName name="A" localSheetId="4">[21]M_Maincomp!#REF!</definedName>
    <definedName name="a___0" localSheetId="4">[22]BSI!#REF!</definedName>
    <definedName name="a___12" localSheetId="4">[23]BSI!#REF!</definedName>
    <definedName name="a___14" localSheetId="4">[23]BSI!#REF!</definedName>
    <definedName name="a___3" localSheetId="4">[23]BSI!#REF!</definedName>
    <definedName name="a___4" localSheetId="4">[23]BSI!#REF!</definedName>
    <definedName name="a___5" localSheetId="4">[23]BSI!#REF!</definedName>
    <definedName name="a___6" localSheetId="4">[23]BSI!#REF!</definedName>
    <definedName name="a___7" localSheetId="4">[23]BSI!#REF!</definedName>
    <definedName name="a___8" localSheetId="4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4">#REF!</definedName>
    <definedName name="AA_CALCULATION" localSheetId="4">#REF!</definedName>
    <definedName name="AAA" localSheetId="4">#REF!</definedName>
    <definedName name="aaa___0" localSheetId="4">[24]gl!#REF!</definedName>
    <definedName name="aaa___12" localSheetId="4">[25]gl!#REF!</definedName>
    <definedName name="aaa___14" localSheetId="4">[25]gl!#REF!</definedName>
    <definedName name="aaa___3" localSheetId="4">[25]gl!#REF!</definedName>
    <definedName name="aaa___5" localSheetId="4">[25]gl!#REF!</definedName>
    <definedName name="aaa___6" localSheetId="4">[25]gl!#REF!</definedName>
    <definedName name="aaa___8" localSheetId="4">[25]gl!#REF!</definedName>
    <definedName name="aaaaa" localSheetId="1">#REF!</definedName>
    <definedName name="aaaaa" localSheetId="2">#REF!</definedName>
    <definedName name="aaaaa">#REF!</definedName>
    <definedName name="AAAAAAA" localSheetId="1">#REF!</definedName>
    <definedName name="AAAAAAA" localSheetId="2">#REF!</definedName>
    <definedName name="AAAAAAA">#REF!</definedName>
    <definedName name="AAAAAAAAAAAA" localSheetId="1">#REF!</definedName>
    <definedName name="AAAAAAAAAAAA" localSheetId="2">#REF!</definedName>
    <definedName name="AAAAAAAAAAAA">#REF!</definedName>
    <definedName name="AAAc" localSheetId="4">#REF!</definedName>
    <definedName name="aaดด" localSheetId="1">#REF!</definedName>
    <definedName name="aaดด" localSheetId="2">#REF!</definedName>
    <definedName name="aaดด">#REF!</definedName>
    <definedName name="abc" localSheetId="4">#REF!</definedName>
    <definedName name="AC" localSheetId="4">#REF!</definedName>
    <definedName name="ACCODE" localSheetId="1">#REF!</definedName>
    <definedName name="ACCODE" localSheetId="2">#REF!</definedName>
    <definedName name="ACCODE">#REF!</definedName>
    <definedName name="ACCRUAL" localSheetId="4">#REF!</definedName>
    <definedName name="ACS" localSheetId="4">#REF!</definedName>
    <definedName name="ACTUALCURRENT">#N/A</definedName>
    <definedName name="ACTUALTODATE">#N/A</definedName>
    <definedName name="adata">[26]ACTUAL!$A$1:$L$10000</definedName>
    <definedName name="adc" localSheetId="4">#REF!</definedName>
    <definedName name="ADD" localSheetId="4">#REF!</definedName>
    <definedName name="ADDITIONS_2" localSheetId="4">#REF!</definedName>
    <definedName name="Adjustedinc">[27]K2!$G$36</definedName>
    <definedName name="ADM">#N/A</definedName>
    <definedName name="ADMNOH">'[26]Expense Summary'!$C$19</definedName>
    <definedName name="advdep" localSheetId="4">#REF!</definedName>
    <definedName name="AE" localSheetId="4">#REF!</definedName>
    <definedName name="AED" localSheetId="4">#REF!</definedName>
    <definedName name="aeh">[28]J2!$U$17</definedName>
    <definedName name="aeu" localSheetId="1">#REF!</definedName>
    <definedName name="aeu" localSheetId="2">#REF!</definedName>
    <definedName name="aeu">#REF!</definedName>
    <definedName name="amm" localSheetId="1">#REF!</definedName>
    <definedName name="amm" localSheetId="2">#REF!</definedName>
    <definedName name="amm">#REF!</definedName>
    <definedName name="amount" localSheetId="4">#REF!</definedName>
    <definedName name="amt" localSheetId="4">#REF!</definedName>
    <definedName name="analysisde1" localSheetId="4">[29]gl!#REF!</definedName>
    <definedName name="analysisde1___0" localSheetId="4">[30]gl!#REF!</definedName>
    <definedName name="analysisde1___12" localSheetId="4">[31]gl!#REF!</definedName>
    <definedName name="analysisde1___14" localSheetId="4">[31]gl!#REF!</definedName>
    <definedName name="analysisde1___3" localSheetId="4">[31]gl!#REF!</definedName>
    <definedName name="analysisde1___5" localSheetId="4">[31]gl!#REF!</definedName>
    <definedName name="analysisde1___6" localSheetId="4">[31]gl!#REF!</definedName>
    <definedName name="analysisde1___8" localSheetId="4">[31]gl!#REF!</definedName>
    <definedName name="analysisde2" localSheetId="4">[29]gl!#REF!</definedName>
    <definedName name="analysisde2___0" localSheetId="4">[30]gl!#REF!</definedName>
    <definedName name="analysisde2___12" localSheetId="4">[31]gl!#REF!</definedName>
    <definedName name="analysisde2___14" localSheetId="4">[31]gl!#REF!</definedName>
    <definedName name="analysisde2___3" localSheetId="4">[31]gl!#REF!</definedName>
    <definedName name="analysisde2___5" localSheetId="4">[31]gl!#REF!</definedName>
    <definedName name="analysisde2___6" localSheetId="4">[31]gl!#REF!</definedName>
    <definedName name="analysisde2___8" localSheetId="4">[31]gl!#REF!</definedName>
    <definedName name="ANNUAL_ALLOWAN" localSheetId="4">#REF!</definedName>
    <definedName name="ANS" localSheetId="1">#REF!</definedName>
    <definedName name="ANS" localSheetId="2">#REF!</definedName>
    <definedName name="ANS">#REF!</definedName>
    <definedName name="aoy" localSheetId="1">#REF!</definedName>
    <definedName name="aoy" localSheetId="2">#REF!</definedName>
    <definedName name="aoy">#REF!</definedName>
    <definedName name="appendix1" localSheetId="4">[29]gl!#REF!</definedName>
    <definedName name="appendix1___0" localSheetId="4">[30]gl!#REF!</definedName>
    <definedName name="appendix1___12" localSheetId="4">[31]gl!#REF!</definedName>
    <definedName name="appendix1___14" localSheetId="4">[31]gl!#REF!</definedName>
    <definedName name="appendix1___3" localSheetId="4">[31]gl!#REF!</definedName>
    <definedName name="appendix1___5" localSheetId="4">[31]gl!#REF!</definedName>
    <definedName name="appendix1___6" localSheetId="4">[31]gl!#REF!</definedName>
    <definedName name="appendix1___8" localSheetId="4">[31]gl!#REF!</definedName>
    <definedName name="appendix2_1" localSheetId="4">[29]gl!#REF!</definedName>
    <definedName name="appendix2_1___0" localSheetId="4">[30]gl!#REF!</definedName>
    <definedName name="appendix2_1___12" localSheetId="4">[31]gl!#REF!</definedName>
    <definedName name="appendix2_1___14" localSheetId="4">[31]gl!#REF!</definedName>
    <definedName name="appendix2_1___3" localSheetId="4">[31]gl!#REF!</definedName>
    <definedName name="appendix2_1___5" localSheetId="4">[31]gl!#REF!</definedName>
    <definedName name="appendix2_1___6" localSheetId="4">[31]gl!#REF!</definedName>
    <definedName name="appendix2_1___8" localSheetId="4">[31]gl!#REF!</definedName>
    <definedName name="appendix2_2" localSheetId="4">[29]gl!#REF!</definedName>
    <definedName name="appendix2_2___0" localSheetId="4">[30]gl!#REF!</definedName>
    <definedName name="appendix2_2___12" localSheetId="4">[31]gl!#REF!</definedName>
    <definedName name="appendix2_2___14" localSheetId="4">[31]gl!#REF!</definedName>
    <definedName name="appendix2_2___3" localSheetId="4">[31]gl!#REF!</definedName>
    <definedName name="appendix2_2___5" localSheetId="4">[31]gl!#REF!</definedName>
    <definedName name="appendix2_2___6" localSheetId="4">[31]gl!#REF!</definedName>
    <definedName name="appendix2_2___8" localSheetId="4">[31]gl!#REF!</definedName>
    <definedName name="Apr" localSheetId="4">#REF!</definedName>
    <definedName name="AQWS" localSheetId="4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4">#REF!</definedName>
    <definedName name="ASIAN" localSheetId="1">#REF!</definedName>
    <definedName name="ASIAN" localSheetId="2">#REF!</definedName>
    <definedName name="ASIAN">#REF!</definedName>
    <definedName name="ASS" localSheetId="1">#REF!</definedName>
    <definedName name="ASS" localSheetId="2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4">#REF!</definedName>
    <definedName name="ASWQ" localSheetId="4">#REF!</definedName>
    <definedName name="AuditorFolder">[33]StandingData!$B$1</definedName>
    <definedName name="Aug" localSheetId="4">#REF!</definedName>
    <definedName name="awps" localSheetId="4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4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4" hidden="1">#REF!</definedName>
    <definedName name="baba" localSheetId="4">[21]M_Maincomp!#REF!</definedName>
    <definedName name="Balance" localSheetId="1">#REF!</definedName>
    <definedName name="Balance" localSheetId="2">#REF!</definedName>
    <definedName name="Balance">#REF!</definedName>
    <definedName name="bb" localSheetId="4">#REF!</definedName>
    <definedName name="BBB" localSheetId="1">#REF!</definedName>
    <definedName name="BBB" localSheetId="2">#REF!</definedName>
    <definedName name="BBB">#REF!</definedName>
    <definedName name="bee" localSheetId="4">#REF!</definedName>
    <definedName name="BF" localSheetId="4">#REF!</definedName>
    <definedName name="BF0" localSheetId="4">#REF!</definedName>
    <definedName name="bnnn\">[38]J1!$L$10</definedName>
    <definedName name="BOR" localSheetId="5">#REF!</definedName>
    <definedName name="brr" localSheetId="4">#REF!</definedName>
    <definedName name="BS" localSheetId="4">#REF!</definedName>
    <definedName name="BSsheet" localSheetId="5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iltIn_Print_Area___0___0_1" localSheetId="1">#REF!</definedName>
    <definedName name="BuiltIn_Print_Area___0___0_1" localSheetId="2">#REF!</definedName>
    <definedName name="BuiltIn_Print_Area___0___0_1">#REF!</definedName>
    <definedName name="BuiltIn_Print_Titles___0">#N/A</definedName>
    <definedName name="c402." localSheetId="1">#REF!</definedName>
    <definedName name="c402." localSheetId="2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4">#REF!</definedName>
    <definedName name="CASH" localSheetId="4">#REF!</definedName>
    <definedName name="cc" localSheetId="4">#REF!</definedName>
    <definedName name="CF" localSheetId="4">'[41]Cash Flow'!#REF!</definedName>
    <definedName name="CF0" localSheetId="4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 localSheetId="2">#REF!</definedName>
    <definedName name="com">#REF!</definedName>
    <definedName name="COMBINE" localSheetId="4">#REF!</definedName>
    <definedName name="compare" localSheetId="1">#REF!</definedName>
    <definedName name="compare" localSheetId="2">#REF!</definedName>
    <definedName name="compare">#REF!</definedName>
    <definedName name="ComplDate" localSheetId="1">#REF!</definedName>
    <definedName name="ComplDate" localSheetId="2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 localSheetId="2">#REF!</definedName>
    <definedName name="cost1">#REF!</definedName>
    <definedName name="cost25" localSheetId="1">#REF!</definedName>
    <definedName name="cost25" localSheetId="2">#REF!</definedName>
    <definedName name="cost25">#REF!</definedName>
    <definedName name="COSUB">[46]COSUB!$A$86:$T$112</definedName>
    <definedName name="COV" localSheetId="4">#REF!</definedName>
    <definedName name="COV___0" localSheetId="4">#REF!</definedName>
    <definedName name="COV___12" localSheetId="4">#REF!</definedName>
    <definedName name="COV___14" localSheetId="4">#REF!</definedName>
    <definedName name="COV___3" localSheetId="4">#REF!</definedName>
    <definedName name="COV___5" localSheetId="4">#REF!</definedName>
    <definedName name="COV___6" localSheetId="4">#REF!</definedName>
    <definedName name="COV___8" localSheetId="4">#REF!</definedName>
    <definedName name="Cover" localSheetId="5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4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4">#REF!</definedName>
    <definedName name="curr_yr" localSheetId="4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4">'[48]CA Comp'!#REF!</definedName>
    <definedName name="CurrYA___0" localSheetId="4">'[47]CA Comp'!#REF!</definedName>
    <definedName name="CurrYA___12" localSheetId="4">'[48]CA Comp'!#REF!</definedName>
    <definedName name="CurrYA___14" localSheetId="4">'[48]CA Comp'!#REF!</definedName>
    <definedName name="CurrYA___3" localSheetId="4">'[48]CA Comp'!#REF!</definedName>
    <definedName name="CurrYA___5" localSheetId="4">'[48]CA Comp'!#REF!</definedName>
    <definedName name="CurrYA___6" localSheetId="4">'[48]CA Comp'!#REF!</definedName>
    <definedName name="CurrYA___8" localSheetId="4">'[48]CA Comp'!#REF!</definedName>
    <definedName name="d" localSheetId="1">#REF!</definedName>
    <definedName name="d" localSheetId="2">#REF!</definedName>
    <definedName name="d">#REF!</definedName>
    <definedName name="dadf" localSheetId="1">#REF!</definedName>
    <definedName name="dadf" localSheetId="2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 localSheetId="2">#REF!</definedName>
    <definedName name="data_all">#REF!</definedName>
    <definedName name="data_main">'[43]PDT-015'!$A$11:$A$29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YS" localSheetId="5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4">[52]M_Maincomp!#REF!</definedName>
    <definedName name="DDD" localSheetId="1">[53]STATEMENT!#REF!</definedName>
    <definedName name="DDD" localSheetId="2">[53]STATEMENT!#REF!</definedName>
    <definedName name="DDD">[53]STATEMENT!#REF!</definedName>
    <definedName name="ddk" localSheetId="4">#REF!</definedName>
    <definedName name="debent" localSheetId="1">#REF!</definedName>
    <definedName name="debent" localSheetId="2">#REF!</definedName>
    <definedName name="debent">#REF!</definedName>
    <definedName name="DEBT">#N/A</definedName>
    <definedName name="DEBTORS" localSheetId="4">#REF!</definedName>
    <definedName name="Dec" localSheetId="4">#REF!</definedName>
    <definedName name="DEP">'[26]Expense Summary'!$C$47</definedName>
    <definedName name="DEPN" localSheetId="4">#REF!</definedName>
    <definedName name="DEPOSIT" localSheetId="4">#REF!</definedName>
    <definedName name="Derty" localSheetId="1">#REF!</definedName>
    <definedName name="Derty" localSheetId="2">#REF!</definedName>
    <definedName name="Derty">#REF!</definedName>
    <definedName name="desc" localSheetId="4">#REF!</definedName>
    <definedName name="df" localSheetId="1">#REF!</definedName>
    <definedName name="df" localSheetId="2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 localSheetId="2">#REF!</definedName>
    <definedName name="dfs">#REF!</definedName>
    <definedName name="DIS" localSheetId="4">#REF!</definedName>
    <definedName name="Discount" localSheetId="1">#REF!</definedName>
    <definedName name="Discount" localSheetId="2">#REF!</definedName>
    <definedName name="Discount">#REF!</definedName>
    <definedName name="DISP" localSheetId="4">#REF!</definedName>
    <definedName name="div" localSheetId="4">[55]M_Maincomp!#REF!</definedName>
    <definedName name="dividend" localSheetId="4">[56]M_Maincomp!#REF!</definedName>
    <definedName name="dkei" localSheetId="1">#REF!</definedName>
    <definedName name="dkei" localSheetId="2">#REF!</definedName>
    <definedName name="dkei">#REF!</definedName>
    <definedName name="DKK">'[57]ADJ - RATE'!$B$4</definedName>
    <definedName name="DL" localSheetId="4">#REF!</definedName>
    <definedName name="donations" localSheetId="4">[56]M_Maincomp!#REF!</definedName>
    <definedName name="drtfv" localSheetId="1">#REF!</definedName>
    <definedName name="drtfv" localSheetId="2">#REF!</definedName>
    <definedName name="drtfv">#REF!</definedName>
    <definedName name="dsddsdsd" localSheetId="1">#REF!</definedName>
    <definedName name="dsddsdsd" localSheetId="2">#REF!</definedName>
    <definedName name="dsddsdsd">#REF!</definedName>
    <definedName name="dsdsds" localSheetId="1">#REF!</definedName>
    <definedName name="dsdsds" localSheetId="2">#REF!</definedName>
    <definedName name="dsdsds">#REF!</definedName>
    <definedName name="dsffdsfdsffopkfeow" localSheetId="1">[58]Newspaper!#REF!</definedName>
    <definedName name="dsffdsfdsffopkfeow" localSheetId="2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 localSheetId="2">#REF!</definedName>
    <definedName name="dsv">#REF!</definedName>
    <definedName name="DT" localSheetId="1">#REF!</definedName>
    <definedName name="DT" localSheetId="2">#REF!</definedName>
    <definedName name="DT">#REF!</definedName>
    <definedName name="E" localSheetId="4">[21]M_Maincomp!#REF!</definedName>
    <definedName name="E1R" localSheetId="4">#REF!</definedName>
    <definedName name="econ" localSheetId="4">#REF!</definedName>
    <definedName name="ECR">#N/A</definedName>
    <definedName name="ed" localSheetId="1">#REF!</definedName>
    <definedName name="ed" localSheetId="2">#REF!</definedName>
    <definedName name="ed">#REF!</definedName>
    <definedName name="eedd" localSheetId="1">#REF!</definedName>
    <definedName name="eedd" localSheetId="2">#REF!</definedName>
    <definedName name="eedd">#REF!</definedName>
    <definedName name="eee" localSheetId="4">#REF!</definedName>
    <definedName name="eeee" localSheetId="1">#REF!</definedName>
    <definedName name="eeee" localSheetId="2">#REF!</definedName>
    <definedName name="eeee">#REF!</definedName>
    <definedName name="egfg" localSheetId="1">#REF!</definedName>
    <definedName name="egfg" localSheetId="2">#REF!</definedName>
    <definedName name="egfg">#REF!</definedName>
    <definedName name="end" localSheetId="4">#REF!</definedName>
    <definedName name="End_Bal" localSheetId="1">#REF!</definedName>
    <definedName name="End_Bal" localSheetId="2">#REF!</definedName>
    <definedName name="End_Bal">#REF!</definedName>
    <definedName name="Energy" localSheetId="4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 localSheetId="2">[58]Newspaper!#REF!</definedName>
    <definedName name="esfse">[58]Newspaper!#REF!</definedName>
    <definedName name="EV" localSheetId="1">'[64]New Item'!#REF!</definedName>
    <definedName name="EV" localSheetId="2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4">[59]FF_2!#REF!</definedName>
    <definedName name="Excel_BuiltIn_Database_12" localSheetId="4">[65]FF_2!#REF!</definedName>
    <definedName name="Excel_BuiltIn_Database_14" localSheetId="4">[65]FF_2!#REF!</definedName>
    <definedName name="Excel_BuiltIn_Database_3" localSheetId="4">[65]FF_2!#REF!</definedName>
    <definedName name="Excel_BuiltIn_Database_5" localSheetId="4">[65]FF_2!#REF!</definedName>
    <definedName name="Excel_BuiltIn_Database_6" localSheetId="4">[65]FF_2!#REF!</definedName>
    <definedName name="Excel_BuiltIn_Database_8" localSheetId="4">[65]FF_2!#REF!</definedName>
    <definedName name="Excel_BuiltIn_Database_9" localSheetId="4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 localSheetId="2">[66]IFS!#REF!</definedName>
    <definedName name="Excel_BuiltIn_Print_Area_1">[66]IFS!#REF!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Excel_BuiltIn_Print_Area_2" localSheetId="1">[66]UF!#REF!</definedName>
    <definedName name="Excel_BuiltIn_Print_Area_2" localSheetId="2">[66]UF!#REF!</definedName>
    <definedName name="Excel_BuiltIn_Print_Area_2">[66]UF!#REF!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 localSheetId="1">#REF!</definedName>
    <definedName name="Excel_BuiltIn_Print_Titles_13" localSheetId="2">#REF!</definedName>
    <definedName name="Excel_BuiltIn_Print_Titles_13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 localSheetId="1">#REF!</definedName>
    <definedName name="Excel_BuiltIn_Print_Titles_16" localSheetId="2">#REF!</definedName>
    <definedName name="Excel_BuiltIn_Print_Titles_16">#REF!</definedName>
    <definedName name="Excel_BuiltIn_Print_Titles_17" localSheetId="1">#REF!</definedName>
    <definedName name="Excel_BuiltIn_Print_Titles_17" localSheetId="2">#REF!</definedName>
    <definedName name="Excel_BuiltIn_Print_Titles_17">#REF!</definedName>
    <definedName name="Excel_BuiltIn_Print_Titles_18" localSheetId="1">#REF!</definedName>
    <definedName name="Excel_BuiltIn_Print_Titles_18" localSheetId="2">#REF!</definedName>
    <definedName name="Excel_BuiltIn_Print_Titles_18">#REF!</definedName>
    <definedName name="Excel_BuiltIn_Print_Titles_19" localSheetId="1">#REF!</definedName>
    <definedName name="Excel_BuiltIn_Print_Titles_19" localSheetId="2">#REF!</definedName>
    <definedName name="Excel_BuiltIn_Print_Titles_19">#REF!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7" localSheetId="1">#REF!</definedName>
    <definedName name="Excel_BuiltIn_Print_Titles_7" localSheetId="2">#REF!</definedName>
    <definedName name="Excel_BuiltIn_Print_Titles_7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P" localSheetId="4">#REF!</definedName>
    <definedName name="EXP.">#N/A</definedName>
    <definedName name="expense" localSheetId="4">[56]M_Maincomp!#REF!</definedName>
    <definedName name="_xlnm.Extract" localSheetId="1">#REF!</definedName>
    <definedName name="_xlnm.Extract" localSheetId="2">#REF!</definedName>
    <definedName name="_xlnm.Extract">#REF!</definedName>
    <definedName name="f" localSheetId="4">#REF!</definedName>
    <definedName name="FA" localSheetId="4">#REF!</definedName>
    <definedName name="FACOH">'[26]Expense Summary'!$C$9</definedName>
    <definedName name="FAT" localSheetId="4">#REF!</definedName>
    <definedName name="fd" localSheetId="1">#REF!</definedName>
    <definedName name="fd" localSheetId="2">#REF!</definedName>
    <definedName name="fd">#REF!</definedName>
    <definedName name="fdf" localSheetId="1">#REF!</definedName>
    <definedName name="fdf" localSheetId="2">#REF!</definedName>
    <definedName name="fdf">#REF!</definedName>
    <definedName name="FDSFDDFD" localSheetId="1">#REF!</definedName>
    <definedName name="FDSFDDFD" localSheetId="2">#REF!</definedName>
    <definedName name="FDSFDDFD">#REF!</definedName>
    <definedName name="FE" localSheetId="4">#REF!</definedName>
    <definedName name="Feb" localSheetId="4">#REF!</definedName>
    <definedName name="fef" localSheetId="1">#REF!</definedName>
    <definedName name="fef" localSheetId="2">#REF!</definedName>
    <definedName name="fef">#REF!</definedName>
    <definedName name="fefre" localSheetId="1">#REF!</definedName>
    <definedName name="fefre" localSheetId="2">#REF!</definedName>
    <definedName name="fefre">#REF!</definedName>
    <definedName name="fff" localSheetId="4">#REF!</definedName>
    <definedName name="FFFF" localSheetId="4">#REF!</definedName>
    <definedName name="FFFFFFFFF" localSheetId="1">#REF!</definedName>
    <definedName name="FFFFFFFFF" localSheetId="2">#REF!</definedName>
    <definedName name="FFFFFFFFF">#REF!</definedName>
    <definedName name="figure" localSheetId="4">#REF!</definedName>
    <definedName name="FINANCIAL_ACS" localSheetId="4">#REF!</definedName>
    <definedName name="Finsumm" localSheetId="4">#REF!</definedName>
    <definedName name="foreign" localSheetId="4">#REF!</definedName>
    <definedName name="FORWARD">#N/A</definedName>
    <definedName name="frfelk" localSheetId="1">#REF!</definedName>
    <definedName name="frfelk" localSheetId="2">#REF!</definedName>
    <definedName name="frfelk">#REF!</definedName>
    <definedName name="FS" localSheetId="1">#REF!</definedName>
    <definedName name="FS" localSheetId="2">#REF!</definedName>
    <definedName name="FS">#REF!</definedName>
    <definedName name="Full_Print" localSheetId="1">#REF!</definedName>
    <definedName name="Full_Print" localSheetId="2">#REF!</definedName>
    <definedName name="Full_Print">#REF!</definedName>
    <definedName name="G">[67]J2!$U$17</definedName>
    <definedName name="gg" localSheetId="1">#REF!</definedName>
    <definedName name="gg" localSheetId="2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 localSheetId="2">#REF!</definedName>
    <definedName name="ggfg">#REF!</definedName>
    <definedName name="ggg">'[69]FF_2 _1_'!$A$10:$K$16</definedName>
    <definedName name="gggg" localSheetId="1">#REF!</definedName>
    <definedName name="gggg" localSheetId="2">#REF!</definedName>
    <definedName name="gggg">#REF!</definedName>
    <definedName name="ght" localSheetId="1">#REF!</definedName>
    <definedName name="ght" localSheetId="2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4">#REF!</definedName>
    <definedName name="guguhuhuhuhuh" localSheetId="1">#REF!</definedName>
    <definedName name="guguhuhuhuhuh" localSheetId="2">#REF!</definedName>
    <definedName name="guguhuhuhuhuh">#REF!</definedName>
    <definedName name="h" localSheetId="4">#REF!</definedName>
    <definedName name="H_LINE1" localSheetId="4">#REF!</definedName>
    <definedName name="H_LINE2" localSheetId="4">#REF!</definedName>
    <definedName name="H_LINE3" localSheetId="4">#REF!</definedName>
    <definedName name="H_LINE4" localSheetId="4">#REF!</definedName>
    <definedName name="H_LINE5" localSheetId="4">#REF!</definedName>
    <definedName name="Header_Row" localSheetId="1">ROW(#REF!)</definedName>
    <definedName name="Header_Row" localSheetId="2">ROW(#REF!)</definedName>
    <definedName name="Header_Row">ROW(#REF!)</definedName>
    <definedName name="hhh" localSheetId="4">[52]M_Maincomp!#REF!</definedName>
    <definedName name="hhhh" localSheetId="1">#REF!</definedName>
    <definedName name="hhhh" localSheetId="2">#REF!</definedName>
    <definedName name="hhhh">#REF!</definedName>
    <definedName name="hjhkgj" localSheetId="1">[58]Newspaper!#REF!</definedName>
    <definedName name="hjhkgj" localSheetId="2">[58]Newspaper!#REF!</definedName>
    <definedName name="hjhkgj">[58]Newspaper!#REF!</definedName>
    <definedName name="hjkhkjihiyio" localSheetId="1">#REF!</definedName>
    <definedName name="hjkhkjihiyio" localSheetId="2">#REF!</definedName>
    <definedName name="hjkhkjihiyio">#REF!</definedName>
    <definedName name="holiday" localSheetId="1">#REF!</definedName>
    <definedName name="holiday" localSheetId="2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 localSheetId="2">#REF!</definedName>
    <definedName name="huj">#REF!</definedName>
    <definedName name="I" localSheetId="4">[21]M_Maincomp!#REF!</definedName>
    <definedName name="IA" localSheetId="4">#REF!</definedName>
    <definedName name="ikk" localSheetId="4">[13]M_Maincomp!#REF!</definedName>
    <definedName name="income" localSheetId="1">#REF!</definedName>
    <definedName name="income" localSheetId="2">#REF!</definedName>
    <definedName name="income">#REF!</definedName>
    <definedName name="Index" localSheetId="4">#REF!</definedName>
    <definedName name="INITIAL_ALLOWAN" localSheetId="4">#REF!</definedName>
    <definedName name="inputsheet" localSheetId="4">#REF!</definedName>
    <definedName name="INSERT">#N/A</definedName>
    <definedName name="int" localSheetId="4">#REF!</definedName>
    <definedName name="intangible" localSheetId="4">#REF!</definedName>
    <definedName name="intdec00">'[7]IntDec00TespM&amp;B'!$A$7:$M$39</definedName>
    <definedName name="interco" localSheetId="4">#REF!</definedName>
    <definedName name="interest" localSheetId="4">[56]M_Maincomp!#REF!</definedName>
    <definedName name="Interest_Rate" localSheetId="1">#REF!</definedName>
    <definedName name="Interest_Rate" localSheetId="2">#REF!</definedName>
    <definedName name="Interest_Rate">#REF!</definedName>
    <definedName name="Inv.51" localSheetId="1">#REF!</definedName>
    <definedName name="Inv.51" localSheetId="2">#REF!</definedName>
    <definedName name="Inv.51">#REF!</definedName>
    <definedName name="inventablr" localSheetId="1">'[64]New Item'!#REF!</definedName>
    <definedName name="inventablr" localSheetId="2">'[64]New Item'!#REF!</definedName>
    <definedName name="inventablr">'[64]New Item'!#REF!</definedName>
    <definedName name="inventory" localSheetId="4">#REF!</definedName>
    <definedName name="InventTable_T_ABCContributionMargin" localSheetId="1">'[64]New Item'!#REF!</definedName>
    <definedName name="InventTable_T_ABCContributionMargin" localSheetId="2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 localSheetId="2">'[64]New Item'!#REF!</definedName>
    <definedName name="InventTable_T_ABCRevenue">'[64]New Item'!#REF!</definedName>
    <definedName name="InventTable_T_ABCTieUp" localSheetId="1">'[64]New Item'!#REF!</definedName>
    <definedName name="InventTable_T_ABCTieUp" localSheetId="2">'[64]New Item'!#REF!</definedName>
    <definedName name="InventTable_T_ABCTieUp">'[64]New Item'!#REF!</definedName>
    <definedName name="InventTable_T_ABCValue" localSheetId="1">'[64]New Item'!#REF!</definedName>
    <definedName name="InventTable_T_ABCValue" localSheetId="2">'[64]New Item'!#REF!</definedName>
    <definedName name="InventTable_T_ABCValue">'[64]New Item'!#REF!</definedName>
    <definedName name="InventTable_T_AltConfigId" localSheetId="1">'[64]New Item'!#REF!</definedName>
    <definedName name="InventTable_T_AltConfigId" localSheetId="2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 localSheetId="2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 localSheetId="2">'[64]New Item'!#REF!</definedName>
    <definedName name="InventTable_T_AltInventSizeId">'[64]New Item'!#REF!</definedName>
    <definedName name="InventTable_T_AltItemId" localSheetId="1">'[64]New Item'!#REF!</definedName>
    <definedName name="InventTable_T_AltItemId" localSheetId="2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 localSheetId="2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 localSheetId="2">'[64]New Item'!#REF!</definedName>
    <definedName name="InventTable_T_BOMCalcGroupId">'[64]New Item'!#REF!</definedName>
    <definedName name="InventTable_T_BOMLevel" localSheetId="1">'[64]New Item'!#REF!</definedName>
    <definedName name="InventTable_T_BOMLevel" localSheetId="2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 localSheetId="2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 localSheetId="2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 localSheetId="2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 localSheetId="2">'[64]New Item'!#REF!</definedName>
    <definedName name="InventTable_T_ConfigSimilar">'[64]New Item'!#REF!</definedName>
    <definedName name="InventTable_T_Configurable" localSheetId="1">'[64]New Item'!#REF!</definedName>
    <definedName name="InventTable_T_Configurable" localSheetId="2">'[64]New Item'!#REF!</definedName>
    <definedName name="InventTable_T_Configurable">'[64]New Item'!#REF!</definedName>
    <definedName name="InventTable_T_CostModel" localSheetId="1">'[64]New Item'!#REF!</definedName>
    <definedName name="InventTable_T_CostModel" localSheetId="2">'[64]New Item'!#REF!</definedName>
    <definedName name="InventTable_T_CostModel">'[64]New Item'!#REF!</definedName>
    <definedName name="InventTable_T_DEL_CostGroupId" localSheetId="1">'[64]New Item'!#REF!</definedName>
    <definedName name="InventTable_T_DEL_CostGroupId" localSheetId="2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 localSheetId="2">'[64]New Item'!#REF!</definedName>
    <definedName name="InventTable_T_DEL_StopExplodePrice">'[64]New Item'!#REF!</definedName>
    <definedName name="InventTable_T_Density" localSheetId="1">'[64]New Item'!#REF!</definedName>
    <definedName name="InventTable_T_Density" localSheetId="2">'[64]New Item'!#REF!</definedName>
    <definedName name="InventTable_T_Density">'[64]New Item'!#REF!</definedName>
    <definedName name="InventTable_T_Depth" localSheetId="1">'[64]New Item'!#REF!</definedName>
    <definedName name="InventTable_T_Depth" localSheetId="2">'[64]New Item'!#REF!</definedName>
    <definedName name="InventTable_T_Depth">'[64]New Item'!#REF!</definedName>
    <definedName name="InventTable_T_EOLARV" localSheetId="1">'[64]New Item'!#REF!</definedName>
    <definedName name="InventTable_T_EOLARV" localSheetId="2">'[64]New Item'!#REF!</definedName>
    <definedName name="InventTable_T_EOLARV">'[64]New Item'!#REF!</definedName>
    <definedName name="InventTable_T_EPCManager" localSheetId="1">'[64]New Item'!#REF!</definedName>
    <definedName name="InventTable_T_EPCManager" localSheetId="2">'[64]New Item'!#REF!</definedName>
    <definedName name="InventTable_T_EPCManager">'[64]New Item'!#REF!</definedName>
    <definedName name="InventTable_T_grossDepth" localSheetId="1">'[64]New Item'!#REF!</definedName>
    <definedName name="InventTable_T_grossDepth" localSheetId="2">'[64]New Item'!#REF!</definedName>
    <definedName name="InventTable_T_grossDepth">'[64]New Item'!#REF!</definedName>
    <definedName name="InventTable_T_grossHeight" localSheetId="1">'[64]New Item'!#REF!</definedName>
    <definedName name="InventTable_T_grossHeight" localSheetId="2">'[64]New Item'!#REF!</definedName>
    <definedName name="InventTable_T_grossHeight">'[64]New Item'!#REF!</definedName>
    <definedName name="InventTable_T_grossWidth" localSheetId="1">'[64]New Item'!#REF!</definedName>
    <definedName name="InventTable_T_grossWidth" localSheetId="2">'[64]New Item'!#REF!</definedName>
    <definedName name="InventTable_T_grossWidth">'[64]New Item'!#REF!</definedName>
    <definedName name="InventTable_T_Height" localSheetId="1">'[64]New Item'!#REF!</definedName>
    <definedName name="InventTable_T_Height" localSheetId="2">'[64]New Item'!#REF!</definedName>
    <definedName name="InventTable_T_Height">'[64]New Item'!#REF!</definedName>
    <definedName name="InventTable_T_Intracode" localSheetId="1">'[64]New Item'!#REF!</definedName>
    <definedName name="InventTable_T_Intracode" localSheetId="2">'[64]New Item'!#REF!</definedName>
    <definedName name="InventTable_T_Intracode">'[64]New Item'!#REF!</definedName>
    <definedName name="InventTable_T_IntraUnit" localSheetId="1">'[64]New Item'!#REF!</definedName>
    <definedName name="InventTable_T_IntraUnit" localSheetId="2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 localSheetId="2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 localSheetId="2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 localSheetId="2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 localSheetId="2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 localSheetId="2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 localSheetId="2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 localSheetId="2">'[64]New Item'!#REF!</definedName>
    <definedName name="InventTable_T_PBAItemAutoGenerated">'[64]New Item'!#REF!</definedName>
    <definedName name="InventTable_T_Phantom" localSheetId="1">'[64]New Item'!#REF!</definedName>
    <definedName name="InventTable_T_Phantom" localSheetId="2">'[64]New Item'!#REF!</definedName>
    <definedName name="InventTable_T_Phantom">'[64]New Item'!#REF!</definedName>
    <definedName name="InventTable_T_PrimaryVendorId" localSheetId="1">'[64]New Item'!#REF!</definedName>
    <definedName name="InventTable_T_PrimaryVendorId" localSheetId="2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 localSheetId="2">'[64]New Item'!#REF!</definedName>
    <definedName name="InventTable_T_ProdFlushingPrincip">'[64]New Item'!#REF!</definedName>
    <definedName name="InventTable_T_ProdPoolId" localSheetId="1">'[64]New Item'!#REF!</definedName>
    <definedName name="InventTable_T_ProdPoolId" localSheetId="2">'[64]New Item'!#REF!</definedName>
    <definedName name="InventTable_T_ProdPoolId">'[64]New Item'!#REF!</definedName>
    <definedName name="InventTable_T_PropertyId" localSheetId="1">'[64]New Item'!#REF!</definedName>
    <definedName name="InventTable_T_PropertyId" localSheetId="2">'[64]New Item'!#REF!</definedName>
    <definedName name="InventTable_T_PropertyId">'[64]New Item'!#REF!</definedName>
    <definedName name="InventTable_T_PurchModel" localSheetId="1">'[64]New Item'!#REF!</definedName>
    <definedName name="InventTable_T_PurchModel" localSheetId="2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 localSheetId="2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 localSheetId="2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 localSheetId="2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 localSheetId="2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 localSheetId="2">'[64]New Item'!#REF!</definedName>
    <definedName name="InventTable_T_ScrapConst">'[64]New Item'!#REF!</definedName>
    <definedName name="InventTable_T_ScrapVar" localSheetId="1">'[64]New Item'!#REF!</definedName>
    <definedName name="InventTable_T_ScrapVar" localSheetId="2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 localSheetId="2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 localSheetId="2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 localSheetId="2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 localSheetId="2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 localSheetId="2">'[64]New Item'!#REF!</definedName>
    <definedName name="InventTable_T_StatisticsFactor">'[64]New Item'!#REF!</definedName>
    <definedName name="InventTable_T_StopExplode" localSheetId="1">'[64]New Item'!#REF!</definedName>
    <definedName name="InventTable_T_StopExplode" localSheetId="2">'[64]New Item'!#REF!</definedName>
    <definedName name="InventTable_T_StopExplode">'[64]New Item'!#REF!</definedName>
    <definedName name="InventTable_T_TaraWeight" localSheetId="1">'[64]New Item'!#REF!</definedName>
    <definedName name="InventTable_T_TaraWeight" localSheetId="2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 localSheetId="2">'[64]New Item'!#REF!</definedName>
    <definedName name="InventTable_T_TaxPackagingQty">'[64]New Item'!#REF!</definedName>
    <definedName name="InventTable_T_UnitVolume" localSheetId="1">'[64]New Item'!#REF!</definedName>
    <definedName name="InventTable_T_UnitVolume" localSheetId="2">'[64]New Item'!#REF!</definedName>
    <definedName name="InventTable_T_UnitVolume">'[64]New Item'!#REF!</definedName>
    <definedName name="InventTable_T_UseAltItemId" localSheetId="1">'[64]New Item'!#REF!</definedName>
    <definedName name="InventTable_T_UseAltItemId" localSheetId="2">'[64]New Item'!#REF!</definedName>
    <definedName name="InventTable_T_UseAltItemId">'[64]New Item'!#REF!</definedName>
    <definedName name="InventTable_T_Width" localSheetId="1">'[64]New Item'!#REF!</definedName>
    <definedName name="InventTable_T_Width" localSheetId="2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 localSheetId="2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 localSheetId="2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 localSheetId="2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 localSheetId="2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 localSheetId="2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 localSheetId="2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 localSheetId="2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 localSheetId="2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 localSheetId="2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 localSheetId="2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 localSheetId="2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 localSheetId="2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 localSheetId="2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 localSheetId="2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 localSheetId="2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 localSheetId="2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4">#REF!</definedName>
    <definedName name="Jan" localSheetId="4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 localSheetId="2">[58]Newspaper!#REF!</definedName>
    <definedName name="jhghikol">[58]Newspaper!#REF!</definedName>
    <definedName name="jikkl" localSheetId="1">#REF!</definedName>
    <definedName name="jikkl" localSheetId="2">#REF!</definedName>
    <definedName name="jikkl">#REF!</definedName>
    <definedName name="jioj" localSheetId="1">[58]Newspaper!#REF!</definedName>
    <definedName name="jioj" localSheetId="2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 localSheetId="2">#REF!</definedName>
    <definedName name="jjjjjjj">#REF!</definedName>
    <definedName name="jkejfolefrerfe" localSheetId="1">#REF!</definedName>
    <definedName name="jkejfolefrerfe" localSheetId="2">#REF!</definedName>
    <definedName name="jkejfolefrerfe">#REF!</definedName>
    <definedName name="jkk" localSheetId="1">#REF!</definedName>
    <definedName name="jkk" localSheetId="2">#REF!</definedName>
    <definedName name="jkk">#REF!</definedName>
    <definedName name="juhftu" localSheetId="1">#REF!</definedName>
    <definedName name="juhftu" localSheetId="2">#REF!</definedName>
    <definedName name="juhftu">#REF!</definedName>
    <definedName name="Jul" localSheetId="4">#REF!</definedName>
    <definedName name="Jun" localSheetId="4">#REF!</definedName>
    <definedName name="JUNE" localSheetId="4">#REF!</definedName>
    <definedName name="K" localSheetId="4">#REF!</definedName>
    <definedName name="KBK" localSheetId="4">#REF!</definedName>
    <definedName name="Ken">[71]J2!$U$17</definedName>
    <definedName name="kill" localSheetId="1">#REF!</definedName>
    <definedName name="kill" localSheetId="2">#REF!</definedName>
    <definedName name="kill">#REF!</definedName>
    <definedName name="kiuytytt" localSheetId="1">#REF!</definedName>
    <definedName name="kiuytytt" localSheetId="2">#REF!</definedName>
    <definedName name="kiuytytt">#REF!</definedName>
    <definedName name="kk">[69]FSA!$A$2</definedName>
    <definedName name="KKK" localSheetId="4">#REF!</definedName>
    <definedName name="kkkk" localSheetId="1">#REF!</definedName>
    <definedName name="kkkk" localSheetId="2">#REF!</definedName>
    <definedName name="kkkk">#REF!</definedName>
    <definedName name="kkopp" localSheetId="1">#REF!</definedName>
    <definedName name="kkopp" localSheetId="2">#REF!</definedName>
    <definedName name="kkopp">#REF!</definedName>
    <definedName name="l" localSheetId="4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 localSheetId="2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 localSheetId="2">#REF!</definedName>
    <definedName name="lk">#REF!</definedName>
    <definedName name="lklkj" localSheetId="1">#REF!</definedName>
    <definedName name="lklkj" localSheetId="2">#REF!</definedName>
    <definedName name="lklkj">#REF!</definedName>
    <definedName name="ll" localSheetId="1">#REF!</definedName>
    <definedName name="ll" localSheetId="2">#REF!</definedName>
    <definedName name="ll">#REF!</definedName>
    <definedName name="Loan">[76]เงินกู้ธนชาติ!$B$4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Loan1">'[76]เงินกู้ MGC'!$B$4</definedName>
    <definedName name="loc" localSheetId="4">#REF!</definedName>
    <definedName name="Long">[76]เงินกู้ธนชาติ!$F$15</definedName>
    <definedName name="Long1">'[76]เงินกู้ MGC'!$F$15</definedName>
    <definedName name="loop" localSheetId="4">#REF!</definedName>
    <definedName name="loop1" localSheetId="4">#REF!</definedName>
    <definedName name="loop2" localSheetId="4">#REF!</definedName>
    <definedName name="loop3" localSheetId="4">#REF!</definedName>
    <definedName name="m" localSheetId="1">#REF!</definedName>
    <definedName name="m" localSheetId="2">#REF!</definedName>
    <definedName name="m">#REF!</definedName>
    <definedName name="MACRO" localSheetId="4">#REF!</definedName>
    <definedName name="mail" localSheetId="1">#REF!</definedName>
    <definedName name="mail" localSheetId="2">#REF!</definedName>
    <definedName name="mail">#REF!</definedName>
    <definedName name="MAINMENU">#N/A</definedName>
    <definedName name="MANAGEMENT_ACS" localSheetId="4">#REF!</definedName>
    <definedName name="MANU">#N/A</definedName>
    <definedName name="MANUAL1">#N/A</definedName>
    <definedName name="MANUAL2">#N/A</definedName>
    <definedName name="Mar" localSheetId="4">#REF!</definedName>
    <definedName name="May" localSheetId="4">#REF!</definedName>
    <definedName name="MC">[77]STart!$R$7:$R$1300</definedName>
    <definedName name="MKT" localSheetId="1">#REF!</definedName>
    <definedName name="MKT" localSheetId="2">#REF!</definedName>
    <definedName name="MKT">#REF!</definedName>
    <definedName name="ml" localSheetId="1">#REF!</definedName>
    <definedName name="ml" localSheetId="2">#REF!</definedName>
    <definedName name="ml">#REF!</definedName>
    <definedName name="mm">[69]FSA!$A$2</definedName>
    <definedName name="MNOPQ" localSheetId="4">#REF!</definedName>
    <definedName name="monthcode" localSheetId="4">[78]U!#REF!</definedName>
    <definedName name="monthcode___0" localSheetId="4">[77]U!#REF!</definedName>
    <definedName name="monthcode___12" localSheetId="4">[78]U!#REF!</definedName>
    <definedName name="monthcode___14" localSheetId="4">[78]U!#REF!</definedName>
    <definedName name="monthcode___3" localSheetId="4">[78]U!#REF!</definedName>
    <definedName name="monthcode___5" localSheetId="4">[78]U!#REF!</definedName>
    <definedName name="monthcode___6" localSheetId="4">[78]U!#REF!</definedName>
    <definedName name="monthcode___8" localSheetId="4">[78]U!#REF!</definedName>
    <definedName name="ms">[0]!ms</definedName>
    <definedName name="MS.SUNASSADA">[0]!MS.SUNASSADA</definedName>
    <definedName name="n" localSheetId="1">#REF!</definedName>
    <definedName name="n" localSheetId="2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 localSheetId="2">#REF!</definedName>
    <definedName name="Name1">#REF!</definedName>
    <definedName name="navarea" localSheetId="1">#REF!</definedName>
    <definedName name="navarea" localSheetId="2">#REF!</definedName>
    <definedName name="navarea">#REF!</definedName>
    <definedName name="NCode" localSheetId="4">'[2]B131 '!NCode</definedName>
    <definedName name="NEOMAT_CO._LTD.">"NEOMAT CO.,LTD."</definedName>
    <definedName name="NetAssetsValueperunit">'[1]Asset &amp; Liability'!$E$50+'[1]Asset &amp; Liability'!$E$50</definedName>
    <definedName name="New" localSheetId="4">#REF!</definedName>
    <definedName name="NewsPaperEng" localSheetId="1">[58]Newspaper!#REF!</definedName>
    <definedName name="NewsPaperEng" localSheetId="2">[58]Newspaper!#REF!</definedName>
    <definedName name="NewsPaperEng">[58]Newspaper!#REF!</definedName>
    <definedName name="NewsTitle" localSheetId="1">[58]Newspaper!#REF!</definedName>
    <definedName name="NewsTitle" localSheetId="2">[58]Newspaper!#REF!</definedName>
    <definedName name="NewsTitle">[58]Newspaper!#REF!</definedName>
    <definedName name="NewsTitle2" localSheetId="1">[58]Newspaper!#REF!</definedName>
    <definedName name="NewsTitle2" localSheetId="2">[58]Newspaper!#REF!</definedName>
    <definedName name="NewsTitle2">[58]Newspaper!#REF!</definedName>
    <definedName name="nkdlk">[59]เครื่องมือ!$L$391</definedName>
    <definedName name="nn" localSheetId="4">#REF!</definedName>
    <definedName name="noc">[79]J1!$L$10</definedName>
    <definedName name="NoofUnit" localSheetId="1">[58]Newspaper!#REF!</definedName>
    <definedName name="NoofUnit" localSheetId="2">[58]Newspaper!#REF!</definedName>
    <definedName name="NoofUnit">[58]Newspaper!#REF!</definedName>
    <definedName name="NoOfUnits" localSheetId="1">#REF!</definedName>
    <definedName name="NoOfUnits" localSheetId="2">#REF!</definedName>
    <definedName name="NoOfUnits">#REF!</definedName>
    <definedName name="NOTE2" localSheetId="1">#REF!</definedName>
    <definedName name="NOTE2" localSheetId="2">#REF!</definedName>
    <definedName name="NOTE2">#REF!</definedName>
    <definedName name="Notes" localSheetId="5">#REF!</definedName>
    <definedName name="Nov" localSheetId="4">#REF!</definedName>
    <definedName name="nuch" localSheetId="4">#REF!</definedName>
    <definedName name="NUMBER">#N/A</definedName>
    <definedName name="O" localSheetId="4">#REF!</definedName>
    <definedName name="OAE" localSheetId="4">#REF!</definedName>
    <definedName name="OCA" localSheetId="4">#REF!</definedName>
    <definedName name="Oct" localSheetId="4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4">#REF!</definedName>
    <definedName name="ODP">#N/A</definedName>
    <definedName name="OI" localSheetId="4">#REF!</definedName>
    <definedName name="oil" localSheetId="4">#REF!</definedName>
    <definedName name="OLE_LINK1" localSheetId="1">#REF!</definedName>
    <definedName name="OLE_LINK1" localSheetId="2">#REF!</definedName>
    <definedName name="OLE_LINK1">#REF!</definedName>
    <definedName name="ooo" localSheetId="4">#REF!</definedName>
    <definedName name="other" localSheetId="4">[80]gl!#REF!</definedName>
    <definedName name="otherliab" localSheetId="4">#REF!</definedName>
    <definedName name="P" localSheetId="4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4">#REF!</definedName>
    <definedName name="PAGE1" localSheetId="4">#REF!</definedName>
    <definedName name="PAGE4" localSheetId="4">#REF!</definedName>
    <definedName name="PAGE4TO7" localSheetId="4">#REF!</definedName>
    <definedName name="pathsavebackup" localSheetId="1">#REF!</definedName>
    <definedName name="pathsavebackup" localSheetId="2">#REF!</definedName>
    <definedName name="pathsavebackup">#REF!</definedName>
    <definedName name="payables" localSheetId="4">#REF!</definedName>
    <definedName name="PCG" localSheetId="1">#REF!</definedName>
    <definedName name="PCG" localSheetId="2">#REF!</definedName>
    <definedName name="PCG">#REF!</definedName>
    <definedName name="Period" localSheetId="1">#REF!</definedName>
    <definedName name="Period" localSheetId="2">#REF!</definedName>
    <definedName name="Period">#REF!</definedName>
    <definedName name="PL" localSheetId="4">[83]M_Maincomp!#REF!</definedName>
    <definedName name="PLstment" localSheetId="5">#REF!</definedName>
    <definedName name="PM" localSheetId="4">#REF!</definedName>
    <definedName name="PO" localSheetId="4">#REF!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1">#REF!</definedName>
    <definedName name="PortName2" localSheetId="2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4">#REF!</definedName>
    <definedName name="Pr_area1">'[19]Seagate _share_in_units'!$A$1:$F$43</definedName>
    <definedName name="prepaid" localSheetId="4">#REF!</definedName>
    <definedName name="prev" localSheetId="4">#REF!</definedName>
    <definedName name="prev1" localSheetId="4">#REF!</definedName>
    <definedName name="PRINT">#N/A</definedName>
    <definedName name="_xlnm.Print_Area" localSheetId="0">'BS;T'!$A$1:$L$86</definedName>
    <definedName name="_xlnm.Print_Area" localSheetId="5">'CF;T'!$A$1:$L$87</definedName>
    <definedName name="_xlnm.Print_Area" localSheetId="4">'EQ_Company;T'!$A$1:$L$24</definedName>
    <definedName name="_xlnm.Print_Area" localSheetId="3">'EQ_Conso;T'!$A$1:$R$24</definedName>
    <definedName name="_xlnm.Print_Area" localSheetId="1">'PL;T_3M'!$A$1:$L$79</definedName>
    <definedName name="_xlnm.Print_Area" localSheetId="2">'PL;T_6M'!$A$1:$L$79</definedName>
    <definedName name="_xlnm.Print_Area">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___0" localSheetId="4">#REF!</definedName>
    <definedName name="Print_Area_MI___4">[87]_2__xls__2__xls_COV!$A$1:$B$38</definedName>
    <definedName name="Print_Area_MI___5" localSheetId="4">#REF!</definedName>
    <definedName name="PRINT_TITL01" localSheetId="4">#REF!</definedName>
    <definedName name="_xlnm.Print_Titles">#REF!</definedName>
    <definedName name="Print_Titles_MI">'[88]ADVANCE-STAFF'!$A$1:$IV$6</definedName>
    <definedName name="Print_Titles_MI___0" localSheetId="4">#REF!</definedName>
    <definedName name="Print_Titles_MI___12" localSheetId="4">#REF!</definedName>
    <definedName name="Print_Titles_MI___14" localSheetId="4">#REF!</definedName>
    <definedName name="Print_Titles_MI___3" localSheetId="4">#REF!</definedName>
    <definedName name="Print_Titles_MI___5" localSheetId="4">#REF!</definedName>
    <definedName name="Print_Titles_MI___6" localSheetId="4">#REF!</definedName>
    <definedName name="Print_Titles_MI___8" localSheetId="4">#REF!</definedName>
    <definedName name="PROD1" localSheetId="4">#REF!</definedName>
    <definedName name="PROD2" localSheetId="4">#REF!</definedName>
    <definedName name="PROD3" localSheetId="4">#REF!</definedName>
    <definedName name="PROD4" localSheetId="4">#REF!</definedName>
    <definedName name="PROD5" localSheetId="4">#REF!</definedName>
    <definedName name="PRODUCT_REP">[89]Master_Data!$C$137:$C$159</definedName>
    <definedName name="proj" localSheetId="1">#REF!</definedName>
    <definedName name="proj" localSheetId="2">#REF!</definedName>
    <definedName name="proj">#REF!</definedName>
    <definedName name="proj1" localSheetId="1">#REF!</definedName>
    <definedName name="proj1" localSheetId="2">#REF!</definedName>
    <definedName name="proj1">#REF!</definedName>
    <definedName name="proj2" localSheetId="1">#REF!</definedName>
    <definedName name="proj2" localSheetId="2">#REF!</definedName>
    <definedName name="proj2">#REF!</definedName>
    <definedName name="Prov" localSheetId="4">#REF!</definedName>
    <definedName name="prov99">[8]P4DDBFTAS!$A$5:$V$31</definedName>
    <definedName name="PROVISION_FOR_O_DUE_INT._RECEIVABLE" localSheetId="4">#REF!</definedName>
    <definedName name="pui" localSheetId="4">#REF!</definedName>
    <definedName name="PYEAR" localSheetId="5">#REF!</definedName>
    <definedName name="Q" localSheetId="4">[21]M_Maincomp!#REF!</definedName>
    <definedName name="QE_ADDITION" localSheetId="4">#REF!</definedName>
    <definedName name="QE_B_FORWARD" localSheetId="4">#REF!</definedName>
    <definedName name="QE_DISPOSAL" localSheetId="4">#REF!</definedName>
    <definedName name="QEWQ">[90]เครื่องตกแต่ง!$B$76</definedName>
    <definedName name="QQQ" localSheetId="4">#REF!</definedName>
    <definedName name="qqqqqq" localSheetId="1">#REF!</definedName>
    <definedName name="qqqqqq" localSheetId="2">#REF!</definedName>
    <definedName name="qqqqqq">#REF!</definedName>
    <definedName name="QQW" localSheetId="4">#REF!</definedName>
    <definedName name="QW" localSheetId="4">#REF!</definedName>
    <definedName name="QWE" localSheetId="4">#REF!</definedName>
    <definedName name="qwqeqweqwq" localSheetId="1">[58]Newspaper!#REF!</definedName>
    <definedName name="qwqeqweqwq" localSheetId="2">[58]Newspaper!#REF!</definedName>
    <definedName name="qwqeqweqwq">[58]Newspaper!#REF!</definedName>
    <definedName name="rate" localSheetId="4">#REF!</definedName>
    <definedName name="RATE_OF_AA" localSheetId="4">#REF!</definedName>
    <definedName name="RATE_OF_IA" localSheetId="4">#REF!</definedName>
    <definedName name="RBUD" localSheetId="5">#REF!</definedName>
    <definedName name="RCAR" localSheetId="5">#REF!</definedName>
    <definedName name="RCO" localSheetId="4">'[91]TB Worksheet'!#REF!</definedName>
    <definedName name="Re" localSheetId="1">#REF!</definedName>
    <definedName name="Re" localSheetId="2">#REF!</definedName>
    <definedName name="Re">#REF!</definedName>
    <definedName name="RE_ADDITION" localSheetId="4">#REF!</definedName>
    <definedName name="RE_B_FORWARD" localSheetId="4">#REF!</definedName>
    <definedName name="RE_DISPOSAL" localSheetId="4">#REF!</definedName>
    <definedName name="RE_TOTAL" localSheetId="4">#REF!</definedName>
    <definedName name="recblelocal" localSheetId="4">#REF!</definedName>
    <definedName name="receivables" localSheetId="4">#REF!</definedName>
    <definedName name="Reclass1" localSheetId="4">#REF!</definedName>
    <definedName name="Reconcile" localSheetId="1">#REF!</definedName>
    <definedName name="Reconcile" localSheetId="2">#REF!</definedName>
    <definedName name="Reconcile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4">#REF!</definedName>
    <definedName name="ref" localSheetId="4">#REF!</definedName>
    <definedName name="RemarkNAV2">'[1]Standing Data'!$C$29</definedName>
    <definedName name="rental" localSheetId="4">[56]M_Maincomp!#REF!</definedName>
    <definedName name="RepDate">[92]Header!$B$1</definedName>
    <definedName name="REPLACE" localSheetId="4">#REF!</definedName>
    <definedName name="Report" localSheetId="5">#REF!</definedName>
    <definedName name="ReportName" localSheetId="1">#REF!</definedName>
    <definedName name="ReportName" localSheetId="2">#REF!</definedName>
    <definedName name="ReportName">#REF!</definedName>
    <definedName name="Reporttt" localSheetId="4">#REF!</definedName>
    <definedName name="RES_EXPEN_CF" localSheetId="4">#REF!</definedName>
    <definedName name="ReviseStamp" localSheetId="1">#REF!</definedName>
    <definedName name="ReviseStamp" localSheetId="2">#REF!</definedName>
    <definedName name="ReviseStamp">#REF!</definedName>
    <definedName name="rewy6">[15]อาคาร!$L$19</definedName>
    <definedName name="RFUR" localSheetId="5">#REF!</definedName>
    <definedName name="RLAN" localSheetId="5">#REF!</definedName>
    <definedName name="RM" localSheetId="4">#REF!</definedName>
    <definedName name="RMAC" localSheetId="5">#REF!</definedName>
    <definedName name="RMACc" localSheetId="4">#REF!</definedName>
    <definedName name="RP" localSheetId="1">#REF!</definedName>
    <definedName name="RP" localSheetId="2">#REF!</definedName>
    <definedName name="RP">#REF!</definedName>
    <definedName name="rrr" localSheetId="1">#REF!</definedName>
    <definedName name="rrr" localSheetId="2">#REF!</definedName>
    <definedName name="rrr">#REF!</definedName>
    <definedName name="RRRR" localSheetId="4">#REF!</definedName>
    <definedName name="rrrrrrrrrrrrr" localSheetId="1">#REF!</definedName>
    <definedName name="rrrrrrrrrrrrr" localSheetId="2">#REF!</definedName>
    <definedName name="rrrrrrrrrrrrr">#REF!</definedName>
    <definedName name="RT" localSheetId="1">#REF!</definedName>
    <definedName name="RT" localSheetId="2">#REF!</definedName>
    <definedName name="RT">#REF!</definedName>
    <definedName name="rte" localSheetId="4">#REF!</definedName>
    <definedName name="rte_curr" localSheetId="4">#REF!</definedName>
    <definedName name="rthh">[14]เครื่องมือ!$L$391</definedName>
    <definedName name="RTOO" localSheetId="5">#REF!</definedName>
    <definedName name="rye6r">[14]เครื่องมือ!$K$391</definedName>
    <definedName name="s" localSheetId="4">#REF!</definedName>
    <definedName name="S.PACK___PRINT_PUBLIC_COMPANY_LIMITED">"S.PACK PRINT PUBLIC COMPANY LIMITED"</definedName>
    <definedName name="sa" localSheetId="1">#REF!</definedName>
    <definedName name="sa" localSheetId="2">#REF!</definedName>
    <definedName name="sa">#REF!</definedName>
    <definedName name="Sale">[93]List!$B$7:$B$10</definedName>
    <definedName name="SALECONTR" localSheetId="4">#REF!</definedName>
    <definedName name="SALES" localSheetId="4">#REF!</definedName>
    <definedName name="SalesAnalysis" localSheetId="4">#REF!</definedName>
    <definedName name="SAVE" localSheetId="4">#REF!</definedName>
    <definedName name="SBUD" localSheetId="5">#REF!</definedName>
    <definedName name="SC" localSheetId="1">#REF!</definedName>
    <definedName name="SC" localSheetId="2">#REF!</definedName>
    <definedName name="SC">#REF!</definedName>
    <definedName name="SCALRAS" localSheetId="4">#REF!</definedName>
    <definedName name="SCAR" localSheetId="5">#REF!</definedName>
    <definedName name="SCBCS" localSheetId="1">#REF!</definedName>
    <definedName name="SCBCS" localSheetId="2">#REF!</definedName>
    <definedName name="SCBCS">#REF!</definedName>
    <definedName name="SCBCSNAV" localSheetId="1">#REF!</definedName>
    <definedName name="SCBCSNAV" localSheetId="2">#REF!</definedName>
    <definedName name="SCBCSNAV">#REF!</definedName>
    <definedName name="SCBRF" localSheetId="1">#REF!</definedName>
    <definedName name="SCBRF" localSheetId="2">#REF!</definedName>
    <definedName name="SCBRF">#REF!</definedName>
    <definedName name="SCBRFNAV" localSheetId="1">#REF!</definedName>
    <definedName name="SCBRFNAV" localSheetId="2">#REF!</definedName>
    <definedName name="SCBRFNAV">#REF!</definedName>
    <definedName name="SCBTN" localSheetId="1">#REF!</definedName>
    <definedName name="SCBTN" localSheetId="2">#REF!</definedName>
    <definedName name="SCBTN">#REF!</definedName>
    <definedName name="SCBTNNAV" localSheetId="1">#REF!</definedName>
    <definedName name="SCBTNNAV" localSheetId="2">#REF!</definedName>
    <definedName name="SCBTNNAV">#REF!</definedName>
    <definedName name="SCEXP" localSheetId="4">#REF!</definedName>
    <definedName name="SCLOCAL" localSheetId="4">#REF!</definedName>
    <definedName name="SCREEXP" localSheetId="4">#REF!</definedName>
    <definedName name="SCTOTAL" localSheetId="4">#REF!</definedName>
    <definedName name="Scub" localSheetId="4">#REF!</definedName>
    <definedName name="SD">#N/A</definedName>
    <definedName name="sdc" localSheetId="1">#REF!</definedName>
    <definedName name="sdc" localSheetId="2">#REF!</definedName>
    <definedName name="sdc">#REF!</definedName>
    <definedName name="sdf" localSheetId="1">#REF!</definedName>
    <definedName name="sdf" localSheetId="2">#REF!</definedName>
    <definedName name="sdf">#REF!</definedName>
    <definedName name="sdff" localSheetId="1">#REF!</definedName>
    <definedName name="sdff" localSheetId="2">#REF!</definedName>
    <definedName name="sdff">#REF!</definedName>
    <definedName name="sdg">[15]เครื่องตกแต่ง!$B$76</definedName>
    <definedName name="SDSDSDS" localSheetId="1">#REF!</definedName>
    <definedName name="SDSDSDS" localSheetId="2">#REF!</definedName>
    <definedName name="SDSDSDS">#REF!</definedName>
    <definedName name="SE" localSheetId="4">#REF!</definedName>
    <definedName name="SECTION108" localSheetId="4">[90]M_Maincomp!#REF!</definedName>
    <definedName name="sehr" localSheetId="1">#REF!</definedName>
    <definedName name="sehr" localSheetId="2">#REF!</definedName>
    <definedName name="sehr">#REF!</definedName>
    <definedName name="SELLOH">'[26]Expense Summary'!$C$29</definedName>
    <definedName name="Sep" localSheetId="4">#REF!</definedName>
    <definedName name="SF" localSheetId="1">#REF!</definedName>
    <definedName name="SF" localSheetId="2">#REF!</definedName>
    <definedName name="SF">#REF!</definedName>
    <definedName name="SFName">[33]StandingData!$B$2</definedName>
    <definedName name="SFUR" localSheetId="5">#REF!</definedName>
    <definedName name="SheLett" localSheetId="4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 localSheetId="2">#REF!</definedName>
    <definedName name="SL">#REF!</definedName>
    <definedName name="SLAN" localSheetId="5">#REF!</definedName>
    <definedName name="SMAC" localSheetId="5">#REF!</definedName>
    <definedName name="So" localSheetId="4">#REF!</definedName>
    <definedName name="sq">0.195*1.21</definedName>
    <definedName name="SRate" localSheetId="4">#REF!</definedName>
    <definedName name="ssss" localSheetId="4">#REF!</definedName>
    <definedName name="ST" localSheetId="4">#REF!</definedName>
    <definedName name="st_year" localSheetId="4">#REF!</definedName>
    <definedName name="st14.1" localSheetId="1">#REF!</definedName>
    <definedName name="st14.1" localSheetId="2">#REF!</definedName>
    <definedName name="st14.1">#REF!</definedName>
    <definedName name="st14.2" localSheetId="1">#REF!</definedName>
    <definedName name="st14.2" localSheetId="2">#REF!</definedName>
    <definedName name="st14.2">#REF!</definedName>
    <definedName name="st15.0" localSheetId="1">#REF!</definedName>
    <definedName name="st15.0" localSheetId="2">#REF!</definedName>
    <definedName name="st15.0">#REF!</definedName>
    <definedName name="st15.1" localSheetId="1">#REF!</definedName>
    <definedName name="st15.1" localSheetId="2">#REF!</definedName>
    <definedName name="st15.1">#REF!</definedName>
    <definedName name="st15.2" localSheetId="1">#REF!</definedName>
    <definedName name="st15.2" localSheetId="2">#REF!</definedName>
    <definedName name="st15.2">#REF!</definedName>
    <definedName name="start_yr" localSheetId="4">#REF!</definedName>
    <definedName name="Status">[93]List!$C$2:$C$10</definedName>
    <definedName name="STEP1_Match" localSheetId="4">#REF!</definedName>
    <definedName name="STK" localSheetId="4">#REF!</definedName>
    <definedName name="STM" localSheetId="1">'[94]Q3-46'!#REF!</definedName>
    <definedName name="STM" localSheetId="2">'[94]Q3-46'!#REF!</definedName>
    <definedName name="STM">'[94]Q3-46'!#REF!</definedName>
    <definedName name="STOCK">#N/A</definedName>
    <definedName name="STOO" localSheetId="5">#REF!</definedName>
    <definedName name="SUNCON" localSheetId="4">#REF!</definedName>
    <definedName name="sundry" localSheetId="4">[56]M_Maincomp!#REF!</definedName>
    <definedName name="T" localSheetId="4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 localSheetId="2">#REF!</definedName>
    <definedName name="Table152Field1">#REF!</definedName>
    <definedName name="Table1561Field1" localSheetId="1">#REF!</definedName>
    <definedName name="Table1561Field1" localSheetId="2">#REF!</definedName>
    <definedName name="Table1561Field1">#REF!</definedName>
    <definedName name="table2" localSheetId="1">#REF!</definedName>
    <definedName name="table2" localSheetId="2">#REF!</definedName>
    <definedName name="table2">#REF!</definedName>
    <definedName name="Table255Field1" localSheetId="1">#REF!</definedName>
    <definedName name="Table255Field1" localSheetId="2">#REF!</definedName>
    <definedName name="Table255Field1">#REF!</definedName>
    <definedName name="TB" localSheetId="1">#REF!</definedName>
    <definedName name="TB" localSheetId="2">#REF!</definedName>
    <definedName name="TB">#REF!</definedName>
    <definedName name="TB_1046">'[95]1046'!$A$7:$L$152</definedName>
    <definedName name="temp" localSheetId="4">#REF!</definedName>
    <definedName name="termloan" localSheetId="4">#REF!</definedName>
    <definedName name="test" localSheetId="1">#REF!</definedName>
    <definedName name="test" localSheetId="2">#REF!</definedName>
    <definedName name="test">#REF!</definedName>
    <definedName name="tgds" localSheetId="1">#REF!</definedName>
    <definedName name="tgds" localSheetId="2">#REF!</definedName>
    <definedName name="tgds">#REF!</definedName>
    <definedName name="tot" localSheetId="4">#REF!</definedName>
    <definedName name="total" localSheetId="4">#REF!</definedName>
    <definedName name="TOTAL_FEBUARY" localSheetId="1">#REF!</definedName>
    <definedName name="TOTAL_FEBUARY" localSheetId="2">#REF!</definedName>
    <definedName name="TOTAL_FEBUARY">#REF!</definedName>
    <definedName name="total1" localSheetId="4">#REF!</definedName>
    <definedName name="total2" localSheetId="4">#REF!</definedName>
    <definedName name="total3" localSheetId="4">#REF!</definedName>
    <definedName name="TotalCA" localSheetId="4">'[48]CA Comp'!#REF!</definedName>
    <definedName name="TotalCA___0" localSheetId="4">'[47]CA Comp'!#REF!</definedName>
    <definedName name="TotalCA___12" localSheetId="4">'[48]CA Comp'!#REF!</definedName>
    <definedName name="TotalCA___14" localSheetId="4">'[48]CA Comp'!#REF!</definedName>
    <definedName name="TotalCA___3" localSheetId="4">'[48]CA Comp'!#REF!</definedName>
    <definedName name="TotalCA___5" localSheetId="4">'[48]CA Comp'!#REF!</definedName>
    <definedName name="TotalCA___6" localSheetId="4">'[48]CA Comp'!#REF!</definedName>
    <definedName name="TotalCA___8" localSheetId="4">'[48]CA Comp'!#REF!</definedName>
    <definedName name="TotalIBA" localSheetId="4">#REF!</definedName>
    <definedName name="TRIAL">#N/A</definedName>
    <definedName name="trialbal1" localSheetId="4">[29]gl!#REF!</definedName>
    <definedName name="trialbal1___0" localSheetId="4">[30]gl!#REF!</definedName>
    <definedName name="trialbal1___12" localSheetId="4">[31]gl!#REF!</definedName>
    <definedName name="trialbal1___14" localSheetId="4">[31]gl!#REF!</definedName>
    <definedName name="trialbal1___3" localSheetId="4">[31]gl!#REF!</definedName>
    <definedName name="trialbal1___5" localSheetId="4">[31]gl!#REF!</definedName>
    <definedName name="trialbal1___6" localSheetId="4">[31]gl!#REF!</definedName>
    <definedName name="trialbal1___8" localSheetId="4">[31]gl!#REF!</definedName>
    <definedName name="tt" localSheetId="4">#REF!</definedName>
    <definedName name="ttt" localSheetId="4">#REF!</definedName>
    <definedName name="tututututuut" localSheetId="1">#REF!</definedName>
    <definedName name="tututututuut" localSheetId="2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 localSheetId="2">#REF!</definedName>
    <definedName name="ui">#REF!</definedName>
    <definedName name="uj">[69]FSA!$A$1</definedName>
    <definedName name="US">'[57]ADJ - RATE'!$B$3</definedName>
    <definedName name="uu" localSheetId="1">#REF!</definedName>
    <definedName name="uu" localSheetId="2">#REF!</definedName>
    <definedName name="uu">#REF!</definedName>
    <definedName name="V" localSheetId="1">#REF!</definedName>
    <definedName name="V" localSheetId="2">#REF!</definedName>
    <definedName name="V">#REF!</definedName>
    <definedName name="VB" localSheetId="1">#REF!</definedName>
    <definedName name="VB" localSheetId="2">#REF!</definedName>
    <definedName name="VB">#REF!</definedName>
    <definedName name="VBUD" localSheetId="5">#REF!</definedName>
    <definedName name="VC" localSheetId="1">#REF!</definedName>
    <definedName name="VC" localSheetId="2">#REF!</definedName>
    <definedName name="VC">#REF!</definedName>
    <definedName name="VCAR" localSheetId="5">#REF!</definedName>
    <definedName name="VF" localSheetId="1">#REF!</definedName>
    <definedName name="VF" localSheetId="2">#REF!</definedName>
    <definedName name="VF">#REF!</definedName>
    <definedName name="VFUR" localSheetId="5">#REF!</definedName>
    <definedName name="vgh" localSheetId="1">#REF!</definedName>
    <definedName name="vgh" localSheetId="2">#REF!</definedName>
    <definedName name="vgh">#REF!</definedName>
    <definedName name="VL" localSheetId="1">#REF!</definedName>
    <definedName name="VL" localSheetId="2">#REF!</definedName>
    <definedName name="VL">#REF!</definedName>
    <definedName name="VLAN" localSheetId="5">#REF!</definedName>
    <definedName name="VM" localSheetId="1">#REF!</definedName>
    <definedName name="VM" localSheetId="2">#REF!</definedName>
    <definedName name="VM">#REF!</definedName>
    <definedName name="VMAC" localSheetId="5">#REF!</definedName>
    <definedName name="VT">#N/A</definedName>
    <definedName name="VTOO" localSheetId="5">#REF!</definedName>
    <definedName name="VY" localSheetId="1">#REF!</definedName>
    <definedName name="VY" localSheetId="2">#REF!</definedName>
    <definedName name="VY">#REF!</definedName>
    <definedName name="w" localSheetId="4">#REF!</definedName>
    <definedName name="wanumwa" localSheetId="1">#REF!</definedName>
    <definedName name="wanumwa" localSheetId="2">#REF!</definedName>
    <definedName name="wanumwa">#REF!</definedName>
    <definedName name="wat">[71]J1!$L$10</definedName>
    <definedName name="watey90" localSheetId="1">#REF!</definedName>
    <definedName name="watey90" localSheetId="2">#REF!</definedName>
    <definedName name="watey90">#REF!</definedName>
    <definedName name="wawa" localSheetId="1">#REF!</definedName>
    <definedName name="wawa" localSheetId="2">#REF!</definedName>
    <definedName name="wawa">#REF!</definedName>
    <definedName name="we" localSheetId="1">#REF!</definedName>
    <definedName name="we" localSheetId="2">#REF!</definedName>
    <definedName name="we">#REF!</definedName>
    <definedName name="wedqdd" localSheetId="1">#REF!</definedName>
    <definedName name="wedqdd" localSheetId="2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 localSheetId="2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 localSheetId="2">#REF!</definedName>
    <definedName name="ww">#REF!</definedName>
    <definedName name="WWWW" localSheetId="1">#REF!</definedName>
    <definedName name="WWWW" localSheetId="2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zzs" localSheetId="1">#REF!</definedName>
    <definedName name="xzzs" localSheetId="2">#REF!</definedName>
    <definedName name="xzzs">#REF!</definedName>
    <definedName name="y" localSheetId="4">#REF!</definedName>
    <definedName name="YA">'[100]110'!$D$5</definedName>
    <definedName name="YA_Tbl" localSheetId="4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5">#REF!</definedName>
    <definedName name="year_st" localSheetId="4">#REF!</definedName>
    <definedName name="yr" localSheetId="4">#REF!</definedName>
    <definedName name="yr_curr" localSheetId="4">#REF!</definedName>
    <definedName name="yr_start" localSheetId="4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 localSheetId="2">#REF!</definedName>
    <definedName name="yuu">#REF!</definedName>
    <definedName name="z" localSheetId="4">[102]C2!#REF!</definedName>
    <definedName name="ZZ">#N/A</definedName>
    <definedName name="แ1060" localSheetId="1">#REF!</definedName>
    <definedName name="แ1060" localSheetId="2">#REF!</definedName>
    <definedName name="แ1060">#REF!</definedName>
    <definedName name="แ1063" localSheetId="1">#REF!</definedName>
    <definedName name="แ1063" localSheetId="2">#REF!</definedName>
    <definedName name="แ1063">#REF!</definedName>
    <definedName name="แ258" localSheetId="1">#REF!</definedName>
    <definedName name="แ258" localSheetId="2">#REF!</definedName>
    <definedName name="แ258">#REF!</definedName>
    <definedName name="แ261" localSheetId="1">#REF!</definedName>
    <definedName name="แ261" localSheetId="2">#REF!</definedName>
    <definedName name="แ261">#REF!</definedName>
    <definedName name="แ345" localSheetId="1">#REF!</definedName>
    <definedName name="แ345" localSheetId="2">#REF!</definedName>
    <definedName name="แ345">#REF!</definedName>
    <definedName name="แ449" localSheetId="1">#REF!</definedName>
    <definedName name="แ449" localSheetId="2">#REF!</definedName>
    <definedName name="แ449">#REF!</definedName>
    <definedName name="แ511" localSheetId="1">#REF!</definedName>
    <definedName name="แ511" localSheetId="2">#REF!</definedName>
    <definedName name="แ511">#REF!</definedName>
    <definedName name="แ512" localSheetId="1">#REF!</definedName>
    <definedName name="แ512" localSheetId="2">#REF!</definedName>
    <definedName name="แ512">#REF!</definedName>
    <definedName name="แ548" localSheetId="1">#REF!</definedName>
    <definedName name="แ548" localSheetId="2">#REF!</definedName>
    <definedName name="แ548">#REF!</definedName>
    <definedName name="แ735" localSheetId="1">#REF!</definedName>
    <definedName name="แ735" localSheetId="2">#REF!</definedName>
    <definedName name="แ735">#REF!</definedName>
    <definedName name="แ857" localSheetId="1">#REF!</definedName>
    <definedName name="แ857" localSheetId="2">#REF!</definedName>
    <definedName name="แ857">#REF!</definedName>
    <definedName name="ก" localSheetId="1">#REF!</definedName>
    <definedName name="ก" localSheetId="2">#REF!</definedName>
    <definedName name="ก">#REF!</definedName>
    <definedName name="กกก" localSheetId="4">#REF!</definedName>
    <definedName name="กด" localSheetId="1">#REF!</definedName>
    <definedName name="กด" localSheetId="2">#REF!</definedName>
    <definedName name="กด">#REF!</definedName>
    <definedName name="กบช">[103]เครื่องมือ!$B$391</definedName>
    <definedName name="กาน" localSheetId="1">#REF!</definedName>
    <definedName name="กาน" localSheetId="2">#REF!</definedName>
    <definedName name="กาน">#REF!</definedName>
    <definedName name="กาหนยดายด" localSheetId="1">[58]Newspaper!#REF!</definedName>
    <definedName name="กาหนยดายด" localSheetId="2">[58]Newspaper!#REF!</definedName>
    <definedName name="กาหนยดายด">[58]Newspaper!#REF!</definedName>
    <definedName name="กิด้กื" localSheetId="1">#REF!</definedName>
    <definedName name="กิด้กื" localSheetId="2">#REF!</definedName>
    <definedName name="กิด้กื">#REF!</definedName>
    <definedName name="ขขข" localSheetId="4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 localSheetId="2">#REF!</definedName>
    <definedName name="คำนวณภาษี">#REF!</definedName>
    <definedName name="ฆฆ" localSheetId="4">#REF!</definedName>
    <definedName name="เงินประกันนิ" localSheetId="1">#REF!</definedName>
    <definedName name="เงินประกันนิ" localSheetId="2">#REF!</definedName>
    <definedName name="เงินประกันนิ">#REF!</definedName>
    <definedName name="ฉ352" localSheetId="1">#REF!</definedName>
    <definedName name="ฉ352" localSheetId="2">#REF!</definedName>
    <definedName name="ฉ352">#REF!</definedName>
    <definedName name="ฉ368" localSheetId="1">#REF!</definedName>
    <definedName name="ฉ368" localSheetId="2">#REF!</definedName>
    <definedName name="ฉ368">#REF!</definedName>
    <definedName name="ด" localSheetId="4">#REF!</definedName>
    <definedName name="เด" localSheetId="1">#REF!</definedName>
    <definedName name="เด" localSheetId="2">#REF!</definedName>
    <definedName name="เด">#REF!</definedName>
    <definedName name="ท" localSheetId="4">#REF!</definedName>
    <definedName name="เทรลเลอร์" localSheetId="1">#REF!</definedName>
    <definedName name="เทรลเลอร์" localSheetId="2">#REF!</definedName>
    <definedName name="เทรลเลอร์">#REF!</definedName>
    <definedName name="น" localSheetId="4">#REF!</definedName>
    <definedName name="แบบสอบถาม28_2_44">"$"</definedName>
    <definedName name="ฝ" localSheetId="4">#REF!</definedName>
    <definedName name="เพไ" localSheetId="1">#REF!</definedName>
    <definedName name="เพไ" localSheetId="2">#REF!</definedName>
    <definedName name="เพไ">#REF!</definedName>
    <definedName name="ฟ1000" localSheetId="5">#REF!</definedName>
    <definedName name="ฟ200" localSheetId="5">#REF!</definedName>
    <definedName name="ฟ850" localSheetId="5">#REF!</definedName>
    <definedName name="ฟs" localSheetId="1">#REF!</definedName>
    <definedName name="ฟs" localSheetId="2">#REF!</definedName>
    <definedName name="ฟs">#REF!</definedName>
    <definedName name="ฟกี" localSheetId="1">#REF!</definedName>
    <definedName name="ฟกี" localSheetId="2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 localSheetId="2">#REF!</definedName>
    <definedName name="ยยย">#REF!</definedName>
    <definedName name="รยรบา" localSheetId="1">#REF!</definedName>
    <definedName name="รยรบา" localSheetId="2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 localSheetId="2">#REF!</definedName>
    <definedName name="ราคาประเมินACL">#REF!</definedName>
    <definedName name="ราคาประเมินIFCT" localSheetId="1">#REF!</definedName>
    <definedName name="ราคาประเมินIFCT" localSheetId="2">#REF!</definedName>
    <definedName name="ราคาประเมินIFCT">#REF!</definedName>
    <definedName name="ราคาประเมินKTB1" localSheetId="1">#REF!</definedName>
    <definedName name="ราคาประเมินKTB1" localSheetId="2">#REF!</definedName>
    <definedName name="ราคาประเมินKTB1">#REF!</definedName>
    <definedName name="ราคาประเมินKTB2" localSheetId="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1">#REF!</definedName>
    <definedName name="ราคาประเมินSCIB" localSheetId="2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 localSheetId="2">#REF!</definedName>
    <definedName name="ฤฤฤ">#REF!</definedName>
    <definedName name="ฤฤฤฤ" localSheetId="1">#REF!</definedName>
    <definedName name="ฤฤฤฤ" localSheetId="2">#REF!</definedName>
    <definedName name="ฤฤฤฤ">#REF!</definedName>
    <definedName name="ส">[77]STart!$Q$7:$Q$1300</definedName>
    <definedName name="หหหห" localSheetId="1">#REF!</definedName>
    <definedName name="หหหห" localSheetId="2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 localSheetId="2">#REF!</definedName>
    <definedName name="อำ">#REF!</definedName>
    <definedName name="ๆ" localSheetId="1">#REF!</definedName>
    <definedName name="ๆ" localSheetId="2">#REF!</definedName>
    <definedName name="ๆ">#REF!</definedName>
    <definedName name="加工リスト">[108]加工リスト!$B$6:$E$30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8" i="11" l="1"/>
  <c r="H82" i="1"/>
  <c r="H80" i="1"/>
  <c r="P27" i="3" l="1"/>
  <c r="L27" i="3"/>
  <c r="A47" i="11" l="1"/>
  <c r="H32" i="11" l="1"/>
  <c r="F22" i="3" l="1"/>
  <c r="D22" i="3"/>
  <c r="L64" i="12" l="1"/>
  <c r="L62" i="12" s="1"/>
  <c r="L76" i="12" s="1"/>
  <c r="J64" i="12"/>
  <c r="J62" i="12" s="1"/>
  <c r="J76" i="12" s="1"/>
  <c r="H64" i="12"/>
  <c r="H62" i="12" s="1"/>
  <c r="H76" i="12" s="1"/>
  <c r="F64" i="12"/>
  <c r="F62" i="12" s="1"/>
  <c r="F76" i="12" s="1"/>
  <c r="L52" i="12"/>
  <c r="J52" i="12"/>
  <c r="H52" i="12"/>
  <c r="F52" i="12"/>
  <c r="L50" i="12"/>
  <c r="A49" i="12"/>
  <c r="A48" i="12"/>
  <c r="A47" i="12"/>
  <c r="L39" i="12"/>
  <c r="L40" i="12" s="1"/>
  <c r="L68" i="12" s="1"/>
  <c r="L66" i="12" s="1"/>
  <c r="J39" i="12"/>
  <c r="J40" i="12" s="1"/>
  <c r="J68" i="12" s="1"/>
  <c r="J66" i="12" s="1"/>
  <c r="H39" i="12"/>
  <c r="H40" i="12" s="1"/>
  <c r="H68" i="12" s="1"/>
  <c r="H66" i="12" s="1"/>
  <c r="F39" i="12"/>
  <c r="L32" i="12"/>
  <c r="J32" i="12"/>
  <c r="H32" i="12"/>
  <c r="F32" i="12"/>
  <c r="L12" i="12"/>
  <c r="L19" i="12" s="1"/>
  <c r="L21" i="12" s="1"/>
  <c r="L23" i="12" s="1"/>
  <c r="J12" i="12"/>
  <c r="J19" i="12" s="1"/>
  <c r="J21" i="12" s="1"/>
  <c r="J23" i="12" s="1"/>
  <c r="H12" i="12"/>
  <c r="H19" i="12" s="1"/>
  <c r="H21" i="12" s="1"/>
  <c r="H23" i="12" s="1"/>
  <c r="H56" i="12" s="1"/>
  <c r="F12" i="12"/>
  <c r="F19" i="12" s="1"/>
  <c r="F72" i="12" l="1"/>
  <c r="H72" i="12"/>
  <c r="J72" i="12"/>
  <c r="L72" i="12"/>
  <c r="F21" i="12"/>
  <c r="F23" i="12" s="1"/>
  <c r="F42" i="12"/>
  <c r="F40" i="12"/>
  <c r="F68" i="12" s="1"/>
  <c r="F66" i="12" s="1"/>
  <c r="H42" i="12"/>
  <c r="L42" i="12"/>
  <c r="J42" i="12"/>
  <c r="H26" i="12"/>
  <c r="H33" i="12"/>
  <c r="J26" i="12"/>
  <c r="J56" i="12"/>
  <c r="J54" i="12" s="1"/>
  <c r="J33" i="12"/>
  <c r="J60" i="12" s="1"/>
  <c r="J58" i="12" s="1"/>
  <c r="L56" i="12"/>
  <c r="L54" i="12" s="1"/>
  <c r="L26" i="12"/>
  <c r="L33" i="12"/>
  <c r="L60" i="12" s="1"/>
  <c r="L58" i="12" s="1"/>
  <c r="F33" i="12" l="1"/>
  <c r="F60" i="12" s="1"/>
  <c r="F58" i="12" s="1"/>
  <c r="F56" i="12"/>
  <c r="F54" i="12" s="1"/>
  <c r="F71" i="12" s="1"/>
  <c r="F26" i="12"/>
  <c r="F43" i="12" s="1"/>
  <c r="H60" i="12"/>
  <c r="H58" i="12" s="1"/>
  <c r="H43" i="12"/>
  <c r="L43" i="12"/>
  <c r="J43" i="12"/>
  <c r="L75" i="12"/>
  <c r="L71" i="12"/>
  <c r="J75" i="12"/>
  <c r="J71" i="12"/>
  <c r="H75" i="12"/>
  <c r="H71" i="12"/>
  <c r="F75" i="12" l="1"/>
  <c r="P13" i="3"/>
  <c r="P12" i="3"/>
  <c r="H15" i="3"/>
  <c r="F15" i="3"/>
  <c r="D15" i="3"/>
  <c r="R11" i="3"/>
  <c r="N11" i="3"/>
  <c r="N21" i="3" l="1"/>
  <c r="R21" i="3" s="1"/>
  <c r="P19" i="3" l="1"/>
  <c r="P18" i="3" l="1"/>
  <c r="H58" i="1" l="1"/>
  <c r="H14" i="4" l="1"/>
  <c r="F14" i="4"/>
  <c r="D14" i="4"/>
  <c r="L10" i="4"/>
  <c r="J64" i="11" l="1"/>
  <c r="J62" i="11" s="1"/>
  <c r="F32" i="11"/>
  <c r="J32" i="11"/>
  <c r="L39" i="11"/>
  <c r="L40" i="11" s="1"/>
  <c r="L69" i="11" s="1"/>
  <c r="J39" i="11"/>
  <c r="J40" i="11" s="1"/>
  <c r="J69" i="11" s="1"/>
  <c r="H39" i="11"/>
  <c r="H40" i="11" s="1"/>
  <c r="H69" i="11" s="1"/>
  <c r="F39" i="11"/>
  <c r="F64" i="11"/>
  <c r="H64" i="11"/>
  <c r="H62" i="11" s="1"/>
  <c r="L64" i="11"/>
  <c r="L62" i="11" s="1"/>
  <c r="L32" i="11"/>
  <c r="L72" i="11" l="1"/>
  <c r="L76" i="11"/>
  <c r="H72" i="11"/>
  <c r="H76" i="11"/>
  <c r="J72" i="11"/>
  <c r="J76" i="11"/>
  <c r="F62" i="11"/>
  <c r="F40" i="11"/>
  <c r="F69" i="11" s="1"/>
  <c r="H42" i="11"/>
  <c r="F42" i="11"/>
  <c r="J42" i="11"/>
  <c r="J18" i="4" s="1"/>
  <c r="L42" i="11"/>
  <c r="J12" i="4" s="1"/>
  <c r="F72" i="11" l="1"/>
  <c r="F76" i="11"/>
  <c r="A4" i="5"/>
  <c r="A4" i="4"/>
  <c r="A4" i="3"/>
  <c r="L58" i="1" l="1"/>
  <c r="J58" i="1"/>
  <c r="F58" i="1"/>
  <c r="L22" i="1"/>
  <c r="J22" i="1"/>
  <c r="H22" i="1"/>
  <c r="F22" i="1"/>
  <c r="L52" i="11"/>
  <c r="L67" i="11" s="1"/>
  <c r="J52" i="11"/>
  <c r="J67" i="11" s="1"/>
  <c r="H52" i="11"/>
  <c r="H67" i="11" s="1"/>
  <c r="F52" i="11"/>
  <c r="F67" i="11" s="1"/>
  <c r="L50" i="11"/>
  <c r="A49" i="11"/>
  <c r="L12" i="11"/>
  <c r="L19" i="11" s="1"/>
  <c r="L21" i="11" s="1"/>
  <c r="J12" i="11"/>
  <c r="J19" i="11" s="1"/>
  <c r="J21" i="11" s="1"/>
  <c r="H12" i="11"/>
  <c r="H19" i="11" s="1"/>
  <c r="H21" i="11" s="1"/>
  <c r="F12" i="11"/>
  <c r="F19" i="11" s="1"/>
  <c r="F21" i="11" s="1"/>
  <c r="F23" i="11" s="1"/>
  <c r="F33" i="11" s="1"/>
  <c r="J23" i="11" l="1"/>
  <c r="J9" i="5"/>
  <c r="H23" i="11"/>
  <c r="H33" i="11" s="1"/>
  <c r="H60" i="11" s="1"/>
  <c r="H58" i="11" s="1"/>
  <c r="H9" i="5"/>
  <c r="L23" i="11"/>
  <c r="L56" i="11" s="1"/>
  <c r="L9" i="5"/>
  <c r="F60" i="11"/>
  <c r="F58" i="11" s="1"/>
  <c r="F9" i="5"/>
  <c r="L26" i="11"/>
  <c r="J11" i="4" s="1"/>
  <c r="L33" i="11"/>
  <c r="L60" i="11" s="1"/>
  <c r="J26" i="11"/>
  <c r="J17" i="4" s="1"/>
  <c r="J33" i="11"/>
  <c r="J60" i="11" s="1"/>
  <c r="J56" i="11"/>
  <c r="H56" i="11" l="1"/>
  <c r="H54" i="11" s="1"/>
  <c r="H26" i="11"/>
  <c r="H43" i="11" s="1"/>
  <c r="F56" i="11"/>
  <c r="F54" i="11" s="1"/>
  <c r="J18" i="3" s="1"/>
  <c r="F26" i="11"/>
  <c r="F43" i="11" s="1"/>
  <c r="F71" i="11"/>
  <c r="F75" i="11"/>
  <c r="H75" i="11"/>
  <c r="J43" i="11"/>
  <c r="J58" i="11" s="1"/>
  <c r="L43" i="11"/>
  <c r="L58" i="11" s="1"/>
  <c r="J54" i="11"/>
  <c r="L54" i="11"/>
  <c r="L79" i="5"/>
  <c r="J79" i="5"/>
  <c r="H79" i="5"/>
  <c r="F79" i="5"/>
  <c r="F82" i="5"/>
  <c r="J82" i="5"/>
  <c r="J12" i="3" l="1"/>
  <c r="H71" i="11"/>
  <c r="L19" i="3"/>
  <c r="L20" i="3" s="1"/>
  <c r="L22" i="3" s="1"/>
  <c r="L13" i="3"/>
  <c r="L14" i="3" s="1"/>
  <c r="L71" i="11"/>
  <c r="L75" i="11"/>
  <c r="J71" i="11"/>
  <c r="J75" i="11"/>
  <c r="H20" i="3"/>
  <c r="F20" i="3"/>
  <c r="D20" i="3"/>
  <c r="H19" i="4" l="1"/>
  <c r="H20" i="4" s="1"/>
  <c r="F19" i="4"/>
  <c r="F20" i="4" s="1"/>
  <c r="D19" i="4"/>
  <c r="D20" i="4" s="1"/>
  <c r="L16" i="4"/>
  <c r="H13" i="4"/>
  <c r="L9" i="4"/>
  <c r="F13" i="4"/>
  <c r="D13" i="4"/>
  <c r="H14" i="3" l="1"/>
  <c r="F14" i="3"/>
  <c r="D14" i="3"/>
  <c r="N10" i="3" l="1"/>
  <c r="L78" i="1" l="1"/>
  <c r="H17" i="3" l="1"/>
  <c r="H22" i="3" s="1"/>
  <c r="F70" i="5"/>
  <c r="N17" i="3" l="1"/>
  <c r="R17" i="3" l="1"/>
  <c r="P20" i="3" l="1"/>
  <c r="P22" i="3" s="1"/>
  <c r="N19" i="3"/>
  <c r="N18" i="3"/>
  <c r="J20" i="3"/>
  <c r="J22" i="3" s="1"/>
  <c r="F79" i="1" s="1"/>
  <c r="F67" i="1"/>
  <c r="L67" i="1"/>
  <c r="J67" i="1"/>
  <c r="H67" i="1"/>
  <c r="F36" i="1"/>
  <c r="R19" i="3" l="1"/>
  <c r="N20" i="3"/>
  <c r="N22" i="3" s="1"/>
  <c r="R18" i="3"/>
  <c r="R20" i="3" l="1"/>
  <c r="S20" i="3" s="1"/>
  <c r="F80" i="1"/>
  <c r="L28" i="3" s="1"/>
  <c r="F82" i="1"/>
  <c r="P28" i="3" s="1"/>
  <c r="R22" i="3" l="1"/>
  <c r="A2" i="5"/>
  <c r="N12" i="3" l="1"/>
  <c r="J14" i="3"/>
  <c r="J15" i="3" s="1"/>
  <c r="L17" i="4"/>
  <c r="L18" i="4"/>
  <c r="P14" i="3" l="1"/>
  <c r="P15" i="3" s="1"/>
  <c r="N13" i="3"/>
  <c r="N14" i="3" s="1"/>
  <c r="N15" i="3" s="1"/>
  <c r="L15" i="3"/>
  <c r="R12" i="3"/>
  <c r="L19" i="4"/>
  <c r="L20" i="4" s="1"/>
  <c r="J19" i="4"/>
  <c r="J20" i="4" s="1"/>
  <c r="H81" i="1"/>
  <c r="R13" i="3" l="1"/>
  <c r="R14" i="3" s="1"/>
  <c r="L12" i="4"/>
  <c r="L81" i="1"/>
  <c r="L54" i="5"/>
  <c r="R15" i="3" l="1"/>
  <c r="J13" i="4"/>
  <c r="J14" i="4" s="1"/>
  <c r="L11" i="4"/>
  <c r="L13" i="4" s="1"/>
  <c r="L14" i="4" s="1"/>
  <c r="M14" i="4" s="1"/>
  <c r="A51" i="5"/>
  <c r="A2" i="4"/>
  <c r="A41" i="1"/>
  <c r="A52" i="5"/>
  <c r="S15" i="3" l="1"/>
  <c r="L56" i="5"/>
  <c r="J56" i="5"/>
  <c r="H56" i="5"/>
  <c r="F56" i="5"/>
  <c r="A53" i="5"/>
  <c r="L29" i="5" l="1"/>
  <c r="H29" i="5"/>
  <c r="J29" i="5"/>
  <c r="L46" i="1"/>
  <c r="J46" i="1"/>
  <c r="H46" i="1"/>
  <c r="F46" i="1"/>
  <c r="A43" i="1"/>
  <c r="F29" i="5" l="1"/>
  <c r="J36" i="1" l="1"/>
  <c r="J37" i="1" l="1"/>
  <c r="F37" i="1"/>
  <c r="H70" i="5" l="1"/>
  <c r="H43" i="5"/>
  <c r="J78" i="1"/>
  <c r="J76" i="1"/>
  <c r="R10" i="3"/>
  <c r="J68" i="1"/>
  <c r="L36" i="1"/>
  <c r="H36" i="1"/>
  <c r="F76" i="1" l="1"/>
  <c r="F78" i="1"/>
  <c r="J75" i="1"/>
  <c r="H83" i="1"/>
  <c r="J79" i="1"/>
  <c r="H37" i="1"/>
  <c r="H68" i="1"/>
  <c r="L37" i="1"/>
  <c r="L68" i="1"/>
  <c r="F68" i="1"/>
  <c r="F75" i="1" l="1"/>
  <c r="F81" i="1" s="1"/>
  <c r="L83" i="1"/>
  <c r="J81" i="1"/>
  <c r="H84" i="1"/>
  <c r="H87" i="1" s="1"/>
  <c r="L84" i="1" l="1"/>
  <c r="L87" i="1" s="1"/>
  <c r="L70" i="5"/>
  <c r="J43" i="5" l="1"/>
  <c r="F43" i="5"/>
  <c r="H47" i="5"/>
  <c r="H81" i="5" l="1"/>
  <c r="H84" i="5" s="1"/>
  <c r="H88" i="5" s="1"/>
  <c r="L43" i="5"/>
  <c r="L47" i="5" s="1"/>
  <c r="F83" i="1"/>
  <c r="S22" i="3" s="1"/>
  <c r="J47" i="5"/>
  <c r="L81" i="5" l="1"/>
  <c r="F84" i="1"/>
  <c r="J83" i="1"/>
  <c r="F47" i="5"/>
  <c r="F81" i="5" s="1"/>
  <c r="F84" i="5" s="1"/>
  <c r="F88" i="5" s="1"/>
  <c r="F87" i="1" l="1"/>
  <c r="L84" i="5"/>
  <c r="L88" i="5" s="1"/>
  <c r="M20" i="4"/>
  <c r="J84" i="1"/>
  <c r="J70" i="5"/>
  <c r="J87" i="1" l="1"/>
  <c r="J81" i="5"/>
  <c r="J84" i="5" l="1"/>
  <c r="J88" i="5" s="1"/>
</calcChain>
</file>

<file path=xl/sharedStrings.xml><?xml version="1.0" encoding="utf-8"?>
<sst xmlns="http://schemas.openxmlformats.org/spreadsheetml/2006/main" count="369" uniqueCount="199">
  <si>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</si>
  <si>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</si>
  <si>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</si>
  <si>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</si>
  <si>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</si>
  <si>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</si>
  <si>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</si>
  <si>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</si>
  <si>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</si>
  <si>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</si>
  <si>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</si>
  <si>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</si>
  <si>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</si>
  <si>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</si>
  <si>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</si>
  <si>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</si>
  <si>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</si>
  <si>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</si>
  <si>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</si>
  <si>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</si>
  <si>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</si>
  <si>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</si>
  <si>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</si>
  <si>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</si>
  <si>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</si>
  <si>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</si>
  <si>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</si>
  <si>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</si>
  <si>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</si>
  <si>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</si>
  <si>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รายได้อื่น  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</si>
  <si>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</si>
  <si>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</si>
  <si>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</si>
  <si>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</si>
  <si>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ทุนที่ออก</t>
  </si>
  <si>
    <t>ส่วนเกินมูลค่า</t>
  </si>
  <si>
    <t>และชำระแล้ว</t>
  </si>
  <si>
    <t>หุ้นสามัญ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</si>
  <si>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</si>
  <si>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</si>
  <si>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</si>
  <si>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</si>
  <si>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เงินปันผลรับ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</si>
  <si>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</si>
  <si>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</si>
  <si>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</si>
  <si>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</si>
  <si>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</si>
  <si>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</si>
  <si>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</si>
  <si>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</si>
  <si>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</si>
  <si>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กำไรขั้นต้น</t>
  </si>
  <si>
    <t>สินทรัพย์ไม่มีตัวตน</t>
  </si>
  <si>
    <t>จัดสรรแล้ว - สำรองตามกฎหมาย</t>
  </si>
  <si>
    <t>ยังไม่ได้จัดสรร</t>
  </si>
  <si>
    <t>สำรองตามกฎหมาย</t>
  </si>
  <si>
    <t>เงินลงทุนในบริษัทย่อย</t>
  </si>
  <si>
    <t xml:space="preserve">ต้นทุนพัฒนาอสังหาริมทรัพย์ </t>
  </si>
  <si>
    <t>เงินรับล่วงหน้า</t>
  </si>
  <si>
    <t>หนี้สินไม่หมุนเวียนอื่น</t>
  </si>
  <si>
    <t>ส่วนได้เสียที่ไม่มีอำนาจควบคุม</t>
  </si>
  <si>
    <t>รวมส่วนของบริษัทใหญ่</t>
  </si>
  <si>
    <t>ที่ดิน อาคารและอุปกรณ์</t>
  </si>
  <si>
    <t>สินทรัพย์สิทธิการใช้</t>
  </si>
  <si>
    <t>จ่ายชำระหนี้สินตามสัญญาเช่า</t>
  </si>
  <si>
    <t>ส่วนของบริษัทใหญ่</t>
  </si>
  <si>
    <t>สำรองผลประโยชน์ระยะยาวของพนักงาน</t>
  </si>
  <si>
    <t>ค่าความนิยม</t>
  </si>
  <si>
    <t>ส่วนของหนี้สินตามสัญญาเช่าที่ถึงกำหนดชำระภายในหนึ่งปี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</si>
  <si>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</si>
  <si>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</si>
  <si>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สินทรัพย์ภาษีเงินได้รอการตัดบัญชี</t>
  </si>
  <si>
    <t>รายได้จากการขายและบริการ</t>
  </si>
  <si>
    <t>ต้นทุนขายและบริการ</t>
  </si>
  <si>
    <t>จากกิจกรรมดำเนินงาน</t>
  </si>
  <si>
    <t>ปรับกระทบกำไร (ขาดทุน) ก่อนภาษีเงินได้เป็นเงินสดรับ (จ่าย)</t>
  </si>
  <si>
    <t>กำไร (ขาดทุน) สะสม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</si>
  <si>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</si>
  <si>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</si>
  <si>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</si>
  <si>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</si>
  <si>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เงินสดรับ (จ่าย) จากการดำเนินงาน</t>
  </si>
  <si>
    <t>ภาษีเงินได้ค้างจ่าย</t>
  </si>
  <si>
    <t>รายได้ (ค่าใช้จ่าย) ภาษีเงินได้</t>
  </si>
  <si>
    <t>ตัดจำหน่ายภาษีเงินได้ถูกหัก ณ ที่จ่าย</t>
  </si>
  <si>
    <t>เงินสดสุทธิได้มาจาก (ใช้ไปใน) กิจกรรมลงทุน</t>
  </si>
  <si>
    <t>เงินสดรับจากเงินกู้ยืมระยะยาว</t>
  </si>
  <si>
    <t>เงินสดจ่ายค่าธรรมเนียมทางการเงิน</t>
  </si>
  <si>
    <t>เงินให้กู้ยืมระยะสั้นแก่กิจการที่เกี่ยวข้องกัน</t>
  </si>
  <si>
    <t xml:space="preserve">เงินสดรับจากเงินให้กู้ยืมระยะสั้นแก่กิจการที่เกี่ยวข้องกัน </t>
  </si>
  <si>
    <t xml:space="preserve">เงินสดจ่ายเงินให้กู้ยืมระยะสั้นแก่กิจการที่เกี่ยวข้องกัน </t>
  </si>
  <si>
    <t>บริษัท อัลฟ่า ดิวิชั่นส์ จำกัด (มหาชน) และบริษัทย่อย</t>
  </si>
  <si>
    <t>รับดอกเบี้ย</t>
  </si>
  <si>
    <t>จ่ายชำระเงินกู้ยืมระยะยาว</t>
  </si>
  <si>
    <t>สินทรัพย์ทางการเงินหมุนเวียนอื่น</t>
  </si>
  <si>
    <t>เงินสดรับจากสินทรัพย์ทางการเงินหมุนเวียนอื่น</t>
  </si>
  <si>
    <t>รับดอกเบี้ยจากสินทรัพย์ทางการเงินหมุนเวียนอื่น</t>
  </si>
  <si>
    <t>เงินสดจ่ายสินทรัพย์ทางการเงินหมุนเวียนอื่น</t>
  </si>
  <si>
    <t>เงินสดสุทธิได้มาจาก (ใช้ไปใน) กิจกรรมดำเนินงาน</t>
  </si>
  <si>
    <t>ขาดทุนจากอัตราแลกเปลี่ยน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</si>
  <si>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</si>
  <si>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</si>
  <si>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</si>
  <si>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ที่ดินรอการพัฒนา</t>
  </si>
  <si>
    <t>ต้นทุนการซื้อธุรกิจที่ยังไม่ได้ปันส่วน</t>
  </si>
  <si>
    <t>องค์ประกอบอื่นของส่วนของผู้ถือหุ้น</t>
  </si>
  <si>
    <t>องค์ประกอบอื่นของส่วนของ
ผู้ถือหุ้น</t>
  </si>
  <si>
    <t>ผลต่างจากการแปลงค่างบการเงินที่เป็นเงินตราต่างประเทศ</t>
  </si>
  <si>
    <t>ทุนที่ออกและ
ชำระแล้ว</t>
  </si>
  <si>
    <t>ส่วนเกินมูลค่า
หุ้นสามัญ</t>
  </si>
  <si>
    <t>ผลต่างจากการแปลงค่างบการเงินเพิ่มขึ้น (ลดลง)</t>
  </si>
  <si>
    <t>ซื้อสินทรัพย์สิทธิการใช้</t>
  </si>
  <si>
    <t>หนี้สินตามสัญญาเช่า</t>
  </si>
  <si>
    <t>เงินกู้ยืมระยะยาวจากสถาบันการเงิน</t>
  </si>
  <si>
    <t>เงินสดรับสุทธิจากการซื้อกิจการ</t>
  </si>
  <si>
    <t>ส่วนของเงินกู้ยืมระยะยาวจากสถาบันการเงินที่ถึงกำหนดชำระภายในหนึ่งปี</t>
  </si>
  <si>
    <t>ลูกหนี้ตามสัญญาเช่าเงินทุนส่วนที่ถึงกำหนดชำระภายในหนึ่งปี</t>
  </si>
  <si>
    <t>ลูกหนี้ตามสัญญาเช่าเงินทุน</t>
  </si>
  <si>
    <t xml:space="preserve">สินทรัพย์รอการขาย </t>
  </si>
  <si>
    <t>ประมาณการหนี้สินเพิ่มขึ้น (ลดลง)</t>
  </si>
  <si>
    <t>ค่าเผื่อผลขาดทุนด้านเครดิตที่คาดว่าจะเกิดขึ้น</t>
  </si>
  <si>
    <t>ค่าตัดจำหน่ายค่านายหน้าจ่ายล่วงหน้า</t>
  </si>
  <si>
    <t>ค่าธรรมเนียมทางการเงินตัดจำหน่าย</t>
  </si>
  <si>
    <t>2566</t>
  </si>
  <si>
    <t>รายได้จากสัญญาเช่าเงินทุนและสัญญาเงินให้กู้ยืม</t>
  </si>
  <si>
    <t>ยอดคงเหลือ ณ วันที่ 1 มกราคม 2566</t>
  </si>
  <si>
    <t>31 ธันวาคม 2566</t>
  </si>
  <si>
    <t>ลูกหนี้เงินให้กู้ยืมส่วนที่ถึงกำหนดชำระภายในหนึ่งปี</t>
  </si>
  <si>
    <t>ลูกหนี้เงินให้กู้ยืม</t>
  </si>
  <si>
    <t xml:space="preserve">หุ้นสามัญ 9,292,812,188 หุ้น, มูลค่าที่ตราไว้หุ้นละ 0.25 บาท </t>
  </si>
  <si>
    <t>เงินสดจ่ายสุทธิจากการซื้อกิจการ</t>
  </si>
  <si>
    <t>เงินกู้ยืมระยะสั้นจากสถาบันการเงิน</t>
  </si>
  <si>
    <t>เงินฝากธนาคารติดภาระหลักประกันลดลง (เพิ่มขึ้น)</t>
  </si>
  <si>
    <t>หุ้นสามัญ 9,292,374,138 หุ้น, มูลค่าที่ตราไว้หุ้นละ 0.25 บาท</t>
  </si>
  <si>
    <t>(หน่วย : พันบาท)</t>
  </si>
  <si>
    <t>2567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</si>
  <si>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</si>
  <si>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</si>
  <si>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</si>
  <si>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ยอดคงเหลือ ณ วันที่ 1 มกราคม 2567</t>
  </si>
  <si>
    <t>จำนวนหุ้นสามัญถัวเฉลี่ยถ่วงน้ำหนัก (พันหุ้น)</t>
  </si>
  <si>
    <t>จำนวนหุ้นสามัญเทียบเท่าปรับลด (พันหุ้น)</t>
  </si>
  <si>
    <t>4, 7</t>
  </si>
  <si>
    <t>กำไรจากการต่อรองราคาซื้อ</t>
  </si>
  <si>
    <t>4, 21</t>
  </si>
  <si>
    <t>เงินสดรับจากการจำหน่ายอุปกรณ์</t>
  </si>
  <si>
    <t>เงินกู้ยืมระยะสั้นจากสถาบันการเงินลดลง</t>
  </si>
  <si>
    <t>ค่าเผื่อการด้อยค่าสินทรัพย์รอการขาย (โอนกลับ)</t>
  </si>
  <si>
    <t>(ยังไม่ได้ตรวจสอบ แต่สอบทานแล้ว)</t>
  </si>
  <si>
    <t>งบฐานะการเงิน</t>
  </si>
  <si>
    <t>ประมาณการหนี้สินหมุนเวียนอื่น</t>
  </si>
  <si>
    <t>ประมาณการหนี้สินไม่หมุนเวียนอื่น</t>
  </si>
  <si>
    <t>งบการเปลี่ยนแปลงส่วนของผู้ถือหุ้น</t>
  </si>
  <si>
    <t>สำหรับงวดหกเดือนสิ้นสุดวันที่ 30 มิถุนายน 2567</t>
  </si>
  <si>
    <t>การดำเนินงานต่อเนื่อง</t>
  </si>
  <si>
    <t>สินทรัพย์ที่จัดประเภทเป็นสินทรัพย์ที่ถือไว้เพื่อขาย</t>
  </si>
  <si>
    <t>กำไร (ขาดทุน) จากกิจกรรมดำเนินงานต่อเนื่อง</t>
  </si>
  <si>
    <t>กำไร (ขาดทุน) ก่อนภาษีเงินได้จากการดำเนินงานต่อเนื่อง</t>
  </si>
  <si>
    <t>กำไร (ขาดทุน) สำหรับงวดจากการดำเนินงานต่อเนื่อง</t>
  </si>
  <si>
    <t>การดำเนินงานที่ยกเลิก</t>
  </si>
  <si>
    <t>กำไร (ขาดทุน) สำหรับงวดจากการดำเนินงานยกเลิก - สุทธิจากภาษีเงินได้</t>
  </si>
  <si>
    <t>กำไร (ขาดทุน) เบ็ดเสร็จอื่นสำหรับงวดจากการดำเนินงานต่อเนื่อง</t>
  </si>
  <si>
    <t>กำไร (ขาดทุน) เบ็ดเสร็จรวมสำหรับงวดจากการดำเนินงานต่อเนื่อง</t>
  </si>
  <si>
    <t>กำไร (ขาดทุน) ก่อนภาษีเงินได้จากการดำเนินงานที่ยกเลิก</t>
  </si>
  <si>
    <t>เงินสดและรายการเทียบเท่าเงินสด ณ วันปลายงวดจากการดำเนินงานที่ยกเลิก</t>
  </si>
  <si>
    <t>ยอดคงเหลือ ณ วันที่ 30 มิถุนายน 2566</t>
  </si>
  <si>
    <t>ยอดคงเหลือ ณ วันที่ 30 มิถุนายน 2567</t>
  </si>
  <si>
    <t>กำไร (ขาดทุน) เบ็ดเสร็จอื่นจากการดำเนินงานต่อเนื่อง:</t>
  </si>
  <si>
    <t>การแบ่งปันกำไร (ขาดทุน) สำหรับงวดจากการดำเนินงานต่อเนื่อง</t>
  </si>
  <si>
    <t>การแบ่งปันกำไร (ขาดทุน) เบ็ดเสร็จรวมสำหรับงวดจากการดำเนินงานต่อเนื่อง</t>
  </si>
  <si>
    <t>การแบ่งปันกำไร (ขาดทุน) สำหรับงวดจากการดำเนินงานที่ยกเลิก</t>
  </si>
  <si>
    <t>การแบ่งปันกำไร (ขาดทุน) เบ็ดเสร็จรวมสำหรับงวดจากการดำเนินงานที่ยกเลิก</t>
  </si>
  <si>
    <t>กำไร (ขาดทุน) เบ็ดเสร็จอื่นจากการดำเนินงานที่ยกเลิก:</t>
  </si>
  <si>
    <t>กำไร (ขาดทุน) เบ็ดเสร็จอื่นสำหรับงวดจากการดำเนินงานที่ยกเลิก</t>
  </si>
  <si>
    <t>กำไร (ขาดทุน) เบ็ดเสร็จรวมสำหรับงวดจากการดำเนินงานที่ยกเลิก</t>
  </si>
  <si>
    <t>กำไร (ขาดทุน) ต่อหุ้นขั้นพื้นฐานจากการดำเนินงานต่อเนื่อง</t>
  </si>
  <si>
    <t>กำไร (ขาดทุน) ต่อหุ้นขั้นพื้นฐานจากการดำเนินงานที่ยกเลิก</t>
  </si>
  <si>
    <t>กำไร (ขาดทุน) ต่อหุ้นปรับลดจากการดำเนินงานต่อเนื่อง</t>
  </si>
  <si>
    <t>กำไร (ขาดทุน) ต่อหุ้นปรับลดการดำเนินงานที่ยกเลิก</t>
  </si>
  <si>
    <t>ณ วันที่ 30 มิถุนายน 2567</t>
  </si>
  <si>
    <t>30 มิถุนายน 2567</t>
  </si>
  <si>
    <t>ออกหุ้นสามัญเพิ่มทุน</t>
  </si>
  <si>
    <t>เงินสดรับจากการเพิ่มทุน</t>
  </si>
  <si>
    <t>ตัดจำหน่ายอุปกรณ์</t>
  </si>
  <si>
    <t>หนี้สินที่จัดประเภทเป็นหนี้สินที่ถือไว้เพื่อขาย</t>
  </si>
  <si>
    <t>สำหรับงวดสามเดือนสิ้นสุดวันที่ 30 มิถุนายน 2567</t>
  </si>
  <si>
    <t xml:space="preserve">เงินปันผลจ่าย </t>
  </si>
  <si>
    <t>หนี้สูญ</t>
  </si>
  <si>
    <t>ขาดทุนจากการจำหน่ายอุปกรณ์</t>
  </si>
  <si>
    <t>ขาดทุน (กำไร) จากอัตราแลกเปลี่ยนที่ยังไม่เกิดขึ้น</t>
  </si>
  <si>
    <t>ซื้อสินทรัพย์ไม่มีตัวตน</t>
  </si>
  <si>
    <t>จ่ายเงินปันผลแก่ผู้มีส่วนได้เสียที่ไม่มีอำนาจควบคุมของบริษัทย่อย</t>
  </si>
  <si>
    <t>กำไรจากอัตราแลกเปลี่ยน</t>
  </si>
  <si>
    <t>ซื้ออุปกรณ์</t>
  </si>
  <si>
    <t>หมายเหตุประกอบเป็นส่วนหนึ่งของข้อมูลทางการเงินระหว่างกาลนี้</t>
  </si>
  <si>
    <t>กำไร (ขาดทุน) ต่อหุ้นขั้นพื้นฐาน</t>
  </si>
  <si>
    <t>กำไร (ขาดทุน) ต่อหุ้นปรับลด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</si>
</sst>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[$-107041E]d\ mmmm\ yyyy;@"/>
    <numFmt numFmtId="196" formatCode="#,##0.00\ ;\(#,##0.00\);\-\ \ \ \ \ ;"/>
    <numFmt numFmtId="197" formatCode="_-* #,##0_-;\-* #,##0_-;_-* &quot;-&quot;??_-;_-@_-"/>
    <numFmt numFmtId="198" formatCode="_-[$€-2]* #,##0.00_-;\-[$€-2]* #,##0.00_-;_-[$€-2]* &quot;-&quot;??_-"/>
    <numFmt numFmtId="199" formatCode="_(* #,##0_);_(* \(#,##0\);_(* &quot;-&quot;??_);_(@_)"/>
    <numFmt numFmtId="200" formatCode="#,##0\ ;\(#,##0\);\-\ \ \ \ \ ;\ \ \ \ \ "/>
    <numFmt numFmtId="201" formatCode="_(* #,##0.00_);_(* \(#,##0.00\);_(* &quot;-&quot;_);_(@_)"/>
    <numFmt numFmtId="202" formatCode="_(* #,##0.0000_);_(* \(#,##0.0000\);_(* &quot;-&quot;??_);_(@_)"/>
    <numFmt numFmtId="203" formatCode="#,##0.00\ ;\(#,##0.00\);\-\ "/>
    <numFmt numFmtId="204" formatCode="#,##0\ ;\(#,##0\);\-\ "/>
    <numFmt numFmtId="205" formatCode="_(* #,##0.000_);_(* \(#,##0.000\);_(* &quot;-&quot;??_);_(@_)"/>
    <numFmt numFmtId="206" formatCode="_-&quot;Dfl.&quot;\ * #,##0.00_-;_-&quot;Dfl.&quot;\ * #,##0.00\-;_-&quot;Dfl.&quot;\ * &quot;-&quot;??_-;_-@_-"/>
    <numFmt numFmtId="207" formatCode="_-* #,##0.00_-;_-* #,##0.00\-;_-* &quot;-&quot;??_-;_-@_-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-* #,##0_-;_-* #,##0\-;_-* &quot;-&quot;_-;_-@_-"/>
    <numFmt numFmtId="211" formatCode="_-* #,##0.00\ _F_-;\-* #,##0.00\ _F_-;_-* &quot;-&quot;??\ _F_-;_-@_-"/>
    <numFmt numFmtId="212" formatCode="&quot;\&quot;#,##0;[Red]&quot;\&quot;\-#,##0"/>
    <numFmt numFmtId="213" formatCode="&quot;\&quot;#,##0.00;[Red]&quot;\&quot;\-#,##0.00"/>
    <numFmt numFmtId="214" formatCode="0.00\ [$EUR]"/>
    <numFmt numFmtId="215" formatCode="0.00000000000"/>
    <numFmt numFmtId="216" formatCode="#.\ \ "/>
    <numFmt numFmtId="217" formatCode="##.\ \ "/>
    <numFmt numFmtId="218" formatCode="#,##0;\-#,##0;&quot;-&quot;"/>
    <numFmt numFmtId="219" formatCode="_(* #,##0.0_);_(* \(#,##0.0\);_(* &quot;-&quot;??_);_(@_)"/>
    <numFmt numFmtId="220" formatCode="#,##0,\ ;&quot; (&quot;#,##0,\);&quot; - &quot;"/>
    <numFmt numFmtId="221" formatCode="0;[Red]0"/>
    <numFmt numFmtId="222" formatCode="#,##0\ ;\(#,##0\);\-"/>
    <numFmt numFmtId="223" formatCode="0.00_);[Red]\(0.00\)"/>
    <numFmt numFmtId="224" formatCode="0&quot;% &quot;;\(0&quot;%)&quot;;\-"/>
    <numFmt numFmtId="225" formatCode="0.00_);\(0.00\)"/>
    <numFmt numFmtId="226" formatCode="#,##0\ ;&quot; (&quot;#,##0\);&quot; - &quot;"/>
    <numFmt numFmtId="227" formatCode="0.00;[Red]0.00"/>
    <numFmt numFmtId="228" formatCode="0.0_);\(0.0\)"/>
    <numFmt numFmtId="229" formatCode="#,##0.0_);[Red]\(#,##0.0\)"/>
    <numFmt numFmtId="230" formatCode="&quot;฿&quot;#,##0.00_);\(&quot;฿&quot;#,##0.00\)"/>
    <numFmt numFmtId="231" formatCode="0.000"/>
    <numFmt numFmtId="232" formatCode="_(* #,##0.000000_);_(* \(#,##0.000000\);_(* &quot;-&quot;??_);_(@_)"/>
    <numFmt numFmtId="233" formatCode="dd\-mmm\-yy_)"/>
    <numFmt numFmtId="234" formatCode="[$-1070000]d/m/yy;@"/>
    <numFmt numFmtId="235" formatCode="\$#,##0;\(\$#,##0\)"/>
    <numFmt numFmtId="236" formatCode="_(&quot;฿&quot;* #,##0.00_);_(&quot;฿&quot;* \(#,##0.00\);_(&quot;฿&quot;* &quot;-&quot;??_);_(@_)"/>
    <numFmt numFmtId="237" formatCode="0.00_)"/>
    <numFmt numFmtId="238" formatCode="#,##0\ &quot;F&quot;;[Red]\-#,##0\ &quot;F&quot;"/>
    <numFmt numFmtId="239" formatCode="&quot;On&quot;;&quot;On&quot;;&quot;Off&quot;"/>
    <numFmt numFmtId="240" formatCode="#,##0.00\ &quot;F&quot;;\-#,##0.00\ &quot;F&quot;"/>
    <numFmt numFmtId="241" formatCode="_-* #,##0.00\ _D_M_-;\-* #,##0.00\ _D_M_-;_-* &quot;-&quot;??\ _D_M_-;_-@_-"/>
    <numFmt numFmtId="242" formatCode="&quot;RM&quot;#,##0_);\(&quot;RM&quot;#,##0\)"/>
    <numFmt numFmtId="243" formatCode="&quot;RM&quot;#,##0.00_);[Red]\(&quot;RM&quot;#,##0.00\)"/>
    <numFmt numFmtId="244" formatCode="_(&quot;RM&quot;* #,##0.00_);_(&quot;RM&quot;* \(#,##0.00\);_(&quot;RM&quot;* &quot;-&quot;??_);_(@_)"/>
    <numFmt numFmtId="245" formatCode="[$-1010409]d\ mmm\ yy;@"/>
    <numFmt numFmtId="246" formatCode="&quot;RM&quot;#,##0_);[Red]\(&quot;RM&quot;#,##0\)"/>
    <numFmt numFmtId="247" formatCode="#,##0.00;[Red]\(#,##0.00\)"/>
    <numFmt numFmtId="248" formatCode="\t&quot;฿&quot;#,##0_);[Red]\(\t&quot;฿&quot;#,##0\)"/>
    <numFmt numFmtId="249" formatCode="#,##0_ ;[Red]\-#,##0\ "/>
    <numFmt numFmtId="250" formatCode="\t&quot;฿&quot;#,##0.00_);[Red]\(\t&quot;฿&quot;#,##0.00\)"/>
    <numFmt numFmtId="251" formatCode="_-* #,##0.00_-;\-* #,##0.00_-;_-* \-??_-;_-@_-"/>
    <numFmt numFmtId="252" formatCode="#,##0.00;\(#,##0.00\)"/>
    <numFmt numFmtId="253" formatCode="#,##0\ &quot;FB&quot;;\-#,##0\ &quot;FB&quot;"/>
    <numFmt numFmtId="254" formatCode="_(&quot;RM&quot;* #,##0_);_(&quot;RM&quot;* \(#,##0\);_(&quot;RM&quot;* &quot;-&quot;_);_(@_)"/>
    <numFmt numFmtId="255" formatCode="#,##0.00_ ;\(#,##0.00\)\ "/>
    <numFmt numFmtId="256" formatCode="#,##0.00\ ;\(#,##0.00\)"/>
    <numFmt numFmtId="257" formatCode="\$#,##0.00;\(\$#,##0.00\)"/>
    <numFmt numFmtId="258" formatCode="_(* #,##0.00_);[Red]\(\ #,##0.00\);_(* &quot;-&quot;??_);_(@_)"/>
    <numFmt numFmtId="259" formatCode=";;;"/>
    <numFmt numFmtId="260" formatCode="&quot;Yes&quot;;&quot;Yes&quot;;&quot;No&quot;"/>
    <numFmt numFmtId="261" formatCode="_-&quot;\&quot;* #,##0.00_-;&quot;\&quot;&quot;\&quot;&quot;\&quot;\-&quot;\&quot;* #,##0.00_-;_-&quot;\&quot;* &quot;-&quot;??_-;_-@_-"/>
    <numFmt numFmtId="262" formatCode="_(&quot;$&quot;* #,##0.00_);_(&quot;&quot;* \(#,##0.00\);_(&quot;$&quot;* &quot;-&quot;??_);_(@_)"/>
    <numFmt numFmtId="263" formatCode="#,##0.00\ ;[Red]\(#,##0.00\);\-\ \ \ \ \ ;"/>
    <numFmt numFmtId="264" formatCode="#,##0;\(#,##0\)"/>
    <numFmt numFmtId="265" formatCode="&quot;$&quot;#,##0\ ;\(&quot;$&quot;#,##0\)"/>
    <numFmt numFmtId="266" formatCode="\$#,##0\ ;&quot;($&quot;#,##0\)"/>
    <numFmt numFmtId="267" formatCode="mm/dd/yyyy"/>
    <numFmt numFmtId="268" formatCode="0.0%"/>
    <numFmt numFmtId="269" formatCode="_(* #,##0.00000_);_(* \(#,##0.00000\);_(* &quot;-&quot;??_);_(@_)"/>
    <numFmt numFmtId="270" formatCode="#,##0.00\ ;&quot; (&quot;#,##0.00\);&quot; -&quot;#\ ;@\ "/>
    <numFmt numFmtId="271" formatCode="#,##0\ \ ;\(#,##0\)\ ;\—\ \ \ \ "/>
    <numFmt numFmtId="272" formatCode="&quot;฿&quot;\t#,##0_);[Red]\(&quot;฿&quot;\t#,##0\)"/>
    <numFmt numFmtId="273" formatCode="_-&quot;S&quot;\ * #,##0_-;\-&quot;S&quot;\ * #,##0_-;_-&quot;S&quot;\ * &quot;-&quot;_-;_-@_-"/>
    <numFmt numFmtId="274" formatCode="#,##0;[Red]\(#,##0\)"/>
    <numFmt numFmtId="275" formatCode="\t0.00"/>
    <numFmt numFmtId="276" formatCode="&quot;US$&quot;#,##0_);[Red]\(&quot;US$&quot;#,##0\)"/>
    <numFmt numFmtId="277" formatCode="#,##0.0;[Red]\-#,##0.0"/>
    <numFmt numFmtId="278" formatCode="0%;\(0%\)"/>
    <numFmt numFmtId="279" formatCode="0%;\(0&quot;%)&quot;"/>
    <numFmt numFmtId="280" formatCode="0_);\(0\)"/>
    <numFmt numFmtId="281" formatCode="m\-yy"/>
    <numFmt numFmtId="282" formatCode="0.0_);[Red]\(0.0\)"/>
    <numFmt numFmtId="283" formatCode="0.0&quot;% &quot;;\(0.0&quot;%)&quot;"/>
    <numFmt numFmtId="284" formatCode="General_)"/>
    <numFmt numFmtId="285" formatCode="_-* #,##0_-;&quot;\&quot;&quot;\&quot;&quot;\&quot;\-* #,##0_-;_-* &quot;-&quot;_-;_-@_-"/>
    <numFmt numFmtId="286" formatCode="[$-107041E]d\ mmm\ yy;@"/>
    <numFmt numFmtId="287" formatCode="\t&quot;$&quot;#,##0_);\(\t&quot;$&quot;#,##0\)"/>
    <numFmt numFmtId="288" formatCode="_-* #,##0.00_-;&quot;\&quot;&quot;\&quot;&quot;\&quot;\-* #,##0.00_-;_-* &quot;-&quot;??_-;_-@_-"/>
    <numFmt numFmtId="289" formatCode="mmm\-yyyy"/>
    <numFmt numFmtId="290" formatCode="d/mm/yy;@"/>
    <numFmt numFmtId="291" formatCode="_-&quot;\&quot;* #,##0_-;&quot;\&quot;&quot;\&quot;&quot;\&quot;\-&quot;\&quot;* #,##0_-;_-&quot;\&quot;* &quot;-&quot;_-;_-@_-"/>
    <numFmt numFmtId="292" formatCode="_ * #,##0_ ;_ * \-#,##0_ ;_ * &quot;-&quot;_ ;_ @_ "/>
    <numFmt numFmtId="293" formatCode="_ * #,##0.00_ ;_ * \-#,##0.00_ ;_ * &quot;-&quot;??_ ;_ @_ "/>
    <numFmt numFmtId="294" formatCode="#,##0\ ;&quot; (&quot;#,##0\);&quot; - &quot;;@\ "/>
    <numFmt numFmtId="295" formatCode="_-&quot;$&quot;* #,##0_-;\-&quot;$&quot;* #,##0_-;_-&quot;$&quot;* &quot;-&quot;_-;_-@_-"/>
    <numFmt numFmtId="296" formatCode="&quot; $&quot;#,##0.00\ ;&quot; $(&quot;#,##0.00\);&quot; $-&quot;#\ ;@\ "/>
    <numFmt numFmtId="297" formatCode="0."/>
    <numFmt numFmtId="298" formatCode="_-&quot;Dfl.&quot;\ * #,##0_-;_-&quot;Dfl.&quot;\ * #,##0\-;_-&quot;Dfl.&quot;\ * &quot;-&quot;_-;_-@_-"/>
    <numFmt numFmtId="299" formatCode="###0_);[Red]\(###0\)"/>
    <numFmt numFmtId="300" formatCode="#,##0.0_);\(#,##0.0\)"/>
    <numFmt numFmtId="301" formatCode="#,##0.000_);\(#,##0.000\)"/>
    <numFmt numFmtId="302" formatCode="_(* #,##0.0_);_(* \(#,##0.00\);_(* &quot;-&quot;??_);_(@_)"/>
    <numFmt numFmtId="303" formatCode="&quot;$&quot;#,\);\(&quot;$&quot;#,##0\)"/>
    <numFmt numFmtId="304" formatCode="0.000_)"/>
    <numFmt numFmtId="305" formatCode="#,##0.00&quot; F&quot;_);\(#,##0.00&quot; F&quot;\)"/>
    <numFmt numFmtId="306" formatCode="&quot;?&quot;#,##0;[Red]\-&quot;?&quot;#,##0"/>
    <numFmt numFmtId="307" formatCode="0.0&quot;  &quot;"/>
    <numFmt numFmtId="308" formatCode="#,##0&quot; F&quot;_);[Red]\(#,##0&quot; F&quot;\)"/>
    <numFmt numFmtId="309" formatCode="\60\4\7\:"/>
    <numFmt numFmtId="310" formatCode="#,##0&quot;£&quot;_);[Red]\(#,##0&quot;£&quot;\)"/>
    <numFmt numFmtId="311" formatCode="&quot;$&quot;#,\);\(&quot;$&quot;#,\)"/>
    <numFmt numFmtId="312" formatCode="&quot;$&quot;#,;\(&quot;$&quot;#,\)"/>
    <numFmt numFmtId="313" formatCode="_-&quot;$&quot;* #,##0.00_-;\-&quot;$&quot;* #,##0.00_-;_-&quot;$&quot;* &quot;-&quot;??_-;_-@_-"/>
    <numFmt numFmtId="314" formatCode="#,##0.00;[Red]\(#,##0.00\);&quot;-&quot;"/>
    <numFmt numFmtId="315" formatCode="_(* #,##0.00_);_(* \(#,##0.00\);_(* \-??_);_(@_)"/>
    <numFmt numFmtId="316" formatCode="#,##0.00\ ;\-#,##0.00\ ;&quot; -&quot;#\ ;@\ "/>
    <numFmt numFmtId="317" formatCode="&quot; ฿&quot;#,##0.00\ ;&quot;-฿&quot;#,##0.00\ ;&quot; ฿-&quot;#\ ;@\ "/>
    <numFmt numFmtId="318" formatCode="_([$€-2]* #,##0.00_);_([$€-2]* \(#,##0.00\);_([$€-2]* &quot;-&quot;??_)"/>
    <numFmt numFmtId="319" formatCode="[$-1010000]d/m/yy;@"/>
    <numFmt numFmtId="320" formatCode="[$-409]d\-mmm\-yy;@"/>
    <numFmt numFmtId="321" formatCode="_-* #,##0.00_-;\-* #,##0.00_-;_-* &quot;0&quot;??_-;_-@_-"/>
    <numFmt numFmtId="322" formatCode="_-&quot;£&quot;* #,##0_-;\-&quot;£&quot;* #,##0_-;_-&quot;£&quot;* &quot;-&quot;_-;_-@_-"/>
    <numFmt numFmtId="323" formatCode="_-&quot;£&quot;* #,##0.00_-;\-&quot;£&quot;* #,##0.00_-;_-&quot;£&quot;* &quot;-&quot;??_-;_-@_-"/>
    <numFmt numFmtId="324" formatCode="_-* #,##0_-;\-* #,##0_-;_-* \-_-;_-@_-"/>
    <numFmt numFmtId="325" formatCode="_ * #,##0_)\ _฿_ ;_ * \(#,##0\)\ _฿_ ;_ * &quot;-&quot;_)\ _฿_ ;_ @_ "/>
    <numFmt numFmtId="326" formatCode="_ * #,##0_)\ _฿_ ;_ * \(#,##0&quot;) &quot;_฿_ ;_ * \-_)\ _฿_ ;_ @_ "/>
    <numFmt numFmtId="327" formatCode="#,##0.0%;[Red]\(#,##0.0%\)"/>
    <numFmt numFmtId="328" formatCode="#.&quot;  &quot;"/>
    <numFmt numFmtId="329" formatCode="##.&quot;  &quot;"/>
    <numFmt numFmtId="330" formatCode="\$#,##0_);&quot;($&quot;#,##0\)"/>
    <numFmt numFmtId="331" formatCode="&quot;J$&quot;#,##0.00;\-&quot;J$&quot;#,##0.00"/>
    <numFmt numFmtId="332" formatCode="&quot;ฃ&quot;#,##0;\-&quot;ฃ&quot;#,##0"/>
    <numFmt numFmtId="333" formatCode="#,##0.00__;[Red]\(#,##0.00\)_)"/>
    <numFmt numFmtId="334" formatCode="mm/dd/yy"/>
    <numFmt numFmtId="335" formatCode="#,##0.00&quot;    &quot;;\-#,##0.00&quot;    &quot;;&quot; -&quot;#&quot;    &quot;;@\ "/>
    <numFmt numFmtId="336" formatCode="_(* #,##0.000000000_);_(* \(#,##0.000000000\);_(* &quot;-&quot;??_);_(@_)"/>
    <numFmt numFmtId="337" formatCode="#,##0.00_);[Black]\(#,##0.00\)"/>
    <numFmt numFmtId="338" formatCode="#,##0.00\ ;[Red]#,##0.00"/>
    <numFmt numFmtId="339" formatCode="#,##0.00\ &quot;€&quot;;[Red]\-#,##0.00\ &quot;€&quot;"/>
    <numFmt numFmtId="340" formatCode="_-* #,##0\ &quot;€&quot;_-;\-* #,##0\ &quot;€&quot;_-;_-* &quot;-&quot;\ &quot;€&quot;_-;_-@_-"/>
    <numFmt numFmtId="341" formatCode="#,##0.0_);[Black]\(#,##0.0\)"/>
    <numFmt numFmtId="342" formatCode="d\ mmm\ yy;@"/>
    <numFmt numFmtId="343" formatCode="0&quot;  &quot;"/>
    <numFmt numFmtId="344" formatCode="_(* 0#.00,,_);_(* \(0#.00,,\);_(* &quot;-&quot;??_);_(@_)"/>
    <numFmt numFmtId="345" formatCode="_-* #,##0.0000_-;\-* #,##0.0000_-;_-* &quot;-&quot;??_-;_-@_-"/>
    <numFmt numFmtId="346" formatCode="&quot;$&quot;#,##0_);\(&quot;$&quot;#,##0.0\)"/>
    <numFmt numFmtId="347" formatCode="&quot;ว ดดดด ค.ศ. คคคค&quot;"/>
    <numFmt numFmtId="348" formatCode="\$#,##0\ ;\(\$#,##0\)"/>
    <numFmt numFmtId="349" formatCode="\ว\ \ด\ด\ด\ด\ &quot;ค.ศ.&quot;\ \ค\ค\ค\ค"/>
    <numFmt numFmtId="350" formatCode="#,##0&quot;  &quot;;\(#,##0&quot;) &quot;;&quot;—    &quot;"/>
    <numFmt numFmtId="351" formatCode="#,##0.000000"/>
    <numFmt numFmtId="352" formatCode="&quot;฿t&quot;#,##0_);[Red]&quot;(฿t&quot;#,##0\)"/>
    <numFmt numFmtId="353" formatCode="#,##0.00_ ;[Red]\(#,##0.00\)"/>
    <numFmt numFmtId="354" formatCode="mm/dd"/>
    <numFmt numFmtId="355" formatCode="#,##0.00;[Black]\(#,##0.00\)"/>
    <numFmt numFmtId="356" formatCode="#,##0.00\ \ ;\(#,##0.00\)"/>
    <numFmt numFmtId="357" formatCode="0;[Red]\-0"/>
    <numFmt numFmtId="358" formatCode="_(&quot;฿&quot;* #,##0_);_(&quot;฿&quot;* \(#,##0\);_(&quot;฿&quot;* &quot;-&quot;_);_(@_)"/>
    <numFmt numFmtId="359" formatCode="_-&quot;ﾟ&quot;* #,##0_-;\-&quot;ﾟ&quot;* #,##0_-;_-&quot;ﾟ&quot;* &quot;-&quot;_-;_-@_-"/>
    <numFmt numFmtId="360" formatCode="_-&quot;ﾟ&quot;* #,##0.00_-;\-&quot;ﾟ&quot;* #,##0.00_-;_-&quot;ﾟ&quot;* &quot;-&quot;??_-;_-@_-"/>
    <numFmt numFmtId="361" formatCode="_-[$€]* #,##0.00_-;\-[$€]* #,##0.00_-;_-[$€]* &quot;-&quot;&quot;?&quot;&quot;?&quot;_-;_-@_-"/>
    <numFmt numFmtId="362" formatCode="[$-D00041E]0"/>
    <numFmt numFmtId="363" formatCode="[$-1070000]d/mm/yyyy;@"/>
    <numFmt numFmtId="364" formatCode="0.000000000000000000"/>
  </numFmts>
  <fonts count="395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b/>
      <u/>
      <sz val="16"/>
      <name val="Angsana New"/>
      <family val="1"/>
    </font>
    <font>
      <i/>
      <sz val="16"/>
      <name val="Angsana New"/>
      <family val="1"/>
      <charset val="222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167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94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206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210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2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1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1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4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4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35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1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36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216" fontId="43" fillId="0" borderId="0"/>
    <xf numFmtId="217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4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46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44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57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55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9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14" fontId="50" fillId="0" borderId="0" applyNumberFormat="0" applyFill="0" applyBorder="0" applyAlignment="0" applyProtection="0"/>
    <xf numFmtId="37" fontId="51" fillId="0" borderId="0"/>
    <xf numFmtId="37" fontId="51" fillId="0" borderId="0"/>
    <xf numFmtId="187" fontId="52" fillId="0" borderId="11" applyAlignment="0" applyProtection="0"/>
    <xf numFmtId="218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1" fontId="24" fillId="0" borderId="0" applyFill="0" applyBorder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5" fontId="24" fillId="0" borderId="0" applyFill="0" applyBorder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7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5" fillId="59" borderId="18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29" fontId="63" fillId="0" borderId="0" applyFill="0" applyBorder="0" applyAlignment="0" applyProtection="0"/>
    <xf numFmtId="40" fontId="63" fillId="0" borderId="0" applyFill="0" applyBorder="0" applyAlignment="0" applyProtection="0"/>
    <xf numFmtId="230" fontId="66" fillId="59" borderId="0" applyFill="0" applyBorder="0" applyAlignment="0">
      <alignment vertical="top"/>
    </xf>
    <xf numFmtId="231" fontId="66" fillId="0" borderId="0" applyFill="0" applyBorder="0" applyAlignment="0" applyProtection="0"/>
    <xf numFmtId="227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4" fontId="3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33" fontId="22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2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4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27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67" fillId="0" borderId="0" applyFont="0" applyFill="0" applyBorder="0" applyAlignment="0" applyProtection="0"/>
    <xf numFmtId="24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0" fontId="27" fillId="0" borderId="0"/>
    <xf numFmtId="26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40" fontId="27" fillId="0" borderId="0"/>
    <xf numFmtId="0" fontId="30" fillId="0" borderId="0"/>
    <xf numFmtId="240" fontId="27" fillId="0" borderId="0"/>
    <xf numFmtId="240" fontId="27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240" fontId="27" fillId="0" borderId="0"/>
    <xf numFmtId="0" fontId="30" fillId="0" borderId="0"/>
    <xf numFmtId="240" fontId="27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4" fontId="30" fillId="0" borderId="0"/>
    <xf numFmtId="240" fontId="27" fillId="0" borderId="0"/>
    <xf numFmtId="240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98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6" fontId="24" fillId="0" borderId="0" applyFill="0" applyAlignment="0" applyProtection="0"/>
    <xf numFmtId="266" fontId="24" fillId="0" borderId="0" applyFill="0" applyAlignment="0" applyProtection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7" fontId="30" fillId="0" borderId="0"/>
    <xf numFmtId="259" fontId="22" fillId="0" borderId="0"/>
    <xf numFmtId="233" fontId="27" fillId="0" borderId="0"/>
    <xf numFmtId="259" fontId="22" fillId="0" borderId="0"/>
    <xf numFmtId="233" fontId="27" fillId="0" borderId="0"/>
    <xf numFmtId="259" fontId="22" fillId="0" borderId="0"/>
    <xf numFmtId="257" fontId="30" fillId="0" borderId="0"/>
    <xf numFmtId="259" fontId="22" fillId="0" borderId="0"/>
    <xf numFmtId="257" fontId="30" fillId="0" borderId="0"/>
    <xf numFmtId="233" fontId="27" fillId="0" borderId="0"/>
    <xf numFmtId="259" fontId="22" fillId="0" borderId="0"/>
    <xf numFmtId="233" fontId="27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214" fontId="83" fillId="0" borderId="0" applyProtection="0"/>
    <xf numFmtId="14" fontId="53" fillId="0" borderId="0" applyFill="0" applyBorder="0" applyAlignment="0"/>
    <xf numFmtId="267" fontId="53" fillId="0" borderId="0" applyFill="0" applyAlignment="0"/>
    <xf numFmtId="267" fontId="53" fillId="0" borderId="0" applyFill="0" applyAlignment="0"/>
    <xf numFmtId="267" fontId="53" fillId="0" borderId="0" applyFill="0" applyAlignment="0"/>
    <xf numFmtId="0" fontId="83" fillId="0" borderId="0" applyProtection="0"/>
    <xf numFmtId="198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35" fontId="30" fillId="0" borderId="0"/>
    <xf numFmtId="269" fontId="22" fillId="0" borderId="0"/>
    <xf numFmtId="268" fontId="27" fillId="0" borderId="0"/>
    <xf numFmtId="269" fontId="22" fillId="0" borderId="0"/>
    <xf numFmtId="268" fontId="27" fillId="0" borderId="0"/>
    <xf numFmtId="269" fontId="22" fillId="0" borderId="0"/>
    <xf numFmtId="235" fontId="30" fillId="0" borderId="0"/>
    <xf numFmtId="269" fontId="22" fillId="0" borderId="0"/>
    <xf numFmtId="235" fontId="30" fillId="0" borderId="0"/>
    <xf numFmtId="268" fontId="27" fillId="0" borderId="0"/>
    <xf numFmtId="269" fontId="22" fillId="0" borderId="0"/>
    <xf numFmtId="268" fontId="27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98" fontId="85" fillId="61" borderId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19" fontId="24" fillId="0" borderId="0" applyFill="0" applyBorder="0" applyAlignment="0"/>
    <xf numFmtId="220" fontId="87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198" fontId="88" fillId="0" borderId="0" applyNumberFormat="0" applyAlignment="0">
      <alignment horizontal="left"/>
    </xf>
    <xf numFmtId="198" fontId="27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70" fontId="69" fillId="0" borderId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98" fontId="95" fillId="0" borderId="22"/>
    <xf numFmtId="198" fontId="95" fillId="0" borderId="21"/>
    <xf numFmtId="198" fontId="95" fillId="0" borderId="21"/>
    <xf numFmtId="198" fontId="95" fillId="0" borderId="21"/>
    <xf numFmtId="271" fontId="96" fillId="0" borderId="0">
      <alignment horizontal="right"/>
    </xf>
    <xf numFmtId="198" fontId="95" fillId="62" borderId="21"/>
    <xf numFmtId="198" fontId="95" fillId="62" borderId="21"/>
    <xf numFmtId="198" fontId="95" fillId="62" borderId="21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41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214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250" fontId="22" fillId="63" borderId="0">
      <alignment horizontal="left" vertical="top"/>
    </xf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5" fillId="0" borderId="27">
      <alignment horizontal="left" vertical="top"/>
    </xf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0" fillId="0" borderId="27">
      <alignment horizontal="left" vertical="top"/>
    </xf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14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214" fontId="103" fillId="0" borderId="0" applyProtection="0"/>
    <xf numFmtId="259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214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92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0" fillId="0" borderId="31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198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72" fontId="66" fillId="0" borderId="0" applyFont="0" applyFill="0" applyBorder="0" applyAlignment="0" applyProtection="0"/>
    <xf numFmtId="272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73" fontId="66" fillId="0" borderId="0" applyFont="0" applyFill="0" applyBorder="0" applyAlignment="0" applyProtection="0"/>
    <xf numFmtId="274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49" fillId="43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98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75" fontId="27" fillId="0" borderId="0"/>
    <xf numFmtId="237" fontId="155" fillId="0" borderId="0"/>
    <xf numFmtId="0" fontId="154" fillId="0" borderId="0"/>
    <xf numFmtId="0" fontId="154" fillId="0" borderId="0"/>
    <xf numFmtId="237" fontId="155" fillId="0" borderId="0"/>
    <xf numFmtId="237" fontId="155" fillId="0" borderId="0"/>
    <xf numFmtId="237" fontId="155" fillId="0" borderId="0"/>
    <xf numFmtId="0" fontId="154" fillId="0" borderId="0"/>
    <xf numFmtId="0" fontId="154" fillId="0" borderId="0"/>
    <xf numFmtId="214" fontId="154" fillId="0" borderId="0"/>
    <xf numFmtId="237" fontId="156" fillId="0" borderId="0"/>
    <xf numFmtId="237" fontId="155" fillId="0" borderId="0"/>
    <xf numFmtId="0" fontId="154" fillId="0" borderId="0"/>
    <xf numFmtId="237" fontId="156" fillId="0" borderId="0"/>
    <xf numFmtId="275" fontId="27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0" fontId="64" fillId="0" borderId="0"/>
    <xf numFmtId="198" fontId="145" fillId="0" borderId="0"/>
    <xf numFmtId="198" fontId="145" fillId="0" borderId="0"/>
    <xf numFmtId="198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214" fontId="22" fillId="0" borderId="0"/>
    <xf numFmtId="0" fontId="34" fillId="0" borderId="0"/>
    <xf numFmtId="0" fontId="34" fillId="0" borderId="0"/>
    <xf numFmtId="240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90" fontId="5" fillId="0" borderId="0"/>
    <xf numFmtId="190" fontId="5" fillId="0" borderId="0"/>
    <xf numFmtId="188" fontId="5" fillId="0" borderId="0"/>
    <xf numFmtId="188" fontId="5" fillId="0" borderId="0"/>
    <xf numFmtId="214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34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34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43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4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98" fontId="5" fillId="0" borderId="0"/>
    <xf numFmtId="0" fontId="24" fillId="0" borderId="0"/>
    <xf numFmtId="0" fontId="24" fillId="0" borderId="0"/>
    <xf numFmtId="198" fontId="5" fillId="0" borderId="0"/>
    <xf numFmtId="198" fontId="5" fillId="0" borderId="0"/>
    <xf numFmtId="198" fontId="5" fillId="0" borderId="0"/>
    <xf numFmtId="0" fontId="24" fillId="0" borderId="0"/>
    <xf numFmtId="0" fontId="22" fillId="0" borderId="0"/>
    <xf numFmtId="198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43" fontId="36" fillId="0" borderId="0"/>
    <xf numFmtId="0" fontId="157" fillId="0" borderId="0"/>
    <xf numFmtId="243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214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214" fontId="24" fillId="0" borderId="0"/>
    <xf numFmtId="0" fontId="22" fillId="0" borderId="0"/>
    <xf numFmtId="214" fontId="22" fillId="0" borderId="0"/>
    <xf numFmtId="0" fontId="5" fillId="0" borderId="0"/>
    <xf numFmtId="214" fontId="24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5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214" fontId="160" fillId="0" borderId="0"/>
    <xf numFmtId="0" fontId="159" fillId="0" borderId="0"/>
    <xf numFmtId="0" fontId="159" fillId="0" borderId="0"/>
    <xf numFmtId="0" fontId="159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214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214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37" fontId="5" fillId="0" borderId="0"/>
    <xf numFmtId="237" fontId="5" fillId="0" borderId="0"/>
    <xf numFmtId="237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69" fillId="0" borderId="0"/>
    <xf numFmtId="214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9" fillId="0" borderId="0"/>
    <xf numFmtId="0" fontId="72" fillId="0" borderId="0"/>
    <xf numFmtId="214" fontId="73" fillId="0" borderId="0"/>
    <xf numFmtId="0" fontId="24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88" fontId="5" fillId="0" borderId="0"/>
    <xf numFmtId="0" fontId="5" fillId="0" borderId="0"/>
    <xf numFmtId="0" fontId="163" fillId="0" borderId="0"/>
    <xf numFmtId="0" fontId="163" fillId="0" borderId="0"/>
    <xf numFmtId="214" fontId="5" fillId="0" borderId="0"/>
    <xf numFmtId="214" fontId="27" fillId="0" borderId="0"/>
    <xf numFmtId="0" fontId="163" fillId="0" borderId="0"/>
    <xf numFmtId="0" fontId="163" fillId="0" borderId="0"/>
    <xf numFmtId="214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214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24" fillId="0" borderId="0"/>
    <xf numFmtId="214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2" fillId="0" borderId="0"/>
    <xf numFmtId="0" fontId="80" fillId="0" borderId="0"/>
    <xf numFmtId="214" fontId="80" fillId="0" borderId="0"/>
    <xf numFmtId="0" fontId="22" fillId="0" borderId="0"/>
    <xf numFmtId="214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214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214" fontId="5" fillId="0" borderId="0"/>
    <xf numFmtId="214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214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66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76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9" borderId="33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77" fontId="66" fillId="59" borderId="0" applyFill="0" applyBorder="0" applyAlignment="0" applyProtection="0">
      <alignment vertical="top"/>
    </xf>
    <xf numFmtId="223" fontId="66" fillId="0" borderId="0" applyFill="0" applyBorder="0" applyAlignment="0" applyProtection="0"/>
    <xf numFmtId="225" fontId="24" fillId="0" borderId="0" applyFont="0" applyFill="0" applyBorder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78" fontId="24" fillId="0" borderId="0" applyFont="0" applyFill="0" applyBorder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38" fontId="66" fillId="0" borderId="0"/>
    <xf numFmtId="198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1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98" fontId="184" fillId="0" borderId="0" applyFont="0" applyBorder="0" applyAlignment="0"/>
    <xf numFmtId="0" fontId="30" fillId="0" borderId="39" applyAlignment="0">
      <alignment horizontal="centerContinuous"/>
    </xf>
    <xf numFmtId="274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214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80" fontId="24" fillId="0" borderId="0" applyFill="0" applyBorder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2" fontId="24" fillId="0" borderId="0" applyFill="0" applyBorder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0" fontId="195" fillId="0" borderId="0">
      <alignment horizontal="center" vertical="top"/>
    </xf>
    <xf numFmtId="214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2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40" fontId="204" fillId="0" borderId="15" applyFont="0" applyFill="0" applyBorder="0" applyAlignment="0" applyProtection="0"/>
    <xf numFmtId="188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214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94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285" fontId="24" fillId="0" borderId="0" applyFont="0" applyFill="0" applyBorder="0" applyAlignment="0" applyProtection="0"/>
    <xf numFmtId="28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5" fontId="29" fillId="0" borderId="0" applyFill="0" applyBorder="0" applyAlignment="0" applyProtection="0"/>
    <xf numFmtId="194" fontId="27" fillId="0" borderId="0" applyFont="0" applyFill="0" applyBorder="0" applyAlignment="0" applyProtection="0"/>
    <xf numFmtId="205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5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7" fillId="0" borderId="0" applyFont="0" applyFill="0" applyBorder="0" applyAlignment="0" applyProtection="0"/>
    <xf numFmtId="286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86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214" fontId="197" fillId="0" borderId="0" applyNumberFormat="0" applyFill="0" applyBorder="0" applyAlignment="0" applyProtection="0"/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214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39" fillId="0" borderId="30" applyNumberFormat="0" applyFill="0" applyAlignment="0" applyProtection="0"/>
    <xf numFmtId="191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97" fillId="37" borderId="0" applyNumberFormat="0" applyBorder="0" applyAlignment="0" applyProtection="0"/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4" fillId="0" borderId="0"/>
    <xf numFmtId="0" fontId="22" fillId="0" borderId="0"/>
    <xf numFmtId="214" fontId="22" fillId="0" borderId="0"/>
    <xf numFmtId="214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214" fontId="22" fillId="0" borderId="0"/>
    <xf numFmtId="214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214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46" fillId="35" borderId="0" applyNumberFormat="0" applyBorder="0" applyAlignment="0" applyProtection="0"/>
    <xf numFmtId="285" fontId="218" fillId="0" borderId="0" applyFont="0" applyFill="0" applyBorder="0" applyAlignment="0" applyProtection="0"/>
    <xf numFmtId="288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91" fontId="218" fillId="0" borderId="0" applyFont="0" applyFill="0" applyBorder="0" applyAlignment="0" applyProtection="0"/>
    <xf numFmtId="261" fontId="218" fillId="0" borderId="0" applyFont="0" applyFill="0" applyBorder="0" applyAlignment="0" applyProtection="0"/>
    <xf numFmtId="234" fontId="24" fillId="0" borderId="0"/>
    <xf numFmtId="234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214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14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14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14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92" fontId="220" fillId="0" borderId="0" applyFont="0" applyFill="0" applyBorder="0" applyAlignment="0" applyProtection="0"/>
    <xf numFmtId="194" fontId="220" fillId="0" borderId="0" applyFont="0" applyFill="0" applyBorder="0" applyAlignment="0" applyProtection="0"/>
    <xf numFmtId="191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0" fontId="221" fillId="0" borderId="0"/>
    <xf numFmtId="284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92" fontId="32" fillId="0" borderId="0" applyFont="0" applyFill="0" applyBorder="0" applyAlignment="0" applyProtection="0"/>
    <xf numFmtId="293" fontId="32" fillId="0" borderId="0" applyFont="0" applyFill="0" applyBorder="0" applyAlignment="0" applyProtection="0"/>
    <xf numFmtId="294" fontId="24" fillId="0" borderId="0" applyFill="0" applyAlignment="0" applyProtection="0"/>
    <xf numFmtId="270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95" fontId="32" fillId="0" borderId="0" applyFont="0" applyFill="0" applyBorder="0" applyAlignment="0" applyProtection="0"/>
    <xf numFmtId="296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80" fillId="0" borderId="0" applyFont="0" applyFill="0" applyBorder="0" applyAlignment="0" applyProtection="0"/>
    <xf numFmtId="194" fontId="67" fillId="0" borderId="0" applyFont="0" applyFill="0" applyBorder="0" applyAlignment="0" applyProtection="0"/>
    <xf numFmtId="0" fontId="38" fillId="0" borderId="0"/>
    <xf numFmtId="193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68" fontId="38" fillId="0" borderId="0"/>
    <xf numFmtId="297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89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68" fontId="38" fillId="0" borderId="0"/>
    <xf numFmtId="38" fontId="247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92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299" fontId="24" fillId="0" borderId="0" applyFill="0" applyBorder="0" applyAlignment="0"/>
    <xf numFmtId="284" fontId="271" fillId="0" borderId="0" applyFill="0" applyBorder="0" applyAlignment="0"/>
    <xf numFmtId="231" fontId="271" fillId="0" borderId="0" applyFill="0" applyBorder="0" applyAlignment="0"/>
    <xf numFmtId="300" fontId="65" fillId="0" borderId="0" applyFill="0" applyBorder="0" applyAlignment="0"/>
    <xf numFmtId="301" fontId="65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43" fontId="36" fillId="0" borderId="0" applyFont="0" applyFill="0" applyBorder="0" applyAlignment="0" applyProtection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2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84" fontId="271" fillId="0" borderId="0" applyFont="0" applyFill="0" applyBorder="0" applyAlignment="0" applyProtection="0"/>
    <xf numFmtId="305" fontId="24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88" fillId="0" borderId="0" applyNumberFormat="0" applyAlignment="0">
      <alignment horizontal="left"/>
    </xf>
    <xf numFmtId="306" fontId="24" fillId="0" borderId="0" applyBorder="0" applyAlignment="0"/>
    <xf numFmtId="307" fontId="24" fillId="0" borderId="0"/>
    <xf numFmtId="268" fontId="273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155" fillId="0" borderId="0"/>
    <xf numFmtId="308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301" fontId="65" fillId="0" borderId="0" applyFont="0" applyFill="0" applyBorder="0" applyAlignment="0" applyProtection="0"/>
    <xf numFmtId="309" fontId="271" fillId="0" borderId="0" applyFont="0" applyFill="0" applyBorder="0" applyAlignment="0" applyProtection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310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311" fontId="65" fillId="0" borderId="0" applyFill="0" applyBorder="0" applyAlignment="0"/>
    <xf numFmtId="312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94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314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ill="0" applyBorder="0" applyAlignment="0" applyProtection="0"/>
    <xf numFmtId="316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317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68" fontId="38" fillId="0" borderId="0"/>
    <xf numFmtId="268" fontId="38" fillId="0" borderId="0"/>
    <xf numFmtId="0" fontId="293" fillId="0" borderId="0">
      <protection locked="0"/>
    </xf>
    <xf numFmtId="0" fontId="293" fillId="0" borderId="0">
      <protection locked="0"/>
    </xf>
    <xf numFmtId="318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52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51" fontId="24" fillId="0" borderId="0" applyFill="0" applyBorder="0" applyAlignment="0" applyProtection="0"/>
    <xf numFmtId="194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94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320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321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320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27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27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320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27" fontId="24" fillId="0" borderId="0" applyProtection="0">
      <protection locked="0"/>
    </xf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94" fontId="310" fillId="0" borderId="45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320" fontId="315" fillId="88" borderId="0" applyNumberFormat="0" applyBorder="0" applyAlignment="0" applyProtection="0"/>
    <xf numFmtId="0" fontId="284" fillId="90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320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91" borderId="0" applyNumberFormat="0" applyBorder="0" applyAlignment="0" applyProtection="0"/>
    <xf numFmtId="0" fontId="284" fillId="89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89" borderId="0" applyNumberFormat="0" applyBorder="0" applyAlignment="0" applyProtection="0"/>
    <xf numFmtId="0" fontId="284" fillId="89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320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320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320" fontId="315" fillId="95" borderId="0" applyNumberFormat="0" applyBorder="0" applyAlignment="0" applyProtection="0"/>
    <xf numFmtId="0" fontId="284" fillId="88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16" fillId="34" borderId="53">
      <alignment horizontal="center" vertical="center"/>
    </xf>
    <xf numFmtId="187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0" fontId="319" fillId="0" borderId="0"/>
    <xf numFmtId="331" fontId="320" fillId="0" borderId="0" applyFill="0" applyBorder="0" applyAlignment="0"/>
    <xf numFmtId="299" fontId="24" fillId="0" borderId="0" applyFill="0" applyBorder="0" applyAlignment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32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3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08" fontId="69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35" fontId="324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7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8" fontId="24" fillId="0" borderId="0" applyFont="0" applyFill="0" applyBorder="0" applyAlignment="0" applyProtection="0"/>
    <xf numFmtId="338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339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7" fillId="0" borderId="0" applyFont="0" applyFill="0" applyBorder="0" applyAlignment="0" applyProtection="0"/>
    <xf numFmtId="340" fontId="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32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341" fontId="24" fillId="0" borderId="0" applyFont="0" applyFill="0" applyBorder="0" applyAlignment="0" applyProtection="0"/>
    <xf numFmtId="194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8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20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/>
    <xf numFmtId="43" fontId="22" fillId="0" borderId="0"/>
    <xf numFmtId="194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194" fontId="53" fillId="0" borderId="0" applyFont="0" applyFill="0" applyBorder="0" applyAlignment="0" applyProtection="0">
      <alignment vertical="top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321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ill="0" applyBorder="0" applyAlignment="0" applyProtection="0"/>
    <xf numFmtId="194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15" fontId="2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24" fontId="24" fillId="0" borderId="0" applyFont="0" applyFill="0" applyBorder="0" applyAlignment="0" applyProtection="0"/>
    <xf numFmtId="32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343" fontId="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32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95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46" fontId="24" fillId="0" borderId="0">
      <protection locked="0"/>
    </xf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349" fontId="27" fillId="0" borderId="0" applyFont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22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320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320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320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315" fontId="24" fillId="0" borderId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51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320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320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14" fontId="24" fillId="0" borderId="0" applyFill="0" applyBorder="0" applyProtection="0"/>
    <xf numFmtId="247" fontId="24" fillId="0" borderId="0" applyFill="0" applyBorder="0"/>
    <xf numFmtId="353" fontId="24" fillId="0" borderId="0" applyFill="0" applyBorder="0"/>
    <xf numFmtId="247" fontId="24" fillId="0" borderId="0" applyFill="0" applyBorder="0"/>
    <xf numFmtId="10" fontId="24" fillId="0" borderId="0" applyFill="0" applyBorder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54" fontId="80" fillId="0" borderId="0"/>
    <xf numFmtId="237" fontId="155" fillId="0" borderId="0"/>
    <xf numFmtId="354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320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20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320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320" fontId="74" fillId="0" borderId="0"/>
    <xf numFmtId="285" fontId="22" fillId="0" borderId="0"/>
    <xf numFmtId="0" fontId="27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320" fontId="22" fillId="0" borderId="0"/>
    <xf numFmtId="0" fontId="22" fillId="0" borderId="0"/>
    <xf numFmtId="320" fontId="24" fillId="0" borderId="0"/>
    <xf numFmtId="0" fontId="327" fillId="0" borderId="0"/>
    <xf numFmtId="0" fontId="36" fillId="0" borderId="0"/>
    <xf numFmtId="0" fontId="327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320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80" fontId="22" fillId="0" borderId="0"/>
    <xf numFmtId="280" fontId="22" fillId="0" borderId="0"/>
    <xf numFmtId="0" fontId="24" fillId="0" borderId="0"/>
    <xf numFmtId="280" fontId="22" fillId="0" borderId="0"/>
    <xf numFmtId="0" fontId="24" fillId="0" borderId="0"/>
    <xf numFmtId="0" fontId="24" fillId="0" borderId="0"/>
    <xf numFmtId="0" fontId="24" fillId="0" borderId="0"/>
    <xf numFmtId="320" fontId="80" fillId="0" borderId="0"/>
    <xf numFmtId="320" fontId="22" fillId="0" borderId="0"/>
    <xf numFmtId="0" fontId="4" fillId="0" borderId="0"/>
    <xf numFmtId="0" fontId="24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7" fillId="0" borderId="0"/>
    <xf numFmtId="0" fontId="24" fillId="0" borderId="0"/>
    <xf numFmtId="320" fontId="24" fillId="0" borderId="0"/>
    <xf numFmtId="32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320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13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351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320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94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67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16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57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58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320" fontId="22" fillId="0" borderId="0"/>
    <xf numFmtId="0" fontId="27" fillId="0" borderId="0"/>
    <xf numFmtId="0" fontId="38" fillId="0" borderId="0"/>
    <xf numFmtId="0" fontId="27" fillId="0" borderId="0"/>
    <xf numFmtId="320" fontId="22" fillId="0" borderId="0"/>
    <xf numFmtId="320" fontId="24" fillId="0" borderId="0"/>
    <xf numFmtId="320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59" fontId="22" fillId="0" borderId="0" applyFont="0" applyFill="0" applyBorder="0" applyAlignment="0" applyProtection="0"/>
    <xf numFmtId="360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13" fontId="228" fillId="0" borderId="0" applyFont="0" applyFill="0" applyBorder="0" applyAlignment="0" applyProtection="0"/>
    <xf numFmtId="212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0" fontId="36" fillId="0" borderId="0"/>
    <xf numFmtId="361" fontId="36" fillId="0" borderId="0"/>
    <xf numFmtId="361" fontId="36" fillId="0" borderId="0"/>
    <xf numFmtId="194" fontId="72" fillId="0" borderId="0" applyFont="0" applyFill="0" applyBorder="0" applyAlignment="0" applyProtection="0"/>
    <xf numFmtId="213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94" fontId="72" fillId="0" borderId="0" applyFont="0" applyFill="0" applyBorder="0" applyAlignment="0" applyProtection="0"/>
    <xf numFmtId="362" fontId="36" fillId="0" borderId="0"/>
    <xf numFmtId="9" fontId="72" fillId="0" borderId="0" applyFont="0" applyFill="0" applyBorder="0" applyAlignment="0" applyProtection="0"/>
    <xf numFmtId="362" fontId="36" fillId="0" borderId="0"/>
    <xf numFmtId="362" fontId="36" fillId="0" borderId="0"/>
    <xf numFmtId="362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361" fontId="36" fillId="0" borderId="0"/>
    <xf numFmtId="194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319" fontId="32" fillId="0" borderId="0"/>
    <xf numFmtId="0" fontId="32" fillId="0" borderId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68" fontId="38" fillId="0" borderId="0"/>
    <xf numFmtId="0" fontId="38" fillId="0" borderId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19" fontId="50" fillId="0" borderId="0" applyNumberFormat="0" applyFill="0" applyBorder="0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22" fillId="0" borderId="0" applyFont="0" applyFill="0" applyBorder="0" applyAlignment="0" applyProtection="0"/>
    <xf numFmtId="247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9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31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5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40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319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19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19" fontId="154" fillId="0" borderId="0"/>
    <xf numFmtId="0" fontId="154" fillId="0" borderId="0"/>
    <xf numFmtId="237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19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319" fontId="22" fillId="0" borderId="0"/>
    <xf numFmtId="319" fontId="22" fillId="0" borderId="0"/>
    <xf numFmtId="319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98" fontId="22" fillId="0" borderId="0"/>
    <xf numFmtId="320" fontId="24" fillId="0" borderId="0"/>
    <xf numFmtId="198" fontId="34" fillId="0" borderId="0"/>
    <xf numFmtId="0" fontId="4" fillId="0" borderId="0"/>
    <xf numFmtId="0" fontId="4" fillId="0" borderId="0"/>
    <xf numFmtId="0" fontId="4" fillId="0" borderId="0"/>
    <xf numFmtId="320" fontId="24" fillId="0" borderId="0"/>
    <xf numFmtId="0" fontId="4" fillId="0" borderId="0"/>
    <xf numFmtId="320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98" fontId="22" fillId="0" borderId="0"/>
    <xf numFmtId="0" fontId="22" fillId="0" borderId="0"/>
    <xf numFmtId="198" fontId="22" fillId="0" borderId="0"/>
    <xf numFmtId="204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22" fillId="0" borderId="0"/>
    <xf numFmtId="0" fontId="4" fillId="0" borderId="0"/>
    <xf numFmtId="198" fontId="22" fillId="0" borderId="0"/>
    <xf numFmtId="0" fontId="4" fillId="0" borderId="0"/>
    <xf numFmtId="319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264" fillId="74" borderId="64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319" fontId="24" fillId="0" borderId="0"/>
    <xf numFmtId="319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98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4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7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63" fontId="36" fillId="0" borderId="0"/>
    <xf numFmtId="0" fontId="36" fillId="0" borderId="0"/>
    <xf numFmtId="0" fontId="36" fillId="0" borderId="0"/>
    <xf numFmtId="0" fontId="36" fillId="0" borderId="0"/>
    <xf numFmtId="361" fontId="36" fillId="0" borderId="0"/>
    <xf numFmtId="271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51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43" fontId="34" fillId="0" borderId="0" applyFont="0" applyFill="0" applyBorder="0" applyAlignment="0" applyProtection="0"/>
    <xf numFmtId="320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73" fillId="71" borderId="73">
      <alignment horizontal="center" vertical="center"/>
    </xf>
    <xf numFmtId="0" fontId="143" fillId="0" borderId="73">
      <alignment horizontal="center"/>
    </xf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231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284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87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95" fillId="0" borderId="83"/>
    <xf numFmtId="198" fontId="95" fillId="0" borderId="83"/>
    <xf numFmtId="198" fontId="95" fillId="0" borderId="83"/>
    <xf numFmtId="198" fontId="95" fillId="62" borderId="83"/>
    <xf numFmtId="198" fontId="95" fillId="62" borderId="83"/>
    <xf numFmtId="198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214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98" fontId="143" fillId="0" borderId="61">
      <alignment horizontal="center"/>
    </xf>
    <xf numFmtId="190" fontId="3" fillId="0" borderId="0"/>
    <xf numFmtId="190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37" fontId="3" fillId="0" borderId="0"/>
    <xf numFmtId="237" fontId="3" fillId="0" borderId="0"/>
    <xf numFmtId="23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214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214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/>
    <xf numFmtId="190" fontId="2" fillId="0" borderId="0"/>
    <xf numFmtId="188" fontId="2" fillId="0" borderId="0"/>
    <xf numFmtId="18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37" fontId="2" fillId="0" borderId="0"/>
    <xf numFmtId="237" fontId="2" fillId="0" borderId="0"/>
    <xf numFmtId="23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231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84" fontId="24" fillId="0" borderId="74" applyFont="0" applyBorder="0" applyAlignment="0">
      <alignment horizontal="center" vertical="center"/>
    </xf>
    <xf numFmtId="284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214" fontId="201" fillId="0" borderId="79" applyNumberFormat="0" applyFill="0" applyAlignment="0" applyProtection="0"/>
    <xf numFmtId="0" fontId="166" fillId="67" borderId="78" applyNumberFormat="0" applyAlignment="0" applyProtection="0"/>
    <xf numFmtId="214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182">
    <xf numFmtId="0" fontId="0" fillId="0" borderId="0" xfId="0"/>
    <xf numFmtId="192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Alignment="1">
      <alignment horizontal="right"/>
    </xf>
    <xf numFmtId="199" fontId="388" fillId="0" borderId="0" xfId="3" applyNumberFormat="1" applyFont="1" applyFill="1" applyBorder="1" applyAlignment="1">
      <alignment horizontal="right"/>
    </xf>
    <xf numFmtId="43" fontId="388" fillId="0" borderId="0" xfId="1" applyFont="1" applyFill="1"/>
    <xf numFmtId="43" fontId="388" fillId="0" borderId="0" xfId="1" applyFont="1" applyFill="1" applyAlignment="1">
      <alignment horizontal="center"/>
    </xf>
    <xf numFmtId="43" fontId="388" fillId="0" borderId="0" xfId="50156" applyFont="1" applyFill="1"/>
    <xf numFmtId="192" fontId="388" fillId="0" borderId="0" xfId="3" applyNumberFormat="1" applyFont="1" applyFill="1" applyAlignment="1">
      <alignment horizontal="right"/>
    </xf>
    <xf numFmtId="194" fontId="388" fillId="0" borderId="0" xfId="50156" applyNumberFormat="1" applyFont="1" applyFill="1"/>
    <xf numFmtId="43" fontId="388" fillId="0" borderId="0" xfId="1" applyFont="1" applyFill="1" applyAlignment="1"/>
    <xf numFmtId="197" fontId="388" fillId="0" borderId="0" xfId="50155" applyNumberFormat="1" applyFont="1" applyFill="1" applyAlignment="1">
      <alignment horizontal="right"/>
    </xf>
    <xf numFmtId="197" fontId="386" fillId="0" borderId="0" xfId="50162" applyNumberFormat="1" applyFont="1" applyFill="1" applyBorder="1" applyAlignment="1">
      <alignment horizontal="right"/>
    </xf>
    <xf numFmtId="197" fontId="386" fillId="0" borderId="0" xfId="50155" applyNumberFormat="1" applyFont="1" applyFill="1" applyBorder="1" applyAlignment="1">
      <alignment horizontal="right"/>
    </xf>
    <xf numFmtId="197" fontId="388" fillId="0" borderId="0" xfId="3" applyNumberFormat="1" applyFont="1" applyFill="1" applyAlignment="1">
      <alignment horizontal="right"/>
    </xf>
    <xf numFmtId="197" fontId="386" fillId="0" borderId="0" xfId="3" applyNumberFormat="1" applyFont="1" applyFill="1" applyBorder="1" applyAlignment="1">
      <alignment horizontal="right"/>
    </xf>
    <xf numFmtId="197" fontId="388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right"/>
    </xf>
    <xf numFmtId="4" fontId="388" fillId="0" borderId="0" xfId="3" applyNumberFormat="1" applyFont="1" applyFill="1" applyBorder="1" applyAlignment="1">
      <alignment horizontal="right"/>
    </xf>
    <xf numFmtId="192" fontId="386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/>
    <xf numFmtId="199" fontId="388" fillId="0" borderId="0" xfId="3" applyNumberFormat="1" applyFont="1" applyFill="1" applyBorder="1"/>
    <xf numFmtId="200" fontId="386" fillId="0" borderId="0" xfId="3" applyNumberFormat="1" applyFont="1" applyFill="1" applyBorder="1" applyAlignment="1">
      <alignment horizontal="right"/>
    </xf>
    <xf numFmtId="4" fontId="386" fillId="0" borderId="0" xfId="3" applyNumberFormat="1" applyFont="1" applyFill="1" applyBorder="1" applyAlignment="1">
      <alignment horizontal="right"/>
    </xf>
    <xf numFmtId="194" fontId="386" fillId="0" borderId="0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200" fontId="388" fillId="0" borderId="0" xfId="3" applyNumberFormat="1" applyFont="1" applyFill="1" applyAlignment="1">
      <alignment horizontal="right"/>
    </xf>
    <xf numFmtId="43" fontId="388" fillId="0" borderId="0" xfId="3" applyFont="1" applyFill="1" applyBorder="1" applyAlignment="1">
      <alignment horizontal="right"/>
    </xf>
    <xf numFmtId="43" fontId="388" fillId="0" borderId="0" xfId="3" applyFont="1" applyFill="1" applyBorder="1" applyAlignment="1"/>
    <xf numFmtId="194" fontId="388" fillId="0" borderId="0" xfId="3" applyNumberFormat="1" applyFont="1" applyFill="1" applyBorder="1" applyAlignment="1">
      <alignment horizontal="right"/>
    </xf>
    <xf numFmtId="43" fontId="386" fillId="0" borderId="0" xfId="3" applyFont="1" applyFill="1" applyBorder="1" applyAlignment="1"/>
    <xf numFmtId="200" fontId="386" fillId="0" borderId="0" xfId="3" applyNumberFormat="1" applyFont="1" applyFill="1" applyAlignment="1">
      <alignment horizontal="right"/>
    </xf>
    <xf numFmtId="0" fontId="388" fillId="0" borderId="0" xfId="3" applyNumberFormat="1" applyFont="1" applyFill="1" applyBorder="1" applyAlignment="1">
      <alignment horizontal="center"/>
    </xf>
    <xf numFmtId="200" fontId="388" fillId="0" borderId="0" xfId="3" applyNumberFormat="1" applyFont="1" applyFill="1" applyBorder="1" applyAlignment="1">
      <alignment horizontal="right"/>
    </xf>
    <xf numFmtId="203" fontId="388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right"/>
    </xf>
    <xf numFmtId="204" fontId="388" fillId="0" borderId="0" xfId="3" applyNumberFormat="1" applyFont="1" applyFill="1" applyBorder="1" applyAlignment="1">
      <alignment horizontal="right"/>
    </xf>
    <xf numFmtId="192" fontId="386" fillId="0" borderId="44" xfId="3" applyNumberFormat="1" applyFont="1" applyFill="1" applyBorder="1" applyAlignment="1">
      <alignment horizontal="right"/>
    </xf>
    <xf numFmtId="192" fontId="386" fillId="0" borderId="14" xfId="3" applyNumberFormat="1" applyFont="1" applyFill="1" applyBorder="1" applyAlignment="1">
      <alignment horizontal="right"/>
    </xf>
    <xf numFmtId="43" fontId="386" fillId="0" borderId="0" xfId="1" applyFont="1" applyFill="1"/>
    <xf numFmtId="192" fontId="388" fillId="0" borderId="10" xfId="3" applyNumberFormat="1" applyFont="1" applyFill="1" applyBorder="1" applyAlignment="1">
      <alignment horizontal="right"/>
    </xf>
    <xf numFmtId="4" fontId="388" fillId="0" borderId="10" xfId="3" quotePrefix="1" applyNumberFormat="1" applyFont="1" applyFill="1" applyBorder="1" applyAlignment="1">
      <alignment horizontal="center"/>
    </xf>
    <xf numFmtId="192" fontId="386" fillId="0" borderId="12" xfId="3" applyNumberFormat="1" applyFont="1" applyFill="1" applyBorder="1" applyAlignment="1">
      <alignment horizontal="right"/>
    </xf>
    <xf numFmtId="192" fontId="388" fillId="0" borderId="87" xfId="3" applyNumberFormat="1" applyFont="1" applyFill="1" applyBorder="1" applyAlignment="1">
      <alignment horizontal="right"/>
    </xf>
    <xf numFmtId="197" fontId="388" fillId="0" borderId="0" xfId="1" applyNumberFormat="1" applyFont="1" applyFill="1" applyBorder="1" applyAlignment="1">
      <alignment horizontal="right"/>
    </xf>
    <xf numFmtId="43" fontId="388" fillId="0" borderId="0" xfId="3" applyFont="1" applyFill="1" applyAlignment="1">
      <alignment horizontal="right"/>
    </xf>
    <xf numFmtId="43" fontId="388" fillId="0" borderId="0" xfId="50155" applyFont="1" applyFill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43" fontId="386" fillId="0" borderId="0" xfId="3" applyFont="1" applyFill="1" applyBorder="1" applyAlignment="1">
      <alignment horizontal="right"/>
    </xf>
    <xf numFmtId="200" fontId="388" fillId="0" borderId="0" xfId="3" applyNumberFormat="1" applyFont="1" applyFill="1" applyBorder="1" applyAlignment="1">
      <alignment horizontal="center"/>
    </xf>
    <xf numFmtId="43" fontId="388" fillId="0" borderId="0" xfId="50156" applyFont="1" applyFill="1" applyBorder="1" applyAlignment="1">
      <alignment horizontal="right" vertical="center"/>
    </xf>
    <xf numFmtId="4" fontId="388" fillId="0" borderId="0" xfId="50155" applyNumberFormat="1" applyFont="1" applyFill="1" applyBorder="1" applyAlignment="1">
      <alignment horizontal="center"/>
    </xf>
    <xf numFmtId="195" fontId="388" fillId="0" borderId="81" xfId="50155" quotePrefix="1" applyNumberFormat="1" applyFont="1" applyFill="1" applyBorder="1" applyAlignment="1">
      <alignment horizontal="center"/>
    </xf>
    <xf numFmtId="0" fontId="388" fillId="0" borderId="0" xfId="50155" applyNumberFormat="1" applyFont="1" applyFill="1" applyBorder="1" applyAlignment="1">
      <alignment horizontal="center"/>
    </xf>
    <xf numFmtId="195" fontId="388" fillId="0" borderId="0" xfId="50155" quotePrefix="1" applyNumberFormat="1" applyFont="1" applyFill="1" applyBorder="1" applyAlignment="1">
      <alignment horizontal="center"/>
    </xf>
    <xf numFmtId="196" fontId="388" fillId="0" borderId="0" xfId="50155" applyNumberFormat="1" applyFont="1" applyFill="1" applyBorder="1" applyAlignment="1">
      <alignment horizontal="center"/>
    </xf>
    <xf numFmtId="192" fontId="388" fillId="0" borderId="0" xfId="50155" applyNumberFormat="1" applyFont="1" applyFill="1" applyAlignment="1">
      <alignment horizontal="right"/>
    </xf>
    <xf numFmtId="192" fontId="386" fillId="0" borderId="81" xfId="3" applyNumberFormat="1" applyFont="1" applyFill="1" applyBorder="1" applyAlignment="1">
      <alignment horizontal="right"/>
    </xf>
    <xf numFmtId="192" fontId="386" fillId="0" borderId="13" xfId="3" applyNumberFormat="1" applyFont="1" applyFill="1" applyBorder="1" applyAlignment="1">
      <alignment horizontal="right"/>
    </xf>
    <xf numFmtId="43" fontId="388" fillId="0" borderId="0" xfId="50155" applyFont="1" applyFill="1" applyBorder="1" applyAlignment="1">
      <alignment horizontal="right"/>
    </xf>
    <xf numFmtId="192" fontId="386" fillId="0" borderId="81" xfId="50155" applyNumberFormat="1" applyFont="1" applyFill="1" applyBorder="1" applyAlignment="1">
      <alignment horizontal="right"/>
    </xf>
    <xf numFmtId="192" fontId="386" fillId="0" borderId="0" xfId="50155" applyNumberFormat="1" applyFont="1" applyFill="1" applyBorder="1" applyAlignment="1">
      <alignment horizontal="right"/>
    </xf>
    <xf numFmtId="192" fontId="386" fillId="0" borderId="0" xfId="50155" applyNumberFormat="1" applyFont="1" applyFill="1" applyAlignment="1">
      <alignment horizontal="right"/>
    </xf>
    <xf numFmtId="192" fontId="388" fillId="0" borderId="13" xfId="3" applyNumberFormat="1" applyFont="1" applyFill="1" applyBorder="1" applyAlignment="1">
      <alignment horizontal="right"/>
    </xf>
    <xf numFmtId="192" fontId="388" fillId="0" borderId="0" xfId="50155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left"/>
    </xf>
    <xf numFmtId="192" fontId="386" fillId="0" borderId="87" xfId="3" applyNumberFormat="1" applyFont="1" applyFill="1" applyBorder="1" applyAlignment="1">
      <alignment horizontal="right"/>
    </xf>
    <xf numFmtId="192" fontId="386" fillId="0" borderId="10" xfId="3" applyNumberFormat="1" applyFont="1" applyFill="1" applyBorder="1" applyAlignment="1">
      <alignment horizontal="right"/>
    </xf>
    <xf numFmtId="4" fontId="387" fillId="0" borderId="0" xfId="3" applyNumberFormat="1" applyFont="1" applyFill="1" applyBorder="1" applyAlignment="1">
      <alignment horizontal="right"/>
    </xf>
    <xf numFmtId="192" fontId="386" fillId="0" borderId="0" xfId="1" applyNumberFormat="1" applyFont="1" applyFill="1"/>
    <xf numFmtId="192" fontId="390" fillId="0" borderId="0" xfId="3" applyNumberFormat="1" applyFont="1" applyFill="1" applyBorder="1" applyAlignment="1">
      <alignment horizontal="right"/>
    </xf>
    <xf numFmtId="192" fontId="390" fillId="0" borderId="0" xfId="1" applyNumberFormat="1" applyFont="1" applyFill="1"/>
    <xf numFmtId="192" fontId="388" fillId="0" borderId="74" xfId="3" applyNumberFormat="1" applyFont="1" applyFill="1" applyBorder="1" applyAlignment="1">
      <alignment horizontal="right"/>
    </xf>
    <xf numFmtId="192" fontId="390" fillId="0" borderId="74" xfId="3" applyNumberFormat="1" applyFont="1" applyFill="1" applyBorder="1" applyAlignment="1">
      <alignment horizontal="right"/>
    </xf>
    <xf numFmtId="192" fontId="388" fillId="0" borderId="88" xfId="3" applyNumberFormat="1" applyFont="1" applyFill="1" applyBorder="1" applyAlignment="1">
      <alignment horizontal="right"/>
    </xf>
    <xf numFmtId="192" fontId="390" fillId="0" borderId="88" xfId="3" applyNumberFormat="1" applyFont="1" applyFill="1" applyBorder="1" applyAlignment="1">
      <alignment horizontal="right"/>
    </xf>
    <xf numFmtId="192" fontId="391" fillId="0" borderId="0" xfId="3" applyNumberFormat="1" applyFont="1" applyFill="1" applyBorder="1" applyAlignment="1">
      <alignment horizontal="right"/>
    </xf>
    <xf numFmtId="192" fontId="386" fillId="0" borderId="0" xfId="6" quotePrefix="1" applyNumberFormat="1" applyFont="1" applyFill="1" applyBorder="1" applyAlignment="1">
      <alignment horizontal="right"/>
    </xf>
    <xf numFmtId="192" fontId="386" fillId="0" borderId="88" xfId="3" applyNumberFormat="1" applyFont="1" applyFill="1" applyBorder="1" applyAlignment="1">
      <alignment horizontal="right"/>
    </xf>
    <xf numFmtId="196" fontId="386" fillId="0" borderId="0" xfId="6" quotePrefix="1" applyNumberFormat="1" applyFont="1" applyFill="1" applyBorder="1" applyAlignment="1">
      <alignment horizontal="right"/>
    </xf>
    <xf numFmtId="43" fontId="386" fillId="0" borderId="0" xfId="1" quotePrefix="1" applyFont="1" applyFill="1" applyBorder="1" applyAlignment="1">
      <alignment horizontal="right"/>
    </xf>
    <xf numFmtId="192" fontId="386" fillId="0" borderId="0" xfId="6" applyNumberFormat="1" applyFont="1" applyFill="1" applyBorder="1" applyAlignment="1">
      <alignment vertical="center"/>
    </xf>
    <xf numFmtId="192" fontId="390" fillId="0" borderId="0" xfId="6" quotePrefix="1" applyNumberFormat="1" applyFont="1" applyFill="1" applyBorder="1" applyAlignment="1">
      <alignment horizontal="right"/>
    </xf>
    <xf numFmtId="192" fontId="390" fillId="0" borderId="74" xfId="6" quotePrefix="1" applyNumberFormat="1" applyFont="1" applyFill="1" applyBorder="1" applyAlignment="1">
      <alignment horizontal="right"/>
    </xf>
    <xf numFmtId="192" fontId="390" fillId="0" borderId="0" xfId="6" applyNumberFormat="1" applyFont="1" applyFill="1" applyBorder="1" applyAlignment="1">
      <alignment vertical="center"/>
    </xf>
    <xf numFmtId="192" fontId="391" fillId="0" borderId="74" xfId="3" applyNumberFormat="1" applyFont="1" applyFill="1" applyBorder="1" applyAlignment="1">
      <alignment horizontal="right"/>
    </xf>
    <xf numFmtId="192" fontId="390" fillId="0" borderId="88" xfId="6" quotePrefix="1" applyNumberFormat="1" applyFont="1" applyFill="1" applyBorder="1" applyAlignment="1">
      <alignment horizontal="right"/>
    </xf>
    <xf numFmtId="192" fontId="391" fillId="0" borderId="88" xfId="3" applyNumberFormat="1" applyFont="1" applyFill="1" applyBorder="1" applyAlignment="1">
      <alignment horizontal="right"/>
    </xf>
    <xf numFmtId="192" fontId="391" fillId="0" borderId="0" xfId="6" applyNumberFormat="1" applyFont="1" applyFill="1" applyBorder="1" applyAlignment="1">
      <alignment horizontal="right"/>
    </xf>
    <xf numFmtId="196" fontId="386" fillId="0" borderId="0" xfId="6" applyNumberFormat="1" applyFont="1" applyFill="1" applyBorder="1" applyAlignment="1">
      <alignment vertical="center"/>
    </xf>
    <xf numFmtId="192" fontId="388" fillId="0" borderId="74" xfId="1" applyNumberFormat="1" applyFont="1" applyFill="1" applyBorder="1"/>
    <xf numFmtId="192" fontId="388" fillId="0" borderId="88" xfId="1" applyNumberFormat="1" applyFont="1" applyFill="1" applyBorder="1"/>
    <xf numFmtId="43" fontId="388" fillId="0" borderId="0" xfId="3" applyFont="1" applyFill="1"/>
    <xf numFmtId="4" fontId="388" fillId="0" borderId="0" xfId="50155" applyNumberFormat="1" applyFont="1" applyFill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0" xfId="2" applyFont="1" applyFill="1"/>
    <xf numFmtId="0" fontId="388" fillId="0" borderId="0" xfId="2" applyFont="1" applyFill="1" applyAlignment="1">
      <alignment horizontal="center"/>
    </xf>
    <xf numFmtId="0" fontId="386" fillId="0" borderId="0" xfId="2" applyFont="1" applyFill="1"/>
    <xf numFmtId="0" fontId="388" fillId="0" borderId="0" xfId="2" applyFont="1" applyFill="1" applyAlignment="1">
      <alignment horizontal="right"/>
    </xf>
    <xf numFmtId="0" fontId="388" fillId="0" borderId="0" xfId="50163" applyFont="1" applyFill="1"/>
    <xf numFmtId="0" fontId="388" fillId="0" borderId="10" xfId="2" applyFont="1" applyFill="1" applyBorder="1" applyAlignment="1">
      <alignment horizontal="center"/>
    </xf>
    <xf numFmtId="0" fontId="388" fillId="0" borderId="0" xfId="50163" applyFont="1" applyFill="1" applyAlignment="1">
      <alignment horizontal="center"/>
    </xf>
    <xf numFmtId="197" fontId="388" fillId="0" borderId="0" xfId="2" applyNumberFormat="1" applyFont="1" applyFill="1" applyAlignment="1">
      <alignment horizontal="right"/>
    </xf>
    <xf numFmtId="0" fontId="386" fillId="0" borderId="0" xfId="2" applyFont="1" applyFill="1" applyAlignment="1">
      <alignment horizontal="center"/>
    </xf>
    <xf numFmtId="197" fontId="386" fillId="0" borderId="0" xfId="2" applyNumberFormat="1" applyFont="1" applyFill="1" applyAlignment="1">
      <alignment horizontal="right"/>
    </xf>
    <xf numFmtId="192" fontId="386" fillId="0" borderId="0" xfId="2" applyNumberFormat="1" applyFont="1" applyFill="1" applyAlignment="1">
      <alignment horizontal="right"/>
    </xf>
    <xf numFmtId="43" fontId="386" fillId="0" borderId="0" xfId="2" applyNumberFormat="1" applyFont="1" applyFill="1" applyAlignment="1">
      <alignment horizontal="right"/>
    </xf>
    <xf numFmtId="43" fontId="388" fillId="0" borderId="0" xfId="2" applyNumberFormat="1" applyFont="1" applyFill="1" applyAlignment="1">
      <alignment horizontal="right"/>
    </xf>
    <xf numFmtId="0" fontId="388" fillId="0" borderId="0" xfId="2" applyFont="1" applyFill="1" applyAlignment="1">
      <alignment horizontal="left"/>
    </xf>
    <xf numFmtId="194" fontId="386" fillId="0" borderId="0" xfId="2" applyNumberFormat="1" applyFont="1" applyFill="1"/>
    <xf numFmtId="192" fontId="386" fillId="0" borderId="0" xfId="2" applyNumberFormat="1" applyFont="1" applyFill="1"/>
    <xf numFmtId="0" fontId="390" fillId="0" borderId="0" xfId="2" applyFont="1" applyFill="1"/>
    <xf numFmtId="0" fontId="388" fillId="0" borderId="0" xfId="4" applyFont="1" applyFill="1" applyAlignment="1">
      <alignment horizontal="left" vertical="center"/>
    </xf>
    <xf numFmtId="192" fontId="388" fillId="0" borderId="0" xfId="2" applyNumberFormat="1" applyFont="1" applyFill="1" applyAlignment="1">
      <alignment horizontal="right"/>
    </xf>
    <xf numFmtId="0" fontId="388" fillId="0" borderId="0" xfId="5" applyFont="1" applyFill="1"/>
    <xf numFmtId="199" fontId="388" fillId="0" borderId="0" xfId="2" applyNumberFormat="1" applyFont="1" applyFill="1" applyAlignment="1">
      <alignment horizontal="right"/>
    </xf>
    <xf numFmtId="199" fontId="386" fillId="0" borderId="0" xfId="2" applyNumberFormat="1" applyFont="1" applyFill="1" applyAlignment="1">
      <alignment horizontal="right"/>
    </xf>
    <xf numFmtId="194" fontId="388" fillId="0" borderId="0" xfId="50163" applyNumberFormat="1" applyFont="1" applyFill="1"/>
    <xf numFmtId="192" fontId="388" fillId="0" borderId="0" xfId="50163" applyNumberFormat="1" applyFont="1" applyFill="1"/>
    <xf numFmtId="4" fontId="386" fillId="0" borderId="0" xfId="2" applyNumberFormat="1" applyFont="1" applyFill="1"/>
    <xf numFmtId="200" fontId="386" fillId="0" borderId="0" xfId="2" applyNumberFormat="1" applyFont="1" applyFill="1"/>
    <xf numFmtId="0" fontId="386" fillId="0" borderId="0" xfId="7" applyFont="1" applyFill="1" applyAlignment="1">
      <alignment vertical="center"/>
    </xf>
    <xf numFmtId="199" fontId="388" fillId="0" borderId="0" xfId="2" applyNumberFormat="1" applyFont="1" applyFill="1"/>
    <xf numFmtId="200" fontId="388" fillId="0" borderId="0" xfId="2" applyNumberFormat="1" applyFont="1" applyFill="1"/>
    <xf numFmtId="43" fontId="388" fillId="0" borderId="0" xfId="2" applyNumberFormat="1" applyFont="1" applyFill="1"/>
    <xf numFmtId="192" fontId="388" fillId="0" borderId="0" xfId="2" applyNumberFormat="1" applyFont="1" applyFill="1"/>
    <xf numFmtId="199" fontId="386" fillId="0" borderId="0" xfId="2" applyNumberFormat="1" applyFont="1" applyFill="1"/>
    <xf numFmtId="194" fontId="388" fillId="0" borderId="0" xfId="2" applyNumberFormat="1" applyFont="1" applyFill="1"/>
    <xf numFmtId="0" fontId="389" fillId="0" borderId="0" xfId="2" applyFont="1" applyFill="1"/>
    <xf numFmtId="203" fontId="388" fillId="0" borderId="0" xfId="2" quotePrefix="1" applyNumberFormat="1" applyFont="1" applyFill="1" applyAlignment="1">
      <alignment horizontal="right"/>
    </xf>
    <xf numFmtId="0" fontId="386" fillId="0" borderId="0" xfId="2" applyFont="1" applyFill="1" applyAlignment="1">
      <alignment vertical="center"/>
    </xf>
    <xf numFmtId="0" fontId="388" fillId="0" borderId="0" xfId="8" applyFont="1" applyFill="1"/>
    <xf numFmtId="0" fontId="388" fillId="0" borderId="0" xfId="0" applyFont="1" applyFill="1"/>
    <xf numFmtId="4" fontId="386" fillId="0" borderId="0" xfId="0" applyNumberFormat="1" applyFont="1" applyFill="1"/>
    <xf numFmtId="0" fontId="386" fillId="0" borderId="0" xfId="0" applyFont="1" applyFill="1"/>
    <xf numFmtId="192" fontId="386" fillId="0" borderId="0" xfId="0" applyNumberFormat="1" applyFont="1" applyFill="1"/>
    <xf numFmtId="4" fontId="388" fillId="0" borderId="0" xfId="0" applyNumberFormat="1" applyFont="1" applyFill="1" applyAlignment="1">
      <alignment horizontal="right"/>
    </xf>
    <xf numFmtId="0" fontId="388" fillId="0" borderId="0" xfId="0" applyFont="1" applyFill="1" applyAlignment="1">
      <alignment horizontal="center"/>
    </xf>
    <xf numFmtId="0" fontId="388" fillId="0" borderId="10" xfId="0" applyFont="1" applyFill="1" applyBorder="1" applyAlignment="1">
      <alignment horizontal="center"/>
    </xf>
    <xf numFmtId="49" fontId="388" fillId="0" borderId="0" xfId="0" applyNumberFormat="1" applyFont="1" applyFill="1" applyAlignment="1">
      <alignment horizontal="center" vertical="center" wrapText="1"/>
    </xf>
    <xf numFmtId="0" fontId="388" fillId="0" borderId="12" xfId="7071" applyFont="1" applyFill="1" applyBorder="1" applyAlignment="1">
      <alignment horizontal="center"/>
    </xf>
    <xf numFmtId="49" fontId="388" fillId="0" borderId="0" xfId="0" applyNumberFormat="1" applyFont="1" applyFill="1" applyAlignment="1">
      <alignment horizontal="center"/>
    </xf>
    <xf numFmtId="49" fontId="388" fillId="0" borderId="10" xfId="0" applyNumberFormat="1" applyFont="1" applyFill="1" applyBorder="1" applyAlignment="1">
      <alignment horizontal="center" vertical="center" wrapText="1"/>
    </xf>
    <xf numFmtId="0" fontId="388" fillId="0" borderId="10" xfId="7071" applyFont="1" applyFill="1" applyBorder="1" applyAlignment="1">
      <alignment horizontal="center"/>
    </xf>
    <xf numFmtId="0" fontId="388" fillId="0" borderId="0" xfId="7071" applyFont="1" applyFill="1"/>
    <xf numFmtId="0" fontId="388" fillId="0" borderId="10" xfId="0" applyFont="1" applyFill="1" applyBorder="1" applyAlignment="1">
      <alignment horizontal="center"/>
    </xf>
    <xf numFmtId="0" fontId="386" fillId="0" borderId="0" xfId="0" applyFont="1" applyFill="1" applyAlignment="1">
      <alignment vertical="center"/>
    </xf>
    <xf numFmtId="192" fontId="388" fillId="0" borderId="0" xfId="0" applyNumberFormat="1" applyFont="1" applyFill="1"/>
    <xf numFmtId="0" fontId="390" fillId="0" borderId="0" xfId="0" applyFont="1" applyFill="1" applyAlignment="1">
      <alignment vertical="center"/>
    </xf>
    <xf numFmtId="192" fontId="390" fillId="0" borderId="0" xfId="0" applyNumberFormat="1" applyFont="1" applyFill="1"/>
    <xf numFmtId="0" fontId="391" fillId="0" borderId="0" xfId="2" applyFont="1" applyFill="1" applyAlignment="1">
      <alignment wrapText="1"/>
    </xf>
    <xf numFmtId="192" fontId="391" fillId="0" borderId="0" xfId="0" applyNumberFormat="1" applyFont="1" applyFill="1"/>
    <xf numFmtId="0" fontId="386" fillId="0" borderId="0" xfId="0" applyFont="1" applyFill="1" applyAlignment="1">
      <alignment horizontal="center"/>
    </xf>
    <xf numFmtId="196" fontId="386" fillId="0" borderId="0" xfId="0" applyNumberFormat="1" applyFont="1" applyFill="1"/>
    <xf numFmtId="200" fontId="388" fillId="0" borderId="0" xfId="0" applyNumberFormat="1" applyFont="1" applyFill="1"/>
    <xf numFmtId="0" fontId="388" fillId="0" borderId="10" xfId="7071" applyFont="1" applyFill="1" applyBorder="1" applyAlignment="1">
      <alignment horizontal="center"/>
    </xf>
    <xf numFmtId="49" fontId="388" fillId="0" borderId="87" xfId="0" applyNumberFormat="1" applyFont="1" applyFill="1" applyBorder="1" applyAlignment="1">
      <alignment horizontal="center" wrapText="1"/>
    </xf>
    <xf numFmtId="0" fontId="388" fillId="0" borderId="0" xfId="7071" applyFont="1" applyFill="1" applyAlignment="1">
      <alignment horizontal="center"/>
    </xf>
    <xf numFmtId="49" fontId="388" fillId="0" borderId="10" xfId="0" applyNumberFormat="1" applyFont="1" applyFill="1" applyBorder="1" applyAlignment="1">
      <alignment horizontal="center" wrapText="1"/>
    </xf>
    <xf numFmtId="0" fontId="388" fillId="0" borderId="10" xfId="7071" applyFont="1" applyFill="1" applyBorder="1" applyAlignment="1">
      <alignment horizontal="center" wrapText="1"/>
    </xf>
    <xf numFmtId="0" fontId="388" fillId="0" borderId="0" xfId="2" applyFont="1" applyFill="1" applyAlignment="1">
      <alignment wrapText="1"/>
    </xf>
    <xf numFmtId="43" fontId="388" fillId="0" borderId="0" xfId="0" applyNumberFormat="1" applyFont="1" applyFill="1"/>
    <xf numFmtId="0" fontId="391" fillId="0" borderId="0" xfId="2" applyFont="1" applyFill="1"/>
    <xf numFmtId="194" fontId="388" fillId="0" borderId="0" xfId="0" applyNumberFormat="1" applyFont="1" applyFill="1"/>
    <xf numFmtId="43" fontId="386" fillId="0" borderId="0" xfId="2" applyNumberFormat="1" applyFont="1" applyFill="1"/>
    <xf numFmtId="0" fontId="388" fillId="0" borderId="10" xfId="2" applyFont="1" applyFill="1" applyBorder="1" applyAlignment="1">
      <alignment horizontal="center"/>
    </xf>
    <xf numFmtId="15" fontId="388" fillId="0" borderId="10" xfId="2" quotePrefix="1" applyNumberFormat="1" applyFont="1" applyFill="1" applyBorder="1" applyAlignment="1">
      <alignment horizontal="center"/>
    </xf>
    <xf numFmtId="0" fontId="392" fillId="0" borderId="0" xfId="2" applyFont="1" applyFill="1"/>
    <xf numFmtId="15" fontId="388" fillId="0" borderId="0" xfId="2" quotePrefix="1" applyNumberFormat="1" applyFont="1" applyFill="1" applyAlignment="1">
      <alignment horizontal="center"/>
    </xf>
    <xf numFmtId="199" fontId="388" fillId="0" borderId="0" xfId="2" applyNumberFormat="1" applyFont="1" applyFill="1" applyAlignment="1">
      <alignment horizontal="center"/>
    </xf>
    <xf numFmtId="199" fontId="386" fillId="0" borderId="0" xfId="2" applyNumberFormat="1" applyFont="1" applyFill="1" applyAlignment="1">
      <alignment horizontal="center"/>
    </xf>
    <xf numFmtId="0" fontId="393" fillId="0" borderId="0" xfId="2" applyFont="1" applyFill="1"/>
    <xf numFmtId="0" fontId="394" fillId="0" borderId="0" xfId="2" applyFont="1" applyFill="1"/>
    <xf numFmtId="192" fontId="388" fillId="0" borderId="0" xfId="2" applyNumberFormat="1" applyFont="1" applyFill="1" applyAlignment="1">
      <alignment horizontal="center"/>
    </xf>
    <xf numFmtId="198" fontId="388" fillId="0" borderId="0" xfId="0" applyNumberFormat="1" applyFont="1" applyFill="1" applyAlignment="1">
      <alignment horizontal="left"/>
    </xf>
    <xf numFmtId="198" fontId="386" fillId="0" borderId="0" xfId="0" applyNumberFormat="1" applyFont="1" applyFill="1" applyAlignment="1">
      <alignment horizontal="left"/>
    </xf>
    <xf numFmtId="194" fontId="386" fillId="0" borderId="0" xfId="2" applyNumberFormat="1" applyFont="1" applyFill="1" applyAlignment="1">
      <alignment horizontal="center"/>
    </xf>
    <xf numFmtId="194" fontId="388" fillId="0" borderId="0" xfId="2" applyNumberFormat="1" applyFont="1" applyFill="1" applyAlignment="1">
      <alignment horizontal="center"/>
    </xf>
    <xf numFmtId="202" fontId="388" fillId="0" borderId="13" xfId="2" applyNumberFormat="1" applyFont="1" applyFill="1" applyBorder="1"/>
    <xf numFmtId="364" fontId="388" fillId="0" borderId="0" xfId="0" applyNumberFormat="1" applyFont="1" applyFill="1"/>
    <xf numFmtId="3" fontId="388" fillId="0" borderId="0" xfId="2" applyNumberFormat="1" applyFont="1" applyFill="1" applyAlignment="1">
      <alignment horizontal="center"/>
    </xf>
    <xf numFmtId="43" fontId="388" fillId="0" borderId="0" xfId="2" applyNumberFormat="1" applyFont="1" applyFill="1" applyAlignment="1">
      <alignment horizontal="center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เปอร์เซ็นต์_~4510722" xfId="9479" xr:uid="{00000000-0005-0000-0000-00003C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CCFF99"/>
      <color rgb="FF66FFFF"/>
      <color rgb="FF66E533"/>
      <color rgb="FFCCFFCC"/>
      <color rgb="FFFF00FF"/>
      <color rgb="FFFFFF66"/>
      <color rgb="FFFF99CC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O3"/>
      <sheetName val="O4"/>
      <sheetName val="TO _ SP"/>
      <sheetName val="Monthly Returns"/>
      <sheetName val="17-100-35"/>
      <sheetName val="detail-T 05"/>
      <sheetName val="DG "/>
      <sheetName val="อัตรามรณะ"/>
      <sheetName val="FF_6"/>
      <sheetName val="D"/>
      <sheetName val="J2"/>
      <sheetName val="J1"/>
      <sheetName val="vehicle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Assumptions"/>
      <sheetName val="TO_-_SP3"/>
      <sheetName val="ตั๋วเงินรับ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Input1"/>
      <sheetName val="M-7"/>
      <sheetName val="SOR"/>
      <sheetName val="Location Codes"/>
      <sheetName val="Ex rate"/>
      <sheetName val="6.Asset Written off"/>
      <sheetName val="ExRate"/>
      <sheetName val="donnee pdt"/>
      <sheetName val="NOTE 29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HK"/>
      <sheetName val="HK (แปลงอัตราแลกเปลี่ยน)"/>
      <sheetName val="Conso (2)"/>
      <sheetName val="Conso (3)"/>
      <sheetName val="วางค่า"/>
      <sheetName val="FF_2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new product"/>
      <sheetName val="INVEN-SHT"/>
      <sheetName val="BOM"/>
      <sheetName val="WP-49011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เงินกู้ธนชาติ"/>
      <sheetName val="#REF"/>
      <sheetName val="BS&lt;Z830&gt;"/>
      <sheetName val="IS&lt;Z831&gt;"/>
      <sheetName val="X1-Detail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TrialBalance Q3-2002"/>
      <sheetName val="Pie chart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  <sheetName val="TrialBalance Q3-2002"/>
      <sheetName val="A"/>
      <sheetName val="Sheet1"/>
      <sheetName val="เงินกู้ธนชาติ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rial Balance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/>
      <sheetData sheetId="108" refreshError="1"/>
      <sheetData sheetId="10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  <sheetName val="FF-21(a)"/>
      <sheetName val="0000"/>
      <sheetName val="F-1"/>
      <sheetName val="F-2"/>
      <sheetName val="F-3"/>
      <sheetName val="Materiality"/>
      <sheetName val="F-4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"/>
      <sheetName val="B-1"/>
      <sheetName val="C"/>
      <sheetName val="C-1"/>
      <sheetName val="L"/>
      <sheetName val="M"/>
      <sheetName val="N"/>
      <sheetName val="U"/>
      <sheetName val="U-100"/>
      <sheetName val="FF"/>
      <sheetName val="FF-1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AA"/>
      <sheetName val="BB"/>
      <sheetName val="BB-1"/>
      <sheetName val="MM"/>
      <sheetName val="10"/>
      <sheetName val="Sheet1"/>
      <sheetName val="13"/>
      <sheetName val="14"/>
      <sheetName val="20"/>
      <sheetName val="30"/>
      <sheetName val="NN-12"/>
      <sheetName val="PP-30"/>
      <sheetName val="PP-31"/>
      <sheetName val="PP-40"/>
      <sheetName val="Sheet2"/>
      <sheetName val="Interim --&gt; Top"/>
      <sheetName val="JUNE EOH-MASTER (2)"/>
      <sheetName val="stock1020v1.3"/>
      <sheetName val="FF-6"/>
      <sheetName val="WIRE"/>
      <sheetName val="FF-2"/>
      <sheetName val="Green details"/>
      <sheetName val="Company Info"/>
      <sheetName val="CA Comp"/>
      <sheetName val="77410"/>
      <sheetName val="A2-2"/>
      <sheetName val="FF-2 (1)"/>
      <sheetName val="FSA"/>
      <sheetName val="FF-3"/>
      <sheetName val="5 Analysis"/>
      <sheetName val="Macro1"/>
      <sheetName val="1 LeadSchedule"/>
      <sheetName val="ADMIN"/>
      <sheetName val="AC"/>
      <sheetName val="Disposal"/>
      <sheetName val="Adm97"/>
      <sheetName val="BPR_balance_sheet"/>
      <sheetName val="BPR_profit_&amp;_loss"/>
      <sheetName val="BPR_BS_analysis"/>
      <sheetName val="BPR_PL_analysis"/>
      <sheetName val="Interim_--&gt;_Top"/>
      <sheetName val="Company_Info"/>
      <sheetName val="CA_Comp"/>
      <sheetName val="JUNE_EOH-MASTER_(2)"/>
      <sheetName val="stock1020v1_3"/>
      <sheetName val="addl_cost"/>
      <sheetName val="Green_details"/>
      <sheetName val="A2-3"/>
      <sheetName val="FF-13"/>
      <sheetName val="P12.4"/>
      <sheetName val="A3"/>
      <sheetName val="U2 Sales"/>
      <sheetName val="AllAWP99"/>
      <sheetName val="U1.6"/>
      <sheetName val="Prod"/>
      <sheetName val="61 HR"/>
      <sheetName val="65 FINANCE"/>
      <sheetName val="Note2"/>
      <sheetName val="FADISP-FY2002(B)"/>
      <sheetName val="ACDJ"/>
      <sheetName val="Sort Of SAP-GL"/>
      <sheetName val="A-1"/>
      <sheetName val="Amortization Table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PL"/>
      <sheetName val="M-1 Nov"/>
      <sheetName val="PA"/>
      <sheetName val="BPCOR DETAILS"/>
      <sheetName val="BPMKT DETAILS"/>
      <sheetName val="A3-1"/>
      <sheetName val="ACCLIST"/>
      <sheetName val="P&amp;L"/>
      <sheetName val="ALLOWANCE"/>
      <sheetName val="Mth"/>
      <sheetName val="RATE"/>
      <sheetName val="G1"/>
      <sheetName val=" IB-PL-00-01 SUMMARY"/>
      <sheetName val="TB"/>
      <sheetName val="Cover"/>
      <sheetName val="Electrical "/>
      <sheetName val="0100"/>
      <sheetName val="P&amp;L-sch1"/>
      <sheetName val="PDC (JV)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Cost centre expenditure"/>
      <sheetName val="A"/>
      <sheetName val="6A CA"/>
      <sheetName val="Profit &amp; loss"/>
      <sheetName val="KS CONSO"/>
      <sheetName val="FF-50"/>
      <sheetName val="Sheet3"/>
      <sheetName val="FF-4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Invoice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DATA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U1"/>
      <sheetName val="PM Setting"/>
      <sheetName val="EW"/>
      <sheetName val="Leasehold improvement"/>
      <sheetName val="M_CT_OUT"/>
      <sheetName val="CA working"/>
      <sheetName val="BS"/>
      <sheetName val="CA Sheet"/>
      <sheetName val="Lookup"/>
      <sheetName val="Parameters"/>
      <sheetName val="Source"/>
      <sheetName val="BS-3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Company_Info1"/>
      <sheetName val="CA_Comp1"/>
      <sheetName val="Green_details1"/>
      <sheetName val="5_Analysis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TrialBalance Q3-2002"/>
      <sheetName val="Trial Balance"/>
      <sheetName val="TRENDS"/>
      <sheetName val="AFA"/>
      <sheetName val="bblยังไม่จ่าย"/>
      <sheetName val="K2"/>
      <sheetName val="QR_4.1"/>
      <sheetName val="U-2.1"/>
      <sheetName val="db"/>
      <sheetName val="REPORT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_3"/>
      <sheetName val="งบกำไรฯ_48(1)"/>
      <sheetName val="RSS9801"/>
      <sheetName val="BS Items"/>
      <sheetName val="mgt Co BS to the $$"/>
      <sheetName val="Fixed Assts"/>
      <sheetName val="Debtor &amp; Creditors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STATEMENT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3Qytd"/>
      <sheetName val="DPL3Q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ลูกหนี้_เก่า_"/>
      <sheetName val="เงินกู้ MGC"/>
      <sheetName val="Selection"/>
      <sheetName val="Number"/>
      <sheetName val="Trial Balance"/>
      <sheetName val="KJBIS - TBCS &amp; TBIS (1 file)"/>
      <sheetName val="Coy_Info"/>
      <sheetName val="Conso_BS"/>
      <sheetName val="CF_"/>
      <sheetName val="TRecon_"/>
      <sheetName val="CASA-PLAN"/>
      <sheetName val="UPH"/>
      <sheetName val="10-1 Media"/>
      <sheetName val="10-cut"/>
      <sheetName val="U"/>
      <sheetName val="_FS1220"/>
      <sheetName val="_FS1610"/>
      <sheetName val="_FS1710"/>
      <sheetName val="BS"/>
      <sheetName val="Statement-BAHT"/>
      <sheetName val="Links"/>
      <sheetName val="Lead"/>
      <sheetName val=" IB-PL-00-01 SUMMARY"/>
      <sheetName val=" IBPL0001"/>
      <sheetName val="ADJ - RATE"/>
      <sheetName val="C2"/>
      <sheetName val="SHEET1"/>
      <sheetName val="Macola GL"/>
      <sheetName val="Dir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menu"/>
      <sheetName val="TB Worksheet"/>
      <sheetName val="JAN50"/>
      <sheetName val="hour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MU % frm Sender Plant to TH01"/>
      <sheetName val="Paramters"/>
      <sheetName val="Data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ตารางลูกหนี้สัญญาเช่า. 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_BANK_XLS뉮׾㌏Joint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_BANK_XLS뉮׾_x0003_㌏Joint"/>
      <sheetName val="_BANK_XLS뉮׾_x0003_㌏Joint1"/>
      <sheetName val="Estimation - 2018"/>
      <sheetName val="F9 Parameters "/>
      <sheetName val="P'ต่าย"/>
      <sheetName val="B1"/>
      <sheetName val="dongia (2)"/>
      <sheetName val="공사비 내역 (가)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PL"/>
      <sheetName val="CA Sheet"/>
      <sheetName val="SCB_1___Current9"/>
      <sheetName val="SCB_2___Current9"/>
      <sheetName val="SCB_1_-_Current9"/>
      <sheetName val="SCB_2_-_Current9"/>
      <sheetName val="Quarterly 4"/>
      <sheetName val="EAS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8.1 Slw mving stck"/>
      <sheetName val="F 5.7 Value red"/>
      <sheetName val="F6.4 Slow Moving SP 2004"/>
      <sheetName val="FRECEFECBAILEYS"/>
      <sheetName val="Drop_down_list"/>
      <sheetName val="רכוש_קבוע_"/>
      <sheetName val="START"/>
      <sheetName val="Nature of Expense"/>
      <sheetName val="mapping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Gen_Info"/>
      <sheetName val="Instruction"/>
      <sheetName val="MD - Bank"/>
      <sheetName val="Bank Country"/>
      <sheetName val="Region"/>
      <sheetName val="PL12M"/>
      <sheetName val="SAN_REDUCED_11"/>
      <sheetName val="Gen_Info1"/>
      <sheetName val="FF_4"/>
      <sheetName val="C 1"/>
      <sheetName val="warehouse fixed v var. (calcs)"/>
      <sheetName val="SFFee"/>
      <sheetName val="dBase"/>
      <sheetName val="名簿データ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Tax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9"/>
      <sheetName val="original"/>
      <sheetName val="BMCT2003"/>
      <sheetName val="Tickmarks"/>
      <sheetName val="FSSummary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UA120"/>
      <sheetName val="PL_16"/>
      <sheetName val="PL_15"/>
      <sheetName val="PLUS"/>
      <sheetName val="系統直接人工及製造費用"/>
      <sheetName val="Office Improve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Vol_Rev"/>
      <sheetName val="R544"/>
      <sheetName val="dec'04"/>
      <sheetName val="mix"/>
      <sheetName val="cf"/>
      <sheetName val="CA Lab Equp"/>
      <sheetName val="BudgetInput"/>
      <sheetName val="TB1207"/>
      <sheetName val="Employee"/>
      <sheetName val="JobOrd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F10">
            <v>1746.43</v>
          </cell>
        </row>
      </sheetData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 refreshError="1"/>
      <sheetData sheetId="148" refreshError="1"/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 refreshError="1"/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 refreshError="1"/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 refreshError="1"/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 refreshError="1"/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>
        <row r="4">
          <cell r="B4">
            <v>111874</v>
          </cell>
        </row>
      </sheetData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 refreshError="1"/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4">
          <cell r="B4">
            <v>111874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 refreshError="1"/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4">
          <cell r="B4">
            <v>111874</v>
          </cell>
        </row>
      </sheetData>
      <sheetData sheetId="575" refreshError="1"/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0">
          <cell r="F10">
            <v>1746.43</v>
          </cell>
        </row>
      </sheetData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>
        <row r="10">
          <cell r="F10">
            <v>1746.43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4">
          <cell r="B4">
            <v>111874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4">
          <cell r="B4">
            <v>111874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10">
          <cell r="F10">
            <v>1746.43</v>
          </cell>
        </row>
      </sheetData>
      <sheetData sheetId="772">
        <row r="4">
          <cell r="B4">
            <v>111874</v>
          </cell>
        </row>
      </sheetData>
      <sheetData sheetId="773">
        <row r="10">
          <cell r="F10">
            <v>1746.43</v>
          </cell>
        </row>
      </sheetData>
      <sheetData sheetId="774">
        <row r="4">
          <cell r="B4">
            <v>111874</v>
          </cell>
        </row>
      </sheetData>
      <sheetData sheetId="775">
        <row r="10">
          <cell r="F10">
            <v>1746.43</v>
          </cell>
        </row>
      </sheetData>
      <sheetData sheetId="776">
        <row r="4">
          <cell r="B4">
            <v>111874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10">
          <cell r="F10">
            <v>1746.43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4">
          <cell r="B4">
            <v>111874</v>
          </cell>
        </row>
      </sheetData>
      <sheetData sheetId="797">
        <row r="10">
          <cell r="F10">
            <v>1746.43</v>
          </cell>
        </row>
      </sheetData>
      <sheetData sheetId="798">
        <row r="4">
          <cell r="B4">
            <v>111874</v>
          </cell>
        </row>
      </sheetData>
      <sheetData sheetId="799">
        <row r="10">
          <cell r="F10">
            <v>1746.43</v>
          </cell>
        </row>
      </sheetData>
      <sheetData sheetId="800">
        <row r="4">
          <cell r="B4">
            <v>111874</v>
          </cell>
        </row>
      </sheetData>
      <sheetData sheetId="801">
        <row r="10">
          <cell r="F10">
            <v>1746.43</v>
          </cell>
        </row>
      </sheetData>
      <sheetData sheetId="802">
        <row r="4">
          <cell r="B4">
            <v>111874</v>
          </cell>
        </row>
      </sheetData>
      <sheetData sheetId="803">
        <row r="10">
          <cell r="F10">
            <v>1746.43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4">
          <cell r="B4">
            <v>111874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0</v>
          </cell>
        </row>
      </sheetData>
      <sheetData sheetId="948" refreshError="1"/>
      <sheetData sheetId="949" refreshError="1"/>
      <sheetData sheetId="950" refreshError="1"/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 refreshError="1"/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>
        <row r="10">
          <cell r="F10">
            <v>1746.43</v>
          </cell>
        </row>
      </sheetData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10">
          <cell r="F10">
            <v>1746.43</v>
          </cell>
        </row>
      </sheetData>
      <sheetData sheetId="1010">
        <row r="10">
          <cell r="F10">
            <v>1746.43</v>
          </cell>
        </row>
      </sheetData>
      <sheetData sheetId="1011">
        <row r="10">
          <cell r="F10">
            <v>1746.43</v>
          </cell>
        </row>
      </sheetData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>
        <row r="10">
          <cell r="F10">
            <v>1746.43</v>
          </cell>
        </row>
      </sheetData>
      <sheetData sheetId="1056">
        <row r="10">
          <cell r="F10">
            <v>6.3812059999999997</v>
          </cell>
        </row>
      </sheetData>
      <sheetData sheetId="1057">
        <row r="10">
          <cell r="F10">
            <v>1746.43</v>
          </cell>
        </row>
      </sheetData>
      <sheetData sheetId="1058">
        <row r="10">
          <cell r="F10">
            <v>6.3812059999999997</v>
          </cell>
        </row>
      </sheetData>
      <sheetData sheetId="1059">
        <row r="10">
          <cell r="F10">
            <v>1746.43</v>
          </cell>
        </row>
      </sheetData>
      <sheetData sheetId="1060">
        <row r="10">
          <cell r="F10">
            <v>6.3812059999999997</v>
          </cell>
        </row>
      </sheetData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>
        <row r="10">
          <cell r="F10">
            <v>6.3812059999999997</v>
          </cell>
        </row>
      </sheetData>
      <sheetData sheetId="1064">
        <row r="10">
          <cell r="F10">
            <v>1746.43</v>
          </cell>
        </row>
      </sheetData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10">
          <cell r="F10">
            <v>1746.43</v>
          </cell>
        </row>
      </sheetData>
      <sheetData sheetId="1154">
        <row r="10">
          <cell r="F10">
            <v>1746.43</v>
          </cell>
        </row>
      </sheetData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>
        <row r="10">
          <cell r="F10">
            <v>1746.43</v>
          </cell>
        </row>
      </sheetData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/>
      <sheetData sheetId="1221"/>
      <sheetData sheetId="1222">
        <row r="10">
          <cell r="F10">
            <v>1746.43</v>
          </cell>
        </row>
      </sheetData>
      <sheetData sheetId="1223">
        <row r="10">
          <cell r="F10">
            <v>1746.43</v>
          </cell>
        </row>
      </sheetData>
      <sheetData sheetId="1224"/>
      <sheetData sheetId="1225"/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>
        <row r="10">
          <cell r="F10">
            <v>1746.43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/>
      <sheetData sheetId="1309"/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>
        <row r="10">
          <cell r="F10">
            <v>1746.43</v>
          </cell>
        </row>
      </sheetData>
      <sheetData sheetId="1348">
        <row r="10">
          <cell r="F10">
            <v>1746.43</v>
          </cell>
        </row>
      </sheetData>
      <sheetData sheetId="1349"/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10">
          <cell r="F10">
            <v>1746.43</v>
          </cell>
        </row>
      </sheetData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/>
      <sheetData sheetId="1391"/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10">
          <cell r="F10">
            <v>1746.43</v>
          </cell>
        </row>
      </sheetData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10">
          <cell r="F10">
            <v>1746.43</v>
          </cell>
        </row>
      </sheetData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>
        <row r="10">
          <cell r="F10">
            <v>1746.43</v>
          </cell>
        </row>
      </sheetData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>
        <row r="10">
          <cell r="F10">
            <v>1746.43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10">
          <cell r="F10">
            <v>1746.43</v>
          </cell>
        </row>
      </sheetData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>
        <row r="10">
          <cell r="F10">
            <v>1746.43</v>
          </cell>
        </row>
      </sheetData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>
        <row r="10">
          <cell r="F10">
            <v>6.3812059999999997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6.3812059999999997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/>
      <sheetData sheetId="2067"/>
      <sheetData sheetId="2068"/>
      <sheetData sheetId="2069"/>
      <sheetData sheetId="2070"/>
      <sheetData sheetId="2071"/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>
        <row r="10">
          <cell r="F10">
            <v>6.3812059999999997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6.3812059999999997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/>
      <sheetData sheetId="2126"/>
      <sheetData sheetId="2127"/>
      <sheetData sheetId="2128"/>
      <sheetData sheetId="2129"/>
      <sheetData sheetId="2130"/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 refreshError="1"/>
      <sheetData sheetId="2142" refreshError="1"/>
      <sheetData sheetId="2143" refreshError="1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เงินกู้ MGC"/>
      <sheetName val="ตั๋วเงินรับ"/>
      <sheetName val="addl cost"/>
      <sheetName val="MFA"/>
      <sheetName val="CST1198"/>
      <sheetName val="Menu"/>
      <sheetName val="FF_4"/>
      <sheetName val="FF_2"/>
      <sheetName val="PL_A05 APA Input"/>
      <sheetName val="F-5"/>
      <sheetName val="cc 196 (SYS) (2)"/>
      <sheetName val="Details"/>
      <sheetName val="B_Sheet"/>
      <sheetName val="Notes"/>
      <sheetName val="P&amp;L"/>
      <sheetName val="TBal"/>
      <sheetName val="data"/>
      <sheetName val="PortSTDSave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>
        <row r="83">
          <cell r="E83">
            <v>39448</v>
          </cell>
        </row>
      </sheetData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  <sheetName val="LOOSECHK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DATA"/>
      <sheetName val="Add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TB-gl"/>
      <sheetName val="Ref"/>
      <sheetName val="Electrica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  <sheetName val="TC"/>
      <sheetName val="P&amp;L"/>
      <sheetName val="ADD"/>
      <sheetName val="FF-21(a)"/>
      <sheetName val="1 LeadSchedule"/>
      <sheetName val="BPR"/>
      <sheetName val="K5-1"/>
      <sheetName val="FF-2"/>
      <sheetName val="C101"/>
      <sheetName val="G301(01)"/>
      <sheetName val="0100"/>
      <sheetName val="FF-50"/>
      <sheetName val="FF-3"/>
      <sheetName val="G-35-3"/>
      <sheetName val="Cost centre expenditure"/>
      <sheetName val="U2 Sales"/>
      <sheetName val="FF-1"/>
      <sheetName val="FF-6"/>
      <sheetName val="CA Sheet"/>
      <sheetName val="Company Info"/>
      <sheetName val="CA Comp"/>
      <sheetName val="P12.4"/>
      <sheetName val="CA"/>
      <sheetName val="U1"/>
      <sheetName val="H1-Investments"/>
      <sheetName val="Sch A to __"/>
      <sheetName val="Format (2)"/>
      <sheetName val="FF-2 (1)"/>
      <sheetName val="1120"/>
      <sheetName val="price"/>
      <sheetName val="3 P&amp;L "/>
      <sheetName val="Asset List"/>
      <sheetName val="References"/>
      <sheetName val="FF-21"/>
      <sheetName val="Mth"/>
      <sheetName val="RAT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CBO0497"/>
      <sheetName val="B-3"/>
      <sheetName val="Electrical "/>
      <sheetName val="K1"/>
      <sheetName val="Sch18-34"/>
      <sheetName val="BP-BREAK"/>
      <sheetName val="Profitability"/>
      <sheetName val="Working"/>
      <sheetName val="U2 - Sales"/>
      <sheetName val="SCH"/>
      <sheetName val="CA-O7"/>
      <sheetName val="pg3"/>
      <sheetName val="Main"/>
      <sheetName val="Interim --&gt; Top"/>
      <sheetName val="Entity Data"/>
      <sheetName val="K4-1"/>
      <sheetName val="U"/>
      <sheetName val="Dir"/>
      <sheetName val="A-1"/>
      <sheetName val="K"/>
      <sheetName val="FADISP-FY2002(B)"/>
      <sheetName val="U2.2"/>
      <sheetName val="C-1-5"/>
      <sheetName val="D1 2005"/>
      <sheetName val="Addition"/>
      <sheetName val="SCH B"/>
      <sheetName val="Salesfor2001"/>
      <sheetName val="C101 Lead"/>
      <sheetName val="pl"/>
      <sheetName val="C1-Cash"/>
      <sheetName val="P101"/>
      <sheetName val="H101"/>
      <sheetName val="P501"/>
      <sheetName val="Sales for 2001"/>
      <sheetName val="A2-3"/>
      <sheetName val="hsbc"/>
      <sheetName val="1257"/>
      <sheetName val="Materiality"/>
      <sheetName val="Parameters"/>
      <sheetName val="DFA"/>
      <sheetName val="A800"/>
      <sheetName val="Macro1"/>
      <sheetName val="银行存款余额验证表"/>
      <sheetName val="forex"/>
      <sheetName val="E1"/>
      <sheetName val="D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SEWERAGE"/>
      <sheetName val="AJE"/>
      <sheetName val="WGPnL 5m"/>
      <sheetName val="Query"/>
      <sheetName val="Instructions"/>
      <sheetName val="1_LeadSchedule1"/>
      <sheetName val="Cost_centre_expenditure1"/>
      <sheetName val="U2_Sales1"/>
      <sheetName val="CA_Sheet1"/>
      <sheetName val="Company_Info1"/>
      <sheetName val="CA_Comp1"/>
      <sheetName val="P12_41"/>
      <sheetName val="Asset_List"/>
      <sheetName val="Sch_A_to___1"/>
      <sheetName val="Format_(2)1"/>
      <sheetName val="FF-2_(1)1"/>
      <sheetName val="3_P&amp;L_"/>
      <sheetName val="Electrical_"/>
      <sheetName val="U2_-_Sales"/>
      <sheetName val="Interim_--&gt;_Top"/>
      <sheetName val="Entity_Data"/>
      <sheetName val="U2_2"/>
      <sheetName val="D1_2005"/>
      <sheetName val="SCH_B"/>
      <sheetName val="C101_Lead"/>
      <sheetName val="Sales_for_2001"/>
      <sheetName val="WGPnL_5m"/>
      <sheetName val="MP2K12"/>
      <sheetName val="Index"/>
      <sheetName val="1051000-AFS"/>
      <sheetName val="2071000-AFS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F2-3-6 OH absorbtion rate "/>
      <sheetName val="BALANCESHEET"/>
      <sheetName val="Journal"/>
      <sheetName val="K10"/>
      <sheetName val="K10-1 "/>
      <sheetName val="U-50"/>
      <sheetName val="Financial Summary"/>
      <sheetName val="Accn"/>
      <sheetName val="Comp equip"/>
      <sheetName val="AP"/>
      <sheetName val="MFA00"/>
      <sheetName val="F101"/>
      <sheetName val="F302"/>
      <sheetName val="F401"/>
      <sheetName val="tax-ss"/>
      <sheetName val="CONT"/>
      <sheetName val="ARP-U301"/>
      <sheetName val="E221"/>
      <sheetName val="Sort Of SAP-GL"/>
      <sheetName val="ALW INC EXP"/>
      <sheetName val="Input Co Main Info"/>
      <sheetName val="HK-F1"/>
      <sheetName val="Input NBI-Sec 60F"/>
      <sheetName val="Tax Rates"/>
      <sheetName val="Part_Datum"/>
      <sheetName val="A.R 01"/>
      <sheetName val="O-3"/>
      <sheetName val="MainComp"/>
      <sheetName val="FF_1"/>
      <sheetName val="A3-1"/>
      <sheetName val="CB,MGS,CagaBond"/>
      <sheetName val="Forward Purchase"/>
      <sheetName val="Year Creation"/>
      <sheetName val="cc 196 (SYS) (2)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Post 99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Hypothesis"/>
      <sheetName val="Profitability"/>
      <sheetName val="Profit anal"/>
      <sheetName val="BS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Standing Data"/>
      <sheetName val="ตั๋วเงินรับ"/>
      <sheetName val="Asset &amp; Liability"/>
      <sheetName val="Net asset value"/>
      <sheetName val="TMS200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TBA"/>
      <sheetName val="ADJ - RATE"/>
      <sheetName val="F-5"/>
      <sheetName val="HP"/>
      <sheetName val="Actual-Monthly"/>
      <sheetName val="Actual-ＹＴＤ"/>
      <sheetName val="Budget-Monthly"/>
      <sheetName val="Budget-YTD"/>
      <sheetName val="CA Sheet"/>
      <sheetName val="boq"/>
      <sheetName val="PortSTDSave"/>
      <sheetName val="CA"/>
      <sheetName val="DETAIL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AP110_sup"/>
      <sheetName val="FF_"/>
      <sheetName val="FF-2_(1)"/>
      <sheetName val="FF-2_(2)"/>
      <sheetName val="FF-2_(3)"/>
      <sheetName val="FF_2__1_"/>
      <sheetName val="P12_4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HP"/>
      <sheetName val="Income Statements "/>
      <sheetName val="ADDITION"/>
      <sheetName val="unpaid"/>
      <sheetName val="Nst334_Awp1_without adj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Q_"/>
      <sheetName val="U-25_rawmat_consumption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K2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_4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1 LeadSchedule (BI &amp; BII)"/>
      <sheetName val="CP4"/>
      <sheetName val="G1_-_Lead1"/>
      <sheetName val="619030_oth_admin"/>
      <sheetName val="Input_Page"/>
      <sheetName val="Appx_B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สำนักงาน"/>
      <sheetName val="10-1 Media"/>
      <sheetName val="10-cut"/>
      <sheetName val="HH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F-1_F-2"/>
      <sheetName val="Bal_Sheet"/>
      <sheetName val="stock1020v1_3"/>
      <sheetName val="JUNE_EOH-MASTER_(2)"/>
      <sheetName val="Entity_Data"/>
      <sheetName val="15100_Prepayment"/>
      <sheetName val="24100_Accr_Liab"/>
      <sheetName val="6A_CA"/>
      <sheetName val="SHF_(CE)"/>
      <sheetName val="SHF_(FF)"/>
      <sheetName val="SHF_(OE)"/>
      <sheetName val="Income_Statement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11_1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11_1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Energy(update)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Criteria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SPARES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C2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(O3) CA Sheet"/>
      <sheetName val="DGduong"/>
      <sheetName val="dongia"/>
      <sheetName val="C9_4"/>
      <sheetName val="CA.1"/>
      <sheetName val="ACCLIST"/>
      <sheetName val="FASUM-DAP"/>
      <sheetName val="Parameters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(O3)_CA_Sheet"/>
      <sheetName val="CA_1"/>
      <sheetName val="Currency_deposit-MYR"/>
      <sheetName val="Sch_FA_4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FF_21_a_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eagate _share_in_units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#ofclose .x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/>
      <sheetData sheetId="697"/>
      <sheetData sheetId="698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>
        <row r="1">
          <cell r="A1" t="str">
            <v>IDSM ELECTRONICS SDN BHD</v>
          </cell>
        </row>
      </sheetData>
      <sheetData sheetId="713">
        <row r="1">
          <cell r="A1" t="str">
            <v>IDSM ELECTRONICS SDN BHD</v>
          </cell>
        </row>
      </sheetData>
      <sheetData sheetId="714">
        <row r="1">
          <cell r="A1" t="str">
            <v>IDSM ELECTRONICS SDN BHD</v>
          </cell>
        </row>
      </sheetData>
      <sheetData sheetId="715">
        <row r="1">
          <cell r="A1" t="str">
            <v>IDSM ELECTRONICS SDN BHD</v>
          </cell>
        </row>
      </sheetData>
      <sheetData sheetId="716">
        <row r="1">
          <cell r="A1" t="str">
            <v>IDSM ELECTRONICS SDN BHD</v>
          </cell>
        </row>
      </sheetData>
      <sheetData sheetId="717">
        <row r="1">
          <cell r="A1" t="str">
            <v>IDSM ELECTRONICS SDN BHD</v>
          </cell>
        </row>
      </sheetData>
      <sheetData sheetId="718">
        <row r="1">
          <cell r="A1" t="str">
            <v>IDSM ELECTRONICS SDN BHD</v>
          </cell>
        </row>
      </sheetData>
      <sheetData sheetId="719">
        <row r="1">
          <cell r="A1" t="str">
            <v>IDSM ELECTRONICS SDN BHD</v>
          </cell>
        </row>
      </sheetData>
      <sheetData sheetId="720">
        <row r="1">
          <cell r="A1" t="str">
            <v>IDSM ELECTRONICS SDN BHD</v>
          </cell>
        </row>
      </sheetData>
      <sheetData sheetId="721">
        <row r="1">
          <cell r="A1" t="str">
            <v>IDSM ELECTRONICS SDN BHD</v>
          </cell>
        </row>
      </sheetData>
      <sheetData sheetId="722">
        <row r="1">
          <cell r="A1" t="str">
            <v>IDSM ELECTRONICS SDN BHD</v>
          </cell>
        </row>
      </sheetData>
      <sheetData sheetId="723">
        <row r="1">
          <cell r="A1" t="str">
            <v>IDSM ELECTRONICS SDN BHD</v>
          </cell>
        </row>
      </sheetData>
      <sheetData sheetId="724">
        <row r="1">
          <cell r="A1" t="str">
            <v>IDSM ELECTRONICS SDN BHD</v>
          </cell>
        </row>
      </sheetData>
      <sheetData sheetId="725">
        <row r="1">
          <cell r="A1" t="str">
            <v>IDSM ELECTRONICS SDN BHD</v>
          </cell>
        </row>
      </sheetData>
      <sheetData sheetId="726">
        <row r="1">
          <cell r="A1" t="str">
            <v>IDSM ELECTRONICS SDN BHD</v>
          </cell>
        </row>
      </sheetData>
      <sheetData sheetId="727">
        <row r="1">
          <cell r="A1" t="str">
            <v>IDSM ELECTRONICS SDN BHD</v>
          </cell>
        </row>
      </sheetData>
      <sheetData sheetId="728">
        <row r="1">
          <cell r="A1" t="str">
            <v>IDSM ELECTRONICS SDN BHD</v>
          </cell>
        </row>
      </sheetData>
      <sheetData sheetId="729">
        <row r="1">
          <cell r="A1" t="str">
            <v>IDSM ELECTRONICS SDN BHD</v>
          </cell>
        </row>
      </sheetData>
      <sheetData sheetId="730">
        <row r="1">
          <cell r="A1" t="str">
            <v>IDSM ELECTRONICS SDN BHD</v>
          </cell>
        </row>
      </sheetData>
      <sheetData sheetId="731">
        <row r="1">
          <cell r="A1" t="str">
            <v>IDSM ELECTRONICS SDN BHD</v>
          </cell>
        </row>
      </sheetData>
      <sheetData sheetId="732">
        <row r="1">
          <cell r="A1" t="str">
            <v>IDSM ELECTRONICS SDN BHD</v>
          </cell>
        </row>
      </sheetData>
      <sheetData sheetId="733">
        <row r="1">
          <cell r="A1" t="str">
            <v>IDSM ELECTRONICS SDN BHD</v>
          </cell>
        </row>
      </sheetData>
      <sheetData sheetId="734">
        <row r="1">
          <cell r="A1" t="str">
            <v>IDSM ELECTRONICS SDN BHD</v>
          </cell>
        </row>
      </sheetData>
      <sheetData sheetId="735">
        <row r="1">
          <cell r="A1" t="str">
            <v>IDSM ELECTRONICS SDN BHD</v>
          </cell>
        </row>
      </sheetData>
      <sheetData sheetId="736">
        <row r="1">
          <cell r="A1" t="str">
            <v>IDSM ELECTRONICS SDN BHD</v>
          </cell>
        </row>
      </sheetData>
      <sheetData sheetId="737">
        <row r="1">
          <cell r="A1" t="str">
            <v>IDSM ELECTRONICS SDN BHD</v>
          </cell>
        </row>
      </sheetData>
      <sheetData sheetId="738">
        <row r="1">
          <cell r="A1" t="str">
            <v>IDSM ELECTRONICS SDN BHD</v>
          </cell>
        </row>
      </sheetData>
      <sheetData sheetId="739">
        <row r="1">
          <cell r="A1" t="str">
            <v>IDSM ELECTRONICS SDN BHD</v>
          </cell>
        </row>
      </sheetData>
      <sheetData sheetId="740">
        <row r="1">
          <cell r="A1" t="str">
            <v>IDSM ELECTRONICS SDN BHD</v>
          </cell>
        </row>
      </sheetData>
      <sheetData sheetId="741">
        <row r="1">
          <cell r="A1" t="str">
            <v>IDSM ELECTRONICS SDN BHD</v>
          </cell>
        </row>
      </sheetData>
      <sheetData sheetId="742">
        <row r="1">
          <cell r="A1" t="str">
            <v>IDSM ELECTRONICS SDN BHD</v>
          </cell>
        </row>
      </sheetData>
      <sheetData sheetId="743">
        <row r="1">
          <cell r="A1" t="str">
            <v>IDSM ELECTRONICS SDN BHD</v>
          </cell>
        </row>
      </sheetData>
      <sheetData sheetId="744">
        <row r="1">
          <cell r="A1" t="str">
            <v>IDSM ELECTRONICS SDN BHD</v>
          </cell>
        </row>
      </sheetData>
      <sheetData sheetId="745">
        <row r="1">
          <cell r="A1" t="str">
            <v>IDSM ELECTRONICS SDN BHD</v>
          </cell>
        </row>
      </sheetData>
      <sheetData sheetId="746">
        <row r="1">
          <cell r="A1" t="str">
            <v>IDSM ELECTRONICS SDN BHD</v>
          </cell>
        </row>
      </sheetData>
      <sheetData sheetId="747">
        <row r="1">
          <cell r="A1" t="str">
            <v>IDSM ELECTRONICS SDN BHD</v>
          </cell>
        </row>
      </sheetData>
      <sheetData sheetId="748">
        <row r="1">
          <cell r="A1" t="str">
            <v>IDSM ELECTRONICS SDN BHD</v>
          </cell>
        </row>
      </sheetData>
      <sheetData sheetId="749" refreshError="1"/>
      <sheetData sheetId="750" refreshError="1"/>
      <sheetData sheetId="751">
        <row r="1">
          <cell r="A1" t="str">
            <v>IDSM ELECTRONICS SDN BHD</v>
          </cell>
        </row>
      </sheetData>
      <sheetData sheetId="752">
        <row r="1">
          <cell r="A1" t="str">
            <v>IDSM ELECTRONICS SDN BHD</v>
          </cell>
        </row>
      </sheetData>
      <sheetData sheetId="753">
        <row r="1">
          <cell r="A1" t="str">
            <v>IDSM ELECTRONICS SDN BHD</v>
          </cell>
        </row>
      </sheetData>
      <sheetData sheetId="754">
        <row r="1">
          <cell r="A1" t="str">
            <v>IDSM ELECTRONICS SDN BHD</v>
          </cell>
        </row>
      </sheetData>
      <sheetData sheetId="755">
        <row r="1">
          <cell r="A1" t="str">
            <v>IDSM ELECTRONICS SDN BHD</v>
          </cell>
        </row>
      </sheetData>
      <sheetData sheetId="756">
        <row r="1">
          <cell r="A1" t="str">
            <v>IDSM ELECTRONICS SDN BHD</v>
          </cell>
        </row>
      </sheetData>
      <sheetData sheetId="757">
        <row r="1">
          <cell r="A1" t="str">
            <v>IDSM ELECTRONICS SDN BHD</v>
          </cell>
        </row>
      </sheetData>
      <sheetData sheetId="758">
        <row r="1">
          <cell r="A1" t="str">
            <v>IDSM ELECTRONICS SDN BHD</v>
          </cell>
        </row>
      </sheetData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/>
      <sheetData sheetId="813" refreshError="1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/>
      <sheetData sheetId="1771" refreshError="1"/>
      <sheetData sheetId="1772"/>
      <sheetData sheetId="1773"/>
      <sheetData sheetId="1774"/>
      <sheetData sheetId="1775"/>
      <sheetData sheetId="1776" refreshError="1"/>
      <sheetData sheetId="1777" refreshError="1"/>
      <sheetData sheetId="1778" refreshError="1"/>
      <sheetData sheetId="1779" refreshError="1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  <sheetName val="Hp"/>
      <sheetName val="FF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 Sales"/>
      <sheetName val="FF-21(a)"/>
      <sheetName val="ADD"/>
      <sheetName val="U2.2"/>
      <sheetName val="RHP"/>
      <sheetName val="Backend"/>
      <sheetName val="Electrical "/>
      <sheetName val="FSL"/>
      <sheetName val="G4-2-1"/>
      <sheetName val="K5-1"/>
      <sheetName val="AUDIT SCHEDULE"/>
      <sheetName val="Dfa"/>
      <sheetName val="CA Sheet"/>
      <sheetName val="K1-1"/>
      <sheetName val="K1-3"/>
      <sheetName val="LOG1"/>
      <sheetName val="stock1020v1.3"/>
      <sheetName val="JUNE EOH-MASTER (2)"/>
      <sheetName val="P&amp;L"/>
      <sheetName val="SCH"/>
      <sheetName val="FF-4"/>
      <sheetName val="Main orig"/>
      <sheetName val="U2 - Sales"/>
      <sheetName val="3-4"/>
      <sheetName val="D"/>
      <sheetName val="61 HR"/>
      <sheetName val="65 FINANCE"/>
      <sheetName val="TC"/>
      <sheetName val="CA"/>
      <sheetName val="Entity Data"/>
      <sheetName val="Leasehold Land"/>
      <sheetName val="LC _ TR Listing"/>
      <sheetName val="FF-1"/>
      <sheetName val="jobs"/>
      <sheetName val="IBA &lt;O3&gt;"/>
      <sheetName val="FF-6"/>
      <sheetName val="FF-2 (1)"/>
      <sheetName val="Sch18-34"/>
      <sheetName val="Cost centre expenditure"/>
      <sheetName val="K4"/>
      <sheetName val="COV"/>
      <sheetName val="Prod"/>
      <sheetName val="cashflowcomp"/>
      <sheetName val="FF-50"/>
      <sheetName val="PA"/>
      <sheetName val="HP99"/>
      <sheetName val="U4-Recruitment"/>
      <sheetName val="tax-ss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K-2"/>
      <sheetName val="Sch18_34"/>
      <sheetName val="ApprovedPO"/>
      <sheetName val="Asia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DPLA"/>
      <sheetName val="CA95_"/>
      <sheetName val="RA_COST"/>
      <sheetName val="EXCHANGE_"/>
      <sheetName val="Mth"/>
      <sheetName val="RATE"/>
      <sheetName val="Sheet3"/>
      <sheetName val="ACCLIST"/>
      <sheetName val="A3-FSL"/>
      <sheetName val="U"/>
      <sheetName val="U2 Cost of sales"/>
      <sheetName val="U4 Other income "/>
      <sheetName val="U3 Admin &amp; Fin Exp"/>
      <sheetName val="U5  Selling&amp;Distbn"/>
      <sheetName val="K"/>
      <sheetName val="Sch16-27"/>
      <sheetName val="A2-2 RJE"/>
      <sheetName val="HKPC5"/>
      <sheetName val="D01FAS"/>
      <sheetName val="FE-1770-I"/>
      <sheetName val="FE-1770.P1"/>
      <sheetName val="FE-1770-II"/>
      <sheetName val="Statement 8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/>
          </cell>
          <cell r="C11" t="str">
            <v>-</v>
          </cell>
          <cell r="D11">
            <v>945920</v>
          </cell>
          <cell r="E11" t="str">
            <v/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/>
          </cell>
          <cell r="C17" t="str">
            <v>-</v>
          </cell>
          <cell r="D17" t="str">
            <v xml:space="preserve"> - </v>
          </cell>
          <cell r="E17" t="str">
            <v/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CODE,NAME"/>
      <sheetName val="Financial Summary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cost4-47"/>
      <sheetName val="BPR"/>
      <sheetName val="Q3-46"/>
      <sheetName val="_Lookup"/>
      <sheetName val="FF_6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  <sheetName val="ตั๋วเงินรับ"/>
      <sheetName val="Expense Summary"/>
      <sheetName val="เงินกู้ MGC"/>
      <sheetName val="เงินกู้ธนชาติ"/>
      <sheetName val="TO - SP"/>
      <sheetName val="summary"/>
      <sheetName val="dev_exp (2)"/>
      <sheetName val="dev_exp"/>
      <sheetName val="Addl Dev Exp"/>
      <sheetName val="FF-6"/>
      <sheetName val="Inventory"/>
      <sheetName val="Contracts"/>
      <sheetName val="sales"/>
      <sheetName val="sumdepn01"/>
      <sheetName val="COM"/>
      <sheetName val="FF-2"/>
      <sheetName val="FF-2 (1)"/>
      <sheetName val="FF-1"/>
      <sheetName val="PARAMETERS"/>
      <sheetName val="Assumptions 1"/>
      <sheetName val="Weights"/>
      <sheetName val="4FA-ADD"/>
      <sheetName val="FF-21(a)"/>
      <sheetName val="F-3"/>
      <sheetName val="consol"/>
      <sheetName val="p&amp;L"/>
      <sheetName val="Leasehold improvement"/>
      <sheetName val="6A CA"/>
      <sheetName val="Sheet2"/>
      <sheetName val="M_CT_OUT"/>
      <sheetName val="10401"/>
      <sheetName val="CA"/>
      <sheetName val="P12.4"/>
      <sheetName val="Code"/>
      <sheetName val="U1"/>
      <sheetName val="Menu"/>
      <sheetName val="U8"/>
      <sheetName val="U"/>
      <sheetName val="U4"/>
      <sheetName val="LifeP1Par"/>
      <sheetName val="Lists"/>
      <sheetName val="Entity Data"/>
      <sheetName val="depn-Sep 03"/>
      <sheetName val="addl_cost"/>
      <sheetName val="dev_exp_(2)"/>
      <sheetName val="Addl_Dev_Exp"/>
      <sheetName val="Assumptions_1"/>
      <sheetName val="FF-2_(1)"/>
      <sheetName val="1_LeadSchedule"/>
      <sheetName val="gl"/>
      <sheetName val="Electrical "/>
      <sheetName val="DAILY BANK"/>
      <sheetName val="Blanks"/>
      <sheetName val="Consumption"/>
      <sheetName val="Picco-2004"/>
      <sheetName val="Dropdowns"/>
      <sheetName val="ORC-TB"/>
      <sheetName val="Acc1"/>
      <sheetName val="FF_2 _1_"/>
      <sheetName val="leasehold"/>
      <sheetName val="Dir"/>
      <sheetName val="Hypothesis"/>
      <sheetName val="POTENTIAL"/>
      <sheetName val="itc"/>
      <sheetName val="WA"/>
      <sheetName val="ASSLIST2.XLS"/>
      <sheetName val="HP99"/>
      <sheetName val="0000"/>
      <sheetName val="Install"/>
      <sheetName val="U-3"/>
      <sheetName val="CA working"/>
      <sheetName val="RATE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addl_cost1"/>
      <sheetName val="dev_exp_(2)1"/>
      <sheetName val="Addl_Dev_Exp1"/>
      <sheetName val="Assumptions_11"/>
      <sheetName val="1_LeadSchedule1"/>
      <sheetName val="FF-2_(1)1"/>
      <sheetName val="P12_4"/>
      <sheetName val="Leasehold_improvement"/>
      <sheetName val="6A_CA"/>
      <sheetName val="DAILY_BANK"/>
      <sheetName val="Company_Info"/>
      <sheetName val="Entity_Data"/>
      <sheetName val="CA_Comp"/>
      <sheetName val="depn-Sep_03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tax-ss"/>
      <sheetName val="FF-50"/>
      <sheetName val="NTM2000"/>
      <sheetName val="NTM2001"/>
      <sheetName val="U4-Recruitment"/>
      <sheetName val="InvoiceList"/>
      <sheetName val="Interim --&gt; Top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HP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F-5"/>
      <sheetName val="Acc"/>
      <sheetName val="ANNEX"/>
      <sheetName val="Profit &amp; loss"/>
      <sheetName val="KS CONSO"/>
      <sheetName val="65 FINANCE"/>
      <sheetName val="CANDOI"/>
      <sheetName val="Nhap VT oto"/>
      <sheetName val="Hidden"/>
      <sheetName val="BGT97STAFF"/>
      <sheetName val="description"/>
      <sheetName val="Sale 0502"/>
      <sheetName val="FF_21_a_"/>
      <sheetName val="bblยังไม่จ่าย"/>
      <sheetName val="ต.ค."/>
      <sheetName val="TrialBalance Q3-2002"/>
      <sheetName val="E"/>
      <sheetName val="By Month - AVL"/>
      <sheetName val="By Dbase"/>
    </sheetNames>
    <sheetDataSet>
      <sheetData sheetId="0">
        <row r="3">
          <cell r="A3" t="str">
            <v>YTD DEPRECIATION</v>
          </cell>
          <cell r="B3">
            <v>35915</v>
          </cell>
          <cell r="C3">
            <v>35946</v>
          </cell>
          <cell r="D3">
            <v>35976</v>
          </cell>
          <cell r="E3">
            <v>36007</v>
          </cell>
          <cell r="F3">
            <v>36038</v>
          </cell>
          <cell r="G3">
            <v>36068</v>
          </cell>
          <cell r="H3">
            <v>36099</v>
          </cell>
          <cell r="I3">
            <v>36129</v>
          </cell>
          <cell r="J3">
            <v>36160</v>
          </cell>
          <cell r="K3">
            <v>36191</v>
          </cell>
          <cell r="L3">
            <v>36219</v>
          </cell>
          <cell r="M3">
            <v>36250</v>
          </cell>
        </row>
        <row r="4">
          <cell r="A4" t="str">
            <v>American Jeep - BCN 300</v>
          </cell>
          <cell r="B4">
            <v>717.72</v>
          </cell>
          <cell r="C4">
            <v>1435.44</v>
          </cell>
          <cell r="D4">
            <v>2153.16</v>
          </cell>
          <cell r="E4">
            <v>2272.0299999999997</v>
          </cell>
          <cell r="F4">
            <v>2272.0299999999997</v>
          </cell>
          <cell r="G4">
            <v>2272.0299999999997</v>
          </cell>
          <cell r="H4">
            <v>2272.0299999999997</v>
          </cell>
          <cell r="I4">
            <v>2272.0299999999997</v>
          </cell>
          <cell r="J4">
            <v>2272.0299999999997</v>
          </cell>
          <cell r="K4">
            <v>2272.0299999999997</v>
          </cell>
          <cell r="L4">
            <v>2272.0299999999997</v>
          </cell>
          <cell r="M4">
            <v>2272.0299999999997</v>
          </cell>
        </row>
        <row r="5">
          <cell r="A5" t="str">
            <v>Firearms</v>
          </cell>
          <cell r="B5">
            <v>132.94999999999999</v>
          </cell>
          <cell r="C5">
            <v>265.89999999999998</v>
          </cell>
          <cell r="D5">
            <v>398.84999999999997</v>
          </cell>
          <cell r="E5">
            <v>531.79999999999995</v>
          </cell>
          <cell r="F5">
            <v>993.91</v>
          </cell>
          <cell r="G5">
            <v>1456.02</v>
          </cell>
          <cell r="H5">
            <v>1918.13</v>
          </cell>
          <cell r="I5">
            <v>2380.2400000000002</v>
          </cell>
          <cell r="J5">
            <v>2842.3500000000004</v>
          </cell>
          <cell r="K5">
            <v>3304.4500000000003</v>
          </cell>
          <cell r="L5">
            <v>3766.55</v>
          </cell>
          <cell r="M5">
            <v>4228.6500000000005</v>
          </cell>
        </row>
        <row r="6">
          <cell r="A6" t="str">
            <v>2 set plan hanger stands &amp; 20 hangers</v>
          </cell>
          <cell r="B6">
            <v>13.25</v>
          </cell>
          <cell r="C6">
            <v>26.5</v>
          </cell>
          <cell r="D6">
            <v>39.75</v>
          </cell>
          <cell r="E6">
            <v>53</v>
          </cell>
          <cell r="F6">
            <v>66.25</v>
          </cell>
          <cell r="G6">
            <v>79.5</v>
          </cell>
          <cell r="H6">
            <v>92.75</v>
          </cell>
          <cell r="I6">
            <v>106</v>
          </cell>
          <cell r="J6">
            <v>119.25</v>
          </cell>
          <cell r="K6">
            <v>132.5</v>
          </cell>
          <cell r="L6">
            <v>145.75</v>
          </cell>
          <cell r="M6">
            <v>159</v>
          </cell>
        </row>
        <row r="7">
          <cell r="A7" t="str">
            <v>3 units Lion steel cupboard with castor</v>
          </cell>
          <cell r="B7">
            <v>10.33</v>
          </cell>
          <cell r="C7">
            <v>20.66</v>
          </cell>
          <cell r="D7">
            <v>30.990000000000002</v>
          </cell>
          <cell r="E7">
            <v>41.32</v>
          </cell>
          <cell r="F7">
            <v>51.65</v>
          </cell>
          <cell r="G7">
            <v>61.98</v>
          </cell>
          <cell r="H7">
            <v>72.3</v>
          </cell>
          <cell r="I7">
            <v>82.62</v>
          </cell>
          <cell r="J7">
            <v>92.94</v>
          </cell>
          <cell r="K7">
            <v>103.25999999999999</v>
          </cell>
          <cell r="L7">
            <v>113.57999999999998</v>
          </cell>
          <cell r="M7">
            <v>123.89999999999998</v>
          </cell>
        </row>
        <row r="8">
          <cell r="A8" t="str">
            <v>2 units Typist chair w/o arm</v>
          </cell>
          <cell r="B8">
            <v>4.67</v>
          </cell>
          <cell r="C8">
            <v>9.34</v>
          </cell>
          <cell r="D8">
            <v>14.01</v>
          </cell>
          <cell r="E8">
            <v>18.68</v>
          </cell>
          <cell r="F8">
            <v>23.35</v>
          </cell>
          <cell r="G8">
            <v>28.020000000000003</v>
          </cell>
          <cell r="H8">
            <v>32.690000000000005</v>
          </cell>
          <cell r="I8">
            <v>37.360000000000007</v>
          </cell>
          <cell r="J8">
            <v>42.02000000000001</v>
          </cell>
          <cell r="K8">
            <v>46.680000000000007</v>
          </cell>
          <cell r="L8">
            <v>51.34</v>
          </cell>
          <cell r="M8">
            <v>56</v>
          </cell>
        </row>
        <row r="9">
          <cell r="A9" t="str">
            <v>3 units Low Back Executive chairs</v>
          </cell>
          <cell r="B9">
            <v>5.63</v>
          </cell>
          <cell r="C9">
            <v>11.26</v>
          </cell>
          <cell r="D9">
            <v>16.89</v>
          </cell>
          <cell r="E9">
            <v>22.52</v>
          </cell>
          <cell r="F9">
            <v>28.15</v>
          </cell>
          <cell r="G9">
            <v>33.78</v>
          </cell>
          <cell r="H9">
            <v>39.4</v>
          </cell>
          <cell r="I9">
            <v>45.019999999999996</v>
          </cell>
          <cell r="J9">
            <v>50.639999999999993</v>
          </cell>
          <cell r="K9">
            <v>56.259999999999991</v>
          </cell>
          <cell r="L9">
            <v>61.879999999999988</v>
          </cell>
          <cell r="M9">
            <v>67.499999999999986</v>
          </cell>
        </row>
        <row r="10">
          <cell r="A10" t="str">
            <v>Furniture 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Furniture 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Furniture 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Furniture 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Furniture 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Furniture 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Furniture 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Furniture 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Furniture 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1 Digitex computer &amp; Epson printer</v>
          </cell>
          <cell r="B19">
            <v>132.4</v>
          </cell>
          <cell r="C19">
            <v>264.8</v>
          </cell>
          <cell r="D19">
            <v>397.20000000000005</v>
          </cell>
          <cell r="E19">
            <v>529.6</v>
          </cell>
          <cell r="F19">
            <v>662</v>
          </cell>
          <cell r="G19">
            <v>794.4</v>
          </cell>
          <cell r="H19">
            <v>926.8</v>
          </cell>
          <cell r="I19">
            <v>1059.2</v>
          </cell>
          <cell r="J19">
            <v>1191.6000000000001</v>
          </cell>
          <cell r="K19">
            <v>1324.0000000000002</v>
          </cell>
          <cell r="L19">
            <v>1456.4000000000003</v>
          </cell>
          <cell r="M19">
            <v>1588.8000000000004</v>
          </cell>
        </row>
        <row r="20">
          <cell r="A20" t="str">
            <v>3 units IBM PC300GL 166MHz</v>
          </cell>
          <cell r="B20">
            <v>194.5</v>
          </cell>
          <cell r="C20">
            <v>389</v>
          </cell>
          <cell r="D20">
            <v>583.5</v>
          </cell>
          <cell r="E20">
            <v>778</v>
          </cell>
          <cell r="F20">
            <v>972.5</v>
          </cell>
          <cell r="G20">
            <v>1167</v>
          </cell>
          <cell r="H20">
            <v>1361.5</v>
          </cell>
          <cell r="I20">
            <v>1556</v>
          </cell>
          <cell r="J20">
            <v>1750.5</v>
          </cell>
          <cell r="K20">
            <v>1945</v>
          </cell>
          <cell r="L20">
            <v>2139.5</v>
          </cell>
          <cell r="M20">
            <v>2334</v>
          </cell>
        </row>
        <row r="21">
          <cell r="A21" t="str">
            <v>3 units APC Back UPS</v>
          </cell>
          <cell r="B21">
            <v>39</v>
          </cell>
          <cell r="C21">
            <v>78</v>
          </cell>
          <cell r="D21">
            <v>117</v>
          </cell>
          <cell r="E21">
            <v>156</v>
          </cell>
          <cell r="F21">
            <v>195</v>
          </cell>
          <cell r="G21">
            <v>234</v>
          </cell>
          <cell r="H21">
            <v>273</v>
          </cell>
          <cell r="I21">
            <v>312</v>
          </cell>
          <cell r="J21">
            <v>351</v>
          </cell>
          <cell r="K21">
            <v>390</v>
          </cell>
          <cell r="L21">
            <v>429</v>
          </cell>
          <cell r="M21">
            <v>468</v>
          </cell>
        </row>
        <row r="22">
          <cell r="A22" t="str">
            <v>3 units Epson LQ-2170 Printer</v>
          </cell>
          <cell r="B22">
            <v>95</v>
          </cell>
          <cell r="C22">
            <v>190</v>
          </cell>
          <cell r="D22">
            <v>285</v>
          </cell>
          <cell r="E22">
            <v>380</v>
          </cell>
          <cell r="F22">
            <v>475</v>
          </cell>
          <cell r="G22">
            <v>570</v>
          </cell>
          <cell r="H22">
            <v>665</v>
          </cell>
          <cell r="I22">
            <v>760</v>
          </cell>
          <cell r="J22">
            <v>855</v>
          </cell>
          <cell r="K22">
            <v>950</v>
          </cell>
          <cell r="L22">
            <v>1045</v>
          </cell>
          <cell r="M22">
            <v>1140</v>
          </cell>
        </row>
        <row r="23">
          <cell r="A23" t="str">
            <v>1 unit Epson LQ-2070 Printer</v>
          </cell>
          <cell r="B23">
            <v>23.34</v>
          </cell>
          <cell r="C23">
            <v>46.68</v>
          </cell>
          <cell r="D23">
            <v>70.02</v>
          </cell>
          <cell r="E23">
            <v>93.36</v>
          </cell>
          <cell r="F23">
            <v>116.69</v>
          </cell>
          <cell r="G23">
            <v>140.01999999999998</v>
          </cell>
          <cell r="H23">
            <v>163.34999999999997</v>
          </cell>
          <cell r="I23">
            <v>186.67999999999995</v>
          </cell>
          <cell r="J23">
            <v>210.00999999999993</v>
          </cell>
          <cell r="K23">
            <v>233.33999999999992</v>
          </cell>
          <cell r="L23">
            <v>256.6699999999999</v>
          </cell>
          <cell r="M23">
            <v>279.99999999999989</v>
          </cell>
        </row>
        <row r="24">
          <cell r="A24" t="str">
            <v>1 unit Servex 266 MHz computer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170.4</v>
          </cell>
          <cell r="J24">
            <v>340.8</v>
          </cell>
          <cell r="K24">
            <v>511.20000000000005</v>
          </cell>
          <cell r="L24">
            <v>681.6</v>
          </cell>
          <cell r="M24">
            <v>852</v>
          </cell>
        </row>
        <row r="25">
          <cell r="A25" t="str">
            <v>Motor Vehicles 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Motor Vehicles 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Motor Vehicles 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1 unit Motorola pager</v>
          </cell>
          <cell r="B28">
            <v>1.88</v>
          </cell>
          <cell r="C28">
            <v>3.76</v>
          </cell>
          <cell r="D28">
            <v>5.64</v>
          </cell>
          <cell r="E28">
            <v>7.52</v>
          </cell>
          <cell r="F28">
            <v>9.3999999999999986</v>
          </cell>
          <cell r="G28">
            <v>11.279999999999998</v>
          </cell>
          <cell r="H28">
            <v>13.149999999999999</v>
          </cell>
          <cell r="I28">
            <v>15.02</v>
          </cell>
          <cell r="J28">
            <v>16.89</v>
          </cell>
          <cell r="K28">
            <v>18.760000000000002</v>
          </cell>
          <cell r="L28">
            <v>20.630000000000003</v>
          </cell>
          <cell r="M28">
            <v>22.500000000000004</v>
          </cell>
        </row>
        <row r="29">
          <cell r="A29" t="str">
            <v>Office Equipment 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Office Equipment 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Office Equipment 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6">
          <cell r="B36">
            <v>1370.67</v>
          </cell>
          <cell r="C36">
            <v>2741.34</v>
          </cell>
          <cell r="D36">
            <v>4112.01</v>
          </cell>
          <cell r="E36">
            <v>4883.83</v>
          </cell>
          <cell r="F36">
            <v>5865.9299999999994</v>
          </cell>
          <cell r="G36">
            <v>6848.03</v>
          </cell>
          <cell r="H36">
            <v>7830.0999999999995</v>
          </cell>
          <cell r="I36">
            <v>8982.5700000000015</v>
          </cell>
          <cell r="J36">
            <v>10135.030000000001</v>
          </cell>
          <cell r="K36">
            <v>11287.480000000001</v>
          </cell>
          <cell r="L36">
            <v>12439.93</v>
          </cell>
          <cell r="M36">
            <v>13592.380000000001</v>
          </cell>
        </row>
      </sheetData>
      <sheetData sheetId="1">
        <row r="3">
          <cell r="A3" t="str">
            <v>COST</v>
          </cell>
          <cell r="B3">
            <v>35915</v>
          </cell>
          <cell r="C3">
            <v>35946</v>
          </cell>
          <cell r="D3">
            <v>35976</v>
          </cell>
          <cell r="E3">
            <v>36007</v>
          </cell>
          <cell r="F3">
            <v>36038</v>
          </cell>
          <cell r="G3">
            <v>36068</v>
          </cell>
          <cell r="H3">
            <v>36099</v>
          </cell>
          <cell r="I3">
            <v>36129</v>
          </cell>
          <cell r="J3">
            <v>36160</v>
          </cell>
          <cell r="K3">
            <v>36191</v>
          </cell>
          <cell r="L3">
            <v>36219</v>
          </cell>
          <cell r="M3">
            <v>36250</v>
          </cell>
        </row>
        <row r="4">
          <cell r="A4" t="str">
            <v>American Jeep</v>
          </cell>
          <cell r="B4">
            <v>43063.519999999997</v>
          </cell>
          <cell r="C4">
            <v>43063.519999999997</v>
          </cell>
          <cell r="D4">
            <v>43063.519999999997</v>
          </cell>
          <cell r="E4">
            <v>43063.519999999997</v>
          </cell>
          <cell r="F4">
            <v>43063.519999999997</v>
          </cell>
          <cell r="G4">
            <v>43063.519999999997</v>
          </cell>
          <cell r="H4">
            <v>43063.519999999997</v>
          </cell>
          <cell r="I4">
            <v>43063.519999999997</v>
          </cell>
          <cell r="J4">
            <v>43063.519999999997</v>
          </cell>
          <cell r="K4">
            <v>43063.519999999997</v>
          </cell>
          <cell r="L4">
            <v>43063.519999999997</v>
          </cell>
          <cell r="M4">
            <v>43063.519999999997</v>
          </cell>
        </row>
        <row r="5">
          <cell r="A5" t="str">
            <v>Firearms</v>
          </cell>
          <cell r="B5">
            <v>15954</v>
          </cell>
          <cell r="C5">
            <v>15954</v>
          </cell>
          <cell r="D5">
            <v>15954</v>
          </cell>
          <cell r="E5">
            <v>15954</v>
          </cell>
          <cell r="F5">
            <v>15954</v>
          </cell>
          <cell r="G5">
            <v>15954</v>
          </cell>
          <cell r="H5">
            <v>15954</v>
          </cell>
          <cell r="I5">
            <v>15954</v>
          </cell>
          <cell r="J5">
            <v>15954</v>
          </cell>
          <cell r="K5">
            <v>15954</v>
          </cell>
          <cell r="L5">
            <v>15954</v>
          </cell>
          <cell r="M5">
            <v>15954</v>
          </cell>
        </row>
        <row r="6">
          <cell r="A6" t="str">
            <v>2 set plan hanger stands &amp; 20 hangers</v>
          </cell>
          <cell r="B6">
            <v>1590</v>
          </cell>
          <cell r="C6">
            <v>1590</v>
          </cell>
          <cell r="D6">
            <v>1590</v>
          </cell>
          <cell r="E6">
            <v>1590</v>
          </cell>
          <cell r="F6">
            <v>1590</v>
          </cell>
          <cell r="G6">
            <v>1590</v>
          </cell>
          <cell r="H6">
            <v>1590</v>
          </cell>
          <cell r="I6">
            <v>1590</v>
          </cell>
          <cell r="J6">
            <v>1590</v>
          </cell>
          <cell r="K6">
            <v>1590</v>
          </cell>
          <cell r="L6">
            <v>1590</v>
          </cell>
          <cell r="M6">
            <v>1590</v>
          </cell>
        </row>
        <row r="7">
          <cell r="A7" t="str">
            <v>3 units Lion steel cupboard with castor</v>
          </cell>
          <cell r="B7">
            <v>1239</v>
          </cell>
          <cell r="C7">
            <v>1239</v>
          </cell>
          <cell r="D7">
            <v>1239</v>
          </cell>
          <cell r="E7">
            <v>1239</v>
          </cell>
          <cell r="F7">
            <v>1239</v>
          </cell>
          <cell r="G7">
            <v>1239</v>
          </cell>
          <cell r="H7">
            <v>1239</v>
          </cell>
          <cell r="I7">
            <v>1239</v>
          </cell>
          <cell r="J7">
            <v>1239</v>
          </cell>
          <cell r="K7">
            <v>1239</v>
          </cell>
          <cell r="L7">
            <v>1239</v>
          </cell>
          <cell r="M7">
            <v>1239</v>
          </cell>
        </row>
        <row r="8">
          <cell r="A8" t="str">
            <v>2 units Typist chair w/o arm</v>
          </cell>
          <cell r="B8">
            <v>560</v>
          </cell>
          <cell r="C8">
            <v>560</v>
          </cell>
          <cell r="D8">
            <v>560</v>
          </cell>
          <cell r="E8">
            <v>560</v>
          </cell>
          <cell r="F8">
            <v>560</v>
          </cell>
          <cell r="G8">
            <v>560</v>
          </cell>
          <cell r="H8">
            <v>560</v>
          </cell>
          <cell r="I8">
            <v>560</v>
          </cell>
          <cell r="J8">
            <v>560</v>
          </cell>
          <cell r="K8">
            <v>560</v>
          </cell>
          <cell r="L8">
            <v>560</v>
          </cell>
          <cell r="M8">
            <v>560</v>
          </cell>
        </row>
        <row r="9">
          <cell r="A9" t="str">
            <v>3 units low back chairs</v>
          </cell>
          <cell r="B9">
            <v>675</v>
          </cell>
          <cell r="C9">
            <v>675</v>
          </cell>
          <cell r="D9">
            <v>675</v>
          </cell>
          <cell r="E9">
            <v>675</v>
          </cell>
          <cell r="F9">
            <v>675</v>
          </cell>
          <cell r="G9">
            <v>675</v>
          </cell>
          <cell r="H9">
            <v>675</v>
          </cell>
          <cell r="I9">
            <v>675</v>
          </cell>
          <cell r="J9">
            <v>675</v>
          </cell>
          <cell r="K9">
            <v>675</v>
          </cell>
          <cell r="L9">
            <v>675</v>
          </cell>
          <cell r="M9">
            <v>675</v>
          </cell>
        </row>
        <row r="10">
          <cell r="A10" t="str">
            <v>Furniture 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Furniture 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Furniture 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Furniture 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Furniture 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Furniture 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Furniture 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Furniture 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Furniture 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1 Digitex computer &amp; Epson printer</v>
          </cell>
          <cell r="B19">
            <v>7944</v>
          </cell>
          <cell r="C19">
            <v>7944</v>
          </cell>
          <cell r="D19">
            <v>7944</v>
          </cell>
          <cell r="E19">
            <v>7944</v>
          </cell>
          <cell r="F19">
            <v>7944</v>
          </cell>
          <cell r="G19">
            <v>7944</v>
          </cell>
          <cell r="H19">
            <v>7944</v>
          </cell>
          <cell r="I19">
            <v>7944</v>
          </cell>
          <cell r="J19">
            <v>7944</v>
          </cell>
          <cell r="K19">
            <v>7944</v>
          </cell>
          <cell r="L19">
            <v>7944</v>
          </cell>
          <cell r="M19">
            <v>7944</v>
          </cell>
        </row>
        <row r="20">
          <cell r="A20" t="str">
            <v>3 units IBM PC300GL 166MHz</v>
          </cell>
          <cell r="B20">
            <v>11670</v>
          </cell>
          <cell r="C20">
            <v>11670</v>
          </cell>
          <cell r="D20">
            <v>11670</v>
          </cell>
          <cell r="E20">
            <v>11670</v>
          </cell>
          <cell r="F20">
            <v>11670</v>
          </cell>
          <cell r="G20">
            <v>11670</v>
          </cell>
          <cell r="H20">
            <v>11670</v>
          </cell>
          <cell r="I20">
            <v>11670</v>
          </cell>
          <cell r="J20">
            <v>11670</v>
          </cell>
          <cell r="K20">
            <v>11670</v>
          </cell>
          <cell r="L20">
            <v>11670</v>
          </cell>
          <cell r="M20">
            <v>11670</v>
          </cell>
        </row>
        <row r="21">
          <cell r="A21" t="str">
            <v>3 units APC Back UPS</v>
          </cell>
          <cell r="B21">
            <v>2340</v>
          </cell>
          <cell r="C21">
            <v>2340</v>
          </cell>
          <cell r="D21">
            <v>2340</v>
          </cell>
          <cell r="E21">
            <v>2340</v>
          </cell>
          <cell r="F21">
            <v>2340</v>
          </cell>
          <cell r="G21">
            <v>2340</v>
          </cell>
          <cell r="H21">
            <v>2340</v>
          </cell>
          <cell r="I21">
            <v>2340</v>
          </cell>
          <cell r="J21">
            <v>2340</v>
          </cell>
          <cell r="K21">
            <v>2340</v>
          </cell>
          <cell r="L21">
            <v>2340</v>
          </cell>
          <cell r="M21">
            <v>2340</v>
          </cell>
        </row>
        <row r="22">
          <cell r="A22" t="str">
            <v>3 units Epson LQ-2170 Printer</v>
          </cell>
          <cell r="B22">
            <v>5700</v>
          </cell>
          <cell r="C22">
            <v>5700</v>
          </cell>
          <cell r="D22">
            <v>5700</v>
          </cell>
          <cell r="E22">
            <v>5700</v>
          </cell>
          <cell r="F22">
            <v>5700</v>
          </cell>
          <cell r="G22">
            <v>5700</v>
          </cell>
          <cell r="H22">
            <v>5700</v>
          </cell>
          <cell r="I22">
            <v>5700</v>
          </cell>
          <cell r="J22">
            <v>5700</v>
          </cell>
          <cell r="K22">
            <v>5700</v>
          </cell>
          <cell r="L22">
            <v>5700</v>
          </cell>
          <cell r="M22">
            <v>5700</v>
          </cell>
        </row>
        <row r="23">
          <cell r="A23" t="str">
            <v>1 unit Epson LQ-2070 Printer</v>
          </cell>
          <cell r="B23">
            <v>1400</v>
          </cell>
          <cell r="C23">
            <v>1400</v>
          </cell>
          <cell r="D23">
            <v>1400</v>
          </cell>
          <cell r="E23">
            <v>1400</v>
          </cell>
          <cell r="F23">
            <v>1400</v>
          </cell>
          <cell r="G23">
            <v>1400</v>
          </cell>
          <cell r="H23">
            <v>1400</v>
          </cell>
          <cell r="I23">
            <v>1400</v>
          </cell>
          <cell r="J23">
            <v>1400</v>
          </cell>
          <cell r="K23">
            <v>1400</v>
          </cell>
          <cell r="L23">
            <v>1400</v>
          </cell>
          <cell r="M23">
            <v>1400</v>
          </cell>
        </row>
        <row r="24">
          <cell r="A24" t="str">
            <v>1 unit Servex 266 MHz computer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4260</v>
          </cell>
          <cell r="I24">
            <v>4260</v>
          </cell>
          <cell r="J24">
            <v>4260</v>
          </cell>
          <cell r="K24">
            <v>4260</v>
          </cell>
          <cell r="L24">
            <v>4260</v>
          </cell>
          <cell r="M24">
            <v>4260</v>
          </cell>
        </row>
        <row r="25">
          <cell r="A25" t="str">
            <v>Motor Vehicles 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Motor Vehicles 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Motor Vehicles 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Motorola Pager for P.Lim</v>
          </cell>
          <cell r="B28">
            <v>225</v>
          </cell>
          <cell r="C28">
            <v>225</v>
          </cell>
          <cell r="D28">
            <v>225</v>
          </cell>
          <cell r="E28">
            <v>225</v>
          </cell>
          <cell r="F28">
            <v>225</v>
          </cell>
          <cell r="G28">
            <v>225</v>
          </cell>
          <cell r="H28">
            <v>225</v>
          </cell>
          <cell r="I28">
            <v>225</v>
          </cell>
          <cell r="J28">
            <v>225</v>
          </cell>
          <cell r="K28">
            <v>225</v>
          </cell>
          <cell r="L28">
            <v>225</v>
          </cell>
          <cell r="M28">
            <v>225</v>
          </cell>
        </row>
        <row r="29">
          <cell r="A29" t="str">
            <v>Office Equipment 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Office Equipment 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Office Equipment 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7">
          <cell r="B37">
            <v>92360.51999999999</v>
          </cell>
          <cell r="C37">
            <v>92360.51999999999</v>
          </cell>
          <cell r="D37">
            <v>92360.51999999999</v>
          </cell>
          <cell r="E37">
            <v>92360.51999999999</v>
          </cell>
          <cell r="F37">
            <v>92360.51999999999</v>
          </cell>
          <cell r="G37">
            <v>92360.51999999999</v>
          </cell>
          <cell r="H37">
            <v>96620.51999999999</v>
          </cell>
          <cell r="I37">
            <v>96620.51999999999</v>
          </cell>
          <cell r="J37">
            <v>96620.51999999999</v>
          </cell>
          <cell r="K37">
            <v>96620.51999999999</v>
          </cell>
          <cell r="L37">
            <v>96620.51999999999</v>
          </cell>
          <cell r="M37">
            <v>96620.51999999999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3">
          <cell r="A3" t="str">
            <v>COST</v>
          </cell>
        </row>
      </sheetData>
      <sheetData sheetId="52">
        <row r="3">
          <cell r="A3" t="str">
            <v>COST</v>
          </cell>
        </row>
      </sheetData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เงินกู้ MGC"/>
      <sheetName val="เงินกู้ธนชาติ"/>
      <sheetName val="ตั๋วเงินรับ"/>
      <sheetName val="GL CB"/>
      <sheetName val="GL M"/>
      <sheetName val="BPR-Bloom"/>
      <sheetName val="note_defect"/>
      <sheetName val="description"/>
      <sheetName val="F-3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Info"/>
      <sheetName val="CA"/>
      <sheetName val="FF_21_a_"/>
      <sheetName val="tax-ss"/>
      <sheetName val="FF_3"/>
      <sheetName val="Deferred Charge"/>
      <sheetName val="FF_4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ADJ - RATE"/>
      <sheetName val="description"/>
      <sheetName val="part-import"/>
      <sheetName val="part-local"/>
      <sheetName val="FORMC94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P &amp; L EP"/>
      <sheetName val="P&amp;L JB"/>
      <sheetName val="Header Data"/>
      <sheetName val="P&amp;L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gl"/>
      <sheetName val="FF-50"/>
      <sheetName val="FF_2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K2"/>
      <sheetName val="0100"/>
      <sheetName val="C2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  <sheetName val="C"/>
      <sheetName val="M"/>
      <sheetName val="Comp equip"/>
      <sheetName val="FFE"/>
      <sheetName val="Parameters"/>
      <sheetName val="DETAIL"/>
      <sheetName val="Note"/>
      <sheetName val="RollFwd"/>
      <sheetName val="O2.1"/>
      <sheetName val="D"/>
      <sheetName val="HP99"/>
      <sheetName val="2.2"/>
      <sheetName val="CA98"/>
      <sheetName val="group"/>
      <sheetName val="FF_3"/>
      <sheetName val="สำนักงาน"/>
      <sheetName val="description"/>
      <sheetName val="bblยังไม่จ่าย"/>
      <sheetName val="DETAIL "/>
      <sheetName val="INFO"/>
      <sheetName val="BSI"/>
      <sheetName val="Field Costs"/>
      <sheetName val="Assets"/>
      <sheetName val="PHSB-GL-T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6">
          <cell r="B6" t="str">
            <v>2000 (Current year basis)</v>
          </cell>
        </row>
      </sheetData>
      <sheetData sheetId="163"/>
      <sheetData sheetId="164">
        <row r="6">
          <cell r="B6" t="str">
            <v>2000 (Current year basis)</v>
          </cell>
        </row>
      </sheetData>
      <sheetData sheetId="165"/>
      <sheetData sheetId="166"/>
      <sheetData sheetId="167">
        <row r="6">
          <cell r="B6" t="str">
            <v>2000 (Current year basis)</v>
          </cell>
        </row>
      </sheetData>
      <sheetData sheetId="168"/>
      <sheetData sheetId="169">
        <row r="6">
          <cell r="B6" t="str">
            <v>2000 (Current year basis)</v>
          </cell>
        </row>
      </sheetData>
      <sheetData sheetId="170"/>
      <sheetData sheetId="171"/>
      <sheetData sheetId="172">
        <row r="6">
          <cell r="B6" t="str">
            <v>2000 (Current year basis)</v>
          </cell>
        </row>
      </sheetData>
      <sheetData sheetId="173"/>
      <sheetData sheetId="174">
        <row r="6">
          <cell r="B6" t="str">
            <v>2000 (Current year basis)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Financial Summary"/>
      <sheetName val="FF_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Newspaper"/>
      <sheetName val="FF_2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  <sheetName val="FF_6"/>
      <sheetName val="สำนักงาน"/>
      <sheetName val="CODE,NAME"/>
      <sheetName val="FORMC94"/>
      <sheetName val="GIVTR00P"/>
      <sheetName val="Co info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boq"/>
      <sheetName val="AFA"/>
      <sheetName val="FF_4"/>
      <sheetName val="Conso"/>
      <sheetName val="Write off"/>
      <sheetName val="G-35-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  <sheetName val="K-5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Trial Balance"/>
      <sheetName val="งบดุล"/>
      <sheetName val="Age311299TESP"/>
      <sheetName val="P4DDBFTESP"/>
      <sheetName val="IntDec00TespM&amp;B"/>
      <sheetName val="Rates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N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addl_cost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0100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Appx B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CA_Sheet1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Expense Summary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TB_Worksheet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LC___TR_Listing1"/>
      <sheetName val="TB_Worksheet1"/>
      <sheetName val="Customize_Your_Loan_Manager1"/>
      <sheetName val="Loan_Amortization_Table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Financial Summary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APCODE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B-_11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B-_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K4__F&amp;F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Expense_Summary"/>
      <sheetName val="Resource_Plan_(2)"/>
      <sheetName val="CAP_WORKSHEET"/>
      <sheetName val="10-1_Media"/>
      <sheetName val="3_-_Balance_Sheet"/>
      <sheetName val="TRANS_LISTING"/>
      <sheetName val="P|SHRG_COST"/>
      <sheetName val="Financial_Summary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CST1198"/>
      <sheetName val="Order_Oct_w40"/>
      <sheetName val="Order_Oct_w41"/>
      <sheetName val="#Lookup"/>
      <sheetName val="InventTableModule_1-1"/>
      <sheetName val="description"/>
      <sheetName val="DPLA"/>
      <sheetName val="FF_4"/>
      <sheetName val="สำนักงาน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  <sheetName val="K2"/>
      <sheetName val="ตั๋วเงินรับ"/>
      <sheetName val="เงินกู้ MGC"/>
      <sheetName val="เงินกู้ธนชาติ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TB"/>
      <sheetName val="U"/>
      <sheetName val="Detail รายบุคคลปี 58"/>
      <sheetName val="FORMC94"/>
      <sheetName val="Standing data"/>
      <sheetName val="#Lookup"/>
      <sheetName val="_Lookup"/>
      <sheetName val="CA Sheet"/>
      <sheetName val="BGT97STAFF"/>
      <sheetName val="AFA"/>
      <sheetName val="asia oil palm"/>
      <sheetName val="Financial Highlights"/>
      <sheetName val="Loan Calculator"/>
      <sheetName val="SAME"/>
      <sheetName val="CBO0497"/>
      <sheetName val="11922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FF-21(a)"/>
      <sheetName val="Office"/>
      <sheetName val="Electrical 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A6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S33"/>
      <sheetName val="Menu"/>
      <sheetName val="130530"/>
      <sheetName val="effi"/>
      <sheetName val="EQ4NTV"/>
      <sheetName val=" IB-PL-00-01 SUMMARY"/>
      <sheetName val=" IBPL0001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Master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K-5"/>
      <sheetName val="Trial Balance"/>
      <sheetName val="งบดุล"/>
      <sheetName val="Deferred Charge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สำนักงาน"/>
      <sheetName val="_Lookup"/>
      <sheetName val="PDT-015"/>
      <sheetName val="Co info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DFA"/>
      <sheetName val="FF1 COC"/>
      <sheetName val="เงินกู้ MGC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Account List"/>
      <sheetName val="Sheet2"/>
      <sheetName val="Sheet3"/>
      <sheetName val="effi"/>
      <sheetName val="ADJ - RATE"/>
      <sheetName val="mapping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งบดุล"/>
      <sheetName val="K-5"/>
      <sheetName val="ตั๋วเงินรับ"/>
      <sheetName val="Trial Balance"/>
      <sheetName val="Prod"/>
      <sheetName val="Davao"/>
      <sheetName val="Detail รายบุคคลปี 58"/>
      <sheetName val="Parameters"/>
      <sheetName val="อัตราค่าบรรทุก"/>
      <sheetName val="AA-1"/>
      <sheetName val="FF_4"/>
      <sheetName val="mcot_upc"/>
      <sheetName val="Navigator"/>
      <sheetName val="Results"/>
      <sheetName val="H1-Investments"/>
      <sheetName val="P12.4"/>
      <sheetName val="GL "/>
      <sheetName val="BS"/>
      <sheetName val="Label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U-13-2(disc)"/>
      <sheetName val="Date"/>
      <sheetName val="0100"/>
      <sheetName val="FF-4"/>
      <sheetName val="JAN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Macola GL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#REF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Code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S33"/>
      <sheetName val="EQ4NTV"/>
      <sheetName val=" IB-PL-00-01 SUMMARY"/>
      <sheetName val=" IBPL0001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MFA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"/>
      <sheetName val="MCMD95 (1)"/>
      <sheetName val="NAMD95"/>
      <sheetName val="NCSD95"/>
      <sheetName val="Lease"/>
      <sheetName val="PAYROLL"/>
      <sheetName val="Reimbursements"/>
      <sheetName val="Periods"/>
      <sheetName val="Macola_GL"/>
      <sheetName val="Data_&amp;_Formulae"/>
      <sheetName val="DIV-Net_period"/>
      <sheetName val="C_A_Sum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1120"/>
      <sheetName val="Equipment List"/>
      <sheetName val="FFO"/>
      <sheetName val="Data Sheet"/>
      <sheetName val="SCH 2"/>
      <sheetName val="U301"/>
      <sheetName val="Main"/>
      <sheetName val="ӳc"/>
      <sheetName val="CA_Sheet2"/>
      <sheetName val="5012"/>
      <sheetName val="Devise"/>
      <sheetName val="Statement of Cash Flow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 refreshError="1"/>
      <sheetData sheetId="607" refreshError="1"/>
      <sheetData sheetId="60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เงินกู้ธนชาติ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Co info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TO _ SP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  <sheetName val="CA workin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CBO0497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Year 2004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เงินกู้ธนชาติ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 MGC"/>
      <sheetName val="วงเครดิต 3"/>
      <sheetName val="ภาระผูกพัน"/>
      <sheetName val="TTTram"/>
      <sheetName val="dtct cong"/>
      <sheetName val="Anal"/>
      <sheetName val="App_Redeem"/>
      <sheetName val="Asp"/>
      <sheetName val="Deferred Charge"/>
      <sheetName val="tax-ss"/>
      <sheetName val="Sampling"/>
      <sheetName val="BS"/>
      <sheetName val="AFA"/>
      <sheetName val="Sheet3"/>
      <sheetName val="CA"/>
      <sheetName val="HP Leasing"/>
      <sheetName val="TrialBalance Q3-2002"/>
      <sheetName val="ต.ค.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FF-2"/>
      <sheetName val="Hypothesis"/>
      <sheetName val="Profitability"/>
      <sheetName val="Profitability Analysis"/>
      <sheetName val="F-1&amp;2"/>
      <sheetName val="F-3"/>
      <sheetName val="F-4"/>
      <sheetName val="F-5"/>
      <sheetName val="F-6"/>
      <sheetName val="CF1"/>
      <sheetName val="CF"/>
      <sheetName val="B-1"/>
      <sheetName val="C"/>
      <sheetName val="sales cut off"/>
      <sheetName val="Purch cut off"/>
      <sheetName val="L"/>
      <sheetName val="AA"/>
      <sheetName val="BB"/>
      <sheetName val="CC"/>
      <sheetName val="FF"/>
      <sheetName val="FF-1"/>
      <sheetName val="FF-3"/>
      <sheetName val="KK"/>
      <sheetName val="MM"/>
      <sheetName val="M&amp;MM-10"/>
      <sheetName val="PP"/>
      <sheetName val="pp-1"/>
      <sheetName val="10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  <sheetName val="R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TrialBalance Q3-2002"/>
      <sheetName val="2002"/>
      <sheetName val="Sale0403"/>
      <sheetName val="Sheet1"/>
      <sheetName val="Standing Data"/>
      <sheetName val="Financial Highlights"/>
      <sheetName val="AFA"/>
      <sheetName val="Sale 0408"/>
      <sheetName val="tax-ss"/>
      <sheetName val="U4-Recruitment"/>
      <sheetName val="CA Sheet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JL"/>
      <sheetName val="BHU"/>
      <sheetName val="TB(AHL)"/>
      <sheetName val="TB (A0)"/>
      <sheetName val="TB(C.D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  <sheetName val="Master"/>
      <sheetName val="SUM CO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D3"/>
      <sheetName val="E3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Schedule 2"/>
      <sheetName val="Schedule 3"/>
      <sheetName val="Schedule 4"/>
      <sheetName val="MOLD-WinsFA31122005"/>
      <sheetName val="SCB 1 - Current"/>
      <sheetName val="SCB 2 - Current"/>
      <sheetName val="HPASS.XLS"/>
      <sheetName val="100172"/>
      <sheetName val="manual"/>
      <sheetName val="part-import"/>
      <sheetName val="CST1198"/>
      <sheetName val="Parts List"/>
      <sheetName val="Variance"/>
      <sheetName val="ws"/>
      <sheetName val="DEP12"/>
      <sheetName val="MA"/>
      <sheetName val="S33"/>
      <sheetName val="L to 20"/>
      <sheetName val="Bill No. 2 - Carpark"/>
      <sheetName val="Co info"/>
      <sheetName val="SAN REDUCED 1"/>
      <sheetName val="HISTORICO"/>
      <sheetName val="CJEs"/>
      <sheetName val="cash flow"/>
      <sheetName val="ยานพาหนะ"/>
      <sheetName val="Lode"/>
      <sheetName val="MENU-DOP"/>
      <sheetName val="C2"/>
      <sheetName val="TB SAP"/>
      <sheetName val="10-1 Media"/>
      <sheetName val="10-cut"/>
      <sheetName val="Trial Balance"/>
      <sheetName val="WACC"/>
      <sheetName val="เงินกู้ MGC"/>
      <sheetName val="Main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trl"/>
      <sheetName val="CIPA"/>
      <sheetName val="PL-D1"/>
      <sheetName val="Summary - Asia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FF_3"/>
      <sheetName val="CA Sheet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Input"/>
      <sheetName val="Seagate _share_in_units"/>
      <sheetName val="CIPA"/>
      <sheetName val="Rank"/>
      <sheetName val="New Part Names"/>
      <sheetName val="เครื่องตกแต่ง"/>
      <sheetName val="อาคาร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Sheet3"/>
      <sheetName val="MainComp"/>
      <sheetName val="FF-1"/>
      <sheetName val="Pricing"/>
      <sheetName val="FF-11"/>
      <sheetName val="Breakdown"/>
      <sheetName val="Raw"/>
      <sheetName val="B"/>
      <sheetName val="US Sales Ranges"/>
      <sheetName val="PL-D1"/>
      <sheetName val="4'98 - 3'01"/>
      <sheetName val="KPP Lead"/>
      <sheetName val="PMT sche 7039"/>
      <sheetName val="PJ00"/>
      <sheetName val="Raw Material"/>
      <sheetName val="FF_2 _1_"/>
      <sheetName val="FSA"/>
      <sheetName val="P&amp;L"/>
      <sheetName val="TBal"/>
      <sheetName val="B_Sheet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  <sheetName val="SCB 1 - Current"/>
      <sheetName val="SCB 2 - Current"/>
      <sheetName val="Info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Item_detail"/>
      <sheetName val="J1"/>
      <sheetName val="Master"/>
      <sheetName val="_2__xls__2__xls_COV"/>
      <sheetName val="FF_6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Command"/>
      <sheetName val="Asp"/>
      <sheetName val="Std of Raw Material"/>
      <sheetName val="input data"/>
      <sheetName val="B-2(1)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0402"/>
      <sheetName val="HH"/>
      <sheetName val="Entity Data"/>
      <sheetName val="TrialBalance Q3-2002"/>
      <sheetName val="Purchase"/>
      <sheetName val="Sales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MENU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criteria"/>
      <sheetName val="9110"/>
      <sheetName val="PS-1995"/>
      <sheetName val="Cum.91-93"/>
      <sheetName val="Dec 94"/>
      <sheetName val="LTX"/>
      <sheetName val="ปัจจุบัน "/>
      <sheetName val="BS PL (6-mth)"/>
      <sheetName val="PPE Testing"/>
      <sheetName val="Tickmarks"/>
      <sheetName val="ต้นทุนขายสินค้าให้ TSG (PBC)"/>
      <sheetName val="SEA"/>
      <sheetName val="dsawps"/>
      <sheetName val="00-1"/>
      <sheetName val="Lead"/>
      <sheetName val="งบดุล"/>
      <sheetName val="I1"/>
      <sheetName val="addl cost"/>
      <sheetName val="depn-Sep 03"/>
      <sheetName val="U"/>
      <sheetName val="Cost centre expenditure"/>
      <sheetName val="FF-3"/>
      <sheetName val="A-1"/>
      <sheetName val="U2 Cost of sales"/>
      <sheetName val="U4 Other income "/>
      <sheetName val="U3 Admin &amp; Fin Exp"/>
      <sheetName val="U5  Selling&amp;Distbn"/>
      <sheetName val="K"/>
      <sheetName val="cashflowcomp"/>
      <sheetName val="Entity Data"/>
      <sheetName val="CA Comp"/>
      <sheetName val="Acc1"/>
      <sheetName val="OPI"/>
      <sheetName val="0110"/>
      <sheetName val="U-3"/>
      <sheetName val="FF-5"/>
      <sheetName val="0000"/>
      <sheetName val="Prepayment list"/>
      <sheetName val="FF-21(a)"/>
      <sheetName val="5 Analysis"/>
      <sheetName val="dongia"/>
      <sheetName val="K1 Property, Plant&amp;Equipment"/>
      <sheetName val="Company Info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U1101"/>
      <sheetName val="H84"/>
      <sheetName val="FF-2 (1)"/>
      <sheetName val="G301(01)"/>
      <sheetName val="JDE P&amp;L"/>
      <sheetName val="LK01"/>
      <sheetName val="S1kiv"/>
      <sheetName val="RANGE"/>
      <sheetName val="Währungsschlüssel"/>
      <sheetName val="2008"/>
      <sheetName val="4 Analysis"/>
      <sheetName val="K1 Lead"/>
      <sheetName val="REV_1702"/>
      <sheetName val="MWBSRate"/>
      <sheetName val="Significant Accounts"/>
      <sheetName val="AME"/>
      <sheetName val="TAXCOM96"/>
      <sheetName val="1120"/>
      <sheetName val="SO-P&amp;L"/>
      <sheetName val="HP99"/>
      <sheetName val="Input"/>
      <sheetName val="Budget and Actual Units Input"/>
      <sheetName val="(O3) CA Sheet"/>
      <sheetName val="Weights"/>
      <sheetName val="C1"/>
      <sheetName val="Interim --&gt; Top"/>
      <sheetName val="1"/>
      <sheetName val="A4B. US Team Brokerage"/>
      <sheetName val="SPpl"/>
      <sheetName val="SMHB PlanDemand 1998 Report"/>
      <sheetName val="Summary"/>
      <sheetName val="FF-13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details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PA"/>
      <sheetName val="EBC"/>
      <sheetName val="Sheet2"/>
      <sheetName val="F-5"/>
      <sheetName val="F-1"/>
      <sheetName val="CA_Comp"/>
      <sheetName val="Company_Info"/>
      <sheetName val="F-1_F-2"/>
      <sheetName val="E3"/>
      <sheetName val="Addition"/>
      <sheetName val="SCH B"/>
      <sheetName val="LOOSECHKLIST"/>
      <sheetName val="Exchange rates"/>
      <sheetName val="Sheet3"/>
      <sheetName val="draft-Q1'00"/>
      <sheetName val="JV"/>
      <sheetName val="Q-HP-44"/>
      <sheetName val="CBO0497"/>
      <sheetName val="IBA&amp;HP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Questions"/>
    </sheetNames>
    <sheetDataSet>
      <sheetData sheetId="0">
        <row r="5">
          <cell r="A5" t="str">
            <v xml:space="preserve">SECTION 108 TAX CREDIT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(O3) CA Sheet"/>
      <sheetName val="S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66FFFF"/>
    <pageSetUpPr fitToPage="1"/>
  </sheetPr>
  <dimension ref="A1:L89"/>
  <sheetViews>
    <sheetView tabSelected="1" view="pageBreakPreview" zoomScale="80" zoomScaleNormal="100" zoomScaleSheetLayoutView="80" workbookViewId="0">
      <selection activeCell="C34" sqref="C34"/>
    </sheetView>
  </sheetViews>
  <sheetFormatPr defaultColWidth="9.125" defaultRowHeight="24" customHeight="1"/>
  <cols>
    <col min="1" max="2" width="2.625" style="95" customWidth="1"/>
    <col min="3" max="3" width="64.5" style="95" customWidth="1"/>
    <col min="4" max="4" width="10.625" style="96" customWidth="1"/>
    <col min="5" max="5" width="1.375" style="96" customWidth="1"/>
    <col min="6" max="6" width="17.625" style="96" customWidth="1"/>
    <col min="7" max="7" width="1.375" style="96" customWidth="1"/>
    <col min="8" max="8" width="17.625" style="95" customWidth="1"/>
    <col min="9" max="9" width="1.375" style="95" customWidth="1"/>
    <col min="10" max="10" width="17.625" style="95" customWidth="1"/>
    <col min="11" max="11" width="1.375" style="95" customWidth="1"/>
    <col min="12" max="12" width="17.625" style="2" customWidth="1"/>
    <col min="13" max="16384" width="9.125" style="95"/>
  </cols>
  <sheetData>
    <row r="1" spans="1:12" ht="24" customHeight="1">
      <c r="L1" s="2" t="s">
        <v>150</v>
      </c>
    </row>
    <row r="2" spans="1:12" s="97" customFormat="1" ht="24" customHeight="1">
      <c r="A2" s="97" t="s">
        <v>93</v>
      </c>
    </row>
    <row r="3" spans="1:12" s="97" customFormat="1" ht="24" customHeight="1">
      <c r="A3" s="97" t="s">
        <v>151</v>
      </c>
      <c r="L3" s="98"/>
    </row>
    <row r="4" spans="1:12" s="97" customFormat="1" ht="24" customHeight="1">
      <c r="A4" s="97" t="s">
        <v>181</v>
      </c>
      <c r="L4" s="50"/>
    </row>
    <row r="5" spans="1:12" s="97" customFormat="1" ht="24" customHeight="1">
      <c r="L5" s="50" t="s">
        <v>136</v>
      </c>
    </row>
    <row r="6" spans="1:12" ht="24" customHeight="1">
      <c r="A6" s="99"/>
      <c r="B6" s="99"/>
      <c r="C6" s="99"/>
      <c r="D6" s="99"/>
      <c r="E6" s="99"/>
      <c r="F6" s="93" t="s">
        <v>0</v>
      </c>
      <c r="G6" s="93"/>
      <c r="H6" s="93"/>
      <c r="I6" s="51"/>
      <c r="J6" s="93" t="s">
        <v>1</v>
      </c>
      <c r="K6" s="93"/>
      <c r="L6" s="93"/>
    </row>
    <row r="7" spans="1:12" ht="24" customHeight="1">
      <c r="A7" s="99"/>
      <c r="B7" s="99"/>
      <c r="C7" s="99"/>
      <c r="D7" s="100" t="s">
        <v>2</v>
      </c>
      <c r="E7" s="99"/>
      <c r="F7" s="52" t="s">
        <v>182</v>
      </c>
      <c r="G7" s="53"/>
      <c r="H7" s="52" t="s">
        <v>128</v>
      </c>
      <c r="I7" s="54"/>
      <c r="J7" s="52" t="s">
        <v>182</v>
      </c>
      <c r="K7" s="53"/>
      <c r="L7" s="52" t="s">
        <v>128</v>
      </c>
    </row>
    <row r="8" spans="1:12" ht="24" customHeight="1">
      <c r="A8" s="97" t="s">
        <v>3</v>
      </c>
      <c r="B8" s="97"/>
      <c r="C8" s="97"/>
      <c r="D8" s="99"/>
      <c r="E8" s="99"/>
      <c r="F8" s="99"/>
      <c r="G8" s="99"/>
      <c r="H8" s="96"/>
      <c r="I8" s="96"/>
      <c r="J8" s="96"/>
      <c r="K8" s="96"/>
      <c r="L8" s="55"/>
    </row>
    <row r="9" spans="1:12" ht="24" customHeight="1">
      <c r="A9" s="97" t="s">
        <v>4</v>
      </c>
      <c r="B9" s="99"/>
      <c r="C9" s="99"/>
      <c r="D9" s="99"/>
      <c r="E9" s="99"/>
      <c r="F9" s="98"/>
      <c r="G9" s="98"/>
      <c r="H9" s="98"/>
      <c r="I9" s="98"/>
      <c r="J9" s="98"/>
      <c r="K9" s="98"/>
      <c r="L9" s="99"/>
    </row>
    <row r="10" spans="1:12" ht="24" customHeight="1">
      <c r="A10" s="95" t="s">
        <v>5</v>
      </c>
      <c r="B10" s="99"/>
      <c r="C10" s="99"/>
      <c r="D10" s="101">
        <v>5</v>
      </c>
      <c r="E10" s="99"/>
      <c r="F10" s="56">
        <v>3886383</v>
      </c>
      <c r="G10" s="10"/>
      <c r="H10" s="7">
        <v>4264891</v>
      </c>
      <c r="I10" s="10"/>
      <c r="J10" s="56">
        <v>205460</v>
      </c>
      <c r="K10" s="102"/>
      <c r="L10" s="7">
        <v>193172</v>
      </c>
    </row>
    <row r="11" spans="1:12" ht="24" customHeight="1">
      <c r="A11" s="95" t="s">
        <v>96</v>
      </c>
      <c r="B11" s="99"/>
      <c r="C11" s="99"/>
      <c r="D11" s="101">
        <v>6</v>
      </c>
      <c r="E11" s="99"/>
      <c r="F11" s="56">
        <v>61000</v>
      </c>
      <c r="G11" s="10"/>
      <c r="H11" s="7">
        <v>61000</v>
      </c>
      <c r="I11" s="10"/>
      <c r="J11" s="56">
        <v>61000</v>
      </c>
      <c r="K11" s="102"/>
      <c r="L11" s="7">
        <v>61000</v>
      </c>
    </row>
    <row r="12" spans="1:12" ht="24" customHeight="1">
      <c r="A12" s="95" t="s">
        <v>71</v>
      </c>
      <c r="B12" s="99"/>
      <c r="C12" s="99"/>
      <c r="D12" s="96" t="s">
        <v>144</v>
      </c>
      <c r="E12" s="99"/>
      <c r="F12" s="56">
        <v>12729</v>
      </c>
      <c r="G12" s="10"/>
      <c r="H12" s="7">
        <v>5913</v>
      </c>
      <c r="I12" s="10"/>
      <c r="J12" s="56">
        <v>48412</v>
      </c>
      <c r="K12" s="102"/>
      <c r="L12" s="7">
        <v>45727</v>
      </c>
    </row>
    <row r="13" spans="1:12" ht="24" customHeight="1">
      <c r="A13" s="95" t="s">
        <v>118</v>
      </c>
      <c r="B13" s="99"/>
      <c r="C13" s="99"/>
      <c r="D13" s="96">
        <v>8</v>
      </c>
      <c r="E13" s="99"/>
      <c r="F13" s="56">
        <v>115258</v>
      </c>
      <c r="G13" s="10"/>
      <c r="H13" s="7">
        <v>116398</v>
      </c>
      <c r="I13" s="10"/>
      <c r="J13" s="56">
        <v>0</v>
      </c>
      <c r="K13" s="102"/>
      <c r="L13" s="7">
        <v>0</v>
      </c>
    </row>
    <row r="14" spans="1:12" ht="24" customHeight="1">
      <c r="A14" s="95" t="s">
        <v>129</v>
      </c>
      <c r="B14" s="99"/>
      <c r="C14" s="99"/>
      <c r="D14" s="96">
        <v>9</v>
      </c>
      <c r="E14" s="99"/>
      <c r="F14" s="56">
        <v>102082</v>
      </c>
      <c r="G14" s="10"/>
      <c r="H14" s="7">
        <v>155247</v>
      </c>
      <c r="I14" s="10"/>
      <c r="J14" s="56">
        <v>0</v>
      </c>
      <c r="K14" s="102"/>
      <c r="L14" s="7">
        <v>0</v>
      </c>
    </row>
    <row r="15" spans="1:12" ht="24" customHeight="1">
      <c r="A15" s="95" t="s">
        <v>90</v>
      </c>
      <c r="B15" s="99"/>
      <c r="C15" s="99"/>
      <c r="D15" s="96">
        <v>4</v>
      </c>
      <c r="E15" s="99"/>
      <c r="F15" s="56">
        <v>0</v>
      </c>
      <c r="G15" s="10"/>
      <c r="H15" s="7">
        <v>0</v>
      </c>
      <c r="I15" s="10"/>
      <c r="J15" s="56">
        <v>3939625</v>
      </c>
      <c r="K15" s="102"/>
      <c r="L15" s="7">
        <v>4396820</v>
      </c>
    </row>
    <row r="16" spans="1:12" ht="24" customHeight="1">
      <c r="A16" s="95" t="s">
        <v>6</v>
      </c>
      <c r="B16" s="99"/>
      <c r="C16" s="99"/>
      <c r="D16" s="101">
        <v>10</v>
      </c>
      <c r="E16" s="99"/>
      <c r="F16" s="56">
        <v>3525</v>
      </c>
      <c r="G16" s="10"/>
      <c r="H16" s="7">
        <v>4819</v>
      </c>
      <c r="I16" s="10"/>
      <c r="J16" s="56">
        <v>0</v>
      </c>
      <c r="K16" s="102"/>
      <c r="L16" s="7">
        <v>0</v>
      </c>
    </row>
    <row r="17" spans="1:12" ht="24" customHeight="1">
      <c r="A17" s="95" t="s">
        <v>120</v>
      </c>
      <c r="B17" s="99"/>
      <c r="C17" s="99"/>
      <c r="D17" s="96">
        <v>11</v>
      </c>
      <c r="E17" s="99"/>
      <c r="F17" s="56">
        <v>183</v>
      </c>
      <c r="G17" s="10"/>
      <c r="H17" s="7">
        <v>258</v>
      </c>
      <c r="I17" s="10"/>
      <c r="J17" s="56">
        <v>0</v>
      </c>
      <c r="K17" s="102"/>
      <c r="L17" s="7">
        <v>0</v>
      </c>
    </row>
    <row r="18" spans="1:12" ht="24" customHeight="1">
      <c r="A18" s="95" t="s">
        <v>59</v>
      </c>
      <c r="B18" s="99"/>
      <c r="C18" s="99"/>
      <c r="D18" s="96">
        <v>12</v>
      </c>
      <c r="E18" s="99"/>
      <c r="F18" s="56">
        <v>0</v>
      </c>
      <c r="G18" s="10"/>
      <c r="H18" s="7">
        <v>323227</v>
      </c>
      <c r="I18" s="10"/>
      <c r="J18" s="56">
        <v>0</v>
      </c>
      <c r="K18" s="102"/>
      <c r="L18" s="7">
        <v>0</v>
      </c>
    </row>
    <row r="19" spans="1:12" ht="24" customHeight="1">
      <c r="A19" s="95" t="s">
        <v>10</v>
      </c>
      <c r="B19" s="99"/>
      <c r="C19" s="99"/>
      <c r="D19" s="96">
        <v>30.5</v>
      </c>
      <c r="E19" s="99"/>
      <c r="F19" s="56">
        <v>14692</v>
      </c>
      <c r="G19" s="10"/>
      <c r="H19" s="7">
        <v>0</v>
      </c>
      <c r="I19" s="10"/>
      <c r="J19" s="56">
        <v>0</v>
      </c>
      <c r="K19" s="102"/>
      <c r="L19" s="7">
        <v>0</v>
      </c>
    </row>
    <row r="20" spans="1:12" ht="24" customHeight="1">
      <c r="A20" s="95" t="s">
        <v>7</v>
      </c>
      <c r="B20" s="99"/>
      <c r="C20" s="99"/>
      <c r="D20" s="96">
        <v>13</v>
      </c>
      <c r="E20" s="99"/>
      <c r="F20" s="56">
        <v>18721</v>
      </c>
      <c r="G20" s="10"/>
      <c r="H20" s="7">
        <v>520702</v>
      </c>
      <c r="I20" s="10"/>
      <c r="J20" s="56">
        <v>3954</v>
      </c>
      <c r="K20" s="102"/>
      <c r="L20" s="7">
        <v>2823</v>
      </c>
    </row>
    <row r="21" spans="1:12" ht="24" customHeight="1">
      <c r="A21" s="95" t="s">
        <v>157</v>
      </c>
      <c r="B21" s="99"/>
      <c r="C21" s="99"/>
      <c r="D21" s="96">
        <v>14</v>
      </c>
      <c r="E21" s="99"/>
      <c r="F21" s="56">
        <v>883664</v>
      </c>
      <c r="G21" s="10"/>
      <c r="H21" s="7">
        <v>0</v>
      </c>
      <c r="I21" s="10"/>
      <c r="J21" s="56">
        <v>707879</v>
      </c>
      <c r="K21" s="102"/>
      <c r="L21" s="7">
        <v>0</v>
      </c>
    </row>
    <row r="22" spans="1:12" s="97" customFormat="1" ht="24" customHeight="1">
      <c r="A22" s="97" t="s">
        <v>8</v>
      </c>
      <c r="D22" s="103"/>
      <c r="E22" s="103"/>
      <c r="F22" s="57">
        <f>SUM(F10:F21)</f>
        <v>5098237</v>
      </c>
      <c r="G22" s="104"/>
      <c r="H22" s="57">
        <f>SUM(H10:H21)</f>
        <v>5452455</v>
      </c>
      <c r="I22" s="11"/>
      <c r="J22" s="57">
        <f>SUM(J10:J21)</f>
        <v>4966330</v>
      </c>
      <c r="K22" s="104"/>
      <c r="L22" s="57">
        <f>SUM(L10:L21)</f>
        <v>4699542</v>
      </c>
    </row>
    <row r="23" spans="1:12" s="97" customFormat="1" ht="24" customHeight="1">
      <c r="A23" s="97" t="s">
        <v>9</v>
      </c>
      <c r="D23" s="103"/>
      <c r="E23" s="103"/>
      <c r="F23" s="105"/>
      <c r="G23" s="106"/>
      <c r="H23" s="105"/>
      <c r="I23" s="106"/>
      <c r="J23" s="105"/>
      <c r="K23" s="106"/>
      <c r="L23" s="105"/>
    </row>
    <row r="24" spans="1:12" ht="24" customHeight="1">
      <c r="A24" s="95" t="s">
        <v>10</v>
      </c>
      <c r="B24" s="99"/>
      <c r="C24" s="99"/>
      <c r="D24" s="96">
        <v>30.5</v>
      </c>
      <c r="E24" s="99"/>
      <c r="F24" s="56">
        <v>11690</v>
      </c>
      <c r="G24" s="102"/>
      <c r="H24" s="7">
        <v>28596</v>
      </c>
      <c r="I24" s="10"/>
      <c r="J24" s="56">
        <v>0</v>
      </c>
      <c r="K24" s="102"/>
      <c r="L24" s="7">
        <v>0</v>
      </c>
    </row>
    <row r="25" spans="1:12" ht="24" customHeight="1">
      <c r="A25" s="95" t="s">
        <v>119</v>
      </c>
      <c r="B25" s="99"/>
      <c r="C25" s="99"/>
      <c r="D25" s="96">
        <v>8</v>
      </c>
      <c r="E25" s="99"/>
      <c r="F25" s="56">
        <v>11384</v>
      </c>
      <c r="G25" s="102"/>
      <c r="H25" s="7">
        <v>17084</v>
      </c>
      <c r="I25" s="10"/>
      <c r="J25" s="56">
        <v>0</v>
      </c>
      <c r="K25" s="102"/>
      <c r="L25" s="7">
        <v>0</v>
      </c>
    </row>
    <row r="26" spans="1:12" ht="24" customHeight="1">
      <c r="A26" s="95" t="s">
        <v>130</v>
      </c>
      <c r="B26" s="99"/>
      <c r="C26" s="99"/>
      <c r="D26" s="96">
        <v>9</v>
      </c>
      <c r="E26" s="99"/>
      <c r="F26" s="56">
        <v>24</v>
      </c>
      <c r="G26" s="102"/>
      <c r="H26" s="7">
        <v>72</v>
      </c>
      <c r="I26" s="10"/>
      <c r="J26" s="56">
        <v>0</v>
      </c>
      <c r="K26" s="102"/>
      <c r="L26" s="7">
        <v>0</v>
      </c>
    </row>
    <row r="27" spans="1:12" ht="24" customHeight="1">
      <c r="A27" s="95" t="s">
        <v>58</v>
      </c>
      <c r="B27" s="99"/>
      <c r="C27" s="99"/>
      <c r="D27" s="96">
        <v>14</v>
      </c>
      <c r="E27" s="99"/>
      <c r="F27" s="56">
        <v>0</v>
      </c>
      <c r="G27" s="102"/>
      <c r="H27" s="7">
        <v>0</v>
      </c>
      <c r="I27" s="10"/>
      <c r="J27" s="56">
        <v>521465</v>
      </c>
      <c r="K27" s="102"/>
      <c r="L27" s="7">
        <v>766391</v>
      </c>
    </row>
    <row r="28" spans="1:12" ht="24" customHeight="1">
      <c r="A28" s="95" t="s">
        <v>105</v>
      </c>
      <c r="B28" s="99"/>
      <c r="C28" s="99"/>
      <c r="E28" s="99"/>
      <c r="F28" s="56">
        <v>0</v>
      </c>
      <c r="G28" s="102"/>
      <c r="H28" s="7">
        <v>3685</v>
      </c>
      <c r="I28" s="10"/>
      <c r="J28" s="56">
        <v>0</v>
      </c>
      <c r="K28" s="102"/>
      <c r="L28" s="7">
        <v>0</v>
      </c>
    </row>
    <row r="29" spans="1:12" ht="24" customHeight="1">
      <c r="A29" s="95" t="s">
        <v>64</v>
      </c>
      <c r="B29" s="99"/>
      <c r="C29" s="99"/>
      <c r="D29" s="96">
        <v>15</v>
      </c>
      <c r="E29" s="99"/>
      <c r="F29" s="56">
        <v>47293</v>
      </c>
      <c r="G29" s="10"/>
      <c r="H29" s="7">
        <v>39514</v>
      </c>
      <c r="I29" s="10"/>
      <c r="J29" s="56">
        <v>11009</v>
      </c>
      <c r="K29" s="102"/>
      <c r="L29" s="7">
        <v>12962</v>
      </c>
    </row>
    <row r="30" spans="1:12" ht="24" customHeight="1">
      <c r="A30" s="95" t="s">
        <v>65</v>
      </c>
      <c r="B30" s="99"/>
      <c r="C30" s="99"/>
      <c r="D30" s="96">
        <v>16</v>
      </c>
      <c r="E30" s="99"/>
      <c r="F30" s="56">
        <v>8182</v>
      </c>
      <c r="G30" s="10"/>
      <c r="H30" s="7">
        <v>9833</v>
      </c>
      <c r="I30" s="10"/>
      <c r="J30" s="56">
        <v>5704</v>
      </c>
      <c r="K30" s="102"/>
      <c r="L30" s="7">
        <v>5787</v>
      </c>
    </row>
    <row r="31" spans="1:12" ht="24" customHeight="1">
      <c r="A31" s="95" t="s">
        <v>106</v>
      </c>
      <c r="B31" s="99"/>
      <c r="C31" s="99"/>
      <c r="D31" s="96">
        <v>14</v>
      </c>
      <c r="E31" s="99"/>
      <c r="F31" s="56">
        <v>21484</v>
      </c>
      <c r="G31" s="10"/>
      <c r="H31" s="7">
        <v>21484</v>
      </c>
      <c r="I31" s="10"/>
      <c r="J31" s="56">
        <v>0</v>
      </c>
      <c r="K31" s="102"/>
      <c r="L31" s="7">
        <v>0</v>
      </c>
    </row>
    <row r="32" spans="1:12" ht="24" customHeight="1">
      <c r="A32" s="95" t="s">
        <v>69</v>
      </c>
      <c r="B32" s="99"/>
      <c r="C32" s="99"/>
      <c r="D32" s="96">
        <v>17</v>
      </c>
      <c r="E32" s="99"/>
      <c r="F32" s="56">
        <v>83250</v>
      </c>
      <c r="G32" s="10"/>
      <c r="H32" s="7">
        <v>188440</v>
      </c>
      <c r="I32" s="10"/>
      <c r="J32" s="56">
        <v>0</v>
      </c>
      <c r="K32" s="102"/>
      <c r="L32" s="7">
        <v>0</v>
      </c>
    </row>
    <row r="33" spans="1:12" ht="24" customHeight="1">
      <c r="A33" s="95" t="s">
        <v>54</v>
      </c>
      <c r="B33" s="99"/>
      <c r="C33" s="99"/>
      <c r="D33" s="96">
        <v>18</v>
      </c>
      <c r="E33" s="99"/>
      <c r="F33" s="56">
        <v>1059092</v>
      </c>
      <c r="G33" s="10"/>
      <c r="H33" s="7">
        <v>22805</v>
      </c>
      <c r="I33" s="10"/>
      <c r="J33" s="56">
        <v>23</v>
      </c>
      <c r="K33" s="102"/>
      <c r="L33" s="7">
        <v>35</v>
      </c>
    </row>
    <row r="34" spans="1:12" ht="24" customHeight="1">
      <c r="A34" s="95" t="s">
        <v>73</v>
      </c>
      <c r="B34" s="99"/>
      <c r="C34" s="99"/>
      <c r="D34" s="96">
        <v>27</v>
      </c>
      <c r="E34" s="99"/>
      <c r="F34" s="56">
        <v>0</v>
      </c>
      <c r="G34" s="10"/>
      <c r="H34" s="7">
        <v>3654</v>
      </c>
      <c r="I34" s="10"/>
      <c r="J34" s="56">
        <v>0</v>
      </c>
      <c r="K34" s="102"/>
      <c r="L34" s="7">
        <v>0</v>
      </c>
    </row>
    <row r="35" spans="1:12" ht="24" customHeight="1">
      <c r="A35" s="95" t="s">
        <v>11</v>
      </c>
      <c r="B35" s="99"/>
      <c r="C35" s="99"/>
      <c r="D35" s="101">
        <v>19</v>
      </c>
      <c r="E35" s="99"/>
      <c r="F35" s="56">
        <v>155337</v>
      </c>
      <c r="G35" s="10"/>
      <c r="H35" s="7">
        <v>155665</v>
      </c>
      <c r="I35" s="10"/>
      <c r="J35" s="56">
        <v>522</v>
      </c>
      <c r="K35" s="102"/>
      <c r="L35" s="7">
        <v>522</v>
      </c>
    </row>
    <row r="36" spans="1:12" s="97" customFormat="1" ht="24" customHeight="1">
      <c r="A36" s="97" t="s">
        <v>12</v>
      </c>
      <c r="D36" s="103"/>
      <c r="E36" s="103"/>
      <c r="F36" s="57">
        <f>SUM(F24:F35)</f>
        <v>1397736</v>
      </c>
      <c r="G36" s="104"/>
      <c r="H36" s="57">
        <f>SUM(H24:H35)</f>
        <v>490832</v>
      </c>
      <c r="I36" s="12"/>
      <c r="J36" s="57">
        <f>SUM(J24:J35)</f>
        <v>538723</v>
      </c>
      <c r="K36" s="104"/>
      <c r="L36" s="57">
        <f>SUM(L24:L35)</f>
        <v>785697</v>
      </c>
    </row>
    <row r="37" spans="1:12" s="97" customFormat="1" ht="24" customHeight="1" thickBot="1">
      <c r="A37" s="97" t="s">
        <v>13</v>
      </c>
      <c r="D37" s="103"/>
      <c r="E37" s="103"/>
      <c r="F37" s="58">
        <f>F22+F36</f>
        <v>6495973</v>
      </c>
      <c r="G37" s="104"/>
      <c r="H37" s="58">
        <f>H22+H36</f>
        <v>5943287</v>
      </c>
      <c r="I37" s="12"/>
      <c r="J37" s="58">
        <f>J22+J36</f>
        <v>5505053</v>
      </c>
      <c r="K37" s="104"/>
      <c r="L37" s="58">
        <f>L22+L36</f>
        <v>5485239</v>
      </c>
    </row>
    <row r="38" spans="1:12" ht="24" customHeight="1" thickTop="1">
      <c r="A38" s="99"/>
      <c r="B38" s="99"/>
      <c r="C38" s="99"/>
      <c r="D38" s="99"/>
      <c r="E38" s="99"/>
      <c r="F38" s="107"/>
      <c r="G38" s="107"/>
      <c r="H38" s="107"/>
      <c r="I38" s="107"/>
      <c r="J38" s="107"/>
      <c r="K38" s="107"/>
      <c r="L38" s="45"/>
    </row>
    <row r="39" spans="1:12" ht="24" customHeight="1">
      <c r="A39" s="108" t="s">
        <v>196</v>
      </c>
      <c r="B39" s="96"/>
      <c r="C39" s="96"/>
      <c r="D39" s="99"/>
      <c r="E39" s="99"/>
      <c r="F39" s="107"/>
      <c r="G39" s="107"/>
      <c r="H39" s="107"/>
      <c r="I39" s="107"/>
      <c r="J39" s="107"/>
      <c r="K39" s="107"/>
      <c r="L39" s="46"/>
    </row>
    <row r="40" spans="1:12" ht="24" customHeight="1">
      <c r="A40" s="108"/>
      <c r="B40" s="96"/>
      <c r="C40" s="96"/>
      <c r="D40" s="99"/>
      <c r="E40" s="99"/>
      <c r="F40" s="107"/>
      <c r="G40" s="107"/>
      <c r="H40" s="107"/>
      <c r="I40" s="107"/>
      <c r="L40" s="2" t="s">
        <v>150</v>
      </c>
    </row>
    <row r="41" spans="1:12" s="97" customFormat="1" ht="24" customHeight="1">
      <c r="A41" s="97" t="str">
        <f>A2</f>
        <v>บริษัท อัลฟ่า ดิวิชั่นส์ จำกัด (มหาชน) และบริษัทย่อย</v>
      </c>
      <c r="F41" s="109"/>
    </row>
    <row r="42" spans="1:12" s="97" customFormat="1" ht="24" customHeight="1">
      <c r="A42" s="97" t="s">
        <v>151</v>
      </c>
    </row>
    <row r="43" spans="1:12" s="97" customFormat="1" ht="24" customHeight="1">
      <c r="A43" s="97" t="str">
        <f>A4</f>
        <v>ณ วันที่ 30 มิถุนายน 2567</v>
      </c>
      <c r="F43" s="110"/>
      <c r="L43" s="50"/>
    </row>
    <row r="44" spans="1:12" s="97" customFormat="1" ht="24" customHeight="1">
      <c r="L44" s="50" t="s">
        <v>136</v>
      </c>
    </row>
    <row r="45" spans="1:12" ht="24" customHeight="1">
      <c r="A45" s="99"/>
      <c r="B45" s="99"/>
      <c r="C45" s="99"/>
      <c r="D45" s="99"/>
      <c r="E45" s="99"/>
      <c r="F45" s="93" t="s">
        <v>0</v>
      </c>
      <c r="G45" s="93"/>
      <c r="H45" s="93"/>
      <c r="I45" s="51"/>
      <c r="J45" s="93" t="s">
        <v>1</v>
      </c>
      <c r="K45" s="93"/>
      <c r="L45" s="93"/>
    </row>
    <row r="46" spans="1:12" ht="24" customHeight="1">
      <c r="A46" s="99"/>
      <c r="B46" s="99"/>
      <c r="C46" s="99"/>
      <c r="D46" s="100" t="s">
        <v>2</v>
      </c>
      <c r="E46" s="99"/>
      <c r="F46" s="52" t="str">
        <f>F7</f>
        <v>30 มิถุนายน 2567</v>
      </c>
      <c r="G46" s="53"/>
      <c r="H46" s="52" t="str">
        <f>H7</f>
        <v>31 ธันวาคม 2566</v>
      </c>
      <c r="I46" s="54"/>
      <c r="J46" s="52" t="str">
        <f>J7</f>
        <v>30 มิถุนายน 2567</v>
      </c>
      <c r="K46" s="53"/>
      <c r="L46" s="52" t="str">
        <f>L7</f>
        <v>31 ธันวาคม 2566</v>
      </c>
    </row>
    <row r="47" spans="1:12" ht="24" customHeight="1">
      <c r="A47" s="97" t="s">
        <v>14</v>
      </c>
      <c r="B47" s="97"/>
      <c r="C47" s="97"/>
      <c r="D47" s="99"/>
      <c r="E47" s="99"/>
      <c r="F47" s="107"/>
      <c r="G47" s="107"/>
      <c r="H47" s="107"/>
      <c r="I47" s="107"/>
      <c r="J47" s="107"/>
      <c r="K47" s="107"/>
      <c r="L47" s="59"/>
    </row>
    <row r="48" spans="1:12" ht="24" customHeight="1">
      <c r="A48" s="97" t="s">
        <v>15</v>
      </c>
      <c r="B48" s="97"/>
      <c r="C48" s="97"/>
      <c r="D48" s="99"/>
      <c r="E48" s="99"/>
      <c r="F48" s="107"/>
      <c r="G48" s="107"/>
      <c r="H48" s="107"/>
      <c r="I48" s="107"/>
      <c r="J48" s="107"/>
      <c r="K48" s="107"/>
      <c r="L48" s="46"/>
    </row>
    <row r="49" spans="1:12" ht="24" customHeight="1">
      <c r="A49" s="111" t="s">
        <v>133</v>
      </c>
      <c r="B49" s="97"/>
      <c r="C49" s="97"/>
      <c r="D49" s="101">
        <v>20</v>
      </c>
      <c r="E49" s="99"/>
      <c r="F49" s="56">
        <v>9686</v>
      </c>
      <c r="G49" s="10"/>
      <c r="H49" s="7">
        <v>108030</v>
      </c>
      <c r="I49" s="10"/>
      <c r="J49" s="56">
        <v>0</v>
      </c>
      <c r="K49" s="102"/>
      <c r="L49" s="56">
        <v>0</v>
      </c>
    </row>
    <row r="50" spans="1:12" ht="24" customHeight="1">
      <c r="A50" s="95" t="s">
        <v>72</v>
      </c>
      <c r="B50" s="99"/>
      <c r="C50" s="99"/>
      <c r="D50" s="96" t="s">
        <v>146</v>
      </c>
      <c r="E50" s="99"/>
      <c r="F50" s="56">
        <v>42141</v>
      </c>
      <c r="G50" s="10"/>
      <c r="H50" s="7">
        <v>21567</v>
      </c>
      <c r="I50" s="10"/>
      <c r="J50" s="56">
        <v>1645</v>
      </c>
      <c r="K50" s="102"/>
      <c r="L50" s="56">
        <v>5192</v>
      </c>
    </row>
    <row r="51" spans="1:12" ht="24" customHeight="1">
      <c r="A51" s="95" t="s">
        <v>117</v>
      </c>
      <c r="B51" s="99"/>
      <c r="C51" s="99"/>
      <c r="D51" s="101">
        <v>23</v>
      </c>
      <c r="E51" s="99"/>
      <c r="F51" s="56">
        <v>88039</v>
      </c>
      <c r="G51" s="10"/>
      <c r="H51" s="7">
        <v>19014</v>
      </c>
      <c r="I51" s="10"/>
      <c r="J51" s="56">
        <v>0</v>
      </c>
      <c r="K51" s="102"/>
      <c r="L51" s="56">
        <v>0</v>
      </c>
    </row>
    <row r="52" spans="1:12" ht="24" customHeight="1">
      <c r="A52" s="95" t="s">
        <v>70</v>
      </c>
      <c r="B52" s="99"/>
      <c r="C52" s="99"/>
      <c r="D52" s="101">
        <v>24</v>
      </c>
      <c r="E52" s="99"/>
      <c r="F52" s="56">
        <v>2378</v>
      </c>
      <c r="G52" s="10"/>
      <c r="H52" s="7">
        <v>2343</v>
      </c>
      <c r="I52" s="10"/>
      <c r="J52" s="56">
        <v>2133</v>
      </c>
      <c r="K52" s="102"/>
      <c r="L52" s="56">
        <v>1902</v>
      </c>
    </row>
    <row r="53" spans="1:12" ht="24" customHeight="1">
      <c r="A53" s="95" t="s">
        <v>84</v>
      </c>
      <c r="D53" s="99"/>
      <c r="E53" s="99"/>
      <c r="F53" s="56">
        <v>7525</v>
      </c>
      <c r="G53" s="10"/>
      <c r="H53" s="7">
        <v>1258</v>
      </c>
      <c r="I53" s="10"/>
      <c r="J53" s="56">
        <v>0</v>
      </c>
      <c r="K53" s="102"/>
      <c r="L53" s="56">
        <v>0</v>
      </c>
    </row>
    <row r="54" spans="1:12" ht="24" customHeight="1">
      <c r="A54" s="95" t="s">
        <v>60</v>
      </c>
      <c r="B54" s="99"/>
      <c r="C54" s="99"/>
      <c r="D54" s="99"/>
      <c r="E54" s="99"/>
      <c r="F54" s="56">
        <v>245</v>
      </c>
      <c r="G54" s="10"/>
      <c r="H54" s="7">
        <v>15238</v>
      </c>
      <c r="I54" s="10"/>
      <c r="J54" s="56">
        <v>0</v>
      </c>
      <c r="K54" s="102"/>
      <c r="L54" s="56">
        <v>0</v>
      </c>
    </row>
    <row r="55" spans="1:12" ht="24" customHeight="1">
      <c r="A55" s="95" t="s">
        <v>152</v>
      </c>
      <c r="D55" s="101">
        <v>22</v>
      </c>
      <c r="E55" s="99"/>
      <c r="F55" s="56">
        <v>812</v>
      </c>
      <c r="G55" s="10"/>
      <c r="H55" s="7">
        <v>3606</v>
      </c>
      <c r="I55" s="10"/>
      <c r="J55" s="56">
        <v>526</v>
      </c>
      <c r="K55" s="102"/>
      <c r="L55" s="56">
        <v>516</v>
      </c>
    </row>
    <row r="56" spans="1:12" s="97" customFormat="1" ht="24" customHeight="1">
      <c r="A56" s="95" t="s">
        <v>16</v>
      </c>
      <c r="B56" s="99"/>
      <c r="C56" s="99"/>
      <c r="D56" s="99"/>
      <c r="E56" s="99"/>
      <c r="F56" s="56">
        <v>4163</v>
      </c>
      <c r="G56" s="10"/>
      <c r="H56" s="7">
        <v>4391</v>
      </c>
      <c r="I56" s="10"/>
      <c r="J56" s="56">
        <v>608</v>
      </c>
      <c r="K56" s="102"/>
      <c r="L56" s="56">
        <v>685</v>
      </c>
    </row>
    <row r="57" spans="1:12" s="97" customFormat="1" ht="24" customHeight="1">
      <c r="A57" s="95" t="s">
        <v>186</v>
      </c>
      <c r="B57" s="99"/>
      <c r="C57" s="99"/>
      <c r="D57" s="101">
        <v>14</v>
      </c>
      <c r="E57" s="99"/>
      <c r="F57" s="56">
        <v>43137</v>
      </c>
      <c r="G57" s="10"/>
      <c r="H57" s="7">
        <v>0</v>
      </c>
      <c r="I57" s="10"/>
      <c r="J57" s="56">
        <v>0</v>
      </c>
      <c r="K57" s="102"/>
      <c r="L57" s="56">
        <v>0</v>
      </c>
    </row>
    <row r="58" spans="1:12" s="97" customFormat="1" ht="24" customHeight="1">
      <c r="A58" s="97" t="s">
        <v>17</v>
      </c>
      <c r="D58" s="103"/>
      <c r="E58" s="103"/>
      <c r="F58" s="60">
        <f>SUM(F49:F57)</f>
        <v>198126</v>
      </c>
      <c r="G58" s="104"/>
      <c r="H58" s="60">
        <f>SUM(H49:H57)</f>
        <v>175447</v>
      </c>
      <c r="I58" s="12"/>
      <c r="J58" s="60">
        <f>SUM(J49:J57)</f>
        <v>4912</v>
      </c>
      <c r="K58" s="104"/>
      <c r="L58" s="60">
        <f>SUM(L49:L57)</f>
        <v>8295</v>
      </c>
    </row>
    <row r="59" spans="1:12" ht="24" customHeight="1">
      <c r="A59" s="97" t="s">
        <v>18</v>
      </c>
      <c r="B59" s="97"/>
      <c r="C59" s="97"/>
      <c r="D59" s="103"/>
      <c r="E59" s="103"/>
      <c r="F59" s="105"/>
      <c r="G59" s="104"/>
      <c r="H59" s="105"/>
      <c r="I59" s="104"/>
      <c r="J59" s="105"/>
      <c r="K59" s="104"/>
      <c r="L59" s="61"/>
    </row>
    <row r="60" spans="1:12" ht="24" customHeight="1">
      <c r="A60" s="95" t="s">
        <v>115</v>
      </c>
      <c r="B60" s="99"/>
      <c r="C60" s="99"/>
      <c r="D60" s="96">
        <v>23</v>
      </c>
      <c r="E60" s="99"/>
      <c r="F60" s="7">
        <v>230644</v>
      </c>
      <c r="G60" s="13"/>
      <c r="H60" s="7">
        <v>65616</v>
      </c>
      <c r="I60" s="13"/>
      <c r="J60" s="7">
        <v>0</v>
      </c>
      <c r="K60" s="102"/>
      <c r="L60" s="7">
        <v>0</v>
      </c>
    </row>
    <row r="61" spans="1:12" ht="24" customHeight="1">
      <c r="A61" s="95" t="s">
        <v>114</v>
      </c>
      <c r="B61" s="99"/>
      <c r="C61" s="99"/>
      <c r="D61" s="101">
        <v>24</v>
      </c>
      <c r="E61" s="99"/>
      <c r="F61" s="7">
        <v>4705</v>
      </c>
      <c r="G61" s="13"/>
      <c r="H61" s="7">
        <v>5592</v>
      </c>
      <c r="I61" s="13"/>
      <c r="J61" s="7">
        <v>2986</v>
      </c>
      <c r="K61" s="102"/>
      <c r="L61" s="7">
        <v>3432</v>
      </c>
    </row>
    <row r="62" spans="1:12" ht="24" customHeight="1">
      <c r="A62" s="95" t="s">
        <v>153</v>
      </c>
      <c r="B62" s="99"/>
      <c r="C62" s="99"/>
      <c r="D62" s="101">
        <v>22</v>
      </c>
      <c r="E62" s="99"/>
      <c r="F62" s="7">
        <v>3185</v>
      </c>
      <c r="G62" s="13"/>
      <c r="H62" s="7">
        <v>0</v>
      </c>
      <c r="I62" s="13"/>
      <c r="J62" s="7">
        <v>0</v>
      </c>
      <c r="K62" s="102"/>
      <c r="L62" s="7">
        <v>0</v>
      </c>
    </row>
    <row r="63" spans="1:12" ht="24" hidden="1" customHeight="1">
      <c r="A63" s="95" t="s">
        <v>19</v>
      </c>
      <c r="B63" s="99"/>
      <c r="C63" s="99"/>
      <c r="D63" s="101"/>
      <c r="E63" s="99"/>
      <c r="F63" s="7">
        <v>0</v>
      </c>
      <c r="G63" s="13"/>
      <c r="H63" s="7">
        <v>0</v>
      </c>
      <c r="I63" s="13"/>
      <c r="J63" s="7">
        <v>0</v>
      </c>
      <c r="K63" s="102"/>
      <c r="L63" s="7">
        <v>0</v>
      </c>
    </row>
    <row r="64" spans="1:12" ht="24" customHeight="1">
      <c r="A64" s="95" t="s">
        <v>81</v>
      </c>
      <c r="B64" s="99"/>
      <c r="C64" s="99"/>
      <c r="D64" s="96">
        <v>25</v>
      </c>
      <c r="E64" s="99"/>
      <c r="F64" s="7">
        <v>3588</v>
      </c>
      <c r="G64" s="13"/>
      <c r="H64" s="7">
        <v>3621</v>
      </c>
      <c r="I64" s="13"/>
      <c r="J64" s="7">
        <v>998</v>
      </c>
      <c r="K64" s="102"/>
      <c r="L64" s="7">
        <v>898</v>
      </c>
    </row>
    <row r="65" spans="1:12" ht="24" customHeight="1">
      <c r="A65" s="95" t="s">
        <v>19</v>
      </c>
      <c r="B65" s="99"/>
      <c r="C65" s="99"/>
      <c r="D65" s="96">
        <v>27</v>
      </c>
      <c r="E65" s="99"/>
      <c r="F65" s="7">
        <v>390</v>
      </c>
      <c r="G65" s="13"/>
      <c r="H65" s="7">
        <v>0</v>
      </c>
      <c r="I65" s="13"/>
      <c r="J65" s="7">
        <v>0</v>
      </c>
      <c r="K65" s="102"/>
      <c r="L65" s="7">
        <v>0</v>
      </c>
    </row>
    <row r="66" spans="1:12" s="97" customFormat="1" ht="24" customHeight="1">
      <c r="A66" s="95" t="s">
        <v>61</v>
      </c>
      <c r="B66" s="99"/>
      <c r="C66" s="99"/>
      <c r="D66" s="101"/>
      <c r="E66" s="99"/>
      <c r="F66" s="7">
        <v>365</v>
      </c>
      <c r="G66" s="13"/>
      <c r="H66" s="7">
        <v>322</v>
      </c>
      <c r="I66" s="13"/>
      <c r="J66" s="7">
        <v>0</v>
      </c>
      <c r="K66" s="102"/>
      <c r="L66" s="7">
        <v>0</v>
      </c>
    </row>
    <row r="67" spans="1:12" s="97" customFormat="1" ht="24" customHeight="1">
      <c r="A67" s="97" t="s">
        <v>20</v>
      </c>
      <c r="D67" s="103"/>
      <c r="E67" s="103"/>
      <c r="F67" s="57">
        <f>SUM(F60:F66)</f>
        <v>242877</v>
      </c>
      <c r="G67" s="104"/>
      <c r="H67" s="57">
        <f>SUM(H60:H66)</f>
        <v>75151</v>
      </c>
      <c r="I67" s="14"/>
      <c r="J67" s="57">
        <f>SUM(J60:J66)</f>
        <v>3984</v>
      </c>
      <c r="K67" s="104"/>
      <c r="L67" s="57">
        <f>SUM(L60:L66)</f>
        <v>4330</v>
      </c>
    </row>
    <row r="68" spans="1:12" s="97" customFormat="1" ht="24" customHeight="1">
      <c r="A68" s="97" t="s">
        <v>21</v>
      </c>
      <c r="D68" s="103"/>
      <c r="E68" s="103"/>
      <c r="F68" s="57">
        <f>F58+F67</f>
        <v>441003</v>
      </c>
      <c r="G68" s="104"/>
      <c r="H68" s="57">
        <f>H58+H67</f>
        <v>250598</v>
      </c>
      <c r="I68" s="14"/>
      <c r="J68" s="57">
        <f>J58+J67</f>
        <v>8896</v>
      </c>
      <c r="K68" s="104"/>
      <c r="L68" s="57">
        <f>L58+L67</f>
        <v>12625</v>
      </c>
    </row>
    <row r="69" spans="1:12" s="97" customFormat="1" ht="24" customHeight="1">
      <c r="D69" s="103"/>
      <c r="E69" s="103"/>
      <c r="F69" s="61"/>
      <c r="G69" s="104"/>
      <c r="H69" s="61"/>
      <c r="I69" s="12"/>
      <c r="J69" s="61"/>
      <c r="K69" s="104"/>
      <c r="L69" s="61"/>
    </row>
    <row r="70" spans="1:12" ht="24" customHeight="1">
      <c r="A70" s="97" t="s">
        <v>22</v>
      </c>
      <c r="B70" s="97"/>
      <c r="C70" s="112"/>
      <c r="F70" s="113"/>
      <c r="G70" s="102"/>
      <c r="H70" s="105"/>
      <c r="I70" s="104"/>
      <c r="J70" s="105"/>
      <c r="K70" s="104"/>
      <c r="L70" s="62"/>
    </row>
    <row r="71" spans="1:12" ht="24" customHeight="1">
      <c r="A71" s="95" t="s">
        <v>23</v>
      </c>
      <c r="B71" s="99"/>
      <c r="C71" s="112"/>
      <c r="D71" s="96">
        <v>26</v>
      </c>
      <c r="E71" s="99"/>
      <c r="F71" s="113"/>
      <c r="G71" s="102"/>
      <c r="H71" s="113"/>
      <c r="I71" s="102"/>
      <c r="J71" s="113"/>
      <c r="K71" s="102"/>
      <c r="L71" s="56"/>
    </row>
    <row r="72" spans="1:12" ht="24" customHeight="1">
      <c r="A72" s="95" t="s">
        <v>24</v>
      </c>
      <c r="B72" s="99"/>
      <c r="C72" s="99"/>
      <c r="D72" s="99"/>
      <c r="E72" s="99"/>
      <c r="F72" s="113"/>
      <c r="G72" s="102"/>
      <c r="H72" s="113"/>
      <c r="I72" s="102"/>
      <c r="J72" s="113"/>
      <c r="K72" s="102"/>
      <c r="L72" s="56"/>
    </row>
    <row r="73" spans="1:12" ht="24" customHeight="1" thickBot="1">
      <c r="A73" s="99"/>
      <c r="B73" s="112" t="s">
        <v>131</v>
      </c>
      <c r="C73" s="99"/>
      <c r="D73" s="99"/>
      <c r="E73" s="99"/>
      <c r="F73" s="63">
        <v>2323203</v>
      </c>
      <c r="G73" s="15"/>
      <c r="H73" s="63">
        <v>2323203</v>
      </c>
      <c r="I73" s="15"/>
      <c r="J73" s="63">
        <v>2323203</v>
      </c>
      <c r="K73" s="102"/>
      <c r="L73" s="63">
        <v>2323203</v>
      </c>
    </row>
    <row r="74" spans="1:12" ht="24" customHeight="1" thickTop="1">
      <c r="A74" s="114" t="s">
        <v>25</v>
      </c>
      <c r="B74" s="99"/>
      <c r="C74" s="99"/>
      <c r="D74" s="99"/>
      <c r="E74" s="99"/>
      <c r="F74" s="64"/>
      <c r="G74" s="102"/>
      <c r="H74" s="56"/>
      <c r="I74" s="10"/>
      <c r="J74" s="64"/>
      <c r="K74" s="102"/>
      <c r="L74" s="56"/>
    </row>
    <row r="75" spans="1:12" ht="24" customHeight="1">
      <c r="A75" s="114"/>
      <c r="B75" s="99" t="s">
        <v>135</v>
      </c>
      <c r="C75" s="99"/>
      <c r="D75" s="99"/>
      <c r="E75" s="99"/>
      <c r="F75" s="7">
        <f>'EQ_Conso;T'!D22</f>
        <v>2323094</v>
      </c>
      <c r="G75" s="102"/>
      <c r="H75" s="56">
        <v>2323094</v>
      </c>
      <c r="I75" s="10"/>
      <c r="J75" s="56">
        <f>'EQ_Company;T'!D20</f>
        <v>2323094</v>
      </c>
      <c r="K75" s="102"/>
      <c r="L75" s="56">
        <v>2323094</v>
      </c>
    </row>
    <row r="76" spans="1:12" ht="24" customHeight="1">
      <c r="A76" s="114" t="s">
        <v>26</v>
      </c>
      <c r="B76" s="99"/>
      <c r="C76" s="99"/>
      <c r="D76" s="99"/>
      <c r="E76" s="99"/>
      <c r="F76" s="7">
        <f>'EQ_Conso;T'!F22</f>
        <v>3032193</v>
      </c>
      <c r="G76" s="13"/>
      <c r="H76" s="7">
        <v>3032193</v>
      </c>
      <c r="I76" s="13"/>
      <c r="J76" s="7">
        <f>'EQ_Company;T'!F20</f>
        <v>3206433</v>
      </c>
      <c r="K76" s="102"/>
      <c r="L76" s="7">
        <v>3206433</v>
      </c>
    </row>
    <row r="77" spans="1:12" ht="24" customHeight="1">
      <c r="A77" s="114" t="s">
        <v>78</v>
      </c>
      <c r="B77" s="99"/>
      <c r="C77" s="99"/>
      <c r="D77" s="99"/>
      <c r="E77" s="99"/>
      <c r="F77" s="7"/>
      <c r="G77" s="13"/>
      <c r="H77" s="7"/>
      <c r="I77" s="13"/>
      <c r="J77" s="7"/>
      <c r="K77" s="102"/>
      <c r="L77" s="7"/>
    </row>
    <row r="78" spans="1:12" ht="24" customHeight="1">
      <c r="A78" s="114"/>
      <c r="B78" s="95" t="s">
        <v>55</v>
      </c>
      <c r="C78" s="99"/>
      <c r="D78" s="101"/>
      <c r="E78" s="99"/>
      <c r="F78" s="7">
        <f>'EQ_Conso;T'!H22</f>
        <v>4680</v>
      </c>
      <c r="G78" s="13"/>
      <c r="H78" s="7">
        <v>4680</v>
      </c>
      <c r="I78" s="13"/>
      <c r="J78" s="7">
        <f>'EQ_Company;T'!H20</f>
        <v>0</v>
      </c>
      <c r="K78" s="102"/>
      <c r="L78" s="7">
        <f>'EQ_Company;T'!H14</f>
        <v>0</v>
      </c>
    </row>
    <row r="79" spans="1:12" s="97" customFormat="1" ht="24" customHeight="1">
      <c r="A79" s="99"/>
      <c r="B79" s="95" t="s">
        <v>56</v>
      </c>
      <c r="C79" s="99"/>
      <c r="D79" s="99"/>
      <c r="E79" s="99"/>
      <c r="F79" s="1">
        <f>'EQ_Conso;T'!J22</f>
        <v>139285</v>
      </c>
      <c r="G79" s="3"/>
      <c r="H79" s="1">
        <v>55521</v>
      </c>
      <c r="I79" s="3"/>
      <c r="J79" s="1">
        <f>'EQ_Company;T'!J20</f>
        <v>-33370</v>
      </c>
      <c r="K79" s="115"/>
      <c r="L79" s="1">
        <v>-56913</v>
      </c>
    </row>
    <row r="80" spans="1:12" s="97" customFormat="1" ht="24" customHeight="1">
      <c r="A80" s="99" t="s">
        <v>107</v>
      </c>
      <c r="B80" s="95"/>
      <c r="C80" s="99"/>
      <c r="D80" s="99"/>
      <c r="E80" s="99"/>
      <c r="F80" s="1">
        <f>'EQ_Conso;T'!L22</f>
        <v>377993</v>
      </c>
      <c r="G80" s="3"/>
      <c r="H80" s="1">
        <f>'EQ_Conso;T'!L17</f>
        <v>96611</v>
      </c>
      <c r="I80" s="3"/>
      <c r="J80" s="1">
        <v>0</v>
      </c>
      <c r="K80" s="115"/>
      <c r="L80" s="1">
        <v>0</v>
      </c>
    </row>
    <row r="81" spans="1:12" s="97" customFormat="1" ht="24" customHeight="1">
      <c r="A81" s="97" t="s">
        <v>63</v>
      </c>
      <c r="D81" s="103"/>
      <c r="E81" s="103"/>
      <c r="F81" s="37">
        <f>SUM(F75:F80)</f>
        <v>5877245</v>
      </c>
      <c r="G81" s="116"/>
      <c r="H81" s="37">
        <f>SUM(H75:H80)</f>
        <v>5512099</v>
      </c>
      <c r="I81" s="16"/>
      <c r="J81" s="37">
        <f>SUM(J75:J80)</f>
        <v>5496157</v>
      </c>
      <c r="K81" s="116"/>
      <c r="L81" s="37">
        <f>SUM(L75:L80)</f>
        <v>5472614</v>
      </c>
    </row>
    <row r="82" spans="1:12" s="97" customFormat="1" ht="24" customHeight="1">
      <c r="A82" s="95" t="s">
        <v>62</v>
      </c>
      <c r="D82" s="103"/>
      <c r="E82" s="103"/>
      <c r="F82" s="1">
        <f>'EQ_Conso;T'!P22</f>
        <v>177725</v>
      </c>
      <c r="G82" s="116"/>
      <c r="H82" s="1">
        <f>'EQ_Conso;T'!P17</f>
        <v>180590</v>
      </c>
      <c r="I82" s="3"/>
      <c r="J82" s="1">
        <v>0</v>
      </c>
      <c r="K82" s="116"/>
      <c r="L82" s="1">
        <v>0</v>
      </c>
    </row>
    <row r="83" spans="1:12" s="97" customFormat="1" ht="24" customHeight="1">
      <c r="A83" s="97" t="s">
        <v>27</v>
      </c>
      <c r="D83" s="103"/>
      <c r="E83" s="103"/>
      <c r="F83" s="37">
        <f>SUM(F81:F82)</f>
        <v>6054970</v>
      </c>
      <c r="G83" s="116"/>
      <c r="H83" s="37">
        <f>SUM(H81:H82)</f>
        <v>5692689</v>
      </c>
      <c r="I83" s="16"/>
      <c r="J83" s="37">
        <f>SUM(J81:J82)</f>
        <v>5496157</v>
      </c>
      <c r="K83" s="116"/>
      <c r="L83" s="37">
        <f>SUM(L81:L82)</f>
        <v>5472614</v>
      </c>
    </row>
    <row r="84" spans="1:12" s="97" customFormat="1" ht="24" customHeight="1" thickBot="1">
      <c r="A84" s="97" t="s">
        <v>28</v>
      </c>
      <c r="D84" s="103"/>
      <c r="E84" s="103"/>
      <c r="F84" s="38">
        <f>F68+F83</f>
        <v>6495973</v>
      </c>
      <c r="G84" s="116"/>
      <c r="H84" s="38">
        <f>H83+H68</f>
        <v>5943287</v>
      </c>
      <c r="I84" s="16"/>
      <c r="J84" s="38">
        <f>J68+J83</f>
        <v>5505053</v>
      </c>
      <c r="K84" s="116"/>
      <c r="L84" s="38">
        <f>L68+L83</f>
        <v>5485239</v>
      </c>
    </row>
    <row r="85" spans="1:12" s="97" customFormat="1" ht="24" customHeight="1" thickTop="1">
      <c r="D85" s="103"/>
      <c r="E85" s="103"/>
      <c r="F85" s="17"/>
      <c r="G85" s="116"/>
      <c r="H85" s="17"/>
      <c r="I85" s="17"/>
      <c r="J85" s="17"/>
      <c r="K85" s="116"/>
      <c r="L85" s="17"/>
    </row>
    <row r="86" spans="1:12" ht="24" customHeight="1">
      <c r="A86" s="95" t="s">
        <v>196</v>
      </c>
      <c r="B86" s="97"/>
      <c r="C86" s="97"/>
      <c r="D86" s="103"/>
      <c r="E86" s="103"/>
      <c r="F86" s="17"/>
      <c r="G86" s="116"/>
      <c r="H86" s="65"/>
      <c r="I86" s="17"/>
      <c r="J86" s="17"/>
      <c r="K86" s="116"/>
      <c r="L86" s="17"/>
    </row>
    <row r="87" spans="1:12" ht="24" customHeight="1">
      <c r="A87" s="99"/>
      <c r="B87" s="99"/>
      <c r="C87" s="99"/>
      <c r="D87" s="99"/>
      <c r="E87" s="99"/>
      <c r="F87" s="8">
        <f>+F84-F37</f>
        <v>0</v>
      </c>
      <c r="G87" s="117"/>
      <c r="H87" s="8">
        <f>+H84-H37</f>
        <v>0</v>
      </c>
      <c r="I87" s="8"/>
      <c r="J87" s="8">
        <f>+J84-J37</f>
        <v>0</v>
      </c>
      <c r="K87" s="117"/>
      <c r="L87" s="8">
        <f>+L84-L37</f>
        <v>0</v>
      </c>
    </row>
    <row r="88" spans="1:12" ht="24" customHeight="1">
      <c r="F88" s="5"/>
      <c r="J88" s="4"/>
    </row>
    <row r="89" spans="1:12" ht="24" customHeight="1">
      <c r="A89" s="99"/>
      <c r="B89" s="99"/>
      <c r="C89" s="99"/>
      <c r="D89" s="99"/>
      <c r="E89" s="99"/>
      <c r="F89" s="118"/>
      <c r="G89" s="99"/>
      <c r="H89" s="99"/>
      <c r="I89" s="99"/>
      <c r="J89" s="6"/>
      <c r="K89" s="99"/>
      <c r="L89" s="99"/>
    </row>
  </sheetData>
  <mergeCells count="4">
    <mergeCell ref="J6:L6"/>
    <mergeCell ref="F6:H6"/>
    <mergeCell ref="J45:L45"/>
    <mergeCell ref="F45:H45"/>
  </mergeCells>
  <pageMargins left="0.74803149606299213" right="0.51181102362204722" top="0.74803149606299213" bottom="0.51181102362204722" header="0.51181102362204722" footer="0.51181102362204722"/>
  <pageSetup paperSize="9" scale="62" firstPageNumber="3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39" max="11" man="1"/>
  </rowBreaks>
  <ignoredErrors>
    <ignoredError sqref="D5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9EC2E-A97A-4E0B-8B95-E3C4E88EF22A}">
  <sheetPr>
    <tabColor rgb="FF66FFFF"/>
    <pageSetUpPr fitToPage="1"/>
  </sheetPr>
  <dimension ref="A1:M87"/>
  <sheetViews>
    <sheetView view="pageBreakPreview" zoomScale="70" zoomScaleNormal="100" zoomScaleSheetLayoutView="70" workbookViewId="0">
      <selection activeCell="C34" sqref="C34"/>
    </sheetView>
  </sheetViews>
  <sheetFormatPr defaultColWidth="9.125" defaultRowHeight="24" customHeight="1"/>
  <cols>
    <col min="1" max="2" width="2.625" style="95" customWidth="1"/>
    <col min="3" max="3" width="65.875" style="95" customWidth="1"/>
    <col min="4" max="4" width="10.625" style="96" customWidth="1"/>
    <col min="5" max="5" width="1.375" style="96" customWidth="1"/>
    <col min="6" max="6" width="17.625" style="96" customWidth="1"/>
    <col min="7" max="7" width="1.375" style="96" customWidth="1"/>
    <col min="8" max="8" width="17.625" style="96" customWidth="1"/>
    <col min="9" max="9" width="1.375" style="95" customWidth="1"/>
    <col min="10" max="10" width="17.625" style="2" customWidth="1"/>
    <col min="11" max="11" width="1.375" style="95" customWidth="1"/>
    <col min="12" max="12" width="17.625" style="95" customWidth="1"/>
    <col min="13" max="16384" width="9.125" style="95"/>
  </cols>
  <sheetData>
    <row r="1" spans="1:13" ht="24" customHeight="1">
      <c r="J1" s="95"/>
      <c r="L1" s="2" t="s">
        <v>150</v>
      </c>
    </row>
    <row r="2" spans="1:13" ht="24" customHeight="1">
      <c r="A2" s="119" t="s">
        <v>93</v>
      </c>
      <c r="B2" s="97"/>
      <c r="C2" s="97"/>
      <c r="D2" s="97"/>
      <c r="E2" s="97"/>
      <c r="F2" s="164"/>
      <c r="G2" s="97"/>
      <c r="H2" s="97"/>
      <c r="I2" s="97"/>
      <c r="J2" s="97"/>
      <c r="K2" s="97"/>
      <c r="L2" s="98"/>
    </row>
    <row r="3" spans="1:13" ht="24" customHeight="1">
      <c r="A3" s="119" t="s">
        <v>29</v>
      </c>
      <c r="B3" s="97"/>
      <c r="C3" s="97"/>
      <c r="D3" s="97"/>
      <c r="E3" s="97"/>
      <c r="F3" s="39"/>
      <c r="G3" s="97"/>
      <c r="H3" s="97"/>
      <c r="I3" s="97"/>
      <c r="J3" s="97"/>
      <c r="K3" s="97"/>
      <c r="L3" s="98"/>
    </row>
    <row r="4" spans="1:13" ht="24" customHeight="1">
      <c r="A4" s="97" t="s">
        <v>187</v>
      </c>
      <c r="B4" s="97"/>
      <c r="C4" s="97"/>
      <c r="D4" s="97"/>
      <c r="E4" s="97"/>
      <c r="F4" s="39"/>
      <c r="G4" s="97"/>
      <c r="H4" s="97"/>
      <c r="I4" s="97"/>
      <c r="J4" s="97"/>
      <c r="K4" s="97"/>
      <c r="L4" s="18"/>
    </row>
    <row r="5" spans="1:13" ht="24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18" t="s">
        <v>136</v>
      </c>
    </row>
    <row r="6" spans="1:13" ht="24" customHeight="1">
      <c r="F6" s="165" t="s">
        <v>0</v>
      </c>
      <c r="G6" s="165"/>
      <c r="H6" s="165"/>
      <c r="J6" s="94" t="s">
        <v>1</v>
      </c>
      <c r="K6" s="94"/>
      <c r="L6" s="94"/>
    </row>
    <row r="7" spans="1:13" ht="24" customHeight="1">
      <c r="D7" s="100" t="s">
        <v>2</v>
      </c>
      <c r="F7" s="166" t="s">
        <v>137</v>
      </c>
      <c r="G7" s="95"/>
      <c r="H7" s="166" t="s">
        <v>125</v>
      </c>
      <c r="J7" s="166" t="s">
        <v>137</v>
      </c>
      <c r="L7" s="166" t="s">
        <v>125</v>
      </c>
    </row>
    <row r="8" spans="1:13" ht="24" customHeight="1">
      <c r="A8" s="167" t="s">
        <v>156</v>
      </c>
      <c r="F8" s="168"/>
      <c r="G8" s="95"/>
      <c r="H8" s="168"/>
      <c r="J8" s="168"/>
      <c r="L8" s="168"/>
    </row>
    <row r="9" spans="1:13" ht="24" customHeight="1">
      <c r="B9" s="95" t="s">
        <v>74</v>
      </c>
      <c r="F9" s="1">
        <v>14197</v>
      </c>
      <c r="G9" s="3"/>
      <c r="H9" s="1">
        <v>101</v>
      </c>
      <c r="I9" s="3"/>
      <c r="J9" s="1">
        <v>0</v>
      </c>
      <c r="K9" s="3"/>
      <c r="L9" s="1">
        <v>0</v>
      </c>
      <c r="M9" s="125"/>
    </row>
    <row r="10" spans="1:13" ht="24" customHeight="1">
      <c r="B10" s="95" t="s">
        <v>126</v>
      </c>
      <c r="F10" s="1">
        <v>22688</v>
      </c>
      <c r="G10" s="3"/>
      <c r="H10" s="1">
        <v>16941</v>
      </c>
      <c r="I10" s="3"/>
      <c r="J10" s="1">
        <v>0</v>
      </c>
      <c r="K10" s="3"/>
      <c r="L10" s="1">
        <v>0</v>
      </c>
      <c r="M10" s="125"/>
    </row>
    <row r="11" spans="1:13" ht="24" customHeight="1">
      <c r="B11" s="95" t="s">
        <v>75</v>
      </c>
      <c r="F11" s="40">
        <v>-14672</v>
      </c>
      <c r="G11" s="3"/>
      <c r="H11" s="40">
        <v>-1314</v>
      </c>
      <c r="I11" s="3"/>
      <c r="J11" s="40">
        <v>0</v>
      </c>
      <c r="K11" s="3"/>
      <c r="L11" s="40">
        <v>0</v>
      </c>
      <c r="M11" s="125"/>
    </row>
    <row r="12" spans="1:13" ht="24" customHeight="1">
      <c r="B12" s="97" t="s">
        <v>53</v>
      </c>
      <c r="F12" s="19">
        <f>SUM(F9:F11)</f>
        <v>22213</v>
      </c>
      <c r="G12" s="16"/>
      <c r="H12" s="19">
        <f>SUM(H9:H11)</f>
        <v>15728</v>
      </c>
      <c r="I12" s="16"/>
      <c r="J12" s="19">
        <f>SUM(J9:J11)</f>
        <v>0</v>
      </c>
      <c r="K12" s="16"/>
      <c r="L12" s="19">
        <f>SUM(L9:L11)</f>
        <v>0</v>
      </c>
      <c r="M12" s="125"/>
    </row>
    <row r="13" spans="1:13" ht="24" customHeight="1">
      <c r="B13" s="95" t="s">
        <v>44</v>
      </c>
      <c r="F13" s="44">
        <v>23733</v>
      </c>
      <c r="G13" s="44"/>
      <c r="H13" s="44">
        <v>1071</v>
      </c>
      <c r="I13" s="44"/>
      <c r="J13" s="44">
        <v>26875</v>
      </c>
      <c r="K13" s="44"/>
      <c r="L13" s="44">
        <v>6267</v>
      </c>
      <c r="M13" s="125"/>
    </row>
    <row r="14" spans="1:13" ht="24" customHeight="1">
      <c r="B14" s="95" t="s">
        <v>30</v>
      </c>
      <c r="F14" s="44">
        <v>5447</v>
      </c>
      <c r="G14" s="44"/>
      <c r="H14" s="44">
        <v>570</v>
      </c>
      <c r="I14" s="44"/>
      <c r="J14" s="44">
        <v>600</v>
      </c>
      <c r="K14" s="44"/>
      <c r="L14" s="44">
        <v>600</v>
      </c>
      <c r="M14" s="125"/>
    </row>
    <row r="15" spans="1:13" ht="24" customHeight="1">
      <c r="B15" s="95" t="s">
        <v>194</v>
      </c>
      <c r="F15" s="1">
        <v>13693</v>
      </c>
      <c r="G15" s="3"/>
      <c r="H15" s="1">
        <v>778</v>
      </c>
      <c r="I15" s="3"/>
      <c r="J15" s="1">
        <v>0</v>
      </c>
      <c r="K15" s="3"/>
      <c r="L15" s="1">
        <v>0</v>
      </c>
      <c r="M15" s="125"/>
    </row>
    <row r="16" spans="1:13" ht="24" hidden="1" customHeight="1">
      <c r="B16" s="95" t="s">
        <v>145</v>
      </c>
      <c r="D16" s="96">
        <v>14</v>
      </c>
      <c r="F16" s="1">
        <v>0</v>
      </c>
      <c r="G16" s="3"/>
      <c r="H16" s="1">
        <v>0</v>
      </c>
      <c r="I16" s="3"/>
      <c r="J16" s="1">
        <v>0</v>
      </c>
      <c r="K16" s="3"/>
      <c r="L16" s="1">
        <v>0</v>
      </c>
      <c r="M16" s="125"/>
    </row>
    <row r="17" spans="1:13" ht="24" customHeight="1">
      <c r="B17" s="95" t="s">
        <v>82</v>
      </c>
      <c r="F17" s="1">
        <v>-687</v>
      </c>
      <c r="G17" s="3"/>
      <c r="H17" s="1">
        <v>-911</v>
      </c>
      <c r="I17" s="3"/>
      <c r="J17" s="1">
        <v>0</v>
      </c>
      <c r="K17" s="3"/>
      <c r="L17" s="1">
        <v>0</v>
      </c>
      <c r="M17" s="125"/>
    </row>
    <row r="18" spans="1:13" ht="24" customHeight="1">
      <c r="B18" s="95" t="s">
        <v>31</v>
      </c>
      <c r="F18" s="40">
        <v>-43559</v>
      </c>
      <c r="G18" s="3"/>
      <c r="H18" s="40">
        <v>-33028</v>
      </c>
      <c r="I18" s="3"/>
      <c r="J18" s="40">
        <v>-14997</v>
      </c>
      <c r="K18" s="3"/>
      <c r="L18" s="40">
        <v>-17644</v>
      </c>
      <c r="M18" s="125"/>
    </row>
    <row r="19" spans="1:13" s="97" customFormat="1" ht="24" customHeight="1">
      <c r="B19" s="97" t="s">
        <v>158</v>
      </c>
      <c r="D19" s="103"/>
      <c r="E19" s="103"/>
      <c r="F19" s="19">
        <f>SUM(F12:F18)</f>
        <v>20840</v>
      </c>
      <c r="G19" s="16"/>
      <c r="H19" s="19">
        <f>SUM(H12:H18)</f>
        <v>-15792</v>
      </c>
      <c r="I19" s="16"/>
      <c r="J19" s="19">
        <f>SUM(J12:J18)</f>
        <v>12478</v>
      </c>
      <c r="K19" s="16"/>
      <c r="L19" s="19">
        <f>SUM(L12:L18)</f>
        <v>-10777</v>
      </c>
      <c r="M19" s="125"/>
    </row>
    <row r="20" spans="1:13" ht="24" customHeight="1">
      <c r="B20" s="95" t="s">
        <v>32</v>
      </c>
      <c r="F20" s="1">
        <v>-7445</v>
      </c>
      <c r="G20" s="169"/>
      <c r="H20" s="1">
        <v>-300</v>
      </c>
      <c r="I20" s="122"/>
      <c r="J20" s="1">
        <v>-50</v>
      </c>
      <c r="K20" s="122"/>
      <c r="L20" s="1">
        <v>-40</v>
      </c>
      <c r="M20" s="125"/>
    </row>
    <row r="21" spans="1:13" s="97" customFormat="1" ht="24" customHeight="1">
      <c r="B21" s="97" t="s">
        <v>159</v>
      </c>
      <c r="D21" s="103"/>
      <c r="E21" s="103"/>
      <c r="F21" s="37">
        <f>SUM(F19:F20)</f>
        <v>13395</v>
      </c>
      <c r="G21" s="170"/>
      <c r="H21" s="37">
        <f>SUM(H19:H20)</f>
        <v>-16092</v>
      </c>
      <c r="I21" s="126"/>
      <c r="J21" s="37">
        <f>SUM(J19:J20)</f>
        <v>12428</v>
      </c>
      <c r="K21" s="20"/>
      <c r="L21" s="37">
        <f>SUM(L19:L20)</f>
        <v>-10817</v>
      </c>
      <c r="M21" s="125"/>
    </row>
    <row r="22" spans="1:13" ht="24" customHeight="1">
      <c r="B22" s="95" t="s">
        <v>85</v>
      </c>
      <c r="D22" s="96">
        <v>27</v>
      </c>
      <c r="F22" s="40">
        <v>-6390</v>
      </c>
      <c r="G22" s="169"/>
      <c r="H22" s="40">
        <v>889</v>
      </c>
      <c r="I22" s="122"/>
      <c r="J22" s="40">
        <v>0</v>
      </c>
      <c r="K22" s="3"/>
      <c r="L22" s="40">
        <v>0</v>
      </c>
      <c r="M22" s="125"/>
    </row>
    <row r="23" spans="1:13" s="97" customFormat="1" ht="24" customHeight="1">
      <c r="B23" s="97" t="s">
        <v>160</v>
      </c>
      <c r="D23" s="103"/>
      <c r="E23" s="103"/>
      <c r="F23" s="66">
        <f>SUM(F21:F22)</f>
        <v>7005</v>
      </c>
      <c r="G23" s="170"/>
      <c r="H23" s="66">
        <f>SUM(H21:H22)</f>
        <v>-15203</v>
      </c>
      <c r="I23" s="126"/>
      <c r="J23" s="66">
        <f>SUM(J21:J22)</f>
        <v>12428</v>
      </c>
      <c r="K23" s="20"/>
      <c r="L23" s="66">
        <f>SUM(L21:L22)</f>
        <v>-10817</v>
      </c>
      <c r="M23" s="125"/>
    </row>
    <row r="24" spans="1:13" s="97" customFormat="1" ht="24" customHeight="1">
      <c r="A24" s="171" t="s">
        <v>161</v>
      </c>
      <c r="D24" s="103"/>
      <c r="E24" s="103"/>
      <c r="F24" s="19"/>
      <c r="G24" s="170"/>
      <c r="H24" s="19"/>
      <c r="I24" s="126"/>
      <c r="J24" s="19"/>
      <c r="K24" s="20"/>
      <c r="L24" s="19"/>
      <c r="M24" s="125"/>
    </row>
    <row r="25" spans="1:13" s="97" customFormat="1" ht="24" customHeight="1">
      <c r="B25" s="97" t="s">
        <v>162</v>
      </c>
      <c r="D25" s="96">
        <v>14</v>
      </c>
      <c r="E25" s="103"/>
      <c r="F25" s="67">
        <v>-760</v>
      </c>
      <c r="G25" s="170"/>
      <c r="H25" s="67">
        <v>-8570</v>
      </c>
      <c r="I25" s="126"/>
      <c r="J25" s="67">
        <v>0</v>
      </c>
      <c r="K25" s="20"/>
      <c r="L25" s="67">
        <v>0</v>
      </c>
      <c r="M25" s="125"/>
    </row>
    <row r="26" spans="1:13" s="97" customFormat="1" ht="24" customHeight="1" thickBot="1">
      <c r="A26" s="97" t="s">
        <v>138</v>
      </c>
      <c r="D26" s="96"/>
      <c r="E26" s="103"/>
      <c r="F26" s="38">
        <f>SUM(F23,F25)</f>
        <v>6245</v>
      </c>
      <c r="G26" s="170"/>
      <c r="H26" s="38">
        <f>SUM(H23,H25)</f>
        <v>-23773</v>
      </c>
      <c r="I26" s="126"/>
      <c r="J26" s="38">
        <f>SUM(J23,J25)</f>
        <v>12428</v>
      </c>
      <c r="K26" s="20"/>
      <c r="L26" s="38">
        <f>SUM(L23,L25)</f>
        <v>-10817</v>
      </c>
      <c r="M26" s="125"/>
    </row>
    <row r="27" spans="1:13" s="97" customFormat="1" ht="24" customHeight="1" thickTop="1">
      <c r="A27" s="95"/>
      <c r="D27" s="96"/>
      <c r="E27" s="103"/>
      <c r="F27" s="19"/>
      <c r="G27" s="170"/>
      <c r="H27" s="19"/>
      <c r="I27" s="126"/>
      <c r="J27" s="19"/>
      <c r="K27" s="20"/>
      <c r="L27" s="19"/>
      <c r="M27" s="125"/>
    </row>
    <row r="28" spans="1:13" ht="24" customHeight="1">
      <c r="A28" s="97" t="s">
        <v>169</v>
      </c>
      <c r="F28" s="1"/>
      <c r="G28" s="169"/>
      <c r="H28" s="1"/>
      <c r="I28" s="122"/>
      <c r="J28" s="1"/>
      <c r="K28" s="21"/>
      <c r="L28" s="1"/>
      <c r="M28" s="125"/>
    </row>
    <row r="29" spans="1:13" ht="24" customHeight="1">
      <c r="A29" s="172" t="s">
        <v>102</v>
      </c>
      <c r="F29" s="1"/>
      <c r="G29" s="169"/>
      <c r="H29" s="1"/>
      <c r="I29" s="122"/>
      <c r="J29" s="1"/>
      <c r="K29" s="21"/>
      <c r="L29" s="1"/>
      <c r="M29" s="125"/>
    </row>
    <row r="30" spans="1:13" ht="24" customHeight="1">
      <c r="A30" s="95" t="s">
        <v>103</v>
      </c>
      <c r="F30" s="173"/>
      <c r="H30" s="173"/>
      <c r="J30" s="7"/>
      <c r="L30" s="125"/>
      <c r="M30" s="125"/>
    </row>
    <row r="31" spans="1:13" ht="24" customHeight="1">
      <c r="B31" s="95" t="s">
        <v>104</v>
      </c>
      <c r="F31" s="40">
        <v>-14418</v>
      </c>
      <c r="G31" s="169"/>
      <c r="H31" s="40">
        <v>-7623</v>
      </c>
      <c r="I31" s="122"/>
      <c r="J31" s="40">
        <v>0</v>
      </c>
      <c r="K31" s="21"/>
      <c r="L31" s="40">
        <v>0</v>
      </c>
      <c r="M31" s="125"/>
    </row>
    <row r="32" spans="1:13" ht="24" customHeight="1">
      <c r="A32" s="97" t="s">
        <v>163</v>
      </c>
      <c r="F32" s="67">
        <f>SUM(F31)</f>
        <v>-14418</v>
      </c>
      <c r="G32" s="170"/>
      <c r="H32" s="67">
        <f>SUM(H31)</f>
        <v>-7623</v>
      </c>
      <c r="I32" s="126"/>
      <c r="J32" s="67">
        <f>SUM(J31)</f>
        <v>0</v>
      </c>
      <c r="K32" s="126"/>
      <c r="L32" s="67">
        <f>SUM(L31)</f>
        <v>0</v>
      </c>
      <c r="M32" s="125"/>
    </row>
    <row r="33" spans="1:13" ht="24" customHeight="1">
      <c r="A33" s="97" t="s">
        <v>164</v>
      </c>
      <c r="F33" s="67">
        <f>SUM(F23,F32)</f>
        <v>-7413</v>
      </c>
      <c r="G33" s="170"/>
      <c r="H33" s="67">
        <f>SUM(H23,H32)</f>
        <v>-22826</v>
      </c>
      <c r="I33" s="126"/>
      <c r="J33" s="67">
        <f>SUM(J23,J32)</f>
        <v>12428</v>
      </c>
      <c r="K33" s="126"/>
      <c r="L33" s="67">
        <f>SUM(L23,L32)</f>
        <v>-10817</v>
      </c>
      <c r="M33" s="125"/>
    </row>
    <row r="34" spans="1:13" ht="24" customHeight="1">
      <c r="A34" s="97"/>
      <c r="B34" s="97"/>
      <c r="C34" s="97"/>
      <c r="E34" s="103"/>
      <c r="F34" s="19"/>
      <c r="G34" s="170"/>
      <c r="H34" s="19"/>
      <c r="I34" s="126"/>
      <c r="J34" s="19"/>
      <c r="K34" s="126"/>
      <c r="L34" s="19"/>
      <c r="M34" s="125"/>
    </row>
    <row r="35" spans="1:13" ht="24" customHeight="1">
      <c r="A35" s="97" t="s">
        <v>174</v>
      </c>
      <c r="F35" s="1"/>
      <c r="G35" s="169"/>
      <c r="H35" s="1"/>
      <c r="I35" s="122"/>
      <c r="J35" s="1"/>
      <c r="K35" s="21"/>
      <c r="L35" s="1"/>
      <c r="M35" s="125"/>
    </row>
    <row r="36" spans="1:13" ht="24" hidden="1" customHeight="1">
      <c r="A36" s="172" t="s">
        <v>102</v>
      </c>
      <c r="F36" s="1"/>
      <c r="G36" s="169"/>
      <c r="H36" s="1"/>
      <c r="I36" s="122"/>
      <c r="J36" s="1"/>
      <c r="K36" s="21"/>
      <c r="L36" s="1"/>
      <c r="M36" s="125"/>
    </row>
    <row r="37" spans="1:13" ht="24" hidden="1" customHeight="1">
      <c r="A37" s="95" t="s">
        <v>103</v>
      </c>
      <c r="F37" s="173"/>
      <c r="H37" s="173"/>
      <c r="J37" s="7"/>
      <c r="L37" s="125"/>
      <c r="M37" s="125"/>
    </row>
    <row r="38" spans="1:13" ht="24" hidden="1" customHeight="1">
      <c r="B38" s="95" t="s">
        <v>104</v>
      </c>
      <c r="F38" s="40">
        <v>0</v>
      </c>
      <c r="G38" s="169"/>
      <c r="H38" s="40">
        <v>0</v>
      </c>
      <c r="I38" s="122"/>
      <c r="J38" s="40">
        <v>0</v>
      </c>
      <c r="K38" s="21"/>
      <c r="L38" s="40">
        <v>0</v>
      </c>
      <c r="M38" s="125"/>
    </row>
    <row r="39" spans="1:13" ht="24" customHeight="1">
      <c r="A39" s="97" t="s">
        <v>175</v>
      </c>
      <c r="F39" s="67">
        <f>SUM(F38)</f>
        <v>0</v>
      </c>
      <c r="G39" s="170"/>
      <c r="H39" s="67">
        <f>SUM(H38)</f>
        <v>0</v>
      </c>
      <c r="I39" s="126"/>
      <c r="J39" s="67">
        <f>SUM(J38)</f>
        <v>0</v>
      </c>
      <c r="K39" s="126"/>
      <c r="L39" s="67">
        <f>SUM(L38)</f>
        <v>0</v>
      </c>
      <c r="M39" s="125"/>
    </row>
    <row r="40" spans="1:13" ht="24" customHeight="1">
      <c r="A40" s="97" t="s">
        <v>176</v>
      </c>
      <c r="B40" s="97"/>
      <c r="C40" s="97"/>
      <c r="D40" s="96">
        <v>14</v>
      </c>
      <c r="E40" s="103"/>
      <c r="F40" s="67">
        <f>SUM(F25,F39)</f>
        <v>-760</v>
      </c>
      <c r="G40" s="170"/>
      <c r="H40" s="67">
        <f>SUM(H25,H39)</f>
        <v>-8570</v>
      </c>
      <c r="I40" s="126"/>
      <c r="J40" s="67">
        <f>SUM(J25,J39)</f>
        <v>0</v>
      </c>
      <c r="K40" s="126"/>
      <c r="L40" s="67">
        <f>SUM(L25,L39)</f>
        <v>0</v>
      </c>
      <c r="M40" s="125"/>
    </row>
    <row r="41" spans="1:13" ht="13.8" customHeight="1">
      <c r="A41" s="97"/>
      <c r="B41" s="97"/>
      <c r="C41" s="97"/>
      <c r="D41" s="103"/>
      <c r="E41" s="103"/>
      <c r="F41" s="19"/>
      <c r="G41" s="170"/>
      <c r="H41" s="19"/>
      <c r="I41" s="126"/>
      <c r="J41" s="19"/>
      <c r="K41" s="126"/>
      <c r="L41" s="19"/>
      <c r="M41" s="125"/>
    </row>
    <row r="42" spans="1:13" ht="24" customHeight="1" thickBot="1">
      <c r="A42" s="97" t="s">
        <v>139</v>
      </c>
      <c r="B42" s="97"/>
      <c r="C42" s="97"/>
      <c r="D42" s="103"/>
      <c r="E42" s="103"/>
      <c r="F42" s="58">
        <f>SUM(F32,F39)</f>
        <v>-14418</v>
      </c>
      <c r="G42" s="170"/>
      <c r="H42" s="58">
        <f>SUM(H32,H39)</f>
        <v>-7623</v>
      </c>
      <c r="I42" s="126"/>
      <c r="J42" s="58">
        <f>SUM(J32,J39)</f>
        <v>0</v>
      </c>
      <c r="K42" s="126"/>
      <c r="L42" s="58">
        <f>SUM(L32,L39)</f>
        <v>0</v>
      </c>
      <c r="M42" s="125"/>
    </row>
    <row r="43" spans="1:13" ht="24" customHeight="1" thickTop="1" thickBot="1">
      <c r="A43" s="97" t="s">
        <v>140</v>
      </c>
      <c r="B43" s="97"/>
      <c r="C43" s="97"/>
      <c r="D43" s="103"/>
      <c r="E43" s="103"/>
      <c r="F43" s="58">
        <f>SUM(F26,F42)</f>
        <v>-8173</v>
      </c>
      <c r="G43" s="170"/>
      <c r="H43" s="58">
        <f>SUM(H26,H42)</f>
        <v>-31396</v>
      </c>
      <c r="I43" s="126"/>
      <c r="J43" s="58">
        <f>SUM(J26,J42)</f>
        <v>12428</v>
      </c>
      <c r="K43" s="126"/>
      <c r="L43" s="58">
        <f>SUM(L26,L42)</f>
        <v>-10817</v>
      </c>
      <c r="M43" s="125"/>
    </row>
    <row r="44" spans="1:13" ht="24" customHeight="1" thickTop="1">
      <c r="A44" s="97"/>
      <c r="B44" s="97"/>
      <c r="C44" s="97"/>
      <c r="D44" s="103"/>
      <c r="E44" s="103"/>
      <c r="F44" s="19"/>
      <c r="G44" s="170"/>
      <c r="H44" s="19"/>
      <c r="I44" s="126"/>
      <c r="J44" s="19"/>
      <c r="K44" s="126"/>
      <c r="L44" s="19"/>
      <c r="M44" s="125"/>
    </row>
    <row r="45" spans="1:13" ht="24" customHeight="1">
      <c r="A45" s="174" t="s">
        <v>196</v>
      </c>
      <c r="B45" s="174"/>
      <c r="F45" s="16"/>
      <c r="G45" s="170"/>
      <c r="H45" s="16"/>
      <c r="I45" s="126"/>
      <c r="J45" s="16"/>
      <c r="K45" s="126"/>
      <c r="L45" s="16"/>
      <c r="M45" s="125"/>
    </row>
    <row r="46" spans="1:13" ht="24" customHeight="1">
      <c r="A46" s="174"/>
      <c r="B46" s="174"/>
      <c r="F46" s="16"/>
      <c r="G46" s="170"/>
      <c r="H46" s="16"/>
      <c r="I46" s="126"/>
      <c r="J46" s="16"/>
      <c r="K46" s="126"/>
      <c r="L46" s="2" t="s">
        <v>150</v>
      </c>
      <c r="M46" s="125"/>
    </row>
    <row r="47" spans="1:13" ht="24" customHeight="1">
      <c r="A47" s="119" t="str">
        <f>A2</f>
        <v>บริษัท อัลฟ่า ดิวิชั่นส์ จำกัด (มหาชน) และบริษัทย่อย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2"/>
      <c r="M47" s="125"/>
    </row>
    <row r="48" spans="1:13" ht="24" customHeight="1">
      <c r="A48" s="119" t="str">
        <f>A3</f>
        <v>งบกำไรขาดทุนเบ็ดเสร็จ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8"/>
      <c r="M48" s="125"/>
    </row>
    <row r="49" spans="1:13" ht="24" customHeight="1">
      <c r="A49" s="97" t="str">
        <f>A4</f>
        <v>สำหรับงวดสามเดือนสิ้นสุดวันที่ 30 มิถุนายน 2567</v>
      </c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18"/>
      <c r="M49" s="125"/>
    </row>
    <row r="50" spans="1:13" ht="24" customHeight="1">
      <c r="A50" s="97"/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18" t="str">
        <f>L5</f>
        <v>(หน่วย : พันบาท)</v>
      </c>
      <c r="M50" s="125"/>
    </row>
    <row r="51" spans="1:13" ht="24" customHeight="1">
      <c r="F51" s="165" t="s">
        <v>0</v>
      </c>
      <c r="G51" s="165"/>
      <c r="H51" s="165"/>
      <c r="J51" s="94" t="s">
        <v>1</v>
      </c>
      <c r="K51" s="94"/>
      <c r="L51" s="94"/>
      <c r="M51" s="125"/>
    </row>
    <row r="52" spans="1:13" ht="24" customHeight="1">
      <c r="D52" s="100" t="s">
        <v>2</v>
      </c>
      <c r="F52" s="166" t="str">
        <f>F7</f>
        <v>2567</v>
      </c>
      <c r="G52" s="95"/>
      <c r="H52" s="166" t="str">
        <f>H7</f>
        <v>2566</v>
      </c>
      <c r="J52" s="166" t="str">
        <f>J7</f>
        <v>2567</v>
      </c>
      <c r="L52" s="166" t="str">
        <f>L7</f>
        <v>2566</v>
      </c>
      <c r="M52" s="125"/>
    </row>
    <row r="53" spans="1:13" ht="24" customHeight="1">
      <c r="A53" s="175" t="s">
        <v>170</v>
      </c>
      <c r="B53" s="174"/>
      <c r="F53" s="173"/>
      <c r="G53" s="169"/>
      <c r="H53" s="173"/>
      <c r="I53" s="122"/>
      <c r="J53" s="7"/>
      <c r="K53" s="122"/>
      <c r="L53" s="125"/>
      <c r="M53" s="125"/>
    </row>
    <row r="54" spans="1:13" ht="24" customHeight="1">
      <c r="A54" s="174" t="s">
        <v>33</v>
      </c>
      <c r="F54" s="1">
        <f>F56-F55</f>
        <v>5200</v>
      </c>
      <c r="G54" s="169"/>
      <c r="H54" s="1">
        <v>-16753</v>
      </c>
      <c r="I54" s="122"/>
      <c r="J54" s="1">
        <f>J56-J55</f>
        <v>12428</v>
      </c>
      <c r="L54" s="1">
        <f>L56-L55</f>
        <v>-10817</v>
      </c>
      <c r="M54" s="125"/>
    </row>
    <row r="55" spans="1:13" ht="24" customHeight="1">
      <c r="A55" s="174" t="s">
        <v>34</v>
      </c>
      <c r="F55" s="40">
        <v>1805</v>
      </c>
      <c r="G55" s="169"/>
      <c r="H55" s="40">
        <v>1550</v>
      </c>
      <c r="I55" s="122"/>
      <c r="J55" s="40">
        <v>0</v>
      </c>
      <c r="K55" s="21"/>
      <c r="L55" s="40">
        <v>0</v>
      </c>
      <c r="M55" s="125"/>
    </row>
    <row r="56" spans="1:13" ht="24" customHeight="1" thickBot="1">
      <c r="A56" s="97"/>
      <c r="B56" s="174"/>
      <c r="F56" s="58">
        <f>F23</f>
        <v>7005</v>
      </c>
      <c r="G56" s="170"/>
      <c r="H56" s="58">
        <f>H23</f>
        <v>-15203</v>
      </c>
      <c r="I56" s="126"/>
      <c r="J56" s="58">
        <f>J23</f>
        <v>12428</v>
      </c>
      <c r="K56" s="21"/>
      <c r="L56" s="58">
        <f>L23</f>
        <v>-10817</v>
      </c>
      <c r="M56" s="125"/>
    </row>
    <row r="57" spans="1:13" ht="24" customHeight="1" thickTop="1">
      <c r="A57" s="175" t="s">
        <v>171</v>
      </c>
      <c r="B57" s="174"/>
      <c r="F57" s="173"/>
      <c r="G57" s="169"/>
      <c r="H57" s="173"/>
      <c r="I57" s="122"/>
      <c r="J57" s="7"/>
      <c r="K57" s="122"/>
      <c r="L57" s="125"/>
      <c r="M57" s="125"/>
    </row>
    <row r="58" spans="1:13" ht="24" customHeight="1">
      <c r="A58" s="174" t="s">
        <v>33</v>
      </c>
      <c r="F58" s="1">
        <f>F60-F59</f>
        <v>-6487</v>
      </c>
      <c r="G58" s="169"/>
      <c r="H58" s="1">
        <f>H60-H59</f>
        <v>-20948</v>
      </c>
      <c r="I58" s="122"/>
      <c r="J58" s="1">
        <f>J60-J59</f>
        <v>12428</v>
      </c>
      <c r="K58" s="169"/>
      <c r="L58" s="1">
        <f>L60-L59</f>
        <v>-10817</v>
      </c>
      <c r="M58" s="125"/>
    </row>
    <row r="59" spans="1:13" ht="24" customHeight="1">
      <c r="A59" s="174" t="s">
        <v>34</v>
      </c>
      <c r="F59" s="40">
        <v>-926</v>
      </c>
      <c r="G59" s="169"/>
      <c r="H59" s="40">
        <v>-1878</v>
      </c>
      <c r="I59" s="122"/>
      <c r="J59" s="40">
        <v>0</v>
      </c>
      <c r="K59" s="21"/>
      <c r="L59" s="40">
        <v>0</v>
      </c>
      <c r="M59" s="125"/>
    </row>
    <row r="60" spans="1:13" ht="24" customHeight="1" thickBot="1">
      <c r="A60" s="97"/>
      <c r="B60" s="174"/>
      <c r="F60" s="58">
        <f>F33</f>
        <v>-7413</v>
      </c>
      <c r="G60" s="170"/>
      <c r="H60" s="58">
        <f>H33</f>
        <v>-22826</v>
      </c>
      <c r="I60" s="126"/>
      <c r="J60" s="58">
        <f>J33</f>
        <v>12428</v>
      </c>
      <c r="K60" s="21"/>
      <c r="L60" s="58">
        <f>L33</f>
        <v>-10817</v>
      </c>
      <c r="M60" s="125"/>
    </row>
    <row r="61" spans="1:13" ht="24" customHeight="1" thickTop="1">
      <c r="A61" s="175" t="s">
        <v>172</v>
      </c>
      <c r="B61" s="174"/>
      <c r="F61" s="173"/>
      <c r="G61" s="169"/>
      <c r="H61" s="173"/>
      <c r="I61" s="122"/>
      <c r="J61" s="7"/>
      <c r="K61" s="122"/>
      <c r="L61" s="125"/>
      <c r="M61" s="125"/>
    </row>
    <row r="62" spans="1:13" ht="24" customHeight="1">
      <c r="A62" s="174" t="s">
        <v>33</v>
      </c>
      <c r="F62" s="1">
        <f>F64-F63</f>
        <v>357</v>
      </c>
      <c r="G62" s="169"/>
      <c r="H62" s="1">
        <f>H64-H63</f>
        <v>-6830</v>
      </c>
      <c r="I62" s="122"/>
      <c r="J62" s="1">
        <f>J64-J63</f>
        <v>0</v>
      </c>
      <c r="L62" s="1">
        <f>L64-L63</f>
        <v>0</v>
      </c>
      <c r="M62" s="125"/>
    </row>
    <row r="63" spans="1:13" ht="24" customHeight="1">
      <c r="A63" s="174" t="s">
        <v>34</v>
      </c>
      <c r="F63" s="40">
        <v>-1117</v>
      </c>
      <c r="G63" s="169"/>
      <c r="H63" s="40">
        <v>-1740</v>
      </c>
      <c r="I63" s="122"/>
      <c r="J63" s="40">
        <v>0</v>
      </c>
      <c r="K63" s="21"/>
      <c r="L63" s="40">
        <v>0</v>
      </c>
      <c r="M63" s="125"/>
    </row>
    <row r="64" spans="1:13" ht="24" customHeight="1" thickBot="1">
      <c r="A64" s="97"/>
      <c r="B64" s="174"/>
      <c r="D64" s="96">
        <v>14</v>
      </c>
      <c r="F64" s="58">
        <f>F25</f>
        <v>-760</v>
      </c>
      <c r="G64" s="170"/>
      <c r="H64" s="58">
        <f>H25</f>
        <v>-8570</v>
      </c>
      <c r="I64" s="126"/>
      <c r="J64" s="58">
        <f>J25</f>
        <v>0</v>
      </c>
      <c r="K64" s="21"/>
      <c r="L64" s="58">
        <f>L25</f>
        <v>0</v>
      </c>
      <c r="M64" s="125"/>
    </row>
    <row r="65" spans="1:13" ht="24" customHeight="1" thickTop="1">
      <c r="A65" s="175" t="s">
        <v>173</v>
      </c>
      <c r="B65" s="174"/>
      <c r="F65" s="173"/>
      <c r="G65" s="169"/>
      <c r="H65" s="173"/>
      <c r="I65" s="122"/>
      <c r="J65" s="7"/>
      <c r="K65" s="122"/>
      <c r="L65" s="125"/>
      <c r="M65" s="125"/>
    </row>
    <row r="66" spans="1:13" ht="24" customHeight="1">
      <c r="A66" s="174" t="s">
        <v>33</v>
      </c>
      <c r="F66" s="1">
        <f>F68-F67</f>
        <v>357</v>
      </c>
      <c r="G66" s="169"/>
      <c r="H66" s="1">
        <f>H68-H67</f>
        <v>-6830</v>
      </c>
      <c r="I66" s="122"/>
      <c r="J66" s="1">
        <f>J68-J67</f>
        <v>0</v>
      </c>
      <c r="K66" s="169"/>
      <c r="L66" s="1">
        <f>L68-L67</f>
        <v>0</v>
      </c>
      <c r="M66" s="125"/>
    </row>
    <row r="67" spans="1:13" ht="24" customHeight="1">
      <c r="A67" s="174" t="s">
        <v>34</v>
      </c>
      <c r="F67" s="40">
        <v>-1117</v>
      </c>
      <c r="G67" s="169"/>
      <c r="H67" s="40">
        <v>-1740</v>
      </c>
      <c r="I67" s="122"/>
      <c r="J67" s="40">
        <v>0</v>
      </c>
      <c r="K67" s="21"/>
      <c r="L67" s="40">
        <v>0</v>
      </c>
      <c r="M67" s="125"/>
    </row>
    <row r="68" spans="1:13" ht="24" customHeight="1" thickBot="1">
      <c r="A68" s="97"/>
      <c r="B68" s="174"/>
      <c r="D68" s="96">
        <v>14</v>
      </c>
      <c r="F68" s="58">
        <f>F40</f>
        <v>-760</v>
      </c>
      <c r="G68" s="170"/>
      <c r="H68" s="58">
        <f>H40</f>
        <v>-8570</v>
      </c>
      <c r="I68" s="126"/>
      <c r="J68" s="58">
        <f>J40</f>
        <v>0</v>
      </c>
      <c r="K68" s="21"/>
      <c r="L68" s="58">
        <f>L40</f>
        <v>0</v>
      </c>
      <c r="M68" s="125"/>
    </row>
    <row r="69" spans="1:13" ht="24" customHeight="1" thickTop="1">
      <c r="F69" s="168"/>
      <c r="G69" s="95"/>
      <c r="H69" s="168"/>
      <c r="J69" s="168"/>
      <c r="L69" s="168"/>
      <c r="M69" s="125"/>
    </row>
    <row r="70" spans="1:13" ht="24" customHeight="1">
      <c r="A70" s="97" t="s">
        <v>197</v>
      </c>
      <c r="F70" s="177"/>
      <c r="G70" s="177"/>
      <c r="H70" s="177"/>
      <c r="I70" s="127"/>
      <c r="J70" s="177"/>
      <c r="K70" s="127"/>
      <c r="L70" s="127"/>
      <c r="M70" s="125"/>
    </row>
    <row r="71" spans="1:13" ht="24" customHeight="1" thickBot="1">
      <c r="B71" s="95" t="s">
        <v>177</v>
      </c>
      <c r="D71" s="96">
        <v>28</v>
      </c>
      <c r="F71" s="178">
        <f>F54/F73</f>
        <v>5.5959865584402863E-4</v>
      </c>
      <c r="G71" s="177"/>
      <c r="H71" s="178">
        <f>H54/H73</f>
        <v>-8.0392301764091092E-3</v>
      </c>
      <c r="I71" s="127"/>
      <c r="J71" s="178">
        <f>J54/J73</f>
        <v>1.3374407874672284E-3</v>
      </c>
      <c r="K71" s="127"/>
      <c r="L71" s="178">
        <f>L54/L73</f>
        <v>-5.190733171265882E-3</v>
      </c>
      <c r="M71" s="125"/>
    </row>
    <row r="72" spans="1:13" ht="24" customHeight="1" thickTop="1" thickBot="1">
      <c r="B72" s="95" t="s">
        <v>178</v>
      </c>
      <c r="D72" s="96">
        <v>28</v>
      </c>
      <c r="F72" s="178">
        <f>F62/F73</f>
        <v>3.8418600026215045E-5</v>
      </c>
      <c r="G72" s="177"/>
      <c r="H72" s="178">
        <f>H62/H73</f>
        <v>-3.2774990810526001E-3</v>
      </c>
      <c r="I72" s="127"/>
      <c r="J72" s="178">
        <f>J62/J73</f>
        <v>0</v>
      </c>
      <c r="K72" s="127"/>
      <c r="L72" s="178">
        <f>L62/L73</f>
        <v>0</v>
      </c>
      <c r="M72" s="125"/>
    </row>
    <row r="73" spans="1:13" ht="24" customHeight="1" thickTop="1" thickBot="1">
      <c r="B73" s="95" t="s">
        <v>142</v>
      </c>
      <c r="F73" s="63">
        <v>9292374</v>
      </c>
      <c r="G73" s="170"/>
      <c r="H73" s="63">
        <v>2083906</v>
      </c>
      <c r="I73" s="126"/>
      <c r="J73" s="63">
        <v>9292374</v>
      </c>
      <c r="K73" s="20"/>
      <c r="L73" s="63">
        <v>2083906</v>
      </c>
      <c r="M73" s="125"/>
    </row>
    <row r="74" spans="1:13" s="132" customFormat="1" ht="24" customHeight="1" thickTop="1">
      <c r="A74" s="134" t="s">
        <v>198</v>
      </c>
      <c r="D74" s="137"/>
    </row>
    <row r="75" spans="1:13" s="132" customFormat="1" ht="24" customHeight="1" thickBot="1">
      <c r="B75" s="132" t="s">
        <v>179</v>
      </c>
      <c r="D75" s="137">
        <v>28</v>
      </c>
      <c r="F75" s="178">
        <f>F54/F77</f>
        <v>5.5959865584402863E-4</v>
      </c>
      <c r="H75" s="178">
        <f>H54/H77</f>
        <v>-8.0392301764091092E-3</v>
      </c>
      <c r="J75" s="178">
        <f>J54/J77</f>
        <v>1.3374407874672284E-3</v>
      </c>
      <c r="L75" s="178">
        <f>L54/L77</f>
        <v>-5.190733171265882E-3</v>
      </c>
    </row>
    <row r="76" spans="1:13" s="132" customFormat="1" ht="24" customHeight="1" thickTop="1" thickBot="1">
      <c r="B76" s="132" t="s">
        <v>180</v>
      </c>
      <c r="D76" s="137">
        <v>28</v>
      </c>
      <c r="F76" s="178">
        <f>F62/F77</f>
        <v>3.8418600026215045E-5</v>
      </c>
      <c r="H76" s="178">
        <f>H62/H77</f>
        <v>-3.2774990810526001E-3</v>
      </c>
      <c r="J76" s="178">
        <f>J62/J77</f>
        <v>0</v>
      </c>
      <c r="L76" s="178">
        <f>L62/L77</f>
        <v>0</v>
      </c>
    </row>
    <row r="77" spans="1:13" s="132" customFormat="1" ht="24" customHeight="1" thickTop="1" thickBot="1">
      <c r="B77" s="132" t="s">
        <v>143</v>
      </c>
      <c r="F77" s="63">
        <v>9292374</v>
      </c>
      <c r="H77" s="63">
        <v>2083906</v>
      </c>
      <c r="J77" s="63">
        <v>9292374</v>
      </c>
      <c r="L77" s="63">
        <v>2083906</v>
      </c>
    </row>
    <row r="78" spans="1:13" s="132" customFormat="1" ht="24" customHeight="1" thickTop="1"/>
    <row r="79" spans="1:13" s="132" customFormat="1" ht="24" customHeight="1">
      <c r="A79" s="132" t="s">
        <v>196</v>
      </c>
      <c r="H79" s="179"/>
    </row>
    <row r="80" spans="1:13" ht="24" customHeight="1">
      <c r="F80" s="180"/>
    </row>
    <row r="81" spans="1:13" ht="24" customHeight="1">
      <c r="F81" s="3"/>
    </row>
    <row r="82" spans="1:13" ht="24" customHeight="1">
      <c r="F82" s="5"/>
    </row>
    <row r="85" spans="1:13" s="96" customFormat="1" ht="24" customHeight="1">
      <c r="A85" s="95"/>
      <c r="B85" s="95"/>
      <c r="C85" s="95"/>
      <c r="F85" s="5"/>
      <c r="I85" s="95"/>
      <c r="J85" s="2"/>
      <c r="K85" s="95"/>
      <c r="L85" s="95"/>
      <c r="M85" s="95"/>
    </row>
    <row r="86" spans="1:13" s="96" customFormat="1" ht="24" customHeight="1">
      <c r="A86" s="95"/>
      <c r="B86" s="95"/>
      <c r="C86" s="95"/>
      <c r="F86" s="5"/>
      <c r="I86" s="95"/>
      <c r="J86" s="2"/>
      <c r="K86" s="95"/>
      <c r="L86" s="95"/>
      <c r="M86" s="95"/>
    </row>
    <row r="87" spans="1:13" s="96" customFormat="1" ht="24" customHeight="1">
      <c r="A87" s="95"/>
      <c r="B87" s="95"/>
      <c r="C87" s="95"/>
      <c r="F87" s="181"/>
      <c r="I87" s="95"/>
      <c r="J87" s="2"/>
      <c r="K87" s="95"/>
      <c r="L87" s="95"/>
      <c r="M87" s="95"/>
    </row>
  </sheetData>
  <mergeCells count="4">
    <mergeCell ref="F6:H6"/>
    <mergeCell ref="J6:L6"/>
    <mergeCell ref="F51:H51"/>
    <mergeCell ref="J51:L51"/>
  </mergeCells>
  <pageMargins left="0.74803149606299213" right="0.51181102362204722" top="0.74803149606299213" bottom="0.51181102362204722" header="0.74803149606299213" footer="0.51181102362204722"/>
  <pageSetup paperSize="9" scale="61" firstPageNumber="5" fitToHeight="0" orientation="portrait" useFirstPageNumber="1" horizontalDpi="1200" verticalDpi="1200" r:id="rId1"/>
  <headerFooter>
    <oddFooter>&amp;C&amp;"Angsana New,ธรรมดา"       &amp;R&amp;"Angsana New,ธรรมดา"&amp;16&amp;P</oddFooter>
  </headerFooter>
  <rowBreaks count="1" manualBreakCount="1">
    <brk id="45" max="11" man="1"/>
  </rowBreaks>
  <ignoredErrors>
    <ignoredError sqref="F7:L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53E9A-D829-4F8B-AF1B-8BE2A43D5E94}">
  <sheetPr>
    <tabColor rgb="FF66FFFF"/>
    <pageSetUpPr fitToPage="1"/>
  </sheetPr>
  <dimension ref="A1:L87"/>
  <sheetViews>
    <sheetView view="pageBreakPreview" zoomScale="70" zoomScaleNormal="100" zoomScaleSheetLayoutView="70" workbookViewId="0">
      <selection activeCell="C34" sqref="C34"/>
    </sheetView>
  </sheetViews>
  <sheetFormatPr defaultColWidth="9.125" defaultRowHeight="24" customHeight="1"/>
  <cols>
    <col min="1" max="2" width="2.625" style="95" customWidth="1"/>
    <col min="3" max="3" width="64.375" style="95" customWidth="1"/>
    <col min="4" max="4" width="10.625" style="96" customWidth="1"/>
    <col min="5" max="5" width="1.375" style="96" customWidth="1"/>
    <col min="6" max="6" width="17.625" style="96" customWidth="1"/>
    <col min="7" max="7" width="1.375" style="96" customWidth="1"/>
    <col min="8" max="8" width="17.625" style="96" customWidth="1"/>
    <col min="9" max="9" width="1.375" style="95" customWidth="1"/>
    <col min="10" max="10" width="17.625" style="2" customWidth="1"/>
    <col min="11" max="11" width="1.375" style="95" customWidth="1"/>
    <col min="12" max="12" width="17.625" style="95" customWidth="1"/>
    <col min="13" max="16384" width="9.125" style="95"/>
  </cols>
  <sheetData>
    <row r="1" spans="1:12" ht="24" customHeight="1">
      <c r="J1" s="95"/>
      <c r="L1" s="2" t="s">
        <v>150</v>
      </c>
    </row>
    <row r="2" spans="1:12" ht="24" customHeight="1">
      <c r="A2" s="119" t="s">
        <v>93</v>
      </c>
      <c r="B2" s="97"/>
      <c r="C2" s="97"/>
      <c r="D2" s="97"/>
      <c r="E2" s="97"/>
      <c r="F2" s="164"/>
      <c r="G2" s="97"/>
      <c r="H2" s="97"/>
      <c r="I2" s="97"/>
      <c r="J2" s="97"/>
      <c r="K2" s="97"/>
      <c r="L2" s="98"/>
    </row>
    <row r="3" spans="1:12" ht="24" customHeight="1">
      <c r="A3" s="119" t="s">
        <v>29</v>
      </c>
      <c r="B3" s="97"/>
      <c r="C3" s="97"/>
      <c r="D3" s="97"/>
      <c r="E3" s="97"/>
      <c r="F3" s="39"/>
      <c r="G3" s="97"/>
      <c r="H3" s="97"/>
      <c r="I3" s="97"/>
      <c r="J3" s="97"/>
      <c r="K3" s="97"/>
      <c r="L3" s="98"/>
    </row>
    <row r="4" spans="1:12" ht="24" customHeight="1">
      <c r="A4" s="97" t="s">
        <v>155</v>
      </c>
      <c r="B4" s="97"/>
      <c r="C4" s="97"/>
      <c r="D4" s="97"/>
      <c r="E4" s="97"/>
      <c r="F4" s="39"/>
      <c r="G4" s="97"/>
      <c r="H4" s="97"/>
      <c r="I4" s="97"/>
      <c r="J4" s="97"/>
      <c r="K4" s="97"/>
      <c r="L4" s="18"/>
    </row>
    <row r="5" spans="1:12" ht="24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18" t="s">
        <v>136</v>
      </c>
    </row>
    <row r="6" spans="1:12" ht="24" customHeight="1">
      <c r="F6" s="165" t="s">
        <v>0</v>
      </c>
      <c r="G6" s="165"/>
      <c r="H6" s="165"/>
      <c r="J6" s="94" t="s">
        <v>1</v>
      </c>
      <c r="K6" s="94"/>
      <c r="L6" s="94"/>
    </row>
    <row r="7" spans="1:12" ht="24" customHeight="1">
      <c r="D7" s="100" t="s">
        <v>2</v>
      </c>
      <c r="F7" s="166" t="s">
        <v>137</v>
      </c>
      <c r="G7" s="95"/>
      <c r="H7" s="166" t="s">
        <v>125</v>
      </c>
      <c r="J7" s="166" t="s">
        <v>137</v>
      </c>
      <c r="L7" s="166" t="s">
        <v>125</v>
      </c>
    </row>
    <row r="8" spans="1:12" ht="24" customHeight="1">
      <c r="A8" s="167" t="s">
        <v>156</v>
      </c>
      <c r="F8" s="168"/>
      <c r="G8" s="95"/>
      <c r="H8" s="168"/>
      <c r="J8" s="168"/>
      <c r="L8" s="168"/>
    </row>
    <row r="9" spans="1:12" ht="24" customHeight="1">
      <c r="B9" s="95" t="s">
        <v>74</v>
      </c>
      <c r="F9" s="1">
        <v>15557</v>
      </c>
      <c r="G9" s="3"/>
      <c r="H9" s="1">
        <v>545</v>
      </c>
      <c r="I9" s="3"/>
      <c r="J9" s="1">
        <v>0</v>
      </c>
      <c r="K9" s="3"/>
      <c r="L9" s="1">
        <v>0</v>
      </c>
    </row>
    <row r="10" spans="1:12" ht="24" customHeight="1">
      <c r="B10" s="95" t="s">
        <v>126</v>
      </c>
      <c r="F10" s="1">
        <v>49262</v>
      </c>
      <c r="G10" s="3"/>
      <c r="H10" s="1">
        <v>36037</v>
      </c>
      <c r="I10" s="3"/>
      <c r="J10" s="1">
        <v>0</v>
      </c>
      <c r="K10" s="3"/>
      <c r="L10" s="1">
        <v>0</v>
      </c>
    </row>
    <row r="11" spans="1:12" ht="24" customHeight="1">
      <c r="B11" s="95" t="s">
        <v>75</v>
      </c>
      <c r="F11" s="40">
        <v>-15332</v>
      </c>
      <c r="G11" s="3"/>
      <c r="H11" s="40">
        <v>-1731</v>
      </c>
      <c r="I11" s="3"/>
      <c r="J11" s="40">
        <v>0</v>
      </c>
      <c r="K11" s="3"/>
      <c r="L11" s="40">
        <v>0</v>
      </c>
    </row>
    <row r="12" spans="1:12" ht="24" customHeight="1">
      <c r="B12" s="97" t="s">
        <v>53</v>
      </c>
      <c r="F12" s="19">
        <f>SUM(F9:F11)</f>
        <v>49487</v>
      </c>
      <c r="G12" s="16"/>
      <c r="H12" s="19">
        <f>SUM(H9:H11)</f>
        <v>34851</v>
      </c>
      <c r="I12" s="16"/>
      <c r="J12" s="19">
        <f>SUM(J9:J11)</f>
        <v>0</v>
      </c>
      <c r="K12" s="16"/>
      <c r="L12" s="19">
        <f>SUM(L9:L11)</f>
        <v>0</v>
      </c>
    </row>
    <row r="13" spans="1:12" ht="24" customHeight="1">
      <c r="B13" s="95" t="s">
        <v>44</v>
      </c>
      <c r="F13" s="44">
        <v>49490</v>
      </c>
      <c r="G13" s="44"/>
      <c r="H13" s="44">
        <v>1741</v>
      </c>
      <c r="I13" s="44"/>
      <c r="J13" s="44">
        <v>53234</v>
      </c>
      <c r="K13" s="44"/>
      <c r="L13" s="44">
        <v>12042</v>
      </c>
    </row>
    <row r="14" spans="1:12" ht="24" customHeight="1">
      <c r="B14" s="95" t="s">
        <v>30</v>
      </c>
      <c r="F14" s="44">
        <v>8904</v>
      </c>
      <c r="G14" s="44"/>
      <c r="H14" s="44">
        <v>1324</v>
      </c>
      <c r="I14" s="44"/>
      <c r="J14" s="44">
        <v>1200</v>
      </c>
      <c r="K14" s="44"/>
      <c r="L14" s="44">
        <v>1261</v>
      </c>
    </row>
    <row r="15" spans="1:12" ht="24" customHeight="1">
      <c r="B15" s="95" t="s">
        <v>145</v>
      </c>
      <c r="D15" s="96">
        <v>14</v>
      </c>
      <c r="F15" s="1">
        <v>107787</v>
      </c>
      <c r="G15" s="3"/>
      <c r="H15" s="1">
        <v>0</v>
      </c>
      <c r="I15" s="3"/>
      <c r="J15" s="1">
        <v>0</v>
      </c>
      <c r="K15" s="3"/>
      <c r="L15" s="1">
        <v>0</v>
      </c>
    </row>
    <row r="16" spans="1:12" ht="24" customHeight="1">
      <c r="B16" s="95" t="s">
        <v>82</v>
      </c>
      <c r="F16" s="1">
        <v>-1321</v>
      </c>
      <c r="G16" s="3"/>
      <c r="H16" s="1">
        <v>-1937</v>
      </c>
      <c r="I16" s="3"/>
      <c r="J16" s="1">
        <v>0</v>
      </c>
      <c r="K16" s="3"/>
      <c r="L16" s="1">
        <v>0</v>
      </c>
    </row>
    <row r="17" spans="1:12" ht="24" customHeight="1">
      <c r="B17" s="95" t="s">
        <v>31</v>
      </c>
      <c r="F17" s="1">
        <v>-87712</v>
      </c>
      <c r="G17" s="3"/>
      <c r="H17" s="1">
        <v>-59884</v>
      </c>
      <c r="I17" s="3"/>
      <c r="J17" s="1">
        <v>-30783</v>
      </c>
      <c r="K17" s="3"/>
      <c r="L17" s="1">
        <v>-33175</v>
      </c>
    </row>
    <row r="18" spans="1:12" ht="24" customHeight="1">
      <c r="B18" s="95" t="s">
        <v>101</v>
      </c>
      <c r="F18" s="40">
        <v>-14665</v>
      </c>
      <c r="G18" s="3"/>
      <c r="H18" s="40">
        <v>-2595</v>
      </c>
      <c r="I18" s="3"/>
      <c r="J18" s="40">
        <v>-6</v>
      </c>
      <c r="K18" s="3"/>
      <c r="L18" s="40">
        <v>0</v>
      </c>
    </row>
    <row r="19" spans="1:12" s="97" customFormat="1" ht="24" customHeight="1">
      <c r="B19" s="97" t="s">
        <v>158</v>
      </c>
      <c r="D19" s="103"/>
      <c r="E19" s="103"/>
      <c r="F19" s="19">
        <f>SUM(F12:F18)</f>
        <v>111970</v>
      </c>
      <c r="G19" s="16"/>
      <c r="H19" s="19">
        <f>SUM(H12:H18)</f>
        <v>-26500</v>
      </c>
      <c r="I19" s="16"/>
      <c r="J19" s="19">
        <f>SUM(J12:J18)</f>
        <v>23645</v>
      </c>
      <c r="K19" s="16"/>
      <c r="L19" s="19">
        <f>SUM(L12:L18)</f>
        <v>-19872</v>
      </c>
    </row>
    <row r="20" spans="1:12" ht="24" customHeight="1">
      <c r="B20" s="95" t="s">
        <v>32</v>
      </c>
      <c r="F20" s="1">
        <v>-7435</v>
      </c>
      <c r="G20" s="169"/>
      <c r="H20" s="1">
        <v>-660</v>
      </c>
      <c r="I20" s="122"/>
      <c r="J20" s="1">
        <v>-102</v>
      </c>
      <c r="K20" s="122"/>
      <c r="L20" s="1">
        <v>-65</v>
      </c>
    </row>
    <row r="21" spans="1:12" s="97" customFormat="1" ht="24" customHeight="1">
      <c r="B21" s="97" t="s">
        <v>159</v>
      </c>
      <c r="D21" s="103"/>
      <c r="E21" s="103"/>
      <c r="F21" s="37">
        <f>SUM(F19:F20)</f>
        <v>104535</v>
      </c>
      <c r="G21" s="170"/>
      <c r="H21" s="37">
        <f>SUM(H19:H20)</f>
        <v>-27160</v>
      </c>
      <c r="I21" s="126"/>
      <c r="J21" s="37">
        <f>SUM(J19:J20)</f>
        <v>23543</v>
      </c>
      <c r="K21" s="20"/>
      <c r="L21" s="37">
        <f>SUM(L19:L20)</f>
        <v>-19937</v>
      </c>
    </row>
    <row r="22" spans="1:12" ht="24" customHeight="1">
      <c r="B22" s="95" t="s">
        <v>85</v>
      </c>
      <c r="D22" s="96">
        <v>27</v>
      </c>
      <c r="F22" s="40">
        <v>-11218</v>
      </c>
      <c r="G22" s="169"/>
      <c r="H22" s="40">
        <v>542</v>
      </c>
      <c r="I22" s="122"/>
      <c r="J22" s="40">
        <v>0</v>
      </c>
      <c r="K22" s="3"/>
      <c r="L22" s="40">
        <v>0</v>
      </c>
    </row>
    <row r="23" spans="1:12" s="97" customFormat="1" ht="24" customHeight="1">
      <c r="B23" s="97" t="s">
        <v>160</v>
      </c>
      <c r="D23" s="103"/>
      <c r="E23" s="103"/>
      <c r="F23" s="66">
        <f>SUM(F21:F22)</f>
        <v>93317</v>
      </c>
      <c r="G23" s="170"/>
      <c r="H23" s="66">
        <f>SUM(H21:H22)</f>
        <v>-26618</v>
      </c>
      <c r="I23" s="126"/>
      <c r="J23" s="66">
        <f>SUM(J21:J22)</f>
        <v>23543</v>
      </c>
      <c r="K23" s="20"/>
      <c r="L23" s="66">
        <f>SUM(L21:L22)</f>
        <v>-19937</v>
      </c>
    </row>
    <row r="24" spans="1:12" s="97" customFormat="1" ht="24" customHeight="1">
      <c r="A24" s="171" t="s">
        <v>161</v>
      </c>
      <c r="D24" s="103"/>
      <c r="E24" s="103"/>
      <c r="F24" s="19"/>
      <c r="G24" s="170"/>
      <c r="H24" s="19"/>
      <c r="I24" s="126"/>
      <c r="J24" s="19"/>
      <c r="K24" s="20"/>
      <c r="L24" s="19"/>
    </row>
    <row r="25" spans="1:12" s="97" customFormat="1" ht="24" customHeight="1">
      <c r="B25" s="97" t="s">
        <v>162</v>
      </c>
      <c r="D25" s="96">
        <v>14</v>
      </c>
      <c r="E25" s="103"/>
      <c r="F25" s="67">
        <v>-9768</v>
      </c>
      <c r="G25" s="170"/>
      <c r="H25" s="67">
        <v>-12705</v>
      </c>
      <c r="I25" s="126"/>
      <c r="J25" s="67">
        <v>0</v>
      </c>
      <c r="K25" s="20"/>
      <c r="L25" s="67">
        <v>0</v>
      </c>
    </row>
    <row r="26" spans="1:12" s="97" customFormat="1" ht="24" customHeight="1" thickBot="1">
      <c r="A26" s="97" t="s">
        <v>138</v>
      </c>
      <c r="D26" s="96"/>
      <c r="E26" s="103"/>
      <c r="F26" s="38">
        <f>SUM(F23,F25)</f>
        <v>83549</v>
      </c>
      <c r="G26" s="170"/>
      <c r="H26" s="38">
        <f>SUM(H23,H25)</f>
        <v>-39323</v>
      </c>
      <c r="I26" s="126"/>
      <c r="J26" s="38">
        <f>SUM(J23,J25)</f>
        <v>23543</v>
      </c>
      <c r="K26" s="20"/>
      <c r="L26" s="38">
        <f>SUM(L23,L25)</f>
        <v>-19937</v>
      </c>
    </row>
    <row r="27" spans="1:12" s="97" customFormat="1" ht="11.4" customHeight="1" thickTop="1">
      <c r="A27" s="95"/>
      <c r="D27" s="96"/>
      <c r="E27" s="103"/>
      <c r="F27" s="19"/>
      <c r="G27" s="170"/>
      <c r="H27" s="19"/>
      <c r="I27" s="126"/>
      <c r="J27" s="19"/>
      <c r="K27" s="20"/>
      <c r="L27" s="19"/>
    </row>
    <row r="28" spans="1:12" ht="24" customHeight="1">
      <c r="A28" s="97" t="s">
        <v>169</v>
      </c>
      <c r="F28" s="1"/>
      <c r="G28" s="169"/>
      <c r="H28" s="1"/>
      <c r="I28" s="122"/>
      <c r="J28" s="1"/>
      <c r="K28" s="21"/>
      <c r="L28" s="1"/>
    </row>
    <row r="29" spans="1:12" ht="24" customHeight="1">
      <c r="A29" s="172" t="s">
        <v>102</v>
      </c>
      <c r="F29" s="1"/>
      <c r="G29" s="169"/>
      <c r="H29" s="1"/>
      <c r="I29" s="122"/>
      <c r="J29" s="1"/>
      <c r="K29" s="21"/>
      <c r="L29" s="1"/>
    </row>
    <row r="30" spans="1:12" ht="24" customHeight="1">
      <c r="A30" s="95" t="s">
        <v>103</v>
      </c>
      <c r="F30" s="173"/>
      <c r="H30" s="173"/>
      <c r="J30" s="7"/>
      <c r="L30" s="125"/>
    </row>
    <row r="31" spans="1:12" ht="24" customHeight="1">
      <c r="B31" s="95" t="s">
        <v>104</v>
      </c>
      <c r="F31" s="40">
        <v>281966</v>
      </c>
      <c r="G31" s="169"/>
      <c r="H31" s="40">
        <v>-6394</v>
      </c>
      <c r="I31" s="122"/>
      <c r="J31" s="40">
        <v>0</v>
      </c>
      <c r="K31" s="21"/>
      <c r="L31" s="40">
        <v>0</v>
      </c>
    </row>
    <row r="32" spans="1:12" ht="24" customHeight="1">
      <c r="A32" s="97" t="s">
        <v>163</v>
      </c>
      <c r="F32" s="67">
        <f>SUM(F31)</f>
        <v>281966</v>
      </c>
      <c r="G32" s="170"/>
      <c r="H32" s="67">
        <f>SUM(H31)</f>
        <v>-6394</v>
      </c>
      <c r="I32" s="126"/>
      <c r="J32" s="67">
        <f>SUM(J31)</f>
        <v>0</v>
      </c>
      <c r="K32" s="126"/>
      <c r="L32" s="67">
        <f>SUM(L31)</f>
        <v>0</v>
      </c>
    </row>
    <row r="33" spans="1:12" ht="24" customHeight="1">
      <c r="A33" s="97" t="s">
        <v>164</v>
      </c>
      <c r="F33" s="67">
        <f>SUM(F23,F32)</f>
        <v>375283</v>
      </c>
      <c r="G33" s="170"/>
      <c r="H33" s="67">
        <f>SUM(H23,H32)</f>
        <v>-33012</v>
      </c>
      <c r="I33" s="126"/>
      <c r="J33" s="67">
        <f>SUM(J23,J32)</f>
        <v>23543</v>
      </c>
      <c r="K33" s="126"/>
      <c r="L33" s="67">
        <f>SUM(L23,L32)</f>
        <v>-19937</v>
      </c>
    </row>
    <row r="34" spans="1:12" ht="11.4" customHeight="1">
      <c r="A34" s="97"/>
      <c r="B34" s="97"/>
      <c r="C34" s="97"/>
      <c r="E34" s="103"/>
      <c r="F34" s="19"/>
      <c r="G34" s="170"/>
      <c r="H34" s="19"/>
      <c r="I34" s="126"/>
      <c r="J34" s="19"/>
      <c r="K34" s="126"/>
      <c r="L34" s="19"/>
    </row>
    <row r="35" spans="1:12" ht="24" customHeight="1">
      <c r="A35" s="97" t="s">
        <v>174</v>
      </c>
      <c r="F35" s="1"/>
      <c r="G35" s="169"/>
      <c r="H35" s="1"/>
      <c r="I35" s="122"/>
      <c r="J35" s="1"/>
      <c r="K35" s="21"/>
      <c r="L35" s="1"/>
    </row>
    <row r="36" spans="1:12" ht="24" hidden="1" customHeight="1">
      <c r="A36" s="172" t="s">
        <v>102</v>
      </c>
      <c r="F36" s="1"/>
      <c r="G36" s="169"/>
      <c r="H36" s="1"/>
      <c r="I36" s="122"/>
      <c r="J36" s="1"/>
      <c r="K36" s="21"/>
      <c r="L36" s="1"/>
    </row>
    <row r="37" spans="1:12" ht="24" hidden="1" customHeight="1">
      <c r="A37" s="95" t="s">
        <v>103</v>
      </c>
      <c r="F37" s="173"/>
      <c r="H37" s="173"/>
      <c r="J37" s="7"/>
      <c r="L37" s="125"/>
    </row>
    <row r="38" spans="1:12" ht="24" hidden="1" customHeight="1">
      <c r="B38" s="95" t="s">
        <v>104</v>
      </c>
      <c r="F38" s="40">
        <v>0</v>
      </c>
      <c r="G38" s="169"/>
      <c r="H38" s="40">
        <v>0</v>
      </c>
      <c r="I38" s="122"/>
      <c r="J38" s="40">
        <v>0</v>
      </c>
      <c r="K38" s="21"/>
      <c r="L38" s="40">
        <v>0</v>
      </c>
    </row>
    <row r="39" spans="1:12" ht="24" customHeight="1">
      <c r="A39" s="97" t="s">
        <v>175</v>
      </c>
      <c r="F39" s="67">
        <f>SUM(F38)</f>
        <v>0</v>
      </c>
      <c r="G39" s="170"/>
      <c r="H39" s="67">
        <f>SUM(H38)</f>
        <v>0</v>
      </c>
      <c r="I39" s="126"/>
      <c r="J39" s="67">
        <f>SUM(J38)</f>
        <v>0</v>
      </c>
      <c r="K39" s="126"/>
      <c r="L39" s="67">
        <f>SUM(L38)</f>
        <v>0</v>
      </c>
    </row>
    <row r="40" spans="1:12" ht="24" customHeight="1">
      <c r="A40" s="97" t="s">
        <v>176</v>
      </c>
      <c r="B40" s="97"/>
      <c r="C40" s="97"/>
      <c r="D40" s="96">
        <v>14</v>
      </c>
      <c r="E40" s="103"/>
      <c r="F40" s="67">
        <f>SUM(F25,F39)</f>
        <v>-9768</v>
      </c>
      <c r="G40" s="170"/>
      <c r="H40" s="67">
        <f>SUM(H25,H39)</f>
        <v>-12705</v>
      </c>
      <c r="I40" s="126"/>
      <c r="J40" s="67">
        <f>SUM(J25,J39)</f>
        <v>0</v>
      </c>
      <c r="K40" s="126"/>
      <c r="L40" s="67">
        <f>SUM(L25,L39)</f>
        <v>0</v>
      </c>
    </row>
    <row r="41" spans="1:12" ht="11.4" customHeight="1">
      <c r="A41" s="97"/>
      <c r="B41" s="97"/>
      <c r="C41" s="97"/>
      <c r="E41" s="103"/>
      <c r="F41" s="19"/>
      <c r="G41" s="170"/>
      <c r="H41" s="19"/>
      <c r="I41" s="126"/>
      <c r="J41" s="19"/>
      <c r="K41" s="126"/>
      <c r="L41" s="19"/>
    </row>
    <row r="42" spans="1:12" ht="24" customHeight="1" thickBot="1">
      <c r="A42" s="97" t="s">
        <v>139</v>
      </c>
      <c r="B42" s="97"/>
      <c r="C42" s="97"/>
      <c r="E42" s="103"/>
      <c r="F42" s="58">
        <f>SUM(F32,F39)</f>
        <v>281966</v>
      </c>
      <c r="G42" s="170"/>
      <c r="H42" s="58">
        <f>SUM(H32,H39)</f>
        <v>-6394</v>
      </c>
      <c r="I42" s="126"/>
      <c r="J42" s="58">
        <f>SUM(J32,J39)</f>
        <v>0</v>
      </c>
      <c r="K42" s="126"/>
      <c r="L42" s="58">
        <f>SUM(L32,L39)</f>
        <v>0</v>
      </c>
    </row>
    <row r="43" spans="1:12" ht="24" customHeight="1" thickTop="1" thickBot="1">
      <c r="A43" s="97" t="s">
        <v>140</v>
      </c>
      <c r="B43" s="97"/>
      <c r="C43" s="97"/>
      <c r="D43" s="103"/>
      <c r="E43" s="103"/>
      <c r="F43" s="58">
        <f>SUM(F26,F42)</f>
        <v>365515</v>
      </c>
      <c r="G43" s="170"/>
      <c r="H43" s="58">
        <f>SUM(H26,H42)</f>
        <v>-45717</v>
      </c>
      <c r="I43" s="126"/>
      <c r="J43" s="58">
        <f>SUM(J26,J42)</f>
        <v>23543</v>
      </c>
      <c r="K43" s="126"/>
      <c r="L43" s="58">
        <f>SUM(L26,L42)</f>
        <v>-19937</v>
      </c>
    </row>
    <row r="44" spans="1:12" ht="24" customHeight="1" thickTop="1">
      <c r="A44" s="97"/>
      <c r="B44" s="97"/>
      <c r="C44" s="97"/>
      <c r="D44" s="103"/>
      <c r="E44" s="103"/>
      <c r="F44" s="19"/>
      <c r="G44" s="170"/>
      <c r="H44" s="19"/>
      <c r="I44" s="126"/>
      <c r="J44" s="19"/>
      <c r="K44" s="126"/>
      <c r="L44" s="19"/>
    </row>
    <row r="45" spans="1:12" ht="24" customHeight="1">
      <c r="A45" s="174" t="s">
        <v>196</v>
      </c>
      <c r="B45" s="174"/>
      <c r="F45" s="16"/>
      <c r="G45" s="170"/>
      <c r="H45" s="16"/>
      <c r="I45" s="126"/>
      <c r="J45" s="16"/>
      <c r="K45" s="126"/>
      <c r="L45" s="16"/>
    </row>
    <row r="46" spans="1:12" ht="24" customHeight="1">
      <c r="A46" s="119"/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2" t="s">
        <v>150</v>
      </c>
    </row>
    <row r="47" spans="1:12" ht="24" customHeight="1">
      <c r="A47" s="119" t="str">
        <f>A2</f>
        <v>บริษัท อัลฟ่า ดิวิชั่นส์ จำกัด (มหาชน) และบริษัทย่อย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2"/>
    </row>
    <row r="48" spans="1:12" ht="24" customHeight="1">
      <c r="A48" s="119" t="str">
        <f>A3</f>
        <v>งบกำไรขาดทุนเบ็ดเสร็จ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8"/>
    </row>
    <row r="49" spans="1:12" ht="24" customHeight="1">
      <c r="A49" s="97" t="str">
        <f>A4</f>
        <v>สำหรับงวดหกเดือนสิ้นสุดวันที่ 30 มิถุนายน 2567</v>
      </c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18"/>
    </row>
    <row r="50" spans="1:12" ht="24" customHeight="1">
      <c r="A50" s="97"/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18" t="str">
        <f>L5</f>
        <v>(หน่วย : พันบาท)</v>
      </c>
    </row>
    <row r="51" spans="1:12" ht="24" customHeight="1">
      <c r="F51" s="165" t="s">
        <v>0</v>
      </c>
      <c r="G51" s="165"/>
      <c r="H51" s="165"/>
      <c r="J51" s="94" t="s">
        <v>1</v>
      </c>
      <c r="K51" s="94"/>
      <c r="L51" s="94"/>
    </row>
    <row r="52" spans="1:12" ht="24" customHeight="1">
      <c r="D52" s="100" t="s">
        <v>2</v>
      </c>
      <c r="F52" s="166" t="str">
        <f>F7</f>
        <v>2567</v>
      </c>
      <c r="G52" s="95"/>
      <c r="H52" s="166" t="str">
        <f>H7</f>
        <v>2566</v>
      </c>
      <c r="J52" s="166" t="str">
        <f>J7</f>
        <v>2567</v>
      </c>
      <c r="L52" s="166" t="str">
        <f>L7</f>
        <v>2566</v>
      </c>
    </row>
    <row r="53" spans="1:12" ht="24" customHeight="1">
      <c r="A53" s="175" t="s">
        <v>170</v>
      </c>
      <c r="B53" s="174"/>
      <c r="F53" s="173"/>
      <c r="G53" s="169"/>
      <c r="H53" s="173"/>
      <c r="I53" s="122"/>
      <c r="J53" s="7"/>
      <c r="K53" s="122"/>
      <c r="L53" s="125"/>
    </row>
    <row r="54" spans="1:12" ht="24" customHeight="1">
      <c r="A54" s="174" t="s">
        <v>33</v>
      </c>
      <c r="F54" s="1">
        <f>F56-F55</f>
        <v>90528</v>
      </c>
      <c r="G54" s="169"/>
      <c r="H54" s="1">
        <f>H56-H55</f>
        <v>-31083</v>
      </c>
      <c r="I54" s="122"/>
      <c r="J54" s="1">
        <f>J56-J55</f>
        <v>23543</v>
      </c>
      <c r="L54" s="1">
        <f>L56-L55</f>
        <v>-19937</v>
      </c>
    </row>
    <row r="55" spans="1:12" ht="24" customHeight="1">
      <c r="A55" s="174" t="s">
        <v>34</v>
      </c>
      <c r="F55" s="40">
        <v>2789</v>
      </c>
      <c r="G55" s="169"/>
      <c r="H55" s="40">
        <v>4465</v>
      </c>
      <c r="I55" s="122"/>
      <c r="J55" s="40">
        <v>0</v>
      </c>
      <c r="K55" s="21"/>
      <c r="L55" s="40">
        <v>0</v>
      </c>
    </row>
    <row r="56" spans="1:12" ht="24" customHeight="1" thickBot="1">
      <c r="A56" s="97"/>
      <c r="B56" s="174"/>
      <c r="F56" s="58">
        <f>F23</f>
        <v>93317</v>
      </c>
      <c r="G56" s="170"/>
      <c r="H56" s="58">
        <f>H23</f>
        <v>-26618</v>
      </c>
      <c r="I56" s="126"/>
      <c r="J56" s="58">
        <f>J23</f>
        <v>23543</v>
      </c>
      <c r="K56" s="21"/>
      <c r="L56" s="58">
        <f>L23</f>
        <v>-19937</v>
      </c>
    </row>
    <row r="57" spans="1:12" ht="24" customHeight="1" thickTop="1">
      <c r="A57" s="175" t="s">
        <v>171</v>
      </c>
      <c r="B57" s="174"/>
      <c r="F57" s="173"/>
      <c r="G57" s="169"/>
      <c r="H57" s="173"/>
      <c r="I57" s="122"/>
      <c r="J57" s="7"/>
      <c r="K57" s="122"/>
      <c r="L57" s="125"/>
    </row>
    <row r="58" spans="1:12" ht="24" customHeight="1">
      <c r="A58" s="174" t="s">
        <v>33</v>
      </c>
      <c r="F58" s="1">
        <f>F60-F59</f>
        <v>371910</v>
      </c>
      <c r="G58" s="169"/>
      <c r="H58" s="1">
        <f>H60-H59</f>
        <v>-35115</v>
      </c>
      <c r="I58" s="122"/>
      <c r="J58" s="1">
        <f>J60-J59</f>
        <v>23543</v>
      </c>
      <c r="K58" s="169"/>
      <c r="L58" s="1">
        <f>L60-L59</f>
        <v>-19937</v>
      </c>
    </row>
    <row r="59" spans="1:12" ht="24" customHeight="1">
      <c r="A59" s="174" t="s">
        <v>34</v>
      </c>
      <c r="F59" s="40">
        <v>3373</v>
      </c>
      <c r="G59" s="169"/>
      <c r="H59" s="40">
        <v>2103</v>
      </c>
      <c r="I59" s="122"/>
      <c r="J59" s="40">
        <v>0</v>
      </c>
      <c r="K59" s="21"/>
      <c r="L59" s="40">
        <v>0</v>
      </c>
    </row>
    <row r="60" spans="1:12" ht="24" customHeight="1" thickBot="1">
      <c r="A60" s="97"/>
      <c r="B60" s="174"/>
      <c r="D60" s="173"/>
      <c r="F60" s="58">
        <f>F33</f>
        <v>375283</v>
      </c>
      <c r="G60" s="170"/>
      <c r="H60" s="58">
        <f>H33</f>
        <v>-33012</v>
      </c>
      <c r="I60" s="126"/>
      <c r="J60" s="58">
        <f>J33</f>
        <v>23543</v>
      </c>
      <c r="K60" s="21"/>
      <c r="L60" s="58">
        <f>L33</f>
        <v>-19937</v>
      </c>
    </row>
    <row r="61" spans="1:12" ht="24" customHeight="1" thickTop="1">
      <c r="A61" s="175" t="s">
        <v>172</v>
      </c>
      <c r="B61" s="174"/>
      <c r="F61" s="173"/>
      <c r="G61" s="169"/>
      <c r="H61" s="173"/>
      <c r="I61" s="122"/>
      <c r="J61" s="7"/>
      <c r="K61" s="122"/>
      <c r="L61" s="125"/>
    </row>
    <row r="62" spans="1:12" ht="24" customHeight="1">
      <c r="A62" s="174" t="s">
        <v>33</v>
      </c>
      <c r="F62" s="1">
        <f>F64-F63</f>
        <v>-6764</v>
      </c>
      <c r="G62" s="169"/>
      <c r="H62" s="1">
        <f>H64-H63</f>
        <v>-7580</v>
      </c>
      <c r="I62" s="122"/>
      <c r="J62" s="1">
        <f>J64-J63</f>
        <v>0</v>
      </c>
      <c r="L62" s="1">
        <f>L64-L63</f>
        <v>0</v>
      </c>
    </row>
    <row r="63" spans="1:12" ht="24" customHeight="1">
      <c r="A63" s="174" t="s">
        <v>34</v>
      </c>
      <c r="F63" s="40">
        <v>-3004</v>
      </c>
      <c r="G63" s="169"/>
      <c r="H63" s="40">
        <v>-5125</v>
      </c>
      <c r="I63" s="122"/>
      <c r="J63" s="40">
        <v>0</v>
      </c>
      <c r="K63" s="21"/>
      <c r="L63" s="40">
        <v>0</v>
      </c>
    </row>
    <row r="64" spans="1:12" ht="24" customHeight="1" thickBot="1">
      <c r="A64" s="97"/>
      <c r="B64" s="174"/>
      <c r="D64" s="96">
        <v>14</v>
      </c>
      <c r="F64" s="58">
        <f>F25</f>
        <v>-9768</v>
      </c>
      <c r="G64" s="170"/>
      <c r="H64" s="58">
        <f>H25</f>
        <v>-12705</v>
      </c>
      <c r="I64" s="126"/>
      <c r="J64" s="58">
        <f>J25</f>
        <v>0</v>
      </c>
      <c r="K64" s="21"/>
      <c r="L64" s="58">
        <f>L25</f>
        <v>0</v>
      </c>
    </row>
    <row r="65" spans="1:12" ht="24" customHeight="1" thickTop="1">
      <c r="A65" s="97"/>
      <c r="B65" s="97"/>
      <c r="C65" s="97"/>
      <c r="E65" s="103"/>
      <c r="F65" s="19"/>
      <c r="G65" s="176"/>
      <c r="H65" s="19"/>
      <c r="I65" s="109"/>
      <c r="J65" s="19"/>
      <c r="K65" s="109"/>
      <c r="L65" s="19"/>
    </row>
    <row r="66" spans="1:12" ht="24" customHeight="1">
      <c r="A66" s="175" t="s">
        <v>173</v>
      </c>
      <c r="B66" s="174"/>
      <c r="F66" s="173"/>
      <c r="G66" s="169"/>
      <c r="H66" s="173"/>
      <c r="I66" s="122"/>
      <c r="J66" s="7"/>
      <c r="K66" s="122"/>
      <c r="L66" s="125"/>
    </row>
    <row r="67" spans="1:12" ht="24" customHeight="1">
      <c r="A67" s="174" t="s">
        <v>33</v>
      </c>
      <c r="F67" s="1">
        <f>F69-F68</f>
        <v>-6764</v>
      </c>
      <c r="G67" s="169"/>
      <c r="H67" s="1">
        <f>H69-H68</f>
        <v>-7580</v>
      </c>
      <c r="I67" s="122"/>
      <c r="J67" s="1">
        <f>J69-J68</f>
        <v>0</v>
      </c>
      <c r="K67" s="169"/>
      <c r="L67" s="1">
        <f>L69-L68</f>
        <v>0</v>
      </c>
    </row>
    <row r="68" spans="1:12" ht="24" customHeight="1">
      <c r="A68" s="174" t="s">
        <v>34</v>
      </c>
      <c r="F68" s="40">
        <v>-3004</v>
      </c>
      <c r="G68" s="169"/>
      <c r="H68" s="40">
        <v>-5125</v>
      </c>
      <c r="I68" s="122"/>
      <c r="J68" s="40">
        <v>0</v>
      </c>
      <c r="K68" s="21"/>
      <c r="L68" s="40">
        <v>0</v>
      </c>
    </row>
    <row r="69" spans="1:12" ht="24" customHeight="1" thickBot="1">
      <c r="A69" s="97"/>
      <c r="B69" s="174"/>
      <c r="D69" s="96">
        <v>14</v>
      </c>
      <c r="F69" s="58">
        <f>F40</f>
        <v>-9768</v>
      </c>
      <c r="G69" s="170"/>
      <c r="H69" s="58">
        <f>H40</f>
        <v>-12705</v>
      </c>
      <c r="I69" s="126"/>
      <c r="J69" s="58">
        <f>J40</f>
        <v>0</v>
      </c>
      <c r="K69" s="21"/>
      <c r="L69" s="58">
        <f>L40</f>
        <v>0</v>
      </c>
    </row>
    <row r="70" spans="1:12" ht="24" customHeight="1" thickTop="1">
      <c r="A70" s="97" t="s">
        <v>197</v>
      </c>
      <c r="F70" s="177"/>
      <c r="G70" s="177"/>
      <c r="H70" s="177"/>
      <c r="I70" s="127"/>
      <c r="J70" s="177"/>
      <c r="K70" s="127"/>
      <c r="L70" s="127"/>
    </row>
    <row r="71" spans="1:12" ht="24" customHeight="1" thickBot="1">
      <c r="B71" s="95" t="s">
        <v>177</v>
      </c>
      <c r="D71" s="96">
        <v>28</v>
      </c>
      <c r="F71" s="178">
        <f>F54/F73</f>
        <v>9.7421821377400436E-3</v>
      </c>
      <c r="G71" s="177"/>
      <c r="H71" s="178">
        <f>H54/H73</f>
        <v>-1.4915739961399411E-2</v>
      </c>
      <c r="I71" s="127"/>
      <c r="J71" s="178">
        <f>J54/J73</f>
        <v>2.5335829143338399E-3</v>
      </c>
      <c r="K71" s="127"/>
      <c r="L71" s="178">
        <f>L54/L73</f>
        <v>-9.5671301872541272E-3</v>
      </c>
    </row>
    <row r="72" spans="1:12" ht="24" customHeight="1" thickTop="1" thickBot="1">
      <c r="B72" s="95" t="s">
        <v>178</v>
      </c>
      <c r="D72" s="96">
        <v>28</v>
      </c>
      <c r="F72" s="178">
        <f>F62/F73</f>
        <v>-7.279087131017327E-4</v>
      </c>
      <c r="G72" s="177"/>
      <c r="H72" s="178">
        <f>H62/H73</f>
        <v>-3.6374001514463705E-3</v>
      </c>
      <c r="I72" s="127"/>
      <c r="J72" s="178">
        <f>J62/J73</f>
        <v>0</v>
      </c>
      <c r="K72" s="127"/>
      <c r="L72" s="178">
        <f>L62/L73</f>
        <v>0</v>
      </c>
    </row>
    <row r="73" spans="1:12" ht="24" customHeight="1" thickTop="1" thickBot="1">
      <c r="B73" s="95" t="s">
        <v>142</v>
      </c>
      <c r="F73" s="63">
        <v>9292374</v>
      </c>
      <c r="G73" s="170"/>
      <c r="H73" s="63">
        <v>2083906</v>
      </c>
      <c r="I73" s="126"/>
      <c r="J73" s="63">
        <v>9292374</v>
      </c>
      <c r="K73" s="20"/>
      <c r="L73" s="63">
        <v>2083906</v>
      </c>
    </row>
    <row r="74" spans="1:12" s="132" customFormat="1" ht="24" customHeight="1" thickTop="1">
      <c r="A74" s="134" t="s">
        <v>198</v>
      </c>
      <c r="D74" s="137"/>
    </row>
    <row r="75" spans="1:12" s="132" customFormat="1" ht="24" customHeight="1" thickBot="1">
      <c r="B75" s="132" t="s">
        <v>179</v>
      </c>
      <c r="D75" s="137">
        <v>28</v>
      </c>
      <c r="F75" s="178">
        <f>F54/F77</f>
        <v>9.7421821377400436E-3</v>
      </c>
      <c r="H75" s="178">
        <f>H54/H77</f>
        <v>-1.4915739961399411E-2</v>
      </c>
      <c r="J75" s="178">
        <f>J54/J77</f>
        <v>2.5335829143338399E-3</v>
      </c>
      <c r="L75" s="178">
        <f>L54/L77</f>
        <v>-9.5671301872541272E-3</v>
      </c>
    </row>
    <row r="76" spans="1:12" s="132" customFormat="1" ht="24" customHeight="1" thickTop="1" thickBot="1">
      <c r="B76" s="132" t="s">
        <v>180</v>
      </c>
      <c r="D76" s="137">
        <v>28</v>
      </c>
      <c r="F76" s="178">
        <f>F62/F77</f>
        <v>-7.279087131017327E-4</v>
      </c>
      <c r="H76" s="178">
        <f>H62/H77</f>
        <v>-3.6374001514463705E-3</v>
      </c>
      <c r="J76" s="178">
        <f>J62/J77</f>
        <v>0</v>
      </c>
      <c r="L76" s="178">
        <f>L62/L77</f>
        <v>0</v>
      </c>
    </row>
    <row r="77" spans="1:12" s="132" customFormat="1" ht="24" customHeight="1" thickTop="1" thickBot="1">
      <c r="B77" s="132" t="s">
        <v>143</v>
      </c>
      <c r="F77" s="63">
        <v>9292374</v>
      </c>
      <c r="H77" s="63">
        <v>2083906</v>
      </c>
      <c r="J77" s="63">
        <v>9292374</v>
      </c>
      <c r="L77" s="63">
        <v>2083906</v>
      </c>
    </row>
    <row r="78" spans="1:12" s="132" customFormat="1" ht="24" customHeight="1" thickTop="1"/>
    <row r="79" spans="1:12" s="132" customFormat="1" ht="24" customHeight="1">
      <c r="A79" s="132" t="s">
        <v>196</v>
      </c>
      <c r="H79" s="179"/>
    </row>
    <row r="80" spans="1:12" ht="24" customHeight="1">
      <c r="F80" s="180"/>
    </row>
    <row r="81" spans="1:12" ht="24" customHeight="1">
      <c r="F81" s="3"/>
    </row>
    <row r="82" spans="1:12" ht="24" customHeight="1">
      <c r="F82" s="5"/>
    </row>
    <row r="85" spans="1:12" s="96" customFormat="1" ht="24" customHeight="1">
      <c r="A85" s="95"/>
      <c r="B85" s="95"/>
      <c r="C85" s="95"/>
      <c r="F85" s="5"/>
      <c r="I85" s="95"/>
      <c r="J85" s="2"/>
      <c r="K85" s="95"/>
      <c r="L85" s="95"/>
    </row>
    <row r="86" spans="1:12" s="96" customFormat="1" ht="24" customHeight="1">
      <c r="A86" s="95"/>
      <c r="B86" s="95"/>
      <c r="C86" s="95"/>
      <c r="F86" s="5"/>
      <c r="I86" s="95"/>
      <c r="J86" s="2"/>
      <c r="K86" s="95"/>
      <c r="L86" s="95"/>
    </row>
    <row r="87" spans="1:12" s="96" customFormat="1" ht="24" customHeight="1">
      <c r="A87" s="95"/>
      <c r="B87" s="95"/>
      <c r="C87" s="95"/>
      <c r="F87" s="181"/>
      <c r="I87" s="95"/>
      <c r="J87" s="2"/>
      <c r="K87" s="95"/>
      <c r="L87" s="95"/>
    </row>
  </sheetData>
  <mergeCells count="4">
    <mergeCell ref="F6:H6"/>
    <mergeCell ref="J6:L6"/>
    <mergeCell ref="F51:H51"/>
    <mergeCell ref="J51:L51"/>
  </mergeCells>
  <pageMargins left="0.74803149606299213" right="0.51181102362204722" top="0.74803149606299213" bottom="0.51181102362204722" header="0.74803149606299213" footer="0.51181102362204722"/>
  <pageSetup paperSize="9" scale="62" firstPageNumber="7" fitToHeight="0" orientation="portrait" useFirstPageNumber="1" horizontalDpi="1200" verticalDpi="1200" r:id="rId1"/>
  <headerFooter>
    <oddFooter>&amp;C&amp;"Angsana New,ธรรมดา"       &amp;R&amp;"Angsana New,ธรรมดา"&amp;16&amp;P</oddFooter>
  </headerFooter>
  <rowBreaks count="1" manualBreakCount="1">
    <brk id="45" max="11" man="1"/>
  </rowBreaks>
  <ignoredErrors>
    <ignoredError sqref="F7:L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66FFFF"/>
    <pageSetUpPr fitToPage="1"/>
  </sheetPr>
  <dimension ref="A1:V31"/>
  <sheetViews>
    <sheetView view="pageBreakPreview" topLeftCell="A16" zoomScale="70" zoomScaleNormal="90" zoomScaleSheetLayoutView="70" workbookViewId="0">
      <selection activeCell="C34" sqref="C34"/>
    </sheetView>
  </sheetViews>
  <sheetFormatPr defaultColWidth="9.125" defaultRowHeight="23.4"/>
  <cols>
    <col min="1" max="1" width="52.625" style="132" customWidth="1"/>
    <col min="2" max="2" width="10.625" style="132" customWidth="1"/>
    <col min="3" max="3" width="1.5" style="132" customWidth="1"/>
    <col min="4" max="4" width="18.375" style="132" customWidth="1"/>
    <col min="5" max="5" width="1.5" style="132" customWidth="1"/>
    <col min="6" max="6" width="18.375" style="132" customWidth="1"/>
    <col min="7" max="7" width="1.5" style="132" customWidth="1"/>
    <col min="8" max="8" width="18.375" style="132" customWidth="1"/>
    <col min="9" max="9" width="1.5" style="132" customWidth="1"/>
    <col min="10" max="10" width="18.375" style="132" customWidth="1"/>
    <col min="11" max="11" width="1.5" style="132" customWidth="1"/>
    <col min="12" max="12" width="18.375" style="132" customWidth="1"/>
    <col min="13" max="13" width="1.5" style="132" customWidth="1"/>
    <col min="14" max="14" width="18.375" style="132" customWidth="1"/>
    <col min="15" max="15" width="1.5" style="132" customWidth="1"/>
    <col min="16" max="16" width="18.375" style="132" customWidth="1"/>
    <col min="17" max="17" width="1.5" style="132" customWidth="1"/>
    <col min="18" max="18" width="18.375" style="132" customWidth="1"/>
    <col min="19" max="19" width="14.375" style="132" bestFit="1" customWidth="1"/>
    <col min="20" max="20" width="9.125" style="132"/>
    <col min="21" max="21" width="15" style="132" bestFit="1" customWidth="1"/>
    <col min="22" max="16384" width="9.125" style="132"/>
  </cols>
  <sheetData>
    <row r="1" spans="1:22">
      <c r="P1" s="95"/>
      <c r="Q1" s="95"/>
      <c r="R1" s="2" t="s">
        <v>150</v>
      </c>
    </row>
    <row r="2" spans="1:22">
      <c r="A2" s="133" t="s">
        <v>93</v>
      </c>
      <c r="B2" s="133"/>
      <c r="C2" s="133"/>
      <c r="D2" s="134"/>
      <c r="E2" s="134"/>
      <c r="F2" s="134"/>
      <c r="G2" s="134"/>
      <c r="H2" s="134"/>
      <c r="I2" s="134"/>
      <c r="J2" s="134"/>
      <c r="K2" s="134"/>
      <c r="L2" s="134"/>
      <c r="M2" s="134"/>
      <c r="O2" s="98"/>
      <c r="R2" s="98"/>
    </row>
    <row r="3" spans="1:22">
      <c r="A3" s="134" t="s">
        <v>154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O3" s="98"/>
      <c r="R3" s="98"/>
      <c r="S3" s="97"/>
      <c r="T3" s="95"/>
    </row>
    <row r="4" spans="1:22">
      <c r="A4" s="97" t="str">
        <f>'PL;T_6M'!A4</f>
        <v>สำหรับงวดหกเดือนสิ้นสุดวันที่ 30 มิถุนายน 2567</v>
      </c>
      <c r="B4" s="134"/>
      <c r="C4" s="134"/>
      <c r="D4" s="135"/>
      <c r="E4" s="134"/>
      <c r="F4" s="134"/>
      <c r="G4" s="134"/>
      <c r="H4" s="134"/>
      <c r="I4" s="134"/>
      <c r="J4" s="134"/>
      <c r="K4" s="134"/>
      <c r="L4" s="134"/>
      <c r="M4" s="134"/>
      <c r="O4" s="68"/>
    </row>
    <row r="5" spans="1:22">
      <c r="A5" s="97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O5" s="68"/>
      <c r="R5" s="18" t="s">
        <v>136</v>
      </c>
    </row>
    <row r="6" spans="1:22">
      <c r="A6" s="137"/>
      <c r="B6" s="137"/>
      <c r="C6" s="137"/>
      <c r="D6" s="138" t="s">
        <v>0</v>
      </c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</row>
    <row r="7" spans="1:22">
      <c r="A7" s="137"/>
      <c r="B7" s="137"/>
      <c r="C7" s="137"/>
      <c r="D7" s="138" t="s">
        <v>67</v>
      </c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7"/>
      <c r="P7" s="137"/>
      <c r="Q7" s="137"/>
      <c r="R7" s="137"/>
    </row>
    <row r="8" spans="1:22" ht="70.2">
      <c r="B8" s="96"/>
      <c r="D8" s="139"/>
      <c r="E8" s="137"/>
      <c r="F8" s="139"/>
      <c r="G8" s="137"/>
      <c r="H8" s="155" t="s">
        <v>78</v>
      </c>
      <c r="I8" s="155"/>
      <c r="J8" s="155"/>
      <c r="K8" s="141"/>
      <c r="L8" s="156" t="s">
        <v>108</v>
      </c>
      <c r="M8" s="141"/>
      <c r="N8" s="137"/>
      <c r="O8" s="137"/>
      <c r="P8" s="157"/>
      <c r="Q8" s="141"/>
      <c r="R8" s="137"/>
    </row>
    <row r="9" spans="1:22" ht="117">
      <c r="B9" s="100" t="s">
        <v>2</v>
      </c>
      <c r="D9" s="158" t="s">
        <v>110</v>
      </c>
      <c r="E9" s="137"/>
      <c r="F9" s="158" t="s">
        <v>111</v>
      </c>
      <c r="G9" s="137"/>
      <c r="H9" s="143" t="s">
        <v>57</v>
      </c>
      <c r="I9" s="144"/>
      <c r="J9" s="143" t="s">
        <v>56</v>
      </c>
      <c r="K9" s="141"/>
      <c r="L9" s="159" t="s">
        <v>109</v>
      </c>
      <c r="M9" s="141"/>
      <c r="N9" s="145" t="s">
        <v>39</v>
      </c>
      <c r="O9" s="137"/>
      <c r="P9" s="159" t="s">
        <v>62</v>
      </c>
      <c r="Q9" s="141"/>
      <c r="R9" s="145" t="s">
        <v>39</v>
      </c>
    </row>
    <row r="10" spans="1:22">
      <c r="A10" s="146" t="s">
        <v>127</v>
      </c>
      <c r="B10" s="152"/>
      <c r="D10" s="19">
        <v>478496</v>
      </c>
      <c r="E10" s="19"/>
      <c r="F10" s="19">
        <v>649751</v>
      </c>
      <c r="G10" s="19"/>
      <c r="H10" s="19">
        <v>4680</v>
      </c>
      <c r="I10" s="19"/>
      <c r="J10" s="19">
        <v>162090</v>
      </c>
      <c r="K10" s="19"/>
      <c r="L10" s="19">
        <v>62256</v>
      </c>
      <c r="M10" s="19"/>
      <c r="N10" s="19">
        <f>SUM(D10:L10)</f>
        <v>1357273</v>
      </c>
      <c r="O10" s="19"/>
      <c r="P10" s="69">
        <v>199573</v>
      </c>
      <c r="Q10" s="147"/>
      <c r="R10" s="69">
        <f>SUM(N10:Q10)</f>
        <v>1556846</v>
      </c>
      <c r="S10" s="4"/>
    </row>
    <row r="11" spans="1:22">
      <c r="A11" s="148" t="s">
        <v>183</v>
      </c>
      <c r="B11" s="152"/>
      <c r="D11" s="70">
        <v>42481</v>
      </c>
      <c r="E11" s="70"/>
      <c r="F11" s="70">
        <v>127442</v>
      </c>
      <c r="G11" s="70"/>
      <c r="H11" s="70">
        <v>0</v>
      </c>
      <c r="I11" s="70"/>
      <c r="J11" s="70">
        <v>0</v>
      </c>
      <c r="K11" s="70"/>
      <c r="L11" s="70">
        <v>0</v>
      </c>
      <c r="M11" s="70"/>
      <c r="N11" s="70">
        <f>SUM(D11:L11)</f>
        <v>169923</v>
      </c>
      <c r="O11" s="70"/>
      <c r="P11" s="71">
        <v>0</v>
      </c>
      <c r="Q11" s="149"/>
      <c r="R11" s="71">
        <f>SUM(N11:Q11)</f>
        <v>169923</v>
      </c>
      <c r="S11" s="147"/>
    </row>
    <row r="12" spans="1:22">
      <c r="A12" s="160" t="s">
        <v>138</v>
      </c>
      <c r="D12" s="72">
        <v>0</v>
      </c>
      <c r="E12" s="19"/>
      <c r="F12" s="72">
        <v>0</v>
      </c>
      <c r="G12" s="19"/>
      <c r="H12" s="72">
        <v>0</v>
      </c>
      <c r="I12" s="19"/>
      <c r="J12" s="72">
        <f>'PL;T_6M'!H54+'PL;T_6M'!H62</f>
        <v>-38663</v>
      </c>
      <c r="K12" s="1"/>
      <c r="L12" s="72">
        <v>0</v>
      </c>
      <c r="M12" s="1"/>
      <c r="N12" s="73">
        <f>SUM(D12:L12)</f>
        <v>-38663</v>
      </c>
      <c r="O12" s="1"/>
      <c r="P12" s="72">
        <f>'PL;T_6M'!H55+'PL;T_6M'!H63</f>
        <v>-660</v>
      </c>
      <c r="Q12" s="147"/>
      <c r="R12" s="90">
        <f>SUM(N12:Q12)</f>
        <v>-39323</v>
      </c>
    </row>
    <row r="13" spans="1:22">
      <c r="A13" s="160" t="s">
        <v>139</v>
      </c>
      <c r="D13" s="74">
        <v>0</v>
      </c>
      <c r="E13" s="19"/>
      <c r="F13" s="74">
        <v>0</v>
      </c>
      <c r="G13" s="19"/>
      <c r="H13" s="74">
        <v>0</v>
      </c>
      <c r="I13" s="19"/>
      <c r="J13" s="74">
        <v>0</v>
      </c>
      <c r="K13" s="1"/>
      <c r="L13" s="74">
        <f>('PL;T_6M'!H58+'PL;T_6M'!H67)-('PL;T_6M'!H54+'PL;T_6M'!H62)</f>
        <v>-4032</v>
      </c>
      <c r="M13" s="1"/>
      <c r="N13" s="75">
        <f>SUM(D13:L13)</f>
        <v>-4032</v>
      </c>
      <c r="O13" s="1"/>
      <c r="P13" s="74">
        <f>('PL;T_6M'!H59+'PL;T_6M'!H68)-('PL;T_6M'!H55+'PL;T_6M'!H63)</f>
        <v>-2362</v>
      </c>
      <c r="Q13" s="147"/>
      <c r="R13" s="91">
        <f>SUM(N13:Q13)</f>
        <v>-6394</v>
      </c>
    </row>
    <row r="14" spans="1:22">
      <c r="A14" s="150" t="s">
        <v>140</v>
      </c>
      <c r="D14" s="76">
        <f>SUM(D12:D13)</f>
        <v>0</v>
      </c>
      <c r="E14" s="76"/>
      <c r="F14" s="76">
        <f>SUM(F12:F13)</f>
        <v>0</v>
      </c>
      <c r="G14" s="76"/>
      <c r="H14" s="76">
        <f>SUM(H12:H13)</f>
        <v>0</v>
      </c>
      <c r="I14" s="76"/>
      <c r="J14" s="76">
        <f>SUM(J12:J13)</f>
        <v>-38663</v>
      </c>
      <c r="K14" s="76"/>
      <c r="L14" s="76">
        <f>SUM(L12:L13)</f>
        <v>-4032</v>
      </c>
      <c r="M14" s="76"/>
      <c r="N14" s="76">
        <f>SUM(N12:N13)</f>
        <v>-42695</v>
      </c>
      <c r="O14" s="76"/>
      <c r="P14" s="76">
        <f>SUM(P12:P13)</f>
        <v>-3022</v>
      </c>
      <c r="Q14" s="151"/>
      <c r="R14" s="76">
        <f>SUM(R12:R13)</f>
        <v>-45717</v>
      </c>
    </row>
    <row r="15" spans="1:22" ht="24" thickBot="1">
      <c r="A15" s="146" t="s">
        <v>167</v>
      </c>
      <c r="B15" s="152"/>
      <c r="D15" s="38">
        <f>SUM(D10:D11,D14)</f>
        <v>520977</v>
      </c>
      <c r="E15" s="19"/>
      <c r="F15" s="38">
        <f>SUM(F10:F11,F14)</f>
        <v>777193</v>
      </c>
      <c r="G15" s="19"/>
      <c r="H15" s="38">
        <f>SUM(H10:H11,H14)</f>
        <v>4680</v>
      </c>
      <c r="I15" s="19"/>
      <c r="J15" s="38">
        <f>SUM(J10:J11,J14)</f>
        <v>123427</v>
      </c>
      <c r="K15" s="77"/>
      <c r="L15" s="38">
        <f>SUM(L10:L11,L14)</f>
        <v>58224</v>
      </c>
      <c r="M15" s="77"/>
      <c r="N15" s="38">
        <f>SUM(N10:N11,N14)</f>
        <v>1484501</v>
      </c>
      <c r="O15" s="19"/>
      <c r="P15" s="38">
        <f>SUM(P10:P11,P14)</f>
        <v>196551</v>
      </c>
      <c r="Q15" s="135"/>
      <c r="R15" s="38">
        <f>SUM(R10:R11,R14)</f>
        <v>1681052</v>
      </c>
      <c r="S15" s="147">
        <f>R15-1681052</f>
        <v>0</v>
      </c>
      <c r="U15" s="4"/>
      <c r="V15" s="161"/>
    </row>
    <row r="16" spans="1:22" ht="24" thickTop="1">
      <c r="A16" s="146"/>
      <c r="B16" s="152"/>
      <c r="D16" s="19"/>
      <c r="E16" s="19"/>
      <c r="F16" s="19"/>
      <c r="G16" s="19"/>
      <c r="H16" s="19"/>
      <c r="I16" s="19"/>
      <c r="J16" s="19"/>
      <c r="K16" s="77"/>
      <c r="L16" s="19"/>
      <c r="M16" s="77"/>
      <c r="N16" s="19"/>
      <c r="O16" s="19"/>
      <c r="P16" s="147"/>
      <c r="Q16" s="147"/>
      <c r="R16" s="147"/>
      <c r="U16" s="4"/>
    </row>
    <row r="17" spans="1:20">
      <c r="A17" s="146" t="s">
        <v>141</v>
      </c>
      <c r="B17" s="152"/>
      <c r="D17" s="19">
        <v>2323094</v>
      </c>
      <c r="E17" s="19"/>
      <c r="F17" s="19">
        <v>3032193</v>
      </c>
      <c r="G17" s="19"/>
      <c r="H17" s="19">
        <f>H15</f>
        <v>4680</v>
      </c>
      <c r="I17" s="19"/>
      <c r="J17" s="19">
        <v>55521</v>
      </c>
      <c r="K17" s="19"/>
      <c r="L17" s="19">
        <v>96611</v>
      </c>
      <c r="M17" s="19"/>
      <c r="N17" s="19">
        <f>SUM(D17:L17)</f>
        <v>5512099</v>
      </c>
      <c r="O17" s="19"/>
      <c r="P17" s="19">
        <v>180590</v>
      </c>
      <c r="Q17" s="135"/>
      <c r="R17" s="69">
        <f>SUM(N17:Q17)</f>
        <v>5692689</v>
      </c>
    </row>
    <row r="18" spans="1:20">
      <c r="A18" s="148" t="s">
        <v>138</v>
      </c>
      <c r="B18" s="152"/>
      <c r="D18" s="73">
        <v>0</v>
      </c>
      <c r="E18" s="19"/>
      <c r="F18" s="73">
        <v>0</v>
      </c>
      <c r="G18" s="19"/>
      <c r="H18" s="73">
        <v>0</v>
      </c>
      <c r="I18" s="19"/>
      <c r="J18" s="73">
        <f>'PL;T_6M'!F54+'PL;T_6M'!F62</f>
        <v>83764</v>
      </c>
      <c r="K18" s="19"/>
      <c r="L18" s="73">
        <v>0</v>
      </c>
      <c r="M18" s="19"/>
      <c r="N18" s="73">
        <f>SUM(D18:L18)</f>
        <v>83764</v>
      </c>
      <c r="O18" s="19"/>
      <c r="P18" s="73">
        <f>'PL;T_6M'!F55+'PL;T_6M'!F63</f>
        <v>-215</v>
      </c>
      <c r="Q18" s="135"/>
      <c r="R18" s="90">
        <f>SUM(N18:Q18)</f>
        <v>83549</v>
      </c>
    </row>
    <row r="19" spans="1:20">
      <c r="A19" s="148" t="s">
        <v>139</v>
      </c>
      <c r="B19" s="152"/>
      <c r="D19" s="75">
        <v>0</v>
      </c>
      <c r="E19" s="19"/>
      <c r="F19" s="75">
        <v>0</v>
      </c>
      <c r="G19" s="19"/>
      <c r="H19" s="75">
        <v>0</v>
      </c>
      <c r="I19" s="19"/>
      <c r="J19" s="78">
        <v>0</v>
      </c>
      <c r="K19" s="19"/>
      <c r="L19" s="75">
        <f>('PL;T_6M'!F58+'PL;T_6M'!F67)-('PL;T_6M'!F54+'PL;T_6M'!F62)</f>
        <v>281382</v>
      </c>
      <c r="M19" s="19"/>
      <c r="N19" s="75">
        <f>SUM(D19:L19)</f>
        <v>281382</v>
      </c>
      <c r="O19" s="19"/>
      <c r="P19" s="75">
        <f>('PL;T_6M'!F59+'PL;T_6M'!F68)-('PL;T_6M'!F55+'PL;T_6M'!F63)</f>
        <v>584</v>
      </c>
      <c r="Q19" s="135"/>
      <c r="R19" s="91">
        <f>SUM(N19:Q19)</f>
        <v>281966</v>
      </c>
    </row>
    <row r="20" spans="1:20">
      <c r="A20" s="162" t="s">
        <v>140</v>
      </c>
      <c r="D20" s="76">
        <f>SUM(D18:D19)</f>
        <v>0</v>
      </c>
      <c r="E20" s="76"/>
      <c r="F20" s="76">
        <f>SUM(F18:F19)</f>
        <v>0</v>
      </c>
      <c r="G20" s="76"/>
      <c r="H20" s="76">
        <f>SUM(H18:H19)</f>
        <v>0</v>
      </c>
      <c r="I20" s="76"/>
      <c r="J20" s="76">
        <f>SUM(J18:J19)</f>
        <v>83764</v>
      </c>
      <c r="K20" s="76"/>
      <c r="L20" s="76">
        <f>SUM(L18:L19)</f>
        <v>281382</v>
      </c>
      <c r="M20" s="76"/>
      <c r="N20" s="76">
        <f>SUM(N18:N19)</f>
        <v>365146</v>
      </c>
      <c r="O20" s="76"/>
      <c r="P20" s="76">
        <f>SUM(P18:P19)</f>
        <v>369</v>
      </c>
      <c r="Q20" s="151"/>
      <c r="R20" s="76">
        <f>SUM(R18:R19)</f>
        <v>365515</v>
      </c>
      <c r="S20" s="4">
        <f>'PL;T_6M'!F43-R20</f>
        <v>0</v>
      </c>
      <c r="T20" s="147"/>
    </row>
    <row r="21" spans="1:20">
      <c r="A21" s="111" t="s">
        <v>188</v>
      </c>
      <c r="D21" s="70">
        <v>0</v>
      </c>
      <c r="E21" s="70"/>
      <c r="F21" s="70">
        <v>0</v>
      </c>
      <c r="G21" s="70"/>
      <c r="H21" s="70">
        <v>0</v>
      </c>
      <c r="I21" s="70"/>
      <c r="J21" s="70">
        <v>0</v>
      </c>
      <c r="K21" s="70"/>
      <c r="L21" s="70">
        <v>0</v>
      </c>
      <c r="M21" s="70"/>
      <c r="N21" s="70">
        <f>SUM(D21:L21)</f>
        <v>0</v>
      </c>
      <c r="O21" s="70"/>
      <c r="P21" s="70">
        <v>-3234</v>
      </c>
      <c r="Q21" s="149"/>
      <c r="R21" s="70">
        <f>SUM(N21:P21)</f>
        <v>-3234</v>
      </c>
    </row>
    <row r="22" spans="1:20" ht="24" thickBot="1">
      <c r="A22" s="146" t="s">
        <v>168</v>
      </c>
      <c r="B22" s="152"/>
      <c r="D22" s="38">
        <f>SUM(D17,D20:D21)</f>
        <v>2323094</v>
      </c>
      <c r="E22" s="19"/>
      <c r="F22" s="38">
        <f>SUM(F17,F20:F21)</f>
        <v>3032193</v>
      </c>
      <c r="G22" s="19"/>
      <c r="H22" s="38">
        <f>SUM(H17,H20:H21)</f>
        <v>4680</v>
      </c>
      <c r="I22" s="19"/>
      <c r="J22" s="38">
        <f>SUM(J17,J20:J21)</f>
        <v>139285</v>
      </c>
      <c r="K22" s="77"/>
      <c r="L22" s="38">
        <f>SUM(L17,L20:L21)</f>
        <v>377993</v>
      </c>
      <c r="M22" s="77"/>
      <c r="N22" s="38">
        <f>SUM(N17,N20:N21)</f>
        <v>5877245</v>
      </c>
      <c r="O22" s="19"/>
      <c r="P22" s="38">
        <f>SUM(P17,P20:P21)</f>
        <v>177725</v>
      </c>
      <c r="Q22" s="135"/>
      <c r="R22" s="38">
        <f>SUM(R17,R20:R21)</f>
        <v>6054970</v>
      </c>
      <c r="S22" s="147">
        <f>R22-'BS;T'!F83</f>
        <v>0</v>
      </c>
    </row>
    <row r="23" spans="1:20" ht="24" thickTop="1">
      <c r="A23" s="146"/>
      <c r="B23" s="152"/>
      <c r="D23" s="79"/>
      <c r="E23" s="153"/>
      <c r="F23" s="79"/>
      <c r="G23" s="153"/>
      <c r="H23" s="79"/>
      <c r="I23" s="153"/>
      <c r="J23" s="80"/>
      <c r="K23" s="79"/>
      <c r="L23" s="80"/>
      <c r="M23" s="79"/>
      <c r="N23" s="79"/>
      <c r="O23" s="79"/>
      <c r="P23" s="154"/>
    </row>
    <row r="24" spans="1:20">
      <c r="A24" s="132" t="s">
        <v>196</v>
      </c>
    </row>
    <row r="25" spans="1:20">
      <c r="D25" s="147"/>
      <c r="F25" s="147"/>
      <c r="H25" s="147"/>
      <c r="J25" s="147"/>
    </row>
    <row r="27" spans="1:20">
      <c r="D27" s="163"/>
      <c r="F27" s="163"/>
      <c r="G27" s="163"/>
      <c r="H27" s="163"/>
      <c r="I27" s="163"/>
      <c r="J27" s="163"/>
      <c r="K27" s="163"/>
      <c r="L27" s="147">
        <f>L17-'BS;T'!H80</f>
        <v>0</v>
      </c>
      <c r="N27" s="147"/>
      <c r="P27" s="147">
        <f>P17-'BS;T'!H82</f>
        <v>0</v>
      </c>
      <c r="Q27" s="163"/>
      <c r="R27" s="163"/>
    </row>
    <row r="28" spans="1:20">
      <c r="J28" s="4"/>
      <c r="L28" s="147">
        <f>L22-'BS;T'!F80</f>
        <v>0</v>
      </c>
      <c r="P28" s="147">
        <f>P22-'BS;T'!F82</f>
        <v>0</v>
      </c>
    </row>
    <row r="30" spans="1:20">
      <c r="J30" s="4"/>
    </row>
    <row r="31" spans="1:20">
      <c r="J31" s="4"/>
    </row>
  </sheetData>
  <mergeCells count="3">
    <mergeCell ref="H8:J8"/>
    <mergeCell ref="D7:N7"/>
    <mergeCell ref="D6:R6"/>
  </mergeCells>
  <pageMargins left="0.74803149606299213" right="0.51181102362204722" top="0.74803149606299213" bottom="0.51181102362204722" header="0.51181102362204722" footer="0.51181102362204722"/>
  <pageSetup paperSize="9" scale="65" firstPageNumber="9" fitToHeight="0" orientation="landscape" useFirstPageNumber="1" horizontalDpi="1200" verticalDpi="1200" r:id="rId1"/>
  <headerFooter>
    <oddFooter>&amp;R&amp;"Angsana New,ธรรมดา"&amp;16&amp;P</oddFooter>
  </headerFooter>
  <ignoredErrors>
    <ignoredError sqref="D14:J14 E22 D18:I18 D19:J20 G22 I22 D16:J17 I15 G15 E15 D15 F15 H15 J15:Q15" formulaRange="1"/>
    <ignoredError sqref="N2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66FFFF"/>
    <pageSetUpPr fitToPage="1"/>
  </sheetPr>
  <dimension ref="A1:N27"/>
  <sheetViews>
    <sheetView view="pageBreakPreview" topLeftCell="A19" zoomScale="80" zoomScaleNormal="90" zoomScaleSheetLayoutView="80" workbookViewId="0">
      <selection activeCell="C34" sqref="C34"/>
    </sheetView>
  </sheetViews>
  <sheetFormatPr defaultColWidth="9.125" defaultRowHeight="24" customHeight="1"/>
  <cols>
    <col min="1" max="1" width="60.625" style="132" customWidth="1"/>
    <col min="2" max="2" width="11.875" style="132" customWidth="1"/>
    <col min="3" max="3" width="2.5" style="132" customWidth="1"/>
    <col min="4" max="4" width="17.625" style="132" customWidth="1"/>
    <col min="5" max="5" width="1.375" style="132" customWidth="1"/>
    <col min="6" max="6" width="17.625" style="132" customWidth="1"/>
    <col min="7" max="7" width="1.375" style="132" customWidth="1"/>
    <col min="8" max="8" width="17.625" style="132" customWidth="1"/>
    <col min="9" max="9" width="1.375" style="132" customWidth="1"/>
    <col min="10" max="10" width="17.625" style="132" customWidth="1"/>
    <col min="11" max="11" width="1.375" style="132" customWidth="1"/>
    <col min="12" max="12" width="17.625" style="132" customWidth="1"/>
    <col min="13" max="13" width="12.625" style="132" bestFit="1" customWidth="1"/>
    <col min="14" max="16384" width="9.125" style="132"/>
  </cols>
  <sheetData>
    <row r="1" spans="1:14" ht="24" customHeight="1">
      <c r="J1" s="95"/>
      <c r="K1" s="95"/>
      <c r="L1" s="2" t="s">
        <v>150</v>
      </c>
    </row>
    <row r="2" spans="1:14" ht="24" customHeight="1">
      <c r="A2" s="133" t="str">
        <f>'BS;T'!A2</f>
        <v>บริษัท อัลฟ่า ดิวิชั่นส์ จำกัด (มหาชน) และบริษัทย่อย</v>
      </c>
      <c r="B2" s="133"/>
      <c r="C2" s="133"/>
      <c r="D2" s="134"/>
      <c r="E2" s="134"/>
      <c r="F2" s="134"/>
      <c r="G2" s="134"/>
      <c r="H2" s="134"/>
      <c r="I2" s="134"/>
      <c r="J2" s="134"/>
      <c r="K2" s="134"/>
      <c r="L2" s="98"/>
    </row>
    <row r="3" spans="1:14" ht="24" customHeight="1">
      <c r="A3" s="134" t="s">
        <v>154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98"/>
      <c r="M3" s="97"/>
      <c r="N3" s="95"/>
    </row>
    <row r="4" spans="1:14" ht="24" customHeight="1">
      <c r="A4" s="97" t="str">
        <f>'PL;T_6M'!A4</f>
        <v>สำหรับงวดหกเดือนสิ้นสุดวันที่ 30 มิถุนายน 2567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</row>
    <row r="5" spans="1:14" ht="24" customHeight="1">
      <c r="A5" s="97"/>
      <c r="B5" s="134"/>
      <c r="C5" s="134"/>
      <c r="D5" s="135"/>
      <c r="E5" s="134"/>
      <c r="F5" s="135"/>
      <c r="G5" s="134"/>
      <c r="H5" s="134"/>
      <c r="I5" s="134"/>
      <c r="J5" s="135"/>
      <c r="K5" s="134"/>
      <c r="L5" s="136" t="s">
        <v>136</v>
      </c>
    </row>
    <row r="6" spans="1:14" ht="24" customHeight="1">
      <c r="A6" s="137"/>
      <c r="B6" s="134"/>
      <c r="C6" s="137"/>
      <c r="D6" s="138" t="s">
        <v>1</v>
      </c>
      <c r="E6" s="138"/>
      <c r="F6" s="138"/>
      <c r="G6" s="138"/>
      <c r="H6" s="138"/>
      <c r="I6" s="138"/>
      <c r="J6" s="138"/>
      <c r="K6" s="138"/>
      <c r="L6" s="138"/>
    </row>
    <row r="7" spans="1:14" ht="24" customHeight="1">
      <c r="B7" s="134"/>
      <c r="D7" s="139" t="s">
        <v>35</v>
      </c>
      <c r="E7" s="137"/>
      <c r="F7" s="139" t="s">
        <v>36</v>
      </c>
      <c r="G7" s="137"/>
      <c r="H7" s="140" t="s">
        <v>78</v>
      </c>
      <c r="I7" s="140"/>
      <c r="J7" s="140"/>
      <c r="K7" s="141"/>
      <c r="L7" s="137"/>
    </row>
    <row r="8" spans="1:14" ht="24" customHeight="1">
      <c r="B8" s="100" t="s">
        <v>2</v>
      </c>
      <c r="D8" s="142" t="s">
        <v>37</v>
      </c>
      <c r="E8" s="137"/>
      <c r="F8" s="142" t="s">
        <v>38</v>
      </c>
      <c r="G8" s="137"/>
      <c r="H8" s="143" t="s">
        <v>57</v>
      </c>
      <c r="I8" s="144"/>
      <c r="J8" s="143" t="s">
        <v>56</v>
      </c>
      <c r="K8" s="141"/>
      <c r="L8" s="145" t="s">
        <v>39</v>
      </c>
    </row>
    <row r="9" spans="1:14" ht="24" customHeight="1">
      <c r="A9" s="146" t="s">
        <v>127</v>
      </c>
      <c r="B9" s="137"/>
      <c r="D9" s="77">
        <v>478496</v>
      </c>
      <c r="E9" s="135"/>
      <c r="F9" s="77">
        <v>823991</v>
      </c>
      <c r="G9" s="135"/>
      <c r="H9" s="77">
        <v>0</v>
      </c>
      <c r="I9" s="135"/>
      <c r="J9" s="77">
        <v>-26003</v>
      </c>
      <c r="K9" s="81"/>
      <c r="L9" s="19">
        <f>SUM(D9:J9)</f>
        <v>1276484</v>
      </c>
      <c r="M9" s="147"/>
    </row>
    <row r="10" spans="1:14" ht="24" customHeight="1">
      <c r="A10" s="148" t="s">
        <v>183</v>
      </c>
      <c r="B10" s="137"/>
      <c r="D10" s="82">
        <v>42481</v>
      </c>
      <c r="E10" s="149"/>
      <c r="F10" s="82">
        <v>127442</v>
      </c>
      <c r="G10" s="135"/>
      <c r="H10" s="77">
        <v>0</v>
      </c>
      <c r="I10" s="135"/>
      <c r="J10" s="77">
        <v>0</v>
      </c>
      <c r="K10" s="81"/>
      <c r="L10" s="19">
        <f>SUM(D10:J10)</f>
        <v>169923</v>
      </c>
      <c r="M10" s="147"/>
    </row>
    <row r="11" spans="1:14" ht="24" customHeight="1">
      <c r="A11" s="148" t="s">
        <v>138</v>
      </c>
      <c r="B11" s="137"/>
      <c r="D11" s="83">
        <v>0</v>
      </c>
      <c r="E11" s="149"/>
      <c r="F11" s="83">
        <v>0</v>
      </c>
      <c r="G11" s="149"/>
      <c r="H11" s="83">
        <v>0</v>
      </c>
      <c r="I11" s="149"/>
      <c r="J11" s="83">
        <f>'PL;T_6M'!L26</f>
        <v>-19937</v>
      </c>
      <c r="K11" s="84"/>
      <c r="L11" s="85">
        <f>SUM(D11:J11)</f>
        <v>-19937</v>
      </c>
      <c r="M11" s="147"/>
    </row>
    <row r="12" spans="1:14" ht="24" customHeight="1">
      <c r="A12" s="148" t="s">
        <v>139</v>
      </c>
      <c r="B12" s="137"/>
      <c r="D12" s="86">
        <v>0</v>
      </c>
      <c r="E12" s="149"/>
      <c r="F12" s="86">
        <v>0</v>
      </c>
      <c r="G12" s="149"/>
      <c r="H12" s="86">
        <v>0</v>
      </c>
      <c r="I12" s="149"/>
      <c r="J12" s="86">
        <f>'PL;T_6M'!L42</f>
        <v>0</v>
      </c>
      <c r="K12" s="84"/>
      <c r="L12" s="87">
        <f>SUM(D12:J12)</f>
        <v>0</v>
      </c>
      <c r="M12" s="147"/>
    </row>
    <row r="13" spans="1:14" ht="23.4">
      <c r="A13" s="150" t="s">
        <v>140</v>
      </c>
      <c r="B13" s="137"/>
      <c r="D13" s="88">
        <f>SUM(D11:D12)</f>
        <v>0</v>
      </c>
      <c r="E13" s="151"/>
      <c r="F13" s="88">
        <f>SUM(F11:F12)</f>
        <v>0</v>
      </c>
      <c r="G13" s="151"/>
      <c r="H13" s="88">
        <f>SUM(H11:H12)</f>
        <v>0</v>
      </c>
      <c r="I13" s="151"/>
      <c r="J13" s="88">
        <f>SUM(J11:J12)</f>
        <v>-19937</v>
      </c>
      <c r="K13" s="88"/>
      <c r="L13" s="76">
        <f>SUM(L11:L12)</f>
        <v>-19937</v>
      </c>
      <c r="M13" s="147"/>
    </row>
    <row r="14" spans="1:14" ht="24" customHeight="1" thickBot="1">
      <c r="A14" s="146" t="s">
        <v>167</v>
      </c>
      <c r="B14" s="137"/>
      <c r="D14" s="38">
        <f>SUM(D9:D10,D13)</f>
        <v>520977</v>
      </c>
      <c r="E14" s="19"/>
      <c r="F14" s="38">
        <f>SUM(F9:F10,F13)</f>
        <v>951433</v>
      </c>
      <c r="G14" s="19"/>
      <c r="H14" s="38">
        <f>SUM(H9:H10,H13)</f>
        <v>0</v>
      </c>
      <c r="I14" s="19"/>
      <c r="J14" s="38">
        <f>SUM(J9:J10,J13)</f>
        <v>-45940</v>
      </c>
      <c r="K14" s="77"/>
      <c r="L14" s="38">
        <f>SUM(L9:L10,L13)</f>
        <v>1426470</v>
      </c>
      <c r="M14" s="147">
        <f>L14-1426470</f>
        <v>0</v>
      </c>
    </row>
    <row r="15" spans="1:14" ht="24" customHeight="1" thickTop="1">
      <c r="A15" s="146"/>
      <c r="B15" s="137"/>
      <c r="D15" s="19"/>
      <c r="E15" s="19"/>
      <c r="F15" s="19"/>
      <c r="G15" s="19"/>
      <c r="H15" s="19"/>
      <c r="I15" s="19"/>
      <c r="J15" s="19"/>
      <c r="K15" s="77"/>
      <c r="L15" s="19"/>
      <c r="M15" s="147"/>
    </row>
    <row r="16" spans="1:14" ht="24" customHeight="1">
      <c r="A16" s="146" t="s">
        <v>141</v>
      </c>
      <c r="B16" s="152"/>
      <c r="D16" s="77">
        <v>2323094</v>
      </c>
      <c r="E16" s="135"/>
      <c r="F16" s="77">
        <v>3206433</v>
      </c>
      <c r="G16" s="135"/>
      <c r="H16" s="77">
        <v>0</v>
      </c>
      <c r="I16" s="135"/>
      <c r="J16" s="77">
        <v>-56913</v>
      </c>
      <c r="K16" s="81"/>
      <c r="L16" s="19">
        <f>SUM(D16:J16)</f>
        <v>5472614</v>
      </c>
      <c r="M16" s="147"/>
    </row>
    <row r="17" spans="1:13" ht="24" customHeight="1">
      <c r="A17" s="148" t="s">
        <v>138</v>
      </c>
      <c r="B17" s="152"/>
      <c r="D17" s="83">
        <v>0</v>
      </c>
      <c r="E17" s="149"/>
      <c r="F17" s="83">
        <v>0</v>
      </c>
      <c r="G17" s="149"/>
      <c r="H17" s="83">
        <v>0</v>
      </c>
      <c r="I17" s="149"/>
      <c r="J17" s="83">
        <f>'PL;T_6M'!J26</f>
        <v>23543</v>
      </c>
      <c r="K17" s="84"/>
      <c r="L17" s="73">
        <f>SUM(D17:J17)</f>
        <v>23543</v>
      </c>
      <c r="M17" s="147"/>
    </row>
    <row r="18" spans="1:13" ht="24" customHeight="1">
      <c r="A18" s="148" t="s">
        <v>139</v>
      </c>
      <c r="B18" s="152"/>
      <c r="D18" s="86">
        <v>0</v>
      </c>
      <c r="E18" s="149"/>
      <c r="F18" s="86">
        <v>0</v>
      </c>
      <c r="G18" s="149"/>
      <c r="H18" s="86">
        <v>0</v>
      </c>
      <c r="I18" s="149"/>
      <c r="J18" s="86">
        <f>'PL;T_6M'!J42</f>
        <v>0</v>
      </c>
      <c r="K18" s="84"/>
      <c r="L18" s="75">
        <f>SUM(D18:J18)</f>
        <v>0</v>
      </c>
      <c r="M18" s="147"/>
    </row>
    <row r="19" spans="1:13" ht="24" customHeight="1">
      <c r="A19" s="150" t="s">
        <v>140</v>
      </c>
      <c r="D19" s="88">
        <f>SUM(D17:D18)</f>
        <v>0</v>
      </c>
      <c r="E19" s="151"/>
      <c r="F19" s="88">
        <f>SUM(F17:F18)</f>
        <v>0</v>
      </c>
      <c r="G19" s="151"/>
      <c r="H19" s="88">
        <f>SUM(H17:H18)</f>
        <v>0</v>
      </c>
      <c r="I19" s="151"/>
      <c r="J19" s="88">
        <f>SUM(J17:J18)</f>
        <v>23543</v>
      </c>
      <c r="K19" s="88"/>
      <c r="L19" s="76">
        <f>SUM(L17:L18)</f>
        <v>23543</v>
      </c>
      <c r="M19" s="147"/>
    </row>
    <row r="20" spans="1:13" ht="24" customHeight="1" thickBot="1">
      <c r="A20" s="146" t="s">
        <v>168</v>
      </c>
      <c r="B20" s="152"/>
      <c r="D20" s="38">
        <f>SUM(D16,D19)</f>
        <v>2323094</v>
      </c>
      <c r="E20" s="19"/>
      <c r="F20" s="38">
        <f>SUM(F16,F19)</f>
        <v>3206433</v>
      </c>
      <c r="G20" s="19"/>
      <c r="H20" s="38">
        <f>SUM(H16,H19)</f>
        <v>0</v>
      </c>
      <c r="I20" s="19"/>
      <c r="J20" s="38">
        <f>SUM(J16,J19)</f>
        <v>-33370</v>
      </c>
      <c r="K20" s="77"/>
      <c r="L20" s="38">
        <f>SUM(L16,L19)</f>
        <v>5496157</v>
      </c>
      <c r="M20" s="147">
        <f>L20-'BS;T'!J83</f>
        <v>0</v>
      </c>
    </row>
    <row r="21" spans="1:13" ht="24" customHeight="1" thickTop="1">
      <c r="A21" s="146"/>
      <c r="B21" s="137"/>
      <c r="D21" s="79"/>
      <c r="E21" s="153"/>
      <c r="F21" s="79"/>
      <c r="G21" s="153"/>
      <c r="H21" s="79"/>
      <c r="I21" s="153"/>
      <c r="J21" s="79"/>
      <c r="K21" s="89"/>
      <c r="L21" s="79"/>
      <c r="M21" s="154"/>
    </row>
    <row r="22" spans="1:13" ht="24" customHeight="1">
      <c r="A22" s="132" t="s">
        <v>196</v>
      </c>
      <c r="J22" s="4"/>
    </row>
    <row r="23" spans="1:13" ht="24" customHeight="1"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24" customHeight="1"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24" customHeight="1"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24" customHeight="1"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24" customHeight="1">
      <c r="D27" s="4"/>
      <c r="E27" s="4"/>
      <c r="F27" s="4"/>
      <c r="G27" s="4"/>
      <c r="H27" s="4"/>
      <c r="I27" s="4"/>
      <c r="J27" s="4"/>
      <c r="K27" s="4"/>
      <c r="L27" s="4"/>
      <c r="M27" s="4"/>
    </row>
  </sheetData>
  <mergeCells count="2">
    <mergeCell ref="D6:L6"/>
    <mergeCell ref="H7:J7"/>
  </mergeCells>
  <pageMargins left="0.74803149606299213" right="0.78740157480314965" top="0.74803149606299213" bottom="0.51181102362204722" header="0.51181102362204722" footer="0.51181102362204722"/>
  <pageSetup paperSize="9" scale="83" firstPageNumber="10" fitToHeight="0" orientation="landscape" useFirstPageNumber="1" horizontalDpi="1200" verticalDpi="1200" r:id="rId1"/>
  <headerFooter>
    <oddFooter>&amp;R&amp;"Angsana New,ธรรมดา"&amp;16&amp;P</oddFooter>
  </headerFooter>
  <ignoredErrors>
    <ignoredError sqref="D13:L13 D19:L19 D17:I17 K17:L17 D18:I18 K18:L18 D15:L16 K14 I14 G14 E14 D14 F14 H14 J14 L1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66FFFF"/>
    <pageSetUpPr fitToPage="1"/>
  </sheetPr>
  <dimension ref="A1:P92"/>
  <sheetViews>
    <sheetView view="pageBreakPreview" topLeftCell="A67" zoomScale="80" zoomScaleNormal="100" zoomScaleSheetLayoutView="80" workbookViewId="0">
      <selection activeCell="C34" sqref="C34"/>
    </sheetView>
  </sheetViews>
  <sheetFormatPr defaultColWidth="9" defaultRowHeight="24" customHeight="1"/>
  <cols>
    <col min="1" max="2" width="2.625" style="95" customWidth="1"/>
    <col min="3" max="3" width="62.625" style="95" customWidth="1"/>
    <col min="4" max="4" width="12" style="2" customWidth="1"/>
    <col min="5" max="5" width="1.75" style="95" customWidth="1"/>
    <col min="6" max="6" width="19.75" style="2" customWidth="1"/>
    <col min="7" max="7" width="1.75" style="95" customWidth="1"/>
    <col min="8" max="8" width="19.75" style="95" customWidth="1"/>
    <col min="9" max="9" width="1.75" style="95" customWidth="1"/>
    <col min="10" max="10" width="19.75" style="2" customWidth="1"/>
    <col min="11" max="11" width="1.75" style="95" customWidth="1"/>
    <col min="12" max="12" width="19.75" style="95" customWidth="1"/>
    <col min="13" max="13" width="17.5" style="95" bestFit="1" customWidth="1"/>
    <col min="14" max="14" width="16.625" style="95" bestFit="1" customWidth="1"/>
    <col min="15" max="15" width="9" style="95"/>
    <col min="16" max="16" width="9.875" style="95" bestFit="1" customWidth="1"/>
    <col min="17" max="16384" width="9" style="95"/>
  </cols>
  <sheetData>
    <row r="1" spans="1:12" ht="24" customHeight="1">
      <c r="J1" s="95"/>
      <c r="L1" s="2" t="s">
        <v>150</v>
      </c>
    </row>
    <row r="2" spans="1:12" ht="24" customHeight="1">
      <c r="A2" s="119" t="str">
        <f>'BS;T'!A2</f>
        <v>บริษัท อัลฟ่า ดิวิชั่นส์ จำกัด (มหาชน) และบริษัทย่อย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98"/>
    </row>
    <row r="3" spans="1:12" ht="24" customHeight="1">
      <c r="A3" s="119" t="s">
        <v>40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98"/>
    </row>
    <row r="4" spans="1:12" ht="24" customHeight="1">
      <c r="A4" s="97" t="str">
        <f>'PL;T_6M'!A4</f>
        <v>สำหรับงวดหกเดือนสิ้นสุดวันที่ 30 มิถุนายน 2567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18"/>
    </row>
    <row r="5" spans="1:12" ht="24" customHeight="1">
      <c r="A5" s="97"/>
      <c r="B5" s="97"/>
      <c r="C5" s="97"/>
      <c r="D5" s="97"/>
      <c r="E5" s="97"/>
      <c r="F5" s="97"/>
      <c r="G5" s="97"/>
      <c r="H5" s="120"/>
      <c r="I5" s="97"/>
      <c r="J5" s="97"/>
      <c r="K5" s="97"/>
      <c r="L5" s="18" t="s">
        <v>136</v>
      </c>
    </row>
    <row r="6" spans="1:12" ht="24" customHeight="1">
      <c r="D6" s="95"/>
      <c r="F6" s="94" t="s">
        <v>0</v>
      </c>
      <c r="G6" s="94"/>
      <c r="H6" s="94"/>
      <c r="J6" s="94" t="s">
        <v>1</v>
      </c>
      <c r="K6" s="94"/>
      <c r="L6" s="94"/>
    </row>
    <row r="7" spans="1:12" ht="24" customHeight="1">
      <c r="D7" s="95"/>
      <c r="F7" s="41" t="s">
        <v>137</v>
      </c>
      <c r="H7" s="41" t="s">
        <v>125</v>
      </c>
      <c r="J7" s="41" t="s">
        <v>137</v>
      </c>
      <c r="L7" s="41" t="s">
        <v>125</v>
      </c>
    </row>
    <row r="8" spans="1:12" s="97" customFormat="1" ht="24" customHeight="1">
      <c r="A8" s="97" t="s">
        <v>41</v>
      </c>
      <c r="D8" s="23"/>
      <c r="F8" s="24"/>
      <c r="I8" s="25"/>
      <c r="J8" s="24"/>
      <c r="L8" s="47"/>
    </row>
    <row r="9" spans="1:12" s="97" customFormat="1" ht="24" customHeight="1">
      <c r="A9" s="95" t="s">
        <v>159</v>
      </c>
      <c r="D9" s="24"/>
      <c r="E9" s="48"/>
      <c r="F9" s="26">
        <f>'PL;T_6M'!F21</f>
        <v>104535</v>
      </c>
      <c r="G9" s="26"/>
      <c r="H9" s="26">
        <f>'PL;T_6M'!H21</f>
        <v>-27160</v>
      </c>
      <c r="I9" s="26"/>
      <c r="J9" s="26">
        <f>'PL;T_6M'!J21</f>
        <v>23543</v>
      </c>
      <c r="K9" s="26"/>
      <c r="L9" s="26">
        <f>'PL;T_6M'!L21</f>
        <v>-19937</v>
      </c>
    </row>
    <row r="10" spans="1:12" s="97" customFormat="1" ht="24" customHeight="1">
      <c r="A10" s="95" t="s">
        <v>165</v>
      </c>
      <c r="D10" s="24"/>
      <c r="E10" s="48"/>
      <c r="F10" s="26">
        <v>-9614</v>
      </c>
      <c r="G10" s="26"/>
      <c r="H10" s="26">
        <v>-12380</v>
      </c>
      <c r="I10" s="26"/>
      <c r="J10" s="26">
        <v>0</v>
      </c>
      <c r="K10" s="26"/>
      <c r="L10" s="26">
        <v>0</v>
      </c>
    </row>
    <row r="11" spans="1:12" ht="24" customHeight="1">
      <c r="A11" s="95" t="s">
        <v>77</v>
      </c>
      <c r="D11" s="27"/>
      <c r="E11" s="28"/>
      <c r="F11" s="7"/>
      <c r="G11" s="26"/>
      <c r="H11" s="7"/>
      <c r="I11" s="26"/>
      <c r="J11" s="7"/>
      <c r="K11" s="26"/>
      <c r="L11" s="7"/>
    </row>
    <row r="12" spans="1:12" ht="24" customHeight="1">
      <c r="B12" s="95" t="s">
        <v>76</v>
      </c>
      <c r="D12" s="27"/>
      <c r="E12" s="28"/>
      <c r="F12" s="7"/>
      <c r="G12" s="26"/>
      <c r="H12" s="7"/>
      <c r="I12" s="26"/>
      <c r="J12" s="7"/>
      <c r="K12" s="26"/>
      <c r="L12" s="7"/>
    </row>
    <row r="13" spans="1:12" ht="24" customHeight="1">
      <c r="A13" s="95" t="s">
        <v>42</v>
      </c>
      <c r="D13" s="27"/>
      <c r="E13" s="28"/>
      <c r="F13" s="1">
        <v>19449</v>
      </c>
      <c r="G13" s="26"/>
      <c r="H13" s="1">
        <v>10030</v>
      </c>
      <c r="I13" s="26"/>
      <c r="J13" s="1">
        <v>3130</v>
      </c>
      <c r="K13" s="26"/>
      <c r="L13" s="7">
        <v>2655</v>
      </c>
    </row>
    <row r="14" spans="1:12" ht="24" customHeight="1">
      <c r="A14" s="95" t="s">
        <v>122</v>
      </c>
      <c r="D14" s="27"/>
      <c r="E14" s="28"/>
      <c r="F14" s="1">
        <v>4953</v>
      </c>
      <c r="G14" s="26"/>
      <c r="H14" s="7">
        <v>1804</v>
      </c>
      <c r="I14" s="26"/>
      <c r="J14" s="1">
        <v>0</v>
      </c>
      <c r="K14" s="26"/>
      <c r="L14" s="7">
        <v>0</v>
      </c>
    </row>
    <row r="15" spans="1:12" ht="24" customHeight="1">
      <c r="A15" s="95" t="s">
        <v>189</v>
      </c>
      <c r="D15" s="27"/>
      <c r="E15" s="28"/>
      <c r="F15" s="1">
        <v>378</v>
      </c>
      <c r="G15" s="26"/>
      <c r="H15" s="1">
        <v>0</v>
      </c>
      <c r="I15" s="26"/>
      <c r="J15" s="1">
        <v>0</v>
      </c>
      <c r="K15" s="26"/>
      <c r="L15" s="7">
        <v>0</v>
      </c>
    </row>
    <row r="16" spans="1:12" ht="24" customHeight="1">
      <c r="A16" s="95" t="s">
        <v>149</v>
      </c>
      <c r="D16" s="27"/>
      <c r="E16" s="28"/>
      <c r="F16" s="1">
        <v>-11</v>
      </c>
      <c r="G16" s="26"/>
      <c r="H16" s="7">
        <v>15</v>
      </c>
      <c r="I16" s="26"/>
      <c r="J16" s="1">
        <v>0</v>
      </c>
      <c r="K16" s="26"/>
      <c r="L16" s="7">
        <v>0</v>
      </c>
    </row>
    <row r="17" spans="1:12" ht="24" customHeight="1">
      <c r="A17" s="95" t="s">
        <v>123</v>
      </c>
      <c r="D17" s="27"/>
      <c r="E17" s="28"/>
      <c r="F17" s="1">
        <v>612</v>
      </c>
      <c r="G17" s="26"/>
      <c r="H17" s="7">
        <v>1803</v>
      </c>
      <c r="I17" s="26"/>
      <c r="J17" s="1">
        <v>0</v>
      </c>
      <c r="K17" s="26"/>
      <c r="L17" s="7">
        <v>0</v>
      </c>
    </row>
    <row r="18" spans="1:12" ht="24" customHeight="1">
      <c r="A18" s="95" t="s">
        <v>124</v>
      </c>
      <c r="D18" s="27"/>
      <c r="E18" s="28"/>
      <c r="F18" s="1">
        <v>-1572</v>
      </c>
      <c r="G18" s="26"/>
      <c r="H18" s="7">
        <v>29</v>
      </c>
      <c r="I18" s="26"/>
      <c r="J18" s="1">
        <v>0</v>
      </c>
      <c r="K18" s="26"/>
      <c r="L18" s="7">
        <v>0</v>
      </c>
    </row>
    <row r="19" spans="1:12" ht="24" customHeight="1">
      <c r="A19" s="95" t="s">
        <v>145</v>
      </c>
      <c r="D19" s="27"/>
      <c r="E19" s="28"/>
      <c r="F19" s="1">
        <v>-107787</v>
      </c>
      <c r="G19" s="26"/>
      <c r="H19" s="7">
        <v>0</v>
      </c>
      <c r="I19" s="26"/>
      <c r="J19" s="1">
        <v>0</v>
      </c>
      <c r="K19" s="26"/>
      <c r="L19" s="7">
        <v>0</v>
      </c>
    </row>
    <row r="20" spans="1:12" ht="24" customHeight="1">
      <c r="A20" s="95" t="s">
        <v>190</v>
      </c>
      <c r="D20" s="27"/>
      <c r="E20" s="28"/>
      <c r="F20" s="1">
        <v>4</v>
      </c>
      <c r="G20" s="26"/>
      <c r="H20" s="7">
        <v>0</v>
      </c>
      <c r="I20" s="26"/>
      <c r="J20" s="1">
        <v>0</v>
      </c>
      <c r="K20" s="26"/>
      <c r="L20" s="1">
        <v>0</v>
      </c>
    </row>
    <row r="21" spans="1:12" ht="24" customHeight="1">
      <c r="A21" s="95" t="s">
        <v>191</v>
      </c>
      <c r="D21" s="27"/>
      <c r="E21" s="28"/>
      <c r="F21" s="7">
        <v>-11134</v>
      </c>
      <c r="G21" s="26"/>
      <c r="H21" s="7">
        <v>1620</v>
      </c>
      <c r="I21" s="26"/>
      <c r="J21" s="7">
        <v>0</v>
      </c>
      <c r="K21" s="26"/>
      <c r="L21" s="7">
        <v>0</v>
      </c>
    </row>
    <row r="22" spans="1:12" ht="24" customHeight="1">
      <c r="A22" s="95" t="s">
        <v>185</v>
      </c>
      <c r="D22" s="27"/>
      <c r="E22" s="28"/>
      <c r="F22" s="7">
        <v>394</v>
      </c>
      <c r="G22" s="26"/>
      <c r="H22" s="7">
        <v>400</v>
      </c>
      <c r="I22" s="26"/>
      <c r="J22" s="7">
        <v>12</v>
      </c>
      <c r="K22" s="26"/>
      <c r="L22" s="7">
        <v>0</v>
      </c>
    </row>
    <row r="23" spans="1:12" ht="24" customHeight="1">
      <c r="A23" s="95" t="s">
        <v>86</v>
      </c>
      <c r="D23" s="27"/>
      <c r="E23" s="28"/>
      <c r="F23" s="7">
        <v>1997</v>
      </c>
      <c r="G23" s="26"/>
      <c r="H23" s="7">
        <v>445</v>
      </c>
      <c r="I23" s="26"/>
      <c r="J23" s="7">
        <v>171</v>
      </c>
      <c r="K23" s="26"/>
      <c r="L23" s="7">
        <v>444</v>
      </c>
    </row>
    <row r="24" spans="1:12" ht="24" customHeight="1">
      <c r="A24" s="95" t="s">
        <v>68</v>
      </c>
      <c r="D24" s="27"/>
      <c r="E24" s="28"/>
      <c r="F24" s="1">
        <v>1262</v>
      </c>
      <c r="G24" s="26"/>
      <c r="H24" s="7">
        <v>475</v>
      </c>
      <c r="I24" s="26"/>
      <c r="J24" s="1">
        <v>99</v>
      </c>
      <c r="K24" s="26"/>
      <c r="L24" s="7">
        <v>99</v>
      </c>
    </row>
    <row r="25" spans="1:12" ht="24" customHeight="1">
      <c r="A25" s="95" t="s">
        <v>121</v>
      </c>
      <c r="D25" s="27"/>
      <c r="E25" s="28"/>
      <c r="F25" s="1">
        <v>-3467</v>
      </c>
      <c r="G25" s="26"/>
      <c r="H25" s="7">
        <v>-378</v>
      </c>
      <c r="I25" s="26"/>
      <c r="J25" s="1">
        <v>10</v>
      </c>
      <c r="K25" s="26"/>
      <c r="L25" s="7">
        <v>10</v>
      </c>
    </row>
    <row r="26" spans="1:12" ht="24" hidden="1" customHeight="1">
      <c r="A26" s="95" t="s">
        <v>43</v>
      </c>
      <c r="D26" s="27"/>
      <c r="E26" s="28"/>
      <c r="F26" s="1"/>
      <c r="G26" s="26"/>
      <c r="H26" s="7"/>
      <c r="I26" s="26"/>
      <c r="J26" s="1"/>
      <c r="K26" s="26"/>
      <c r="L26" s="7"/>
    </row>
    <row r="27" spans="1:12" ht="24" customHeight="1">
      <c r="A27" s="95" t="s">
        <v>44</v>
      </c>
      <c r="D27" s="29"/>
      <c r="E27" s="28"/>
      <c r="F27" s="1">
        <v>-49566</v>
      </c>
      <c r="G27" s="26"/>
      <c r="H27" s="7">
        <v>-1772</v>
      </c>
      <c r="I27" s="26"/>
      <c r="J27" s="1">
        <v>-53234</v>
      </c>
      <c r="K27" s="26"/>
      <c r="L27" s="7">
        <v>-12042</v>
      </c>
    </row>
    <row r="28" spans="1:12" ht="24" customHeight="1">
      <c r="A28" s="95" t="s">
        <v>32</v>
      </c>
      <c r="D28" s="29"/>
      <c r="E28" s="28"/>
      <c r="F28" s="1">
        <v>8876</v>
      </c>
      <c r="G28" s="26"/>
      <c r="H28" s="7">
        <v>2784</v>
      </c>
      <c r="I28" s="26"/>
      <c r="J28" s="1">
        <v>102</v>
      </c>
      <c r="K28" s="26"/>
      <c r="L28" s="7">
        <v>65</v>
      </c>
    </row>
    <row r="29" spans="1:12" s="97" customFormat="1" ht="24" customHeight="1">
      <c r="A29" s="121" t="s">
        <v>45</v>
      </c>
      <c r="D29" s="24"/>
      <c r="E29" s="30"/>
      <c r="F29" s="37">
        <f>SUM(F9:F28)</f>
        <v>-40691</v>
      </c>
      <c r="G29" s="31"/>
      <c r="H29" s="37">
        <f>SUM(H9:H28)</f>
        <v>-22285</v>
      </c>
      <c r="I29" s="31"/>
      <c r="J29" s="37">
        <f>SUM(J9:J28)</f>
        <v>-26167</v>
      </c>
      <c r="K29" s="31"/>
      <c r="L29" s="37">
        <f>SUM(L9:L28)</f>
        <v>-28706</v>
      </c>
    </row>
    <row r="30" spans="1:12" ht="24" customHeight="1">
      <c r="A30" s="121" t="s">
        <v>46</v>
      </c>
      <c r="D30" s="29"/>
      <c r="E30" s="122"/>
      <c r="F30" s="7"/>
      <c r="G30" s="26"/>
      <c r="H30" s="7"/>
      <c r="I30" s="26"/>
      <c r="J30" s="7"/>
      <c r="K30" s="26"/>
      <c r="L30" s="7"/>
    </row>
    <row r="31" spans="1:12" ht="24" customHeight="1">
      <c r="A31" s="95" t="s">
        <v>71</v>
      </c>
      <c r="D31" s="29"/>
      <c r="E31" s="122"/>
      <c r="F31" s="1">
        <v>-925</v>
      </c>
      <c r="G31" s="26"/>
      <c r="H31" s="1">
        <v>-2124</v>
      </c>
      <c r="I31" s="26"/>
      <c r="J31" s="1">
        <v>224</v>
      </c>
      <c r="K31" s="26"/>
      <c r="L31" s="1">
        <v>-1271</v>
      </c>
    </row>
    <row r="32" spans="1:12" ht="24" customHeight="1">
      <c r="A32" s="95" t="s">
        <v>119</v>
      </c>
      <c r="D32" s="29"/>
      <c r="E32" s="122"/>
      <c r="F32" s="1">
        <v>8988</v>
      </c>
      <c r="G32" s="26"/>
      <c r="H32" s="1">
        <v>15170</v>
      </c>
      <c r="I32" s="26"/>
      <c r="J32" s="1">
        <v>0</v>
      </c>
      <c r="K32" s="26"/>
      <c r="L32" s="1">
        <v>0</v>
      </c>
    </row>
    <row r="33" spans="1:16" ht="24" customHeight="1">
      <c r="A33" s="95" t="s">
        <v>130</v>
      </c>
      <c r="D33" s="29"/>
      <c r="E33" s="122"/>
      <c r="F33" s="1">
        <v>46864</v>
      </c>
      <c r="G33" s="26"/>
      <c r="H33" s="1">
        <v>0</v>
      </c>
      <c r="I33" s="26"/>
      <c r="J33" s="1">
        <v>0</v>
      </c>
      <c r="K33" s="26"/>
      <c r="L33" s="1">
        <v>0</v>
      </c>
    </row>
    <row r="34" spans="1:16" ht="24" customHeight="1">
      <c r="A34" s="95" t="s">
        <v>6</v>
      </c>
      <c r="D34" s="29"/>
      <c r="E34" s="122"/>
      <c r="F34" s="1">
        <v>1294</v>
      </c>
      <c r="G34" s="26"/>
      <c r="H34" s="1">
        <v>155</v>
      </c>
      <c r="I34" s="26"/>
      <c r="J34" s="1">
        <v>0</v>
      </c>
      <c r="K34" s="26"/>
      <c r="L34" s="1">
        <v>0</v>
      </c>
      <c r="N34" s="123"/>
      <c r="P34" s="124"/>
    </row>
    <row r="35" spans="1:16" ht="24" customHeight="1">
      <c r="A35" s="95" t="s">
        <v>120</v>
      </c>
      <c r="D35" s="29"/>
      <c r="E35" s="122"/>
      <c r="F35" s="1">
        <v>89</v>
      </c>
      <c r="G35" s="26"/>
      <c r="H35" s="1">
        <v>-266</v>
      </c>
      <c r="I35" s="26"/>
      <c r="J35" s="1">
        <v>0</v>
      </c>
      <c r="K35" s="26"/>
      <c r="L35" s="1">
        <v>0</v>
      </c>
    </row>
    <row r="36" spans="1:16" ht="24" customHeight="1">
      <c r="A36" s="95" t="s">
        <v>59</v>
      </c>
      <c r="D36" s="29"/>
      <c r="E36" s="122"/>
      <c r="F36" s="1">
        <v>80840</v>
      </c>
      <c r="G36" s="26"/>
      <c r="H36" s="1">
        <v>21033</v>
      </c>
      <c r="I36" s="26"/>
      <c r="J36" s="1">
        <v>0</v>
      </c>
      <c r="K36" s="26"/>
      <c r="L36" s="1">
        <v>0</v>
      </c>
      <c r="N36" s="123"/>
      <c r="P36" s="124"/>
    </row>
    <row r="37" spans="1:16" ht="24" customHeight="1">
      <c r="A37" s="95" t="s">
        <v>7</v>
      </c>
      <c r="D37" s="29"/>
      <c r="E37" s="122"/>
      <c r="F37" s="1">
        <v>-1505</v>
      </c>
      <c r="G37" s="26"/>
      <c r="H37" s="1">
        <v>-90395</v>
      </c>
      <c r="I37" s="26"/>
      <c r="J37" s="1">
        <v>-1225</v>
      </c>
      <c r="K37" s="26"/>
      <c r="L37" s="1">
        <v>-60325</v>
      </c>
      <c r="M37" s="125"/>
    </row>
    <row r="38" spans="1:16" ht="24" customHeight="1">
      <c r="A38" s="95" t="s">
        <v>11</v>
      </c>
      <c r="D38" s="29"/>
      <c r="E38" s="122"/>
      <c r="F38" s="1">
        <v>0</v>
      </c>
      <c r="G38" s="26"/>
      <c r="H38" s="1">
        <v>-78</v>
      </c>
      <c r="I38" s="26"/>
      <c r="J38" s="1">
        <v>0</v>
      </c>
      <c r="K38" s="26"/>
      <c r="L38" s="1">
        <v>-78</v>
      </c>
    </row>
    <row r="39" spans="1:16" ht="24" customHeight="1">
      <c r="A39" s="95" t="s">
        <v>72</v>
      </c>
      <c r="D39" s="29"/>
      <c r="E39" s="122"/>
      <c r="F39" s="1">
        <v>1631</v>
      </c>
      <c r="G39" s="26"/>
      <c r="H39" s="1">
        <v>-20471</v>
      </c>
      <c r="I39" s="26"/>
      <c r="J39" s="1">
        <v>-3547</v>
      </c>
      <c r="K39" s="26"/>
      <c r="L39" s="1">
        <v>-4842</v>
      </c>
      <c r="M39" s="124"/>
    </row>
    <row r="40" spans="1:16" ht="24" customHeight="1">
      <c r="A40" s="95" t="s">
        <v>60</v>
      </c>
      <c r="D40" s="29"/>
      <c r="E40" s="122"/>
      <c r="F40" s="1">
        <v>7479</v>
      </c>
      <c r="G40" s="26"/>
      <c r="H40" s="1">
        <v>-8881</v>
      </c>
      <c r="I40" s="26"/>
      <c r="J40" s="1">
        <v>0</v>
      </c>
      <c r="K40" s="26"/>
      <c r="L40" s="1">
        <v>0</v>
      </c>
      <c r="M40" s="124"/>
    </row>
    <row r="41" spans="1:16" ht="24" customHeight="1">
      <c r="A41" s="95" t="s">
        <v>16</v>
      </c>
      <c r="D41" s="29"/>
      <c r="E41" s="122"/>
      <c r="F41" s="1">
        <v>1225</v>
      </c>
      <c r="G41" s="26"/>
      <c r="H41" s="1">
        <v>-651</v>
      </c>
      <c r="I41" s="26"/>
      <c r="J41" s="1">
        <v>-77</v>
      </c>
      <c r="K41" s="26"/>
      <c r="L41" s="1">
        <v>8</v>
      </c>
      <c r="M41" s="123"/>
    </row>
    <row r="42" spans="1:16" ht="24" customHeight="1">
      <c r="A42" s="95" t="s">
        <v>61</v>
      </c>
      <c r="D42" s="27"/>
      <c r="E42" s="28"/>
      <c r="F42" s="1">
        <v>250</v>
      </c>
      <c r="G42" s="26"/>
      <c r="H42" s="1">
        <v>1</v>
      </c>
      <c r="I42" s="26"/>
      <c r="J42" s="1">
        <v>0</v>
      </c>
      <c r="K42" s="26"/>
      <c r="L42" s="1">
        <v>0</v>
      </c>
    </row>
    <row r="43" spans="1:16" s="97" customFormat="1" ht="24" customHeight="1">
      <c r="A43" s="97" t="s">
        <v>83</v>
      </c>
      <c r="D43" s="24"/>
      <c r="E43" s="126"/>
      <c r="F43" s="37">
        <f>SUM(F29:F42)</f>
        <v>105539</v>
      </c>
      <c r="G43" s="31"/>
      <c r="H43" s="37">
        <f>SUM(H29:H42)</f>
        <v>-108792</v>
      </c>
      <c r="I43" s="31"/>
      <c r="J43" s="37">
        <f>SUM(J29:J42)</f>
        <v>-30792</v>
      </c>
      <c r="K43" s="31"/>
      <c r="L43" s="37">
        <f>SUM(L29:L42)</f>
        <v>-95214</v>
      </c>
    </row>
    <row r="44" spans="1:16" s="97" customFormat="1" ht="24" customHeight="1">
      <c r="A44" s="95" t="s">
        <v>94</v>
      </c>
      <c r="B44" s="95"/>
      <c r="D44" s="24"/>
      <c r="E44" s="126"/>
      <c r="F44" s="1">
        <v>48612</v>
      </c>
      <c r="G44" s="31"/>
      <c r="H44" s="1">
        <v>2945</v>
      </c>
      <c r="I44" s="31"/>
      <c r="J44" s="1">
        <v>25018</v>
      </c>
      <c r="K44" s="31"/>
      <c r="L44" s="1">
        <v>564</v>
      </c>
    </row>
    <row r="45" spans="1:16" s="97" customFormat="1" ht="24" customHeight="1">
      <c r="A45" s="95" t="s">
        <v>50</v>
      </c>
      <c r="B45" s="95"/>
      <c r="D45" s="24"/>
      <c r="E45" s="126"/>
      <c r="F45" s="1">
        <v>-9361</v>
      </c>
      <c r="G45" s="31"/>
      <c r="H45" s="1">
        <v>-4906</v>
      </c>
      <c r="I45" s="31"/>
      <c r="J45" s="1">
        <v>0</v>
      </c>
      <c r="K45" s="31"/>
      <c r="L45" s="1">
        <v>0</v>
      </c>
    </row>
    <row r="46" spans="1:16" ht="24" customHeight="1">
      <c r="A46" s="95" t="s">
        <v>47</v>
      </c>
      <c r="D46" s="29"/>
      <c r="E46" s="122"/>
      <c r="F46" s="1">
        <v>-3882</v>
      </c>
      <c r="G46" s="26"/>
      <c r="H46" s="7">
        <v>-15987</v>
      </c>
      <c r="I46" s="26"/>
      <c r="J46" s="1">
        <v>-76</v>
      </c>
      <c r="K46" s="26"/>
      <c r="L46" s="40">
        <v>-17</v>
      </c>
    </row>
    <row r="47" spans="1:16" ht="24" customHeight="1">
      <c r="A47" s="97" t="s">
        <v>100</v>
      </c>
      <c r="D47" s="29"/>
      <c r="E47" s="122"/>
      <c r="F47" s="42">
        <f>SUM(F43:F46)</f>
        <v>140908</v>
      </c>
      <c r="G47" s="31"/>
      <c r="H47" s="42">
        <f>SUM(H43:H46)</f>
        <v>-126740</v>
      </c>
      <c r="I47" s="31"/>
      <c r="J47" s="42">
        <f>SUM(J43:J46)</f>
        <v>-5850</v>
      </c>
      <c r="K47" s="31"/>
      <c r="L47" s="42">
        <f>SUM(L43:L46)</f>
        <v>-94667</v>
      </c>
    </row>
    <row r="48" spans="1:16" ht="24" customHeight="1">
      <c r="A48" s="97"/>
      <c r="D48" s="29"/>
      <c r="E48" s="122"/>
      <c r="F48" s="22"/>
      <c r="G48" s="31"/>
      <c r="H48" s="22"/>
      <c r="I48" s="31"/>
      <c r="J48" s="22"/>
      <c r="K48" s="31"/>
      <c r="L48" s="22"/>
    </row>
    <row r="49" spans="1:14" ht="24" customHeight="1">
      <c r="A49" s="95" t="s">
        <v>196</v>
      </c>
      <c r="D49" s="29"/>
      <c r="E49" s="122"/>
      <c r="F49" s="22"/>
      <c r="G49" s="31"/>
      <c r="H49" s="22"/>
      <c r="I49" s="31"/>
      <c r="J49" s="22"/>
      <c r="K49" s="31"/>
      <c r="L49" s="22"/>
    </row>
    <row r="50" spans="1:14" ht="24" customHeight="1">
      <c r="D50" s="29"/>
      <c r="E50" s="122"/>
      <c r="F50" s="22"/>
      <c r="G50" s="31"/>
      <c r="H50" s="22"/>
      <c r="I50" s="31"/>
      <c r="J50" s="95"/>
      <c r="L50" s="2" t="s">
        <v>150</v>
      </c>
    </row>
    <row r="51" spans="1:14" ht="24" customHeight="1">
      <c r="A51" s="119" t="str">
        <f>A2</f>
        <v>บริษัท อัลฟ่า ดิวิชั่นส์ จำกัด (มหาชน) และบริษัทย่อย</v>
      </c>
      <c r="B51" s="119"/>
      <c r="C51" s="119"/>
      <c r="D51" s="119"/>
      <c r="E51" s="119"/>
      <c r="F51" s="119"/>
      <c r="G51" s="119"/>
      <c r="H51" s="119"/>
      <c r="I51" s="119"/>
      <c r="J51" s="119"/>
      <c r="K51" s="119"/>
      <c r="L51" s="98"/>
    </row>
    <row r="52" spans="1:14" ht="24" customHeight="1">
      <c r="A52" s="119" t="str">
        <f>A3</f>
        <v>งบกระแสเงินสด</v>
      </c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98"/>
    </row>
    <row r="53" spans="1:14" ht="24" customHeight="1">
      <c r="A53" s="97" t="str">
        <f>A4</f>
        <v>สำหรับงวดหกเดือนสิ้นสุดวันที่ 30 มิถุนายน 2567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18"/>
    </row>
    <row r="54" spans="1:14" ht="24" customHeight="1">
      <c r="A54" s="97"/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18" t="str">
        <f>L5</f>
        <v>(หน่วย : พันบาท)</v>
      </c>
    </row>
    <row r="55" spans="1:14" ht="24" customHeight="1">
      <c r="D55" s="95"/>
      <c r="F55" s="94" t="s">
        <v>0</v>
      </c>
      <c r="G55" s="94"/>
      <c r="H55" s="94"/>
      <c r="J55" s="94" t="s">
        <v>1</v>
      </c>
      <c r="K55" s="94"/>
      <c r="L55" s="94"/>
    </row>
    <row r="56" spans="1:14" ht="24" customHeight="1">
      <c r="D56" s="100" t="s">
        <v>2</v>
      </c>
      <c r="F56" s="41" t="str">
        <f>F7</f>
        <v>2567</v>
      </c>
      <c r="H56" s="41" t="str">
        <f>H7</f>
        <v>2566</v>
      </c>
      <c r="J56" s="41" t="str">
        <f>J7</f>
        <v>2567</v>
      </c>
      <c r="L56" s="41" t="str">
        <f>L7</f>
        <v>2566</v>
      </c>
    </row>
    <row r="57" spans="1:14" ht="24" customHeight="1">
      <c r="A57" s="97" t="s">
        <v>48</v>
      </c>
      <c r="D57" s="18"/>
      <c r="F57" s="123"/>
      <c r="G57" s="123"/>
      <c r="H57" s="123"/>
      <c r="I57" s="33"/>
      <c r="J57" s="123"/>
      <c r="K57" s="123"/>
      <c r="L57" s="49"/>
    </row>
    <row r="58" spans="1:14" ht="24" customHeight="1">
      <c r="A58" s="95" t="s">
        <v>134</v>
      </c>
      <c r="D58" s="29"/>
      <c r="E58" s="122"/>
      <c r="F58" s="1">
        <v>3424</v>
      </c>
      <c r="G58" s="26"/>
      <c r="H58" s="7">
        <v>42648</v>
      </c>
      <c r="I58" s="26"/>
      <c r="J58" s="1">
        <v>0</v>
      </c>
      <c r="K58" s="26"/>
      <c r="L58" s="7">
        <v>0</v>
      </c>
    </row>
    <row r="59" spans="1:14" ht="24" hidden="1" customHeight="1">
      <c r="A59" s="95" t="s">
        <v>97</v>
      </c>
      <c r="D59" s="29"/>
      <c r="E59" s="122"/>
      <c r="F59" s="1">
        <v>0</v>
      </c>
      <c r="G59" s="26"/>
      <c r="H59" s="1">
        <v>0</v>
      </c>
      <c r="I59" s="26"/>
      <c r="J59" s="1">
        <v>0</v>
      </c>
      <c r="K59" s="26"/>
      <c r="L59" s="1">
        <v>0</v>
      </c>
      <c r="M59" s="9"/>
      <c r="N59" s="127"/>
    </row>
    <row r="60" spans="1:14" ht="24" hidden="1" customHeight="1">
      <c r="A60" s="95" t="s">
        <v>99</v>
      </c>
      <c r="D60" s="29"/>
      <c r="E60" s="122"/>
      <c r="F60" s="1">
        <v>0</v>
      </c>
      <c r="G60" s="26"/>
      <c r="H60" s="1">
        <v>0</v>
      </c>
      <c r="I60" s="26"/>
      <c r="J60" s="1">
        <v>0</v>
      </c>
      <c r="K60" s="26"/>
      <c r="L60" s="1">
        <v>0</v>
      </c>
      <c r="M60" s="127"/>
    </row>
    <row r="61" spans="1:14" ht="24" customHeight="1">
      <c r="A61" s="95" t="s">
        <v>147</v>
      </c>
      <c r="D61" s="29"/>
      <c r="E61" s="122"/>
      <c r="F61" s="1">
        <v>108</v>
      </c>
      <c r="G61" s="26"/>
      <c r="H61" s="1">
        <v>0</v>
      </c>
      <c r="I61" s="26"/>
      <c r="J61" s="1">
        <v>30</v>
      </c>
      <c r="K61" s="26"/>
      <c r="L61" s="1">
        <v>0</v>
      </c>
      <c r="M61" s="127"/>
    </row>
    <row r="62" spans="1:14" ht="24" customHeight="1">
      <c r="A62" s="95" t="s">
        <v>195</v>
      </c>
      <c r="B62" s="128"/>
      <c r="C62" s="128"/>
      <c r="D62" s="96"/>
      <c r="F62" s="1">
        <v>-2436</v>
      </c>
      <c r="G62" s="26"/>
      <c r="H62" s="1">
        <v>-567</v>
      </c>
      <c r="I62" s="26"/>
      <c r="J62" s="1">
        <v>-33</v>
      </c>
      <c r="K62" s="26"/>
      <c r="L62" s="1">
        <v>-186</v>
      </c>
      <c r="N62" s="9"/>
    </row>
    <row r="63" spans="1:14" ht="24" customHeight="1">
      <c r="A63" s="95" t="s">
        <v>192</v>
      </c>
      <c r="B63" s="128"/>
      <c r="C63" s="128"/>
      <c r="D63" s="96"/>
      <c r="F63" s="1">
        <v>-2508</v>
      </c>
      <c r="G63" s="26"/>
      <c r="H63" s="1">
        <v>0</v>
      </c>
      <c r="I63" s="26"/>
      <c r="J63" s="1">
        <v>0</v>
      </c>
      <c r="K63" s="26"/>
      <c r="L63" s="1">
        <v>0</v>
      </c>
      <c r="N63" s="9"/>
    </row>
    <row r="64" spans="1:14" ht="24" customHeight="1">
      <c r="A64" s="95" t="s">
        <v>113</v>
      </c>
      <c r="B64" s="128"/>
      <c r="C64" s="128"/>
      <c r="D64" s="96"/>
      <c r="F64" s="1">
        <v>-282</v>
      </c>
      <c r="G64" s="26"/>
      <c r="H64" s="1">
        <v>-646</v>
      </c>
      <c r="I64" s="26"/>
      <c r="J64" s="1">
        <v>-282</v>
      </c>
      <c r="K64" s="26"/>
      <c r="L64" s="1">
        <v>-646</v>
      </c>
      <c r="N64" s="9"/>
    </row>
    <row r="65" spans="1:14" ht="24" customHeight="1">
      <c r="A65" s="95" t="s">
        <v>116</v>
      </c>
      <c r="D65" s="96"/>
      <c r="F65" s="1">
        <v>7614</v>
      </c>
      <c r="G65" s="26"/>
      <c r="H65" s="1">
        <v>0</v>
      </c>
      <c r="I65" s="26"/>
      <c r="J65" s="1">
        <v>0</v>
      </c>
      <c r="K65" s="26"/>
      <c r="L65" s="1">
        <v>0</v>
      </c>
    </row>
    <row r="66" spans="1:14" ht="24" customHeight="1">
      <c r="A66" s="95" t="s">
        <v>132</v>
      </c>
      <c r="D66" s="96"/>
      <c r="F66" s="1">
        <v>-595731</v>
      </c>
      <c r="G66" s="26"/>
      <c r="H66" s="1">
        <v>0</v>
      </c>
      <c r="I66" s="26"/>
      <c r="J66" s="1">
        <v>0</v>
      </c>
      <c r="K66" s="26"/>
      <c r="L66" s="1">
        <v>0</v>
      </c>
    </row>
    <row r="67" spans="1:14" ht="24" customHeight="1">
      <c r="A67" s="95" t="s">
        <v>91</v>
      </c>
      <c r="D67" s="96"/>
      <c r="F67" s="1">
        <v>0</v>
      </c>
      <c r="G67" s="26"/>
      <c r="H67" s="1">
        <v>0</v>
      </c>
      <c r="I67" s="26"/>
      <c r="J67" s="1">
        <v>24000</v>
      </c>
      <c r="K67" s="26"/>
      <c r="L67" s="1">
        <v>42000</v>
      </c>
      <c r="N67" s="9"/>
    </row>
    <row r="68" spans="1:14" ht="24" customHeight="1">
      <c r="A68" s="95" t="s">
        <v>92</v>
      </c>
      <c r="D68" s="96"/>
      <c r="F68" s="1">
        <v>0</v>
      </c>
      <c r="G68" s="26"/>
      <c r="H68" s="1">
        <v>0</v>
      </c>
      <c r="I68" s="26"/>
      <c r="J68" s="1">
        <v>-5500</v>
      </c>
      <c r="K68" s="26"/>
      <c r="L68" s="1">
        <v>-52500</v>
      </c>
    </row>
    <row r="69" spans="1:14" ht="24" customHeight="1">
      <c r="A69" s="95" t="s">
        <v>98</v>
      </c>
      <c r="D69" s="96"/>
      <c r="F69" s="1">
        <v>1048</v>
      </c>
      <c r="G69" s="26"/>
      <c r="H69" s="40">
        <v>831</v>
      </c>
      <c r="I69" s="26"/>
      <c r="J69" s="1">
        <v>1048</v>
      </c>
      <c r="K69" s="26"/>
      <c r="L69" s="1">
        <v>831</v>
      </c>
    </row>
    <row r="70" spans="1:14" ht="24" customHeight="1">
      <c r="A70" s="97" t="s">
        <v>87</v>
      </c>
      <c r="D70" s="129"/>
      <c r="F70" s="42">
        <f>SUM(F58:F69)</f>
        <v>-588763</v>
      </c>
      <c r="G70" s="31"/>
      <c r="H70" s="42">
        <f>SUM(H58:H69)</f>
        <v>42266</v>
      </c>
      <c r="I70" s="31"/>
      <c r="J70" s="42">
        <f>SUM(J58:J69)</f>
        <v>19263</v>
      </c>
      <c r="K70" s="31"/>
      <c r="L70" s="42">
        <f>SUM(L58:L69)</f>
        <v>-10501</v>
      </c>
    </row>
    <row r="71" spans="1:14" ht="24" customHeight="1">
      <c r="A71" s="97" t="s">
        <v>49</v>
      </c>
      <c r="D71" s="18"/>
      <c r="F71" s="125"/>
      <c r="G71" s="123"/>
      <c r="H71" s="125"/>
      <c r="I71" s="33"/>
      <c r="J71" s="125"/>
      <c r="K71" s="123"/>
      <c r="L71" s="125"/>
    </row>
    <row r="72" spans="1:14" ht="24" customHeight="1">
      <c r="A72" s="95" t="s">
        <v>148</v>
      </c>
      <c r="D72" s="29"/>
      <c r="E72" s="122"/>
      <c r="F72" s="1">
        <v>-101350</v>
      </c>
      <c r="G72" s="26"/>
      <c r="H72" s="1">
        <v>0</v>
      </c>
      <c r="I72" s="26"/>
      <c r="J72" s="1">
        <v>0</v>
      </c>
      <c r="K72" s="26"/>
      <c r="L72" s="1">
        <v>0</v>
      </c>
    </row>
    <row r="73" spans="1:14" ht="24" customHeight="1">
      <c r="A73" s="95" t="s">
        <v>88</v>
      </c>
      <c r="D73" s="18"/>
      <c r="F73" s="1">
        <v>0</v>
      </c>
      <c r="G73" s="26"/>
      <c r="H73" s="1">
        <v>2500</v>
      </c>
      <c r="I73" s="26"/>
      <c r="J73" s="1">
        <v>0</v>
      </c>
      <c r="K73" s="26"/>
      <c r="L73" s="1">
        <v>0</v>
      </c>
    </row>
    <row r="74" spans="1:14" ht="24" customHeight="1">
      <c r="A74" s="95" t="s">
        <v>95</v>
      </c>
      <c r="D74" s="18"/>
      <c r="F74" s="1">
        <v>-83329</v>
      </c>
      <c r="G74" s="26"/>
      <c r="H74" s="1">
        <v>-66629</v>
      </c>
      <c r="I74" s="26"/>
      <c r="J74" s="1">
        <v>0</v>
      </c>
      <c r="K74" s="26"/>
      <c r="L74" s="1">
        <v>0</v>
      </c>
    </row>
    <row r="75" spans="1:14" ht="24" hidden="1" customHeight="1">
      <c r="A75" s="95" t="s">
        <v>89</v>
      </c>
      <c r="D75" s="18"/>
      <c r="F75" s="1">
        <v>0</v>
      </c>
      <c r="G75" s="26"/>
      <c r="H75" s="1">
        <v>0</v>
      </c>
      <c r="I75" s="26"/>
      <c r="J75" s="1">
        <v>0</v>
      </c>
      <c r="K75" s="26"/>
      <c r="L75" s="1">
        <v>0</v>
      </c>
    </row>
    <row r="76" spans="1:14" ht="24" customHeight="1">
      <c r="A76" s="95" t="s">
        <v>184</v>
      </c>
      <c r="D76" s="18"/>
      <c r="F76" s="1">
        <v>0</v>
      </c>
      <c r="G76" s="26"/>
      <c r="H76" s="1">
        <v>169923</v>
      </c>
      <c r="I76" s="26"/>
      <c r="J76" s="1">
        <v>0</v>
      </c>
      <c r="K76" s="26"/>
      <c r="L76" s="1">
        <v>169923</v>
      </c>
    </row>
    <row r="77" spans="1:14" ht="24" customHeight="1">
      <c r="A77" s="95" t="s">
        <v>193</v>
      </c>
      <c r="D77" s="18"/>
      <c r="F77" s="1">
        <v>-3234</v>
      </c>
      <c r="G77" s="26"/>
      <c r="H77" s="1">
        <v>0</v>
      </c>
      <c r="I77" s="26"/>
      <c r="J77" s="1">
        <v>0</v>
      </c>
      <c r="K77" s="26"/>
      <c r="L77" s="1">
        <v>0</v>
      </c>
    </row>
    <row r="78" spans="1:14" ht="24" customHeight="1">
      <c r="A78" s="95" t="s">
        <v>66</v>
      </c>
      <c r="D78" s="18"/>
      <c r="F78" s="1">
        <v>-554</v>
      </c>
      <c r="G78" s="26"/>
      <c r="H78" s="1">
        <v>-922</v>
      </c>
      <c r="I78" s="26"/>
      <c r="J78" s="1">
        <v>-1125</v>
      </c>
      <c r="K78" s="26"/>
      <c r="L78" s="1">
        <v>-722</v>
      </c>
    </row>
    <row r="79" spans="1:14" ht="24" customHeight="1">
      <c r="A79" s="97" t="s">
        <v>79</v>
      </c>
      <c r="D79" s="34"/>
      <c r="F79" s="42">
        <f>SUM(F72:F78)</f>
        <v>-188467</v>
      </c>
      <c r="G79" s="31"/>
      <c r="H79" s="42">
        <f>SUM(H72:H78)</f>
        <v>104872</v>
      </c>
      <c r="I79" s="31"/>
      <c r="J79" s="42">
        <f>SUM(J72:J78)</f>
        <v>-1125</v>
      </c>
      <c r="K79" s="31"/>
      <c r="L79" s="42">
        <f>SUM(L72:L78)</f>
        <v>169201</v>
      </c>
    </row>
    <row r="80" spans="1:14" ht="24" customHeight="1">
      <c r="A80" s="95" t="s">
        <v>112</v>
      </c>
      <c r="D80" s="34"/>
      <c r="F80" s="43">
        <v>280431</v>
      </c>
      <c r="G80" s="26"/>
      <c r="H80" s="43">
        <v>-14031</v>
      </c>
      <c r="I80" s="26"/>
      <c r="J80" s="43">
        <v>0</v>
      </c>
      <c r="K80" s="26"/>
      <c r="L80" s="43">
        <v>0</v>
      </c>
    </row>
    <row r="81" spans="1:12" ht="24" customHeight="1">
      <c r="A81" s="97" t="s">
        <v>80</v>
      </c>
      <c r="B81" s="97"/>
      <c r="D81" s="129"/>
      <c r="F81" s="19">
        <f>SUM(F47,F70,F79,F80)</f>
        <v>-355891</v>
      </c>
      <c r="G81" s="22"/>
      <c r="H81" s="19">
        <f>SUM(H47,H70,H79,H80)</f>
        <v>6367</v>
      </c>
      <c r="I81" s="22"/>
      <c r="J81" s="19">
        <f>SUM(J47,J70,J79,J80)</f>
        <v>12288</v>
      </c>
      <c r="K81" s="22"/>
      <c r="L81" s="19">
        <f>SUM(L47,L70,L79,L80)</f>
        <v>64033</v>
      </c>
    </row>
    <row r="82" spans="1:12" ht="24" customHeight="1">
      <c r="A82" s="95" t="s">
        <v>51</v>
      </c>
      <c r="D82" s="34"/>
      <c r="F82" s="1">
        <f>'BS;T'!H10</f>
        <v>4264891</v>
      </c>
      <c r="G82" s="26"/>
      <c r="H82" s="1">
        <v>330133</v>
      </c>
      <c r="I82" s="26"/>
      <c r="J82" s="7">
        <f>'BS;T'!L10</f>
        <v>193172</v>
      </c>
      <c r="K82" s="26"/>
      <c r="L82" s="1">
        <v>218682</v>
      </c>
    </row>
    <row r="83" spans="1:12" ht="24" customHeight="1">
      <c r="A83" s="111" t="s">
        <v>166</v>
      </c>
      <c r="D83" s="34"/>
      <c r="F83" s="1">
        <v>-22617</v>
      </c>
      <c r="G83" s="26"/>
      <c r="H83" s="1">
        <v>0</v>
      </c>
      <c r="I83" s="26"/>
      <c r="J83" s="7">
        <v>0</v>
      </c>
      <c r="K83" s="26"/>
      <c r="L83" s="1">
        <v>0</v>
      </c>
    </row>
    <row r="84" spans="1:12" ht="24" customHeight="1" thickBot="1">
      <c r="A84" s="97" t="s">
        <v>52</v>
      </c>
      <c r="D84" s="32">
        <v>5</v>
      </c>
      <c r="F84" s="38">
        <f>SUM(F81:F83)</f>
        <v>3886383</v>
      </c>
      <c r="G84" s="31"/>
      <c r="H84" s="38">
        <f>SUM(H81:H83)</f>
        <v>336500</v>
      </c>
      <c r="I84" s="31"/>
      <c r="J84" s="38">
        <f>SUM(J81:J83)</f>
        <v>205460</v>
      </c>
      <c r="K84" s="31"/>
      <c r="L84" s="38">
        <f>SUM(L81:L83)</f>
        <v>282715</v>
      </c>
    </row>
    <row r="85" spans="1:12" ht="24" customHeight="1" thickTop="1">
      <c r="A85" s="97"/>
      <c r="D85" s="34"/>
      <c r="F85" s="19"/>
      <c r="G85" s="31"/>
      <c r="H85" s="19"/>
      <c r="I85" s="31"/>
      <c r="J85" s="19"/>
      <c r="K85" s="31"/>
      <c r="L85" s="19"/>
    </row>
    <row r="86" spans="1:12" ht="24" customHeight="1">
      <c r="A86" s="130"/>
      <c r="D86" s="95"/>
      <c r="H86" s="35"/>
      <c r="I86" s="36"/>
      <c r="L86" s="35"/>
    </row>
    <row r="87" spans="1:12" s="131" customFormat="1" ht="24" customHeight="1">
      <c r="A87" s="131" t="s">
        <v>196</v>
      </c>
      <c r="E87" s="92"/>
    </row>
    <row r="88" spans="1:12" ht="24" customHeight="1">
      <c r="F88" s="7">
        <f>F84-'BS;T'!F10</f>
        <v>0</v>
      </c>
      <c r="G88" s="7"/>
      <c r="H88" s="7">
        <f>H84-336500</f>
        <v>0</v>
      </c>
      <c r="I88" s="125"/>
      <c r="J88" s="7">
        <f>J84-'BS;T'!J10</f>
        <v>0</v>
      </c>
      <c r="K88" s="7"/>
      <c r="L88" s="7">
        <f>L84-282715</f>
        <v>0</v>
      </c>
    </row>
    <row r="92" spans="1:12" ht="24" customHeight="1">
      <c r="G92" s="2"/>
      <c r="H92" s="2"/>
      <c r="I92" s="2"/>
      <c r="K92" s="2"/>
      <c r="L92" s="2"/>
    </row>
  </sheetData>
  <mergeCells count="4">
    <mergeCell ref="F6:H6"/>
    <mergeCell ref="J6:L6"/>
    <mergeCell ref="F55:H55"/>
    <mergeCell ref="J55:L55"/>
  </mergeCells>
  <pageMargins left="1.1417322834645669" right="0.27559055118110237" top="0.74803149606299213" bottom="0.98425196850393704" header="0.47244094488188981" footer="0.47244094488188981"/>
  <pageSetup scale="59" firstPageNumber="11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49" max="11" man="1"/>
  </rowBreaks>
  <ignoredErrors>
    <ignoredError sqref="G56 I56 K56 K7 I7 G7 F7 H7 J7 L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BS;T</vt:lpstr>
      <vt:lpstr>PL;T_3M</vt:lpstr>
      <vt:lpstr>PL;T_6M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'PL;T_3M'!Print_Area</vt:lpstr>
      <vt:lpstr>'PL;T_6M'!Print_Area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dia mslicense04</cp:lastModifiedBy>
  <cp:lastPrinted>2024-08-13T04:06:13Z</cp:lastPrinted>
  <dcterms:created xsi:type="dcterms:W3CDTF">2018-05-11T06:19:09Z</dcterms:created>
  <dcterms:modified xsi:type="dcterms:W3CDTF">2024-08-13T10:47:01Z</dcterms:modified>
</cp:coreProperties>
</file>