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01029\Desktop\Alpha Divisions Q2.2024\ALPHA GROUP_Q2'2567\FS WP ALPHAX Q2'2024 V.2\"/>
    </mc:Choice>
  </mc:AlternateContent>
  <xr:revisionPtr revIDLastSave="0" documentId="13_ncr:1_{6A6DE40A-6BE4-4310-8B91-0ECD5E12E0AE}" xr6:coauthVersionLast="47" xr6:coauthVersionMax="47" xr10:uidLastSave="{00000000-0000-0000-0000-000000000000}"/>
  <bookViews>
    <workbookView xWindow="36" yWindow="144" windowWidth="13488" windowHeight="12096" tabRatio="743" xr2:uid="{00000000-000D-0000-FFFF-FFFF00000000}"/>
  </bookViews>
  <sheets>
    <sheet name="BS;T" sheetId="1" r:id="rId1"/>
    <sheet name="PL;T_3M" sheetId="12" r:id="rId2"/>
    <sheet name="PL;T_6M" sheetId="11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'BS;T'!$A$1:$L$85</definedName>
    <definedName name="_xlnm.Print_Area" localSheetId="5">'CF;T'!$A$1:$L$83</definedName>
    <definedName name="_xlnm.Print_Area" localSheetId="4">'EQ_Company;T'!$A$1:$L$23</definedName>
    <definedName name="_xlnm.Print_Area" localSheetId="3">'EQ_Conso;T'!$A$1:$R$24</definedName>
    <definedName name="_xlnm.Print_Area" localSheetId="1">'PL;T_3M'!$A$1:$L$79</definedName>
    <definedName name="_xlnm.Print_Area" localSheetId="2">'PL;T_6M'!$A$1:$L$79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" l="1"/>
  <c r="F43" i="5" l="1"/>
  <c r="J43" i="5"/>
  <c r="A47" i="11" l="1"/>
  <c r="L64" i="12" l="1"/>
  <c r="L62" i="12" s="1"/>
  <c r="L76" i="12" s="1"/>
  <c r="J64" i="12"/>
  <c r="J62" i="12" s="1"/>
  <c r="J76" i="12" s="1"/>
  <c r="H64" i="12"/>
  <c r="H62" i="12" s="1"/>
  <c r="H76" i="12" s="1"/>
  <c r="F64" i="12"/>
  <c r="F62" i="12" s="1"/>
  <c r="F76" i="12" s="1"/>
  <c r="A49" i="12"/>
  <c r="A48" i="12"/>
  <c r="A47" i="12"/>
  <c r="L39" i="12"/>
  <c r="L40" i="12" s="1"/>
  <c r="L68" i="12" s="1"/>
  <c r="L66" i="12" s="1"/>
  <c r="J39" i="12"/>
  <c r="J40" i="12" s="1"/>
  <c r="J68" i="12" s="1"/>
  <c r="J66" i="12" s="1"/>
  <c r="H39" i="12"/>
  <c r="H40" i="12" s="1"/>
  <c r="H68" i="12" s="1"/>
  <c r="H66" i="12" s="1"/>
  <c r="F39" i="12"/>
  <c r="L32" i="12"/>
  <c r="J32" i="12"/>
  <c r="H32" i="12"/>
  <c r="F32" i="12"/>
  <c r="L12" i="12"/>
  <c r="L19" i="12" s="1"/>
  <c r="L21" i="12" s="1"/>
  <c r="L23" i="12" s="1"/>
  <c r="J12" i="12"/>
  <c r="J19" i="12" s="1"/>
  <c r="J21" i="12" s="1"/>
  <c r="J23" i="12" s="1"/>
  <c r="H12" i="12"/>
  <c r="H19" i="12" s="1"/>
  <c r="H21" i="12" s="1"/>
  <c r="H23" i="12" s="1"/>
  <c r="F12" i="12"/>
  <c r="F72" i="12" l="1"/>
  <c r="H72" i="12"/>
  <c r="J72" i="12"/>
  <c r="L72" i="12"/>
  <c r="F19" i="12"/>
  <c r="F21" i="12" s="1"/>
  <c r="F23" i="12" s="1"/>
  <c r="F40" i="12"/>
  <c r="F68" i="12" s="1"/>
  <c r="F66" i="12" s="1"/>
  <c r="L42" i="12"/>
  <c r="H42" i="12"/>
  <c r="J42" i="12"/>
  <c r="F42" i="12"/>
  <c r="H56" i="12"/>
  <c r="H54" i="12" s="1"/>
  <c r="H26" i="12"/>
  <c r="H33" i="12"/>
  <c r="H60" i="12" s="1"/>
  <c r="H58" i="12" s="1"/>
  <c r="J26" i="12"/>
  <c r="J56" i="12"/>
  <c r="J54" i="12" s="1"/>
  <c r="J33" i="12"/>
  <c r="J60" i="12" s="1"/>
  <c r="J58" i="12" s="1"/>
  <c r="L56" i="12"/>
  <c r="L54" i="12" s="1"/>
  <c r="L26" i="12"/>
  <c r="L33" i="12"/>
  <c r="L60" i="12" s="1"/>
  <c r="L58" i="12" s="1"/>
  <c r="F26" i="12" l="1"/>
  <c r="F43" i="12" s="1"/>
  <c r="F33" i="12"/>
  <c r="F60" i="12" s="1"/>
  <c r="F58" i="12" s="1"/>
  <c r="F56" i="12"/>
  <c r="F54" i="12" s="1"/>
  <c r="H43" i="12"/>
  <c r="L43" i="12"/>
  <c r="J43" i="12"/>
  <c r="F71" i="12"/>
  <c r="F75" i="12"/>
  <c r="L75" i="12"/>
  <c r="L71" i="12"/>
  <c r="J75" i="12"/>
  <c r="J71" i="12"/>
  <c r="H75" i="12"/>
  <c r="H71" i="12"/>
  <c r="P13" i="3" l="1"/>
  <c r="P12" i="3"/>
  <c r="H15" i="3"/>
  <c r="F15" i="3"/>
  <c r="D15" i="3"/>
  <c r="R11" i="3"/>
  <c r="N11" i="3"/>
  <c r="N21" i="3" l="1"/>
  <c r="R21" i="3" s="1"/>
  <c r="P19" i="3" l="1"/>
  <c r="P18" i="3" l="1"/>
  <c r="H58" i="1" l="1"/>
  <c r="H14" i="4" l="1"/>
  <c r="F14" i="4"/>
  <c r="D14" i="4"/>
  <c r="L10" i="4"/>
  <c r="J64" i="11" l="1"/>
  <c r="J62" i="11" s="1"/>
  <c r="F32" i="11"/>
  <c r="H32" i="11"/>
  <c r="J32" i="11"/>
  <c r="L39" i="11"/>
  <c r="L40" i="11" s="1"/>
  <c r="L68" i="11" s="1"/>
  <c r="J39" i="11"/>
  <c r="J40" i="11" s="1"/>
  <c r="J68" i="11" s="1"/>
  <c r="H39" i="11"/>
  <c r="H40" i="11" s="1"/>
  <c r="H68" i="11" s="1"/>
  <c r="F39" i="11"/>
  <c r="F40" i="11" s="1"/>
  <c r="F68" i="11" s="1"/>
  <c r="F64" i="11"/>
  <c r="F62" i="11" s="1"/>
  <c r="H64" i="11"/>
  <c r="H62" i="11" s="1"/>
  <c r="L64" i="11"/>
  <c r="L62" i="11" s="1"/>
  <c r="L32" i="11"/>
  <c r="H72" i="11" l="1"/>
  <c r="H76" i="11"/>
  <c r="L72" i="11"/>
  <c r="L76" i="11"/>
  <c r="F72" i="11"/>
  <c r="F76" i="11"/>
  <c r="J72" i="11"/>
  <c r="J76" i="11"/>
  <c r="H42" i="11"/>
  <c r="F42" i="11"/>
  <c r="J42" i="11"/>
  <c r="J18" i="4" s="1"/>
  <c r="L42" i="11"/>
  <c r="J12" i="4" s="1"/>
  <c r="A4" i="5" l="1"/>
  <c r="A4" i="4"/>
  <c r="A4" i="3"/>
  <c r="L58" i="1" l="1"/>
  <c r="J58" i="1"/>
  <c r="F58" i="1"/>
  <c r="L22" i="1"/>
  <c r="J22" i="1"/>
  <c r="H22" i="1"/>
  <c r="F22" i="1"/>
  <c r="L66" i="11"/>
  <c r="J66" i="11"/>
  <c r="H66" i="11"/>
  <c r="F66" i="11"/>
  <c r="A49" i="11"/>
  <c r="A48" i="11"/>
  <c r="L12" i="11"/>
  <c r="L19" i="11" s="1"/>
  <c r="L21" i="11" s="1"/>
  <c r="J12" i="11"/>
  <c r="J19" i="11" s="1"/>
  <c r="J21" i="11" s="1"/>
  <c r="H12" i="11"/>
  <c r="H19" i="11" s="1"/>
  <c r="H21" i="11" s="1"/>
  <c r="F12" i="11"/>
  <c r="F19" i="11" s="1"/>
  <c r="F21" i="11" s="1"/>
  <c r="J23" i="11" l="1"/>
  <c r="J33" i="11" s="1"/>
  <c r="J60" i="11" s="1"/>
  <c r="J9" i="5"/>
  <c r="H23" i="11"/>
  <c r="H33" i="11" s="1"/>
  <c r="H60" i="11" s="1"/>
  <c r="H9" i="5"/>
  <c r="L23" i="11"/>
  <c r="L56" i="11" s="1"/>
  <c r="L9" i="5"/>
  <c r="F23" i="11"/>
  <c r="F33" i="11" s="1"/>
  <c r="F60" i="11" s="1"/>
  <c r="F9" i="5"/>
  <c r="L26" i="11"/>
  <c r="J11" i="4" s="1"/>
  <c r="L33" i="11"/>
  <c r="L60" i="11" s="1"/>
  <c r="H26" i="11"/>
  <c r="H56" i="11"/>
  <c r="J26" i="11" l="1"/>
  <c r="J17" i="4" s="1"/>
  <c r="J56" i="11"/>
  <c r="J12" i="3"/>
  <c r="H54" i="11"/>
  <c r="F56" i="11"/>
  <c r="F26" i="11"/>
  <c r="F43" i="11" s="1"/>
  <c r="H71" i="11"/>
  <c r="H75" i="11"/>
  <c r="H43" i="11"/>
  <c r="L13" i="3" s="1"/>
  <c r="J43" i="11"/>
  <c r="J58" i="11" s="1"/>
  <c r="L43" i="11"/>
  <c r="L58" i="11" s="1"/>
  <c r="J54" i="11"/>
  <c r="L54" i="11"/>
  <c r="L75" i="5"/>
  <c r="J75" i="5"/>
  <c r="H75" i="5"/>
  <c r="F75" i="5"/>
  <c r="F78" i="5"/>
  <c r="J78" i="5"/>
  <c r="F54" i="11" l="1"/>
  <c r="L71" i="11"/>
  <c r="L75" i="11"/>
  <c r="J71" i="11"/>
  <c r="J75" i="11"/>
  <c r="H20" i="3"/>
  <c r="F20" i="3"/>
  <c r="F22" i="3" s="1"/>
  <c r="D20" i="3"/>
  <c r="D22" i="3" s="1"/>
  <c r="F71" i="11" l="1"/>
  <c r="F75" i="11"/>
  <c r="J18" i="3"/>
  <c r="L19" i="3"/>
  <c r="H19" i="4"/>
  <c r="H20" i="4" s="1"/>
  <c r="F19" i="4"/>
  <c r="F20" i="4" s="1"/>
  <c r="D19" i="4"/>
  <c r="D20" i="4" s="1"/>
  <c r="L16" i="4"/>
  <c r="H13" i="4"/>
  <c r="L9" i="4"/>
  <c r="F13" i="4"/>
  <c r="D13" i="4"/>
  <c r="H14" i="3" l="1"/>
  <c r="F14" i="3"/>
  <c r="D14" i="3"/>
  <c r="N10" i="3" l="1"/>
  <c r="L77" i="1" l="1"/>
  <c r="H17" i="3" l="1"/>
  <c r="H22" i="3" s="1"/>
  <c r="F67" i="5"/>
  <c r="N17" i="3" l="1"/>
  <c r="R17" i="3" l="1"/>
  <c r="P20" i="3" l="1"/>
  <c r="P22" i="3" s="1"/>
  <c r="L20" i="3"/>
  <c r="N19" i="3"/>
  <c r="R19" i="3" s="1"/>
  <c r="N18" i="3"/>
  <c r="J20" i="3"/>
  <c r="J22" i="3" s="1"/>
  <c r="F66" i="1"/>
  <c r="L66" i="1"/>
  <c r="J66" i="1"/>
  <c r="H66" i="1"/>
  <c r="F36" i="1"/>
  <c r="L22" i="3" l="1"/>
  <c r="R18" i="3"/>
  <c r="R20" i="3" s="1"/>
  <c r="R22" i="3" s="1"/>
  <c r="N20" i="3"/>
  <c r="N22" i="3" s="1"/>
  <c r="F79" i="1" l="1"/>
  <c r="F81" i="1"/>
  <c r="A2" i="5" l="1"/>
  <c r="N12" i="3" l="1"/>
  <c r="J14" i="3"/>
  <c r="J15" i="3" s="1"/>
  <c r="L17" i="4"/>
  <c r="L18" i="4"/>
  <c r="P14" i="3" l="1"/>
  <c r="P15" i="3" s="1"/>
  <c r="N13" i="3"/>
  <c r="N14" i="3" s="1"/>
  <c r="N15" i="3" s="1"/>
  <c r="L14" i="3"/>
  <c r="L15" i="3" s="1"/>
  <c r="R12" i="3"/>
  <c r="L19" i="4"/>
  <c r="L20" i="4" s="1"/>
  <c r="J19" i="4"/>
  <c r="J20" i="4" s="1"/>
  <c r="H80" i="1"/>
  <c r="R13" i="3" l="1"/>
  <c r="R14" i="3" s="1"/>
  <c r="R15" i="3" s="1"/>
  <c r="S15" i="3" s="1"/>
  <c r="L12" i="4"/>
  <c r="L80" i="1"/>
  <c r="J13" i="4" l="1"/>
  <c r="J14" i="4" s="1"/>
  <c r="L11" i="4"/>
  <c r="L13" i="4" s="1"/>
  <c r="L14" i="4" s="1"/>
  <c r="M14" i="4" s="1"/>
  <c r="A50" i="5"/>
  <c r="A2" i="4"/>
  <c r="A41" i="1"/>
  <c r="A51" i="5"/>
  <c r="F78" i="1" l="1"/>
  <c r="A52" i="5"/>
  <c r="L28" i="5" l="1"/>
  <c r="H28" i="5"/>
  <c r="J28" i="5"/>
  <c r="A43" i="1"/>
  <c r="F28" i="5" l="1"/>
  <c r="J36" i="1" l="1"/>
  <c r="J37" i="1" l="1"/>
  <c r="F37" i="1"/>
  <c r="H67" i="5" l="1"/>
  <c r="H42" i="5"/>
  <c r="J77" i="1"/>
  <c r="J75" i="1"/>
  <c r="R10" i="3"/>
  <c r="J67" i="1"/>
  <c r="L36" i="1"/>
  <c r="H36" i="1"/>
  <c r="F75" i="1" l="1"/>
  <c r="F77" i="1"/>
  <c r="J74" i="1"/>
  <c r="H82" i="1"/>
  <c r="J78" i="1"/>
  <c r="H37" i="1"/>
  <c r="H67" i="1"/>
  <c r="L37" i="1"/>
  <c r="L67" i="1"/>
  <c r="F67" i="1"/>
  <c r="F74" i="1" l="1"/>
  <c r="F80" i="1" s="1"/>
  <c r="L82" i="1"/>
  <c r="J80" i="1"/>
  <c r="H83" i="1"/>
  <c r="H86" i="1" s="1"/>
  <c r="L83" i="1" l="1"/>
  <c r="L86" i="1" s="1"/>
  <c r="L67" i="5"/>
  <c r="J42" i="5" l="1"/>
  <c r="F42" i="5"/>
  <c r="H46" i="5"/>
  <c r="H77" i="5" l="1"/>
  <c r="H80" i="5" s="1"/>
  <c r="H84" i="5" s="1"/>
  <c r="L42" i="5"/>
  <c r="L46" i="5" s="1"/>
  <c r="F82" i="1"/>
  <c r="S22" i="3" s="1"/>
  <c r="J46" i="5"/>
  <c r="L77" i="5" l="1"/>
  <c r="F83" i="1"/>
  <c r="F86" i="1" s="1"/>
  <c r="J82" i="1"/>
  <c r="F46" i="5"/>
  <c r="F77" i="5" s="1"/>
  <c r="F80" i="5" s="1"/>
  <c r="F84" i="5" s="1"/>
  <c r="L80" i="5" l="1"/>
  <c r="L84" i="5" s="1"/>
  <c r="M20" i="4"/>
  <c r="J83" i="1"/>
  <c r="J67" i="5"/>
  <c r="J86" i="1" l="1"/>
  <c r="J77" i="5"/>
  <c r="J80" i="5" l="1"/>
  <c r="J84" i="5" s="1"/>
</calcChain>
</file>

<file path=xl/sharedStrings.xml><?xml version="1.0" encoding="utf-8"?>
<sst xmlns="http://schemas.openxmlformats.org/spreadsheetml/2006/main" count="383" uniqueCount="195">
  <si>
    <t>4, 7</t>
  </si>
  <si>
    <t>4, 21</t>
  </si>
  <si>
    <t>ALPHA DIVISIONS PUBLIC COMPANY LIMITED AND ITS SUBSIDIARIES</t>
  </si>
  <si>
    <t>(Unaudited but reviewed)</t>
  </si>
  <si>
    <t>(Unit: Thousand Baht)</t>
  </si>
  <si>
    <t>Consolidated financial statements</t>
  </si>
  <si>
    <t>Separate financial statements</t>
  </si>
  <si>
    <t>Note</t>
  </si>
  <si>
    <t>STATEMENTS OF FINANCIAL POSITION</t>
  </si>
  <si>
    <t>AS AT JUNE 30, 2024</t>
  </si>
  <si>
    <t>June 30, 2024</t>
  </si>
  <si>
    <t>December 31, 2023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</si>
  <si>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</si>
  <si>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</si>
  <si>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</si>
  <si>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</si>
  <si>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</si>
  <si>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</si>
  <si>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Current portion of loan to customers</t>
  </si>
  <si>
    <t>Short-term loan to related parties</t>
  </si>
  <si>
    <t xml:space="preserve">Inventories </t>
  </si>
  <si>
    <t xml:space="preserve">Asset held for sale </t>
  </si>
  <si>
    <t xml:space="preserve">Cost of property development </t>
  </si>
  <si>
    <t>Restricted bank deposits</t>
  </si>
  <si>
    <t>Other current assets</t>
  </si>
  <si>
    <t>Assets classified as held for sale</t>
  </si>
  <si>
    <t>Total current assets</t>
  </si>
  <si>
    <t>Non-current assets</t>
  </si>
  <si>
    <t>Finance lease receivables</t>
  </si>
  <si>
    <t>Loan to customers</t>
  </si>
  <si>
    <t>Investments in subsidiaries</t>
  </si>
  <si>
    <t>Land held for development</t>
  </si>
  <si>
    <t xml:space="preserve">Property, plant and equipment </t>
  </si>
  <si>
    <t>Right-of-use assets</t>
  </si>
  <si>
    <t>Unallocated costs of business acquisition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</si>
  <si>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</si>
  <si>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</si>
  <si>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</si>
  <si>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</si>
  <si>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</si>
  <si>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</si>
  <si>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</si>
  <si>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</si>
  <si>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borrowings from financial institution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</si>
  <si>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</si>
  <si>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</si>
  <si>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</si>
  <si>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</si>
  <si>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 xml:space="preserve">Advance received </t>
  </si>
  <si>
    <t>Other current provisions</t>
  </si>
  <si>
    <t>Other current liabilities</t>
  </si>
  <si>
    <t>Liabilities included in disposal groups classified as held for sale</t>
  </si>
  <si>
    <t>Total current liabilities</t>
  </si>
  <si>
    <t>Non-current liabilities</t>
  </si>
  <si>
    <t>Long-term borrowings from financial institutions</t>
  </si>
  <si>
    <t>Lease liabilities</t>
  </si>
  <si>
    <t>Other non-current provisions</t>
  </si>
  <si>
    <t>Non-current provisions for employee benefits</t>
  </si>
  <si>
    <t>Other 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</si>
  <si>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</si>
  <si>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</si>
  <si>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</si>
  <si>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</si>
  <si>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</si>
  <si>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</si>
  <si>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9,292,812,188 ordinary shares, Baht 0.25 par value  </t>
  </si>
  <si>
    <t xml:space="preserve">9,292,374,138 ordinary shares, Baht 0.25 par value  </t>
  </si>
  <si>
    <t>Issued and fully paid-up</t>
  </si>
  <si>
    <t xml:space="preserve">Premium on ordinary shares </t>
  </si>
  <si>
    <t>Retained earnings (deficit)</t>
  </si>
  <si>
    <t>Appropriated - statutory reserve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</si>
  <si>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</si>
  <si>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</si>
  <si>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</si>
  <si>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</si>
  <si>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</si>
  <si>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</si>
  <si>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FOR THE SIX-MONTH PERIOD ENDED JUNE 30, 2024</t>
  </si>
  <si>
    <t>STATEMENTS OF COMPREHENSIVE INCOME</t>
  </si>
  <si>
    <t>2024</t>
  </si>
  <si>
    <t>2023</t>
  </si>
  <si>
    <t>Continuing operation</t>
  </si>
  <si>
    <t>Discontinued operation</t>
  </si>
  <si>
    <t>Revenue from sales and services</t>
  </si>
  <si>
    <t>Cost of sales and services</t>
  </si>
  <si>
    <t>Gross profit</t>
  </si>
  <si>
    <t>Other income</t>
  </si>
  <si>
    <t>Distribution costs</t>
  </si>
  <si>
    <t>Interest from finance lease and loan to customers</t>
  </si>
  <si>
    <t>Interest income</t>
  </si>
  <si>
    <t>Gain on bargain purchase</t>
  </si>
  <si>
    <t>Administrative expenses</t>
  </si>
  <si>
    <t>Net loss on foreign exchange rate</t>
  </si>
  <si>
    <t>Finance costs</t>
  </si>
  <si>
    <t>Tax income (expenses)</t>
  </si>
  <si>
    <t>Profit (loss) before income tax expense from continuing operation</t>
  </si>
  <si>
    <t>Profit (loss) for the period from continuing operation</t>
  </si>
  <si>
    <t>Profit (loss) for the period from discontinued operation - net of income tax</t>
  </si>
  <si>
    <t>Profit (loss) for the period</t>
  </si>
  <si>
    <t>Item that will be subsequently reclassified to profit or loss</t>
  </si>
  <si>
    <t>Exchange differences on translation of financial statements</t>
  </si>
  <si>
    <t>in foreign currency</t>
  </si>
  <si>
    <t>Other comprehensive income (loss) from continuing operation:</t>
  </si>
  <si>
    <t>Other comprehensive income (loss) for the period from continuing operation</t>
  </si>
  <si>
    <t>Total comprehensive income (loss) for the period from continuing operation</t>
  </si>
  <si>
    <t>Other comprehensive income (loss) from discontinued operation:</t>
  </si>
  <si>
    <t>Other comprehensive income (loss) for the period from discontinued operation</t>
  </si>
  <si>
    <t>Total comprehensive income (loss) for the period from discontinued operation</t>
  </si>
  <si>
    <t>Other comprehensive income (loss) for the period</t>
  </si>
  <si>
    <t>Total comprehensive income (loss) for the period</t>
  </si>
  <si>
    <t>Equity holders of the Company</t>
  </si>
  <si>
    <t>Profit (loss) for the period from discontinued operation</t>
  </si>
  <si>
    <t>Weighted average number of ordinary shares (Thousand Shares)</t>
  </si>
  <si>
    <t>Dilutive potential ordinary shares (Thousand Shares)</t>
  </si>
  <si>
    <t>Diluted earnings (loss) per share from discontinued operation</t>
  </si>
  <si>
    <t>Diluted earnings (loss) per share from continuing operation</t>
  </si>
  <si>
    <t>FOR THE THREE-MONTH PERIOD ENDED JUNE 30, 2024</t>
  </si>
  <si>
    <t>Net gain on foreign exchange rate</t>
  </si>
  <si>
    <t>Profit (loss) from operating activities from continuing operation</t>
  </si>
  <si>
    <t>STATEMENTS OF CHANGES IN SHAREHOLDERS' EQUITY</t>
  </si>
  <si>
    <t>Other components
of shareholders' equity</t>
  </si>
  <si>
    <t>Exchange differences on translation of financial statements in foreign currency</t>
  </si>
  <si>
    <t>Total</t>
  </si>
  <si>
    <t>Issued and paid-up share capital</t>
  </si>
  <si>
    <t>Appropriated</t>
  </si>
  <si>
    <t>Increase share capital</t>
  </si>
  <si>
    <t>Dividend payment</t>
  </si>
  <si>
    <t>Balance as at January 1, 2023</t>
  </si>
  <si>
    <t>Balance as at January 1, 2024</t>
  </si>
  <si>
    <t>Balance as at June 30, 2023</t>
  </si>
  <si>
    <t>Balance as at June 30, 2024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</si>
  <si>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</si>
  <si>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</si>
  <si>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</si>
  <si>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</si>
  <si>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</si>
  <si>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</si>
  <si>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>Profit (loss)  before income tax expense from continuing operations</t>
  </si>
  <si>
    <t>Profit (loss)  before income tax expense from discontinued operations</t>
  </si>
  <si>
    <t xml:space="preserve">Adjustments to reconcile profit (loss) before income tax </t>
  </si>
  <si>
    <t>to cash generated (paid) from operating activities</t>
  </si>
  <si>
    <t>Depreciation and amortization</t>
  </si>
  <si>
    <t>Allowance for expected credit losses</t>
  </si>
  <si>
    <t>Bad debt</t>
  </si>
  <si>
    <t>Impairment loss of asset held for sale (reversal)</t>
  </si>
  <si>
    <t>Amortization of deferred commission expenses</t>
  </si>
  <si>
    <t>Amortization of front-end fee</t>
  </si>
  <si>
    <t>Loss on disposal of equipment</t>
  </si>
  <si>
    <t>Unrealized loss (gain) on exchange rate</t>
  </si>
  <si>
    <t>Write-off of equipment</t>
  </si>
  <si>
    <t>Write-off of withholding tax</t>
  </si>
  <si>
    <t>Provision for long-term employee benefits</t>
  </si>
  <si>
    <t>Increase in provisions (decrease)</t>
  </si>
  <si>
    <t>Cash flow before changes in working capital</t>
  </si>
  <si>
    <t>Changes in working capital</t>
  </si>
  <si>
    <t xml:space="preserve">Trade and other current receivables </t>
  </si>
  <si>
    <t>Inventories</t>
  </si>
  <si>
    <t>Asset held for sale</t>
  </si>
  <si>
    <t xml:space="preserve">Other non-current assets </t>
  </si>
  <si>
    <t>Advance received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</si>
  <si>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</si>
  <si>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</si>
  <si>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</si>
  <si>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</si>
  <si>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</si>
  <si>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Cash flows from investing activities</t>
  </si>
  <si>
    <t>Decrease (increase) in restricted bank deposits</t>
  </si>
  <si>
    <t>Proceed from disposal of equipment</t>
  </si>
  <si>
    <t>Purchase of equipment</t>
  </si>
  <si>
    <t>Purchase of right-of-use assets</t>
  </si>
  <si>
    <t>Purchase of intangible assets</t>
  </si>
  <si>
    <t xml:space="preserve">Net cash received from business combination </t>
  </si>
  <si>
    <t xml:space="preserve">Net cash paid from business combination </t>
  </si>
  <si>
    <t>Cash received from short-term loan to related parties</t>
  </si>
  <si>
    <t>Cash paid to short-term loan to related parties</t>
  </si>
  <si>
    <t>Interest received from other current financial assets</t>
  </si>
  <si>
    <t>Net cash  provided by (used in) investing activities</t>
  </si>
  <si>
    <t>Cash flows from financing activities</t>
  </si>
  <si>
    <t>Decrease in short-term borrowings from financial institution</t>
  </si>
  <si>
    <t>Proceeds from long-term loan from financial institutions</t>
  </si>
  <si>
    <t>Repayment of loans from financial institutions</t>
  </si>
  <si>
    <t>Cash received from increase in shares capital</t>
  </si>
  <si>
    <t xml:space="preserve">Repayment of finance lease liabilities </t>
  </si>
  <si>
    <t>Net cash provided by (used in) financing activities</t>
  </si>
  <si>
    <t>Increase (decrease) in translation adjustments</t>
  </si>
  <si>
    <t>Net increase (decrease) in cash and cash equivalents</t>
  </si>
  <si>
    <t>Cash and cash equivalents at the beginning of the period</t>
  </si>
  <si>
    <t>Cash and cash equivalents at the end of the period</t>
  </si>
  <si>
    <t>Cash and cash equivalents at the end of the period from discontinued operation</t>
  </si>
  <si>
    <t>Dividend paid to non-controlling interests of the subsidiary</t>
  </si>
  <si>
    <t>The accompanying notes are an integral part of the interim financial information.</t>
  </si>
  <si>
    <t>Diluted earnings (loss) per share</t>
  </si>
  <si>
    <t>Basic earnings (loss) per share from continuing operation</t>
  </si>
  <si>
    <t>Basic earnings (loss) per share from discontinued operation</t>
  </si>
  <si>
    <t>Basic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</si>
</sst>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b/>
      <u/>
      <sz val="16"/>
      <name val="Angsana New"/>
      <family val="1"/>
    </font>
    <font>
      <i/>
      <sz val="16"/>
      <name val="Angsana New"/>
      <family val="1"/>
      <charset val="222"/>
    </font>
    <font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6" fillId="0" borderId="12" xfId="3" applyNumberFormat="1" applyFont="1" applyFill="1" applyBorder="1" applyAlignment="1">
      <alignment horizontal="right"/>
    </xf>
    <xf numFmtId="192" fontId="388" fillId="0" borderId="87" xfId="3" applyNumberFormat="1" applyFont="1" applyFill="1" applyBorder="1" applyAlignment="1">
      <alignment horizontal="right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192" fontId="386" fillId="0" borderId="88" xfId="3" applyNumberFormat="1" applyFont="1" applyFill="1" applyBorder="1" applyAlignment="1">
      <alignment horizontal="right"/>
    </xf>
    <xf numFmtId="192" fontId="391" fillId="0" borderId="0" xfId="6" applyNumberFormat="1" applyFont="1" applyFill="1" applyBorder="1" applyAlignment="1">
      <alignment horizontal="right"/>
    </xf>
    <xf numFmtId="192" fontId="391" fillId="0" borderId="0" xfId="3" applyNumberFormat="1" applyFont="1" applyFill="1" applyBorder="1" applyAlignment="1">
      <alignment horizontal="right"/>
    </xf>
    <xf numFmtId="192" fontId="390" fillId="0" borderId="74" xfId="6" quotePrefix="1" applyNumberFormat="1" applyFont="1" applyFill="1" applyBorder="1" applyAlignment="1">
      <alignment horizontal="right"/>
    </xf>
    <xf numFmtId="192" fontId="390" fillId="0" borderId="0" xfId="6" applyNumberFormat="1" applyFont="1" applyFill="1" applyBorder="1" applyAlignment="1">
      <alignment vertical="center"/>
    </xf>
    <xf numFmtId="192" fontId="390" fillId="0" borderId="74" xfId="3" applyNumberFormat="1" applyFont="1" applyFill="1" applyBorder="1" applyAlignment="1">
      <alignment horizontal="right"/>
    </xf>
    <xf numFmtId="192" fontId="390" fillId="0" borderId="88" xfId="6" quotePrefix="1" applyNumberFormat="1" applyFont="1" applyFill="1" applyBorder="1" applyAlignment="1">
      <alignment horizontal="right"/>
    </xf>
    <xf numFmtId="192" fontId="390" fillId="0" borderId="88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192" fontId="390" fillId="0" borderId="0" xfId="6" quotePrefix="1" applyNumberFormat="1" applyFont="1" applyFill="1" applyBorder="1" applyAlignment="1">
      <alignment horizontal="right"/>
    </xf>
    <xf numFmtId="192" fontId="391" fillId="0" borderId="74" xfId="3" applyNumberFormat="1" applyFont="1" applyFill="1" applyBorder="1" applyAlignment="1">
      <alignment horizontal="right"/>
    </xf>
    <xf numFmtId="192" fontId="391" fillId="0" borderId="88" xfId="3" applyNumberFormat="1" applyFont="1" applyFill="1" applyBorder="1" applyAlignment="1">
      <alignment horizontal="right"/>
    </xf>
    <xf numFmtId="192" fontId="390" fillId="0" borderId="0" xfId="3" applyNumberFormat="1" applyFont="1" applyFill="1" applyBorder="1" applyAlignment="1">
      <alignment horizontal="right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192" fontId="390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195" fontId="388" fillId="0" borderId="87" xfId="50155" quotePrefix="1" applyNumberFormat="1" applyFont="1" applyFill="1" applyBorder="1" applyAlignment="1">
      <alignment horizontal="center"/>
    </xf>
    <xf numFmtId="43" fontId="388" fillId="0" borderId="0" xfId="3" applyFont="1" applyFill="1"/>
    <xf numFmtId="4" fontId="388" fillId="0" borderId="0" xfId="50155" applyNumberFormat="1" applyFont="1" applyFill="1" applyBorder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0" xfId="2" applyFont="1" applyFill="1"/>
    <xf numFmtId="0" fontId="388" fillId="0" borderId="0" xfId="2" applyFont="1" applyFill="1" applyAlignment="1">
      <alignment horizontal="center"/>
    </xf>
    <xf numFmtId="0" fontId="386" fillId="0" borderId="0" xfId="2" applyFont="1" applyFill="1"/>
    <xf numFmtId="0" fontId="388" fillId="0" borderId="0" xfId="2" applyFont="1" applyFill="1" applyAlignment="1">
      <alignment horizontal="right"/>
    </xf>
    <xf numFmtId="0" fontId="388" fillId="0" borderId="0" xfId="50163" applyFont="1" applyFill="1"/>
    <xf numFmtId="0" fontId="388" fillId="0" borderId="10" xfId="2" applyFont="1" applyFill="1" applyBorder="1" applyAlignment="1">
      <alignment horizontal="center"/>
    </xf>
    <xf numFmtId="0" fontId="388" fillId="0" borderId="0" xfId="50163" applyFont="1" applyFill="1" applyAlignment="1">
      <alignment horizontal="center"/>
    </xf>
    <xf numFmtId="197" fontId="388" fillId="0" borderId="0" xfId="2" applyNumberFormat="1" applyFont="1" applyFill="1" applyAlignment="1">
      <alignment horizontal="right"/>
    </xf>
    <xf numFmtId="0" fontId="386" fillId="0" borderId="0" xfId="2" applyFont="1" applyFill="1" applyAlignment="1">
      <alignment horizontal="center"/>
    </xf>
    <xf numFmtId="197" fontId="386" fillId="0" borderId="0" xfId="2" applyNumberFormat="1" applyFont="1" applyFill="1" applyAlignment="1">
      <alignment horizontal="right"/>
    </xf>
    <xf numFmtId="192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0" fontId="388" fillId="0" borderId="0" xfId="50163" applyFont="1" applyFill="1" applyAlignment="1">
      <alignment horizontal="left"/>
    </xf>
    <xf numFmtId="43" fontId="388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194" fontId="386" fillId="0" borderId="0" xfId="2" applyNumberFormat="1" applyFont="1" applyFill="1"/>
    <xf numFmtId="192" fontId="386" fillId="0" borderId="0" xfId="2" applyNumberFormat="1" applyFont="1" applyFill="1"/>
    <xf numFmtId="0" fontId="390" fillId="0" borderId="0" xfId="2" applyFont="1" applyFill="1"/>
    <xf numFmtId="0" fontId="388" fillId="0" borderId="0" xfId="4" applyFont="1" applyFill="1" applyAlignment="1">
      <alignment horizontal="left" vertical="center"/>
    </xf>
    <xf numFmtId="192" fontId="388" fillId="0" borderId="0" xfId="2" applyNumberFormat="1" applyFont="1" applyFill="1" applyAlignment="1">
      <alignment horizontal="right"/>
    </xf>
    <xf numFmtId="0" fontId="388" fillId="0" borderId="0" xfId="5" applyFont="1" applyFill="1"/>
    <xf numFmtId="199" fontId="388" fillId="0" borderId="0" xfId="2" applyNumberFormat="1" applyFont="1" applyFill="1" applyAlignment="1">
      <alignment horizontal="right"/>
    </xf>
    <xf numFmtId="199" fontId="386" fillId="0" borderId="0" xfId="2" applyNumberFormat="1" applyFont="1" applyFill="1" applyAlignment="1">
      <alignment horizontal="right"/>
    </xf>
    <xf numFmtId="194" fontId="388" fillId="0" borderId="0" xfId="50163" applyNumberFormat="1" applyFont="1" applyFill="1"/>
    <xf numFmtId="4" fontId="386" fillId="0" borderId="0" xfId="2" applyNumberFormat="1" applyFont="1" applyFill="1"/>
    <xf numFmtId="15" fontId="388" fillId="0" borderId="10" xfId="2" quotePrefix="1" applyNumberFormat="1" applyFont="1" applyFill="1" applyBorder="1" applyAlignment="1">
      <alignment horizontal="center"/>
    </xf>
    <xf numFmtId="0" fontId="386" fillId="0" borderId="0" xfId="7" applyFont="1" applyFill="1" applyAlignment="1">
      <alignment vertical="center"/>
    </xf>
    <xf numFmtId="199" fontId="388" fillId="0" borderId="0" xfId="2" applyNumberFormat="1" applyFont="1" applyFill="1"/>
    <xf numFmtId="200" fontId="388" fillId="0" borderId="0" xfId="2" applyNumberFormat="1" applyFont="1" applyFill="1"/>
    <xf numFmtId="43" fontId="388" fillId="0" borderId="0" xfId="2" applyNumberFormat="1" applyFont="1" applyFill="1"/>
    <xf numFmtId="192" fontId="388" fillId="0" borderId="0" xfId="2" applyNumberFormat="1" applyFont="1" applyFill="1"/>
    <xf numFmtId="199" fontId="386" fillId="0" borderId="0" xfId="2" applyNumberFormat="1" applyFont="1" applyFill="1"/>
    <xf numFmtId="194" fontId="388" fillId="0" borderId="0" xfId="2" applyNumberFormat="1" applyFont="1" applyFill="1"/>
    <xf numFmtId="0" fontId="389" fillId="0" borderId="0" xfId="2" applyFont="1" applyFill="1"/>
    <xf numFmtId="203" fontId="388" fillId="0" borderId="0" xfId="2" quotePrefix="1" applyNumberFormat="1" applyFont="1" applyFill="1" applyAlignment="1">
      <alignment horizontal="right"/>
    </xf>
    <xf numFmtId="0" fontId="386" fillId="0" borderId="0" xfId="2" applyFont="1" applyFill="1" applyAlignment="1">
      <alignment vertical="center"/>
    </xf>
    <xf numFmtId="0" fontId="388" fillId="0" borderId="0" xfId="8" applyFont="1" applyFill="1"/>
    <xf numFmtId="0" fontId="388" fillId="0" borderId="0" xfId="0" applyFont="1" applyFill="1"/>
    <xf numFmtId="4" fontId="386" fillId="0" borderId="0" xfId="0" applyNumberFormat="1" applyFont="1" applyFill="1"/>
    <xf numFmtId="0" fontId="386" fillId="0" borderId="0" xfId="0" applyFont="1" applyFill="1"/>
    <xf numFmtId="192" fontId="386" fillId="0" borderId="0" xfId="0" applyNumberFormat="1" applyFont="1" applyFill="1"/>
    <xf numFmtId="4" fontId="388" fillId="0" borderId="0" xfId="0" applyNumberFormat="1" applyFont="1" applyFill="1" applyAlignment="1">
      <alignment horizontal="right"/>
    </xf>
    <xf numFmtId="0" fontId="388" fillId="0" borderId="0" xfId="0" applyFont="1" applyFill="1" applyAlignment="1">
      <alignment horizontal="center"/>
    </xf>
    <xf numFmtId="0" fontId="388" fillId="0" borderId="10" xfId="0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 vertical="center" wrapText="1"/>
    </xf>
    <xf numFmtId="0" fontId="388" fillId="0" borderId="87" xfId="7071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10" xfId="7071" applyFont="1" applyFill="1" applyBorder="1" applyAlignment="1">
      <alignment horizontal="center"/>
    </xf>
    <xf numFmtId="0" fontId="388" fillId="0" borderId="0" xfId="7071" applyFont="1" applyFill="1"/>
    <xf numFmtId="0" fontId="388" fillId="0" borderId="10" xfId="0" applyFont="1" applyFill="1" applyBorder="1" applyAlignment="1">
      <alignment horizontal="center"/>
    </xf>
    <xf numFmtId="0" fontId="386" fillId="0" borderId="0" xfId="0" applyFont="1" applyFill="1" applyAlignment="1">
      <alignment vertical="center"/>
    </xf>
    <xf numFmtId="192" fontId="388" fillId="0" borderId="0" xfId="0" applyNumberFormat="1" applyFont="1" applyFill="1"/>
    <xf numFmtId="0" fontId="390" fillId="0" borderId="0" xfId="0" applyFont="1" applyFill="1" applyAlignment="1">
      <alignment vertical="center"/>
    </xf>
    <xf numFmtId="192" fontId="390" fillId="0" borderId="0" xfId="0" applyNumberFormat="1" applyFont="1" applyFill="1"/>
    <xf numFmtId="0" fontId="391" fillId="0" borderId="0" xfId="2" applyFont="1" applyFill="1" applyAlignment="1">
      <alignment wrapText="1"/>
    </xf>
    <xf numFmtId="192" fontId="391" fillId="0" borderId="0" xfId="0" applyNumberFormat="1" applyFont="1" applyFill="1"/>
    <xf numFmtId="0" fontId="386" fillId="0" borderId="0" xfId="0" applyFont="1" applyFill="1" applyAlignment="1">
      <alignment horizontal="center"/>
    </xf>
    <xf numFmtId="196" fontId="386" fillId="0" borderId="0" xfId="0" applyNumberFormat="1" applyFont="1" applyFill="1"/>
    <xf numFmtId="200" fontId="388" fillId="0" borderId="0" xfId="0" applyNumberFormat="1" applyFont="1" applyFill="1"/>
    <xf numFmtId="0" fontId="388" fillId="0" borderId="10" xfId="7071" applyFont="1" applyFill="1" applyBorder="1" applyAlignment="1">
      <alignment horizontal="center"/>
    </xf>
    <xf numFmtId="49" fontId="388" fillId="0" borderId="87" xfId="0" applyNumberFormat="1" applyFont="1" applyFill="1" applyBorder="1" applyAlignment="1">
      <alignment horizontal="center" wrapText="1"/>
    </xf>
    <xf numFmtId="0" fontId="388" fillId="0" borderId="0" xfId="707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wrapText="1"/>
    </xf>
    <xf numFmtId="0" fontId="388" fillId="0" borderId="10" xfId="7071" applyFont="1" applyFill="1" applyBorder="1" applyAlignment="1">
      <alignment horizontal="center" wrapText="1"/>
    </xf>
    <xf numFmtId="0" fontId="388" fillId="0" borderId="0" xfId="2" applyFont="1" applyFill="1" applyAlignment="1">
      <alignment wrapText="1"/>
    </xf>
    <xf numFmtId="0" fontId="391" fillId="0" borderId="0" xfId="2" applyFont="1" applyFill="1"/>
    <xf numFmtId="192" fontId="395" fillId="0" borderId="0" xfId="0" applyNumberFormat="1" applyFont="1" applyFill="1"/>
    <xf numFmtId="194" fontId="388" fillId="0" borderId="0" xfId="0" applyNumberFormat="1" applyFont="1" applyFill="1"/>
    <xf numFmtId="43" fontId="386" fillId="0" borderId="0" xfId="2" applyNumberFormat="1" applyFont="1" applyFill="1"/>
    <xf numFmtId="0" fontId="392" fillId="0" borderId="0" xfId="2" applyFont="1" applyFill="1"/>
    <xf numFmtId="15" fontId="388" fillId="0" borderId="0" xfId="2" quotePrefix="1" applyNumberFormat="1" applyFont="1" applyFill="1" applyAlignment="1">
      <alignment horizontal="center"/>
    </xf>
    <xf numFmtId="197" fontId="388" fillId="0" borderId="0" xfId="2" applyNumberFormat="1" applyFont="1" applyFill="1"/>
    <xf numFmtId="199" fontId="388" fillId="0" borderId="0" xfId="2" applyNumberFormat="1" applyFont="1" applyFill="1" applyAlignment="1">
      <alignment horizontal="center"/>
    </xf>
    <xf numFmtId="199" fontId="386" fillId="0" borderId="0" xfId="2" applyNumberFormat="1" applyFont="1" applyFill="1" applyAlignment="1">
      <alignment horizontal="center"/>
    </xf>
    <xf numFmtId="0" fontId="393" fillId="0" borderId="0" xfId="2" applyFont="1" applyFill="1"/>
    <xf numFmtId="0" fontId="394" fillId="0" borderId="0" xfId="2" applyFont="1" applyFill="1"/>
    <xf numFmtId="192" fontId="388" fillId="0" borderId="0" xfId="2" applyNumberFormat="1" applyFont="1" applyFill="1" applyAlignment="1">
      <alignment horizontal="center"/>
    </xf>
    <xf numFmtId="198" fontId="388" fillId="0" borderId="0" xfId="0" applyNumberFormat="1" applyFont="1" applyFill="1" applyAlignment="1">
      <alignment horizontal="left"/>
    </xf>
    <xf numFmtId="198" fontId="386" fillId="0" borderId="0" xfId="0" applyNumberFormat="1" applyFont="1" applyFill="1" applyAlignment="1">
      <alignment horizontal="left"/>
    </xf>
    <xf numFmtId="194" fontId="388" fillId="0" borderId="0" xfId="2" applyNumberFormat="1" applyFont="1" applyFill="1" applyAlignment="1">
      <alignment horizontal="center"/>
    </xf>
    <xf numFmtId="202" fontId="388" fillId="0" borderId="13" xfId="2" applyNumberFormat="1" applyFont="1" applyFill="1" applyBorder="1"/>
    <xf numFmtId="364" fontId="388" fillId="0" borderId="0" xfId="0" applyNumberFormat="1" applyFont="1" applyFill="1"/>
    <xf numFmtId="3" fontId="388" fillId="0" borderId="0" xfId="2" applyNumberFormat="1" applyFont="1" applyFill="1" applyAlignment="1">
      <alignment horizontal="center"/>
    </xf>
    <xf numFmtId="43" fontId="388" fillId="0" borderId="0" xfId="2" applyNumberFormat="1" applyFont="1" applyFill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FFFF66"/>
      <color rgb="FFFF00FF"/>
      <color rgb="FF66E533"/>
      <color rgb="FFCCFF99"/>
      <color rgb="FFCCFFCC"/>
      <color rgb="FFFF99CC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rialBalance Q3-2002"/>
      <sheetName val="A"/>
      <sheetName val="Sheet1"/>
      <sheetName val="เงินกู้ธนชาติ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rial Balanc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"/>
      <sheetName val="B-1"/>
      <sheetName val="C"/>
      <sheetName val="C-1"/>
      <sheetName val="L"/>
      <sheetName val="M"/>
      <sheetName val="N"/>
      <sheetName val="U"/>
      <sheetName val="U-100"/>
      <sheetName val="FF"/>
      <sheetName val="FF-1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0"/>
      <sheetName val="Sheet1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Interim --&gt; Top"/>
      <sheetName val="JUNE EOH-MASTER (2)"/>
      <sheetName val="stock1020v1.3"/>
      <sheetName val="FF-6"/>
      <sheetName val="WIRE"/>
      <sheetName val="FF-2"/>
      <sheetName val="Green details"/>
      <sheetName val="Company Info"/>
      <sheetName val="CA Comp"/>
      <sheetName val="77410"/>
      <sheetName val="A2-2"/>
      <sheetName val="FF-2 (1)"/>
      <sheetName val="FSA"/>
      <sheetName val="FF-3"/>
      <sheetName val="5 Analysis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addl_cost"/>
      <sheetName val="Green_details"/>
      <sheetName val="A2-3"/>
      <sheetName val="FF-13"/>
      <sheetName val="P12.4"/>
      <sheetName val="A3"/>
      <sheetName val="U2 Sales"/>
      <sheetName val="AllAWP99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PL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RATE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A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Invoice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S-3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ial Balance"/>
      <sheetName val="TRENDS"/>
      <sheetName val="AFA"/>
      <sheetName val="bblยังไม่จ่าย"/>
      <sheetName val="K2"/>
      <sheetName val="QR_4.1"/>
      <sheetName val="U-2.1"/>
      <sheetName val="db"/>
      <sheetName val="REPORT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_3"/>
      <sheetName val="งบกำไรฯ_48(1)"/>
      <sheetName val="RSS9801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ตารางลูกหนี้สัญญาเช่า. 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_BANK_XLS뉮׾㌏Joint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Tax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9"/>
      <sheetName val="original"/>
      <sheetName val="BMCT2003"/>
      <sheetName val="Tickmarks"/>
      <sheetName val="FSSummary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4">
          <cell r="B4">
            <v>111874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10">
          <cell r="F10">
            <v>1746.43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/>
      <sheetData sheetId="1309"/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/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10">
          <cell r="F10">
            <v>1746.43</v>
          </cell>
        </row>
      </sheetData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10">
          <cell r="F10">
            <v>6.3812059999999997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6.3812059999999997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>
        <row r="10">
          <cell r="F10">
            <v>6.3812059999999997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/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เงินกู้ MGC"/>
      <sheetName val="ตั๋วเงินรับ"/>
      <sheetName val="addl cost"/>
      <sheetName val="MFA"/>
      <sheetName val="CST1198"/>
      <sheetName val="Menu"/>
      <sheetName val="FF_4"/>
      <sheetName val="FF_2"/>
      <sheetName val="PL_A05 APA Input"/>
      <sheetName val="F-5"/>
      <sheetName val="cc 196 (SYS) (2)"/>
      <sheetName val="Details"/>
      <sheetName val="B_Sheet"/>
      <sheetName val="Notes"/>
      <sheetName val="P&amp;L"/>
      <sheetName val="TBal"/>
      <sheetName val="data"/>
      <sheetName val="PortSTDSave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83">
          <cell r="E83">
            <v>39448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ATA"/>
      <sheetName val="Add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TC"/>
      <sheetName val="P&amp;L"/>
      <sheetName val="ADD"/>
      <sheetName val="FF-21(a)"/>
      <sheetName val="1 LeadSchedule"/>
      <sheetName val="BPR"/>
      <sheetName val="K5-1"/>
      <sheetName val="FF-2"/>
      <sheetName val="C101"/>
      <sheetName val="G301(01)"/>
      <sheetName val="0100"/>
      <sheetName val="FF-50"/>
      <sheetName val="FF-3"/>
      <sheetName val="G-35-3"/>
      <sheetName val="Cost centre expenditure"/>
      <sheetName val="U2 Sales"/>
      <sheetName val="FF-1"/>
      <sheetName val="FF-6"/>
      <sheetName val="CA Sheet"/>
      <sheetName val="Company Info"/>
      <sheetName val="CA Comp"/>
      <sheetName val="P12.4"/>
      <sheetName val="CA"/>
      <sheetName val="U1"/>
      <sheetName val="H1-Investments"/>
      <sheetName val="Sch A to __"/>
      <sheetName val="Format (2)"/>
      <sheetName val="FF-2 (1)"/>
      <sheetName val="1120"/>
      <sheetName val="price"/>
      <sheetName val="3 P&amp;L "/>
      <sheetName val="Asset List"/>
      <sheetName val="References"/>
      <sheetName val="FF-21"/>
      <sheetName val="Mth"/>
      <sheetName val="RAT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CBO0497"/>
      <sheetName val="B-3"/>
      <sheetName val="Electrical "/>
      <sheetName val="K1"/>
      <sheetName val="Sch18-34"/>
      <sheetName val="BP-BREAK"/>
      <sheetName val="Profitability"/>
      <sheetName val="Working"/>
      <sheetName val="U2 - Sales"/>
      <sheetName val="SCH"/>
      <sheetName val="CA-O7"/>
      <sheetName val="pg3"/>
      <sheetName val="Main"/>
      <sheetName val="Interim --&gt; Top"/>
      <sheetName val="Entity Data"/>
      <sheetName val="K4-1"/>
      <sheetName val="U"/>
      <sheetName val="Dir"/>
      <sheetName val="A-1"/>
      <sheetName val="K"/>
      <sheetName val="FADISP-FY2002(B)"/>
      <sheetName val="U2.2"/>
      <sheetName val="C-1-5"/>
      <sheetName val="D1 2005"/>
      <sheetName val="Addition"/>
      <sheetName val="SCH B"/>
      <sheetName val="Salesfor2001"/>
      <sheetName val="C101 Lead"/>
      <sheetName val="pl"/>
      <sheetName val="C1-Cash"/>
      <sheetName val="P101"/>
      <sheetName val="H101"/>
      <sheetName val="P501"/>
      <sheetName val="Sales for 2001"/>
      <sheetName val="A2-3"/>
      <sheetName val="hsbc"/>
      <sheetName val="1257"/>
      <sheetName val="Materiality"/>
      <sheetName val="Parameters"/>
      <sheetName val="DFA"/>
      <sheetName val="A800"/>
      <sheetName val="Macro1"/>
      <sheetName val="银行存款余额验证表"/>
      <sheetName val="forex"/>
      <sheetName val="E1"/>
      <sheetName val="D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SEWERAGE"/>
      <sheetName val="AJE"/>
      <sheetName val="WGPnL 5m"/>
      <sheetName val="Query"/>
      <sheetName val="Instructions"/>
      <sheetName val="1_LeadSchedule1"/>
      <sheetName val="Cost_centre_expenditure1"/>
      <sheetName val="U2_Sales1"/>
      <sheetName val="CA_Sheet1"/>
      <sheetName val="Company_Info1"/>
      <sheetName val="CA_Comp1"/>
      <sheetName val="P12_41"/>
      <sheetName val="Asset_List"/>
      <sheetName val="Sch_A_to___1"/>
      <sheetName val="Format_(2)1"/>
      <sheetName val="FF-2_(1)1"/>
      <sheetName val="3_P&amp;L_"/>
      <sheetName val="Electrical_"/>
      <sheetName val="U2_-_Sales"/>
      <sheetName val="Interim_--&gt;_Top"/>
      <sheetName val="Entity_Data"/>
      <sheetName val="U2_2"/>
      <sheetName val="D1_2005"/>
      <sheetName val="SCH_B"/>
      <sheetName val="C101_Lead"/>
      <sheetName val="Sales_for_2001"/>
      <sheetName val="WGPnL_5m"/>
      <sheetName val="MP2K12"/>
      <sheetName val="Index"/>
      <sheetName val="1051000-AFS"/>
      <sheetName val="2071000-AFS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F2-3-6 OH absorbtion rate "/>
      <sheetName val="BALANCESHEET"/>
      <sheetName val="Journal"/>
      <sheetName val="K10"/>
      <sheetName val="K10-1 "/>
      <sheetName val="U-50"/>
      <sheetName val="Financial Summary"/>
      <sheetName val="Accn"/>
      <sheetName val="Comp equip"/>
      <sheetName val="AP"/>
      <sheetName val="MFA00"/>
      <sheetName val="F101"/>
      <sheetName val="F302"/>
      <sheetName val="F401"/>
      <sheetName val="tax-ss"/>
      <sheetName val="CONT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Part_Datum"/>
      <sheetName val="A.R 01"/>
      <sheetName val="O-3"/>
      <sheetName val="MainComp"/>
      <sheetName val="FF_1"/>
      <sheetName val="A3-1"/>
      <sheetName val="CB,MGS,CagaBond"/>
      <sheetName val="Forward Purchase"/>
      <sheetName val="Year Creation"/>
      <sheetName val="cc 196 (SYS) (2)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Hypothesis"/>
      <sheetName val="Profitability"/>
      <sheetName val="Profit anal"/>
      <sheetName val="BS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  <sheetName val="TMS200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TBA"/>
      <sheetName val="ADJ - RATE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PortSTDSave"/>
      <sheetName val="CA"/>
      <sheetName val="DETAIL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K2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สำนักงาน"/>
      <sheetName val="10-1 Media"/>
      <sheetName val="10-cut"/>
      <sheetName val="HH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Energy(update)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SPARES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eagate _share_in_units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1">
          <cell r="A1" t="str">
            <v>IDSM ELECTRONICS SDN BHD</v>
          </cell>
        </row>
      </sheetData>
      <sheetData sheetId="713">
        <row r="1">
          <cell r="A1" t="str">
            <v>IDSM ELECTRONICS SDN BHD</v>
          </cell>
        </row>
      </sheetData>
      <sheetData sheetId="714">
        <row r="1">
          <cell r="A1" t="str">
            <v>IDSM ELECTRONICS SDN BHD</v>
          </cell>
        </row>
      </sheetData>
      <sheetData sheetId="715">
        <row r="1">
          <cell r="A1" t="str">
            <v>IDSM ELECTRONICS SDN BHD</v>
          </cell>
        </row>
      </sheetData>
      <sheetData sheetId="716">
        <row r="1">
          <cell r="A1" t="str">
            <v>IDSM ELECTRONICS SDN BHD</v>
          </cell>
        </row>
      </sheetData>
      <sheetData sheetId="717">
        <row r="1">
          <cell r="A1" t="str">
            <v>IDSM ELECTRONICS SDN BHD</v>
          </cell>
        </row>
      </sheetData>
      <sheetData sheetId="718">
        <row r="1">
          <cell r="A1" t="str">
            <v>IDSM ELECTRONICS SDN BHD</v>
          </cell>
        </row>
      </sheetData>
      <sheetData sheetId="719">
        <row r="1">
          <cell r="A1" t="str">
            <v>IDSM ELECTRONICS SDN BHD</v>
          </cell>
        </row>
      </sheetData>
      <sheetData sheetId="720">
        <row r="1">
          <cell r="A1" t="str">
            <v>IDSM ELECTRONICS SDN BHD</v>
          </cell>
        </row>
      </sheetData>
      <sheetData sheetId="721">
        <row r="1">
          <cell r="A1" t="str">
            <v>IDSM ELECTRONICS SDN BHD</v>
          </cell>
        </row>
      </sheetData>
      <sheetData sheetId="722">
        <row r="1">
          <cell r="A1" t="str">
            <v>IDSM ELECTRONICS SDN BHD</v>
          </cell>
        </row>
      </sheetData>
      <sheetData sheetId="723">
        <row r="1">
          <cell r="A1" t="str">
            <v>IDSM ELECTRONICS SDN BHD</v>
          </cell>
        </row>
      </sheetData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>
        <row r="1">
          <cell r="A1" t="str">
            <v>IDSM ELECTRONICS SDN BHD</v>
          </cell>
        </row>
      </sheetData>
      <sheetData sheetId="728">
        <row r="1">
          <cell r="A1" t="str">
            <v>IDSM ELECTRONICS SDN BHD</v>
          </cell>
        </row>
      </sheetData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>
        <row r="1">
          <cell r="A1" t="str">
            <v>IDSM ELECTRONICS SDN BHD</v>
          </cell>
        </row>
      </sheetData>
      <sheetData sheetId="732">
        <row r="1">
          <cell r="A1" t="str">
            <v>IDSM ELECTRONICS SDN BHD</v>
          </cell>
        </row>
      </sheetData>
      <sheetData sheetId="733">
        <row r="1">
          <cell r="A1" t="str">
            <v>IDSM ELECTRONICS SDN BHD</v>
          </cell>
        </row>
      </sheetData>
      <sheetData sheetId="734">
        <row r="1">
          <cell r="A1" t="str">
            <v>IDSM ELECTRONICS SDN BHD</v>
          </cell>
        </row>
      </sheetData>
      <sheetData sheetId="735">
        <row r="1">
          <cell r="A1" t="str">
            <v>IDSM ELECTRONICS SDN BHD</v>
          </cell>
        </row>
      </sheetData>
      <sheetData sheetId="736">
        <row r="1">
          <cell r="A1" t="str">
            <v>IDSM ELECTRONICS SDN BHD</v>
          </cell>
        </row>
      </sheetData>
      <sheetData sheetId="737">
        <row r="1">
          <cell r="A1" t="str">
            <v>IDSM ELECTRONICS SDN BHD</v>
          </cell>
        </row>
      </sheetData>
      <sheetData sheetId="738">
        <row r="1">
          <cell r="A1" t="str">
            <v>IDSM ELECTRONICS SDN BHD</v>
          </cell>
        </row>
      </sheetData>
      <sheetData sheetId="739">
        <row r="1">
          <cell r="A1" t="str">
            <v>IDSM ELECTRONICS SDN BHD</v>
          </cell>
        </row>
      </sheetData>
      <sheetData sheetId="740">
        <row r="1">
          <cell r="A1" t="str">
            <v>IDSM ELECTRONICS SDN BHD</v>
          </cell>
        </row>
      </sheetData>
      <sheetData sheetId="741">
        <row r="1">
          <cell r="A1" t="str">
            <v>IDSM ELECTRONICS SDN BHD</v>
          </cell>
        </row>
      </sheetData>
      <sheetData sheetId="742">
        <row r="1">
          <cell r="A1" t="str">
            <v>IDSM ELECTRONICS SDN BHD</v>
          </cell>
        </row>
      </sheetData>
      <sheetData sheetId="743">
        <row r="1">
          <cell r="A1" t="str">
            <v>IDSM ELECTRONICS SDN BHD</v>
          </cell>
        </row>
      </sheetData>
      <sheetData sheetId="744">
        <row r="1">
          <cell r="A1" t="str">
            <v>IDSM ELECTRONICS SDN BHD</v>
          </cell>
        </row>
      </sheetData>
      <sheetData sheetId="745">
        <row r="1">
          <cell r="A1" t="str">
            <v>IDSM ELECTRONICS SDN BHD</v>
          </cell>
        </row>
      </sheetData>
      <sheetData sheetId="746">
        <row r="1">
          <cell r="A1" t="str">
            <v>IDSM ELECTRONICS SDN BHD</v>
          </cell>
        </row>
      </sheetData>
      <sheetData sheetId="747">
        <row r="1">
          <cell r="A1" t="str">
            <v>IDSM ELECTRONICS SDN BHD</v>
          </cell>
        </row>
      </sheetData>
      <sheetData sheetId="748">
        <row r="1">
          <cell r="A1" t="str">
            <v>IDSM ELECTRONICS SDN BHD</v>
          </cell>
        </row>
      </sheetData>
      <sheetData sheetId="749" refreshError="1"/>
      <sheetData sheetId="750" refreshError="1"/>
      <sheetData sheetId="751">
        <row r="1">
          <cell r="A1" t="str">
            <v>IDSM ELECTRONICS SDN BHD</v>
          </cell>
        </row>
      </sheetData>
      <sheetData sheetId="752">
        <row r="1">
          <cell r="A1" t="str">
            <v>IDSM ELECTRONICS SDN BHD</v>
          </cell>
        </row>
      </sheetData>
      <sheetData sheetId="753">
        <row r="1">
          <cell r="A1" t="str">
            <v>IDSM ELECTRONICS SDN BHD</v>
          </cell>
        </row>
      </sheetData>
      <sheetData sheetId="754">
        <row r="1">
          <cell r="A1" t="str">
            <v>IDSM ELECTRONICS SDN BHD</v>
          </cell>
        </row>
      </sheetData>
      <sheetData sheetId="755">
        <row r="1">
          <cell r="A1" t="str">
            <v>IDSM ELECTRONICS SDN BHD</v>
          </cell>
        </row>
      </sheetData>
      <sheetData sheetId="756">
        <row r="1">
          <cell r="A1" t="str">
            <v>IDSM ELECTRONICS SDN BHD</v>
          </cell>
        </row>
      </sheetData>
      <sheetData sheetId="757">
        <row r="1">
          <cell r="A1" t="str">
            <v>IDSM ELECTRONICS SDN BHD</v>
          </cell>
        </row>
      </sheetData>
      <sheetData sheetId="758">
        <row r="1">
          <cell r="A1" t="str">
            <v>IDSM ELECTRONICS SDN BHD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 refreshError="1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 refreshError="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Hp"/>
      <sheetName val="FF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 Sales"/>
      <sheetName val="FF-21(a)"/>
      <sheetName val="ADD"/>
      <sheetName val="U2.2"/>
      <sheetName val="RHP"/>
      <sheetName val="Backend"/>
      <sheetName val="Electrical "/>
      <sheetName val="FSL"/>
      <sheetName val="G4-2-1"/>
      <sheetName val="K5-1"/>
      <sheetName val="AUDIT SCHEDULE"/>
      <sheetName val="Dfa"/>
      <sheetName val="CA Sheet"/>
      <sheetName val="K1-1"/>
      <sheetName val="K1-3"/>
      <sheetName val="LOG1"/>
      <sheetName val="stock1020v1.3"/>
      <sheetName val="JUNE EOH-MASTER (2)"/>
      <sheetName val="P&amp;L"/>
      <sheetName val="SCH"/>
      <sheetName val="FF-4"/>
      <sheetName val="Main orig"/>
      <sheetName val="U2 - Sales"/>
      <sheetName val="3-4"/>
      <sheetName val="D"/>
      <sheetName val="61 HR"/>
      <sheetName val="65 FINANCE"/>
      <sheetName val="TC"/>
      <sheetName val="CA"/>
      <sheetName val="Entity Data"/>
      <sheetName val="Leasehold Land"/>
      <sheetName val="LC _ TR Listing"/>
      <sheetName val="FF-1"/>
      <sheetName val="jobs"/>
      <sheetName val="IBA &lt;O3&gt;"/>
      <sheetName val="FF-6"/>
      <sheetName val="FF-2 (1)"/>
      <sheetName val="Sch18-34"/>
      <sheetName val="Cost centre expenditure"/>
      <sheetName val="K4"/>
      <sheetName val="COV"/>
      <sheetName val="Prod"/>
      <sheetName val="cashflowcomp"/>
      <sheetName val="FF-50"/>
      <sheetName val="PA"/>
      <sheetName val="HP99"/>
      <sheetName val="U4-Recruitment"/>
      <sheetName val="tax-ss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K-2"/>
      <sheetName val="Sch18_34"/>
      <sheetName val="ApprovedPO"/>
      <sheetName val="Asia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DPLA"/>
      <sheetName val="CA95_"/>
      <sheetName val="RA_COST"/>
      <sheetName val="EXCHANGE_"/>
      <sheetName val="Mth"/>
      <sheetName val="RATE"/>
      <sheetName val="Sheet3"/>
      <sheetName val="ACCLIST"/>
      <sheetName val="A3-FSL"/>
      <sheetName val="U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CODE,NAME"/>
      <sheetName val="Financial Summary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TO - SP"/>
      <sheetName val="summary"/>
      <sheetName val="dev_exp (2)"/>
      <sheetName val="dev_exp"/>
      <sheetName val="Addl Dev Exp"/>
      <sheetName val="FF-6"/>
      <sheetName val="Inventory"/>
      <sheetName val="Contracts"/>
      <sheetName val="sales"/>
      <sheetName val="sumdepn01"/>
      <sheetName val="COM"/>
      <sheetName val="FF-2"/>
      <sheetName val="FF-2 (1)"/>
      <sheetName val="FF-1"/>
      <sheetName val="PARAMETERS"/>
      <sheetName val="Assumptions 1"/>
      <sheetName val="Weights"/>
      <sheetName val="4FA-ADD"/>
      <sheetName val="FF-21(a)"/>
      <sheetName val="F-3"/>
      <sheetName val="consol"/>
      <sheetName val="p&amp;L"/>
      <sheetName val="Leasehold improvement"/>
      <sheetName val="6A CA"/>
      <sheetName val="Sheet2"/>
      <sheetName val="M_CT_OUT"/>
      <sheetName val="10401"/>
      <sheetName val="CA"/>
      <sheetName val="P12.4"/>
      <sheetName val="Code"/>
      <sheetName val="U1"/>
      <sheetName val="Menu"/>
      <sheetName val="U8"/>
      <sheetName val="U"/>
      <sheetName val="U4"/>
      <sheetName val="LifeP1Par"/>
      <sheetName val="Lists"/>
      <sheetName val="Entity Data"/>
      <sheetName val="depn-Sep 03"/>
      <sheetName val="addl_cost"/>
      <sheetName val="dev_exp_(2)"/>
      <sheetName val="Addl_Dev_Exp"/>
      <sheetName val="Assumptions_1"/>
      <sheetName val="FF-2_(1)"/>
      <sheetName val="1_LeadSchedule"/>
      <sheetName val="gl"/>
      <sheetName val="Electrical "/>
      <sheetName val="DAILY BANK"/>
      <sheetName val="Blanks"/>
      <sheetName val="Consumption"/>
      <sheetName val="Picco-2004"/>
      <sheetName val="Dropdowns"/>
      <sheetName val="ORC-TB"/>
      <sheetName val="Acc1"/>
      <sheetName val="FF_2 _1_"/>
      <sheetName val="leasehold"/>
      <sheetName val="Dir"/>
      <sheetName val="Hypothesis"/>
      <sheetName val="POTENTIAL"/>
      <sheetName val="itc"/>
      <sheetName val="WA"/>
      <sheetName val="ASSLIST2.XLS"/>
      <sheetName val="HP99"/>
      <sheetName val="0000"/>
      <sheetName val="Install"/>
      <sheetName val="U-3"/>
      <sheetName val="CA working"/>
      <sheetName val="RATE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addl_cost1"/>
      <sheetName val="dev_exp_(2)1"/>
      <sheetName val="Addl_Dev_Exp1"/>
      <sheetName val="Assumptions_11"/>
      <sheetName val="1_LeadSchedule1"/>
      <sheetName val="FF-2_(1)1"/>
      <sheetName val="P12_4"/>
      <sheetName val="Leasehold_improvement"/>
      <sheetName val="6A_CA"/>
      <sheetName val="DAILY_BANK"/>
      <sheetName val="Company_Info"/>
      <sheetName val="Entity_Data"/>
      <sheetName val="CA_Comp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tax-ss"/>
      <sheetName val="FF-50"/>
      <sheetName val="NTM2000"/>
      <sheetName val="NTM2001"/>
      <sheetName val="U4-Recruitment"/>
      <sheetName val="InvoiceList"/>
      <sheetName val="Interim --&gt; Top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F-5"/>
      <sheetName val="Acc"/>
      <sheetName val="ANNEX"/>
      <sheetName val="Profit &amp; loss"/>
      <sheetName val="KS CONSO"/>
      <sheetName val="65 FINANCE"/>
      <sheetName val="CANDOI"/>
      <sheetName val="Nhap VT oto"/>
      <sheetName val="Hidden"/>
      <sheetName val="BGT97STAFF"/>
      <sheetName val="description"/>
      <sheetName val="Sale 0502"/>
      <sheetName val="FF_21_a_"/>
      <sheetName val="bblยังไม่จ่าย"/>
      <sheetName val="ต.ค."/>
      <sheetName val="TrialBalance Q3-2002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A3" t="str">
            <v>COST</v>
          </cell>
        </row>
      </sheetData>
      <sheetData sheetId="52">
        <row r="3">
          <cell r="A3" t="str">
            <v>COST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เงินกู้ MGC"/>
      <sheetName val="เงินกู้ธนชาติ"/>
      <sheetName val="ตั๋วเงินรับ"/>
      <sheetName val="GL CB"/>
      <sheetName val="GL M"/>
      <sheetName val="BPR-Bloom"/>
      <sheetName val="note_defect"/>
      <sheetName val="description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Info"/>
      <sheetName val="CA"/>
      <sheetName val="FF_21_a_"/>
      <sheetName val="tax-ss"/>
      <sheetName val="FF_3"/>
      <sheetName val="Deferred Charge"/>
      <sheetName val="FF_4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  <sheetName val="description"/>
      <sheetName val="part-import"/>
      <sheetName val="part-local"/>
      <sheetName val="FORMC94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C"/>
      <sheetName val="M"/>
      <sheetName val="Comp equip"/>
      <sheetName val="FFE"/>
      <sheetName val="Parameters"/>
      <sheetName val="DETAIL"/>
      <sheetName val="Note"/>
      <sheetName val="RollFwd"/>
      <sheetName val="O2.1"/>
      <sheetName val="D"/>
      <sheetName val="HP99"/>
      <sheetName val="2.2"/>
      <sheetName val="CA98"/>
      <sheetName val="group"/>
      <sheetName val="FF_3"/>
      <sheetName val="สำนักงาน"/>
      <sheetName val="description"/>
      <sheetName val="bblยังไม่จ่าย"/>
      <sheetName val="DETAIL "/>
      <sheetName val="INFO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6">
          <cell r="B6" t="str">
            <v>2000 (Current year basis)</v>
          </cell>
        </row>
      </sheetData>
      <sheetData sheetId="163"/>
      <sheetData sheetId="164">
        <row r="6">
          <cell r="B6" t="str">
            <v>2000 (Current year basis)</v>
          </cell>
        </row>
      </sheetData>
      <sheetData sheetId="165"/>
      <sheetData sheetId="166"/>
      <sheetData sheetId="167">
        <row r="6">
          <cell r="B6" t="str">
            <v>2000 (Current year basis)</v>
          </cell>
        </row>
      </sheetData>
      <sheetData sheetId="168"/>
      <sheetData sheetId="169">
        <row r="6">
          <cell r="B6" t="str">
            <v>2000 (Current year basis)</v>
          </cell>
        </row>
      </sheetData>
      <sheetData sheetId="170"/>
      <sheetData sheetId="171"/>
      <sheetData sheetId="172">
        <row r="6">
          <cell r="B6" t="str">
            <v>2000 (Current year basis)</v>
          </cell>
        </row>
      </sheetData>
      <sheetData sheetId="173"/>
      <sheetData sheetId="174">
        <row r="6">
          <cell r="B6" t="str">
            <v>2000 (Current year basis)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Financial Summary"/>
      <sheetName val="FF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FF_6"/>
      <sheetName val="สำนักงาน"/>
      <sheetName val="CODE,NAME"/>
      <sheetName val="FORMC94"/>
      <sheetName val="GIVTR00P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AFA"/>
      <sheetName val="FF_4"/>
      <sheetName val="Conso"/>
      <sheetName val="Write off"/>
      <sheetName val="G-35-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  <sheetName val="Age311299TESP"/>
      <sheetName val="P4DDBFTESP"/>
      <sheetName val="IntDec00TespM&amp;B"/>
      <sheetName val="Rates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N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Expense Summary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CST1198"/>
      <sheetName val="Order_Oct_w40"/>
      <sheetName val="Order_Oct_w41"/>
      <sheetName val="#Lookup"/>
      <sheetName val="InventTableModule_1-1"/>
      <sheetName val="description"/>
      <sheetName val="DPLA"/>
      <sheetName val="FF_4"/>
      <sheetName val="สำนักงาน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K2"/>
      <sheetName val="ตั๋วเงินรับ"/>
      <sheetName val="เงินกู้ MGC"/>
      <sheetName val="เงินกู้ธนชาติ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TB"/>
      <sheetName val="U"/>
      <sheetName val="Detail รายบุคคลปี 58"/>
      <sheetName val="FORMC94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Loan Calculator"/>
      <sheetName val="SAME"/>
      <sheetName val="CBO0497"/>
      <sheetName val="11922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A6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S33"/>
      <sheetName val="Menu"/>
      <sheetName val="130530"/>
      <sheetName val="effi"/>
      <sheetName val="EQ4NTV"/>
      <sheetName val=" IB-PL-00-01 SUMMARY"/>
      <sheetName val=" IBPL0001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K-5"/>
      <sheetName val="Trial Balance"/>
      <sheetName val="งบดุล"/>
      <sheetName val="Deferred Charge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งบดุล"/>
      <sheetName val="K-5"/>
      <sheetName val="ตั๋วเงินรับ"/>
      <sheetName val="Trial Balance"/>
      <sheetName val="Prod"/>
      <sheetName val="Davao"/>
      <sheetName val="Detail รายบุคคลปี 58"/>
      <sheetName val="Parameters"/>
      <sheetName val="อัตราค่าบรรทุก"/>
      <sheetName val="AA-1"/>
      <sheetName val="FF_4"/>
      <sheetName val="mcot_upc"/>
      <sheetName val="Navigator"/>
      <sheetName val="Results"/>
      <sheetName val="H1-Investments"/>
      <sheetName val="P12.4"/>
      <sheetName val="GL "/>
      <sheetName val="BS"/>
      <sheetName val="Label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U-13-2(disc)"/>
      <sheetName val="Date"/>
      <sheetName val="0100"/>
      <sheetName val="FF-4"/>
      <sheetName val="JAN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Macola GL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#REF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Code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EQ4NTV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MFA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Equipment List"/>
      <sheetName val="FFO"/>
      <sheetName val="Data Sheet"/>
      <sheetName val="SCH 2"/>
      <sheetName val="U301"/>
      <sheetName val="Main"/>
      <sheetName val="ӳc"/>
      <sheetName val="CA_Sheet2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CBO0497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  <sheetName val="TrialBalance Q3-2002"/>
      <sheetName val="ต.ค.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Hypothesis"/>
      <sheetName val="Profitability"/>
      <sheetName val="Profitability Analysis"/>
      <sheetName val="F-1&amp;2"/>
      <sheetName val="F-3"/>
      <sheetName val="F-4"/>
      <sheetName val="F-5"/>
      <sheetName val="F-6"/>
      <sheetName val="CF1"/>
      <sheetName val="CF"/>
      <sheetName val="B-1"/>
      <sheetName val="C"/>
      <sheetName val="sales cut off"/>
      <sheetName val="Purch cut off"/>
      <sheetName val="L"/>
      <sheetName val="AA"/>
      <sheetName val="BB"/>
      <sheetName val="CC"/>
      <sheetName val="FF"/>
      <sheetName val="FF-1"/>
      <sheetName val="FF-3"/>
      <sheetName val="KK"/>
      <sheetName val="MM"/>
      <sheetName val="M&amp;MM-10"/>
      <sheetName val="PP"/>
      <sheetName val="pp-1"/>
      <sheetName val="10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R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TrialBalance Q3-2002"/>
      <sheetName val="2002"/>
      <sheetName val="Sale0403"/>
      <sheetName val="Sheet1"/>
      <sheetName val="Standing Data"/>
      <sheetName val="Financial Highlights"/>
      <sheetName val="AFA"/>
      <sheetName val="Sale 0408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  <sheetName val="Master"/>
      <sheetName val="SUM CO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FF_3"/>
      <sheetName val="CA Sheet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  <sheetName val="P&amp;L"/>
      <sheetName val="TBal"/>
      <sheetName val="B_Sheet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TrialBalance Q3-2002"/>
      <sheetName val="Purchase"/>
      <sheetName val="Sale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MENU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criteria"/>
      <sheetName val="9110"/>
      <sheetName val="PS-1995"/>
      <sheetName val="Cum.91-93"/>
      <sheetName val="Dec 94"/>
      <sheetName val="LTX"/>
      <sheetName val="ปัจจุบัน "/>
      <sheetName val="BS PL (6-mth)"/>
      <sheetName val="PPE Testing"/>
      <sheetName val="Tickmarks"/>
      <sheetName val="ต้นทุนขายสินค้าให้ TSG (PBC)"/>
      <sheetName val="SEA"/>
      <sheetName val="dsawps"/>
      <sheetName val="00-1"/>
      <sheetName val="Lead"/>
      <sheetName val="งบดุล"/>
      <sheetName val="I1"/>
      <sheetName val="addl cost"/>
      <sheetName val="depn-Sep 03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5 Analysis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S1kiv"/>
      <sheetName val="RANGE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Summary"/>
      <sheetName val="FF-13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details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Q-HP-44"/>
      <sheetName val="CBO0497"/>
      <sheetName val="IBA&amp;HP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Questions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(O3) CA Sheet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FF"/>
    <pageSetUpPr fitToPage="1"/>
  </sheetPr>
  <dimension ref="A1:L88"/>
  <sheetViews>
    <sheetView tabSelected="1" view="pageBreakPreview" zoomScale="80" zoomScaleNormal="100" zoomScaleSheetLayoutView="80" workbookViewId="0">
      <selection activeCell="D75" sqref="D75"/>
    </sheetView>
  </sheetViews>
  <sheetFormatPr defaultColWidth="9.125" defaultRowHeight="24" customHeight="1"/>
  <cols>
    <col min="1" max="2" width="2.625" style="96" customWidth="1"/>
    <col min="3" max="3" width="64.5" style="96" customWidth="1"/>
    <col min="4" max="4" width="10.625" style="97" customWidth="1"/>
    <col min="5" max="5" width="1.375" style="97" customWidth="1"/>
    <col min="6" max="6" width="19.25" style="97" customWidth="1"/>
    <col min="7" max="7" width="1.375" style="97" customWidth="1"/>
    <col min="8" max="8" width="19.25" style="96" customWidth="1"/>
    <col min="9" max="9" width="1.375" style="96" customWidth="1"/>
    <col min="10" max="10" width="19.25" style="96" customWidth="1"/>
    <col min="11" max="11" width="1.375" style="96" customWidth="1"/>
    <col min="12" max="12" width="19.25" style="2" customWidth="1"/>
    <col min="13" max="16384" width="9.125" style="96"/>
  </cols>
  <sheetData>
    <row r="1" spans="1:12" ht="24" customHeight="1">
      <c r="L1" s="2" t="s">
        <v>3</v>
      </c>
    </row>
    <row r="2" spans="1:12" s="98" customFormat="1" ht="24" customHeight="1">
      <c r="A2" s="98" t="s">
        <v>2</v>
      </c>
    </row>
    <row r="3" spans="1:12" s="98" customFormat="1" ht="24" customHeight="1">
      <c r="A3" s="98" t="s">
        <v>8</v>
      </c>
      <c r="L3" s="99"/>
    </row>
    <row r="4" spans="1:12" s="98" customFormat="1" ht="24" customHeight="1">
      <c r="A4" s="98" t="s">
        <v>9</v>
      </c>
      <c r="L4" s="10"/>
    </row>
    <row r="5" spans="1:12" s="98" customFormat="1" ht="24" customHeight="1">
      <c r="L5" s="10" t="s">
        <v>4</v>
      </c>
    </row>
    <row r="6" spans="1:12" ht="24" customHeight="1">
      <c r="A6" s="100"/>
      <c r="B6" s="100"/>
      <c r="C6" s="100"/>
      <c r="D6" s="100"/>
      <c r="E6" s="100"/>
      <c r="F6" s="93" t="s">
        <v>5</v>
      </c>
      <c r="G6" s="93"/>
      <c r="H6" s="93"/>
      <c r="I6" s="11"/>
      <c r="J6" s="93" t="s">
        <v>6</v>
      </c>
      <c r="K6" s="93"/>
      <c r="L6" s="93"/>
    </row>
    <row r="7" spans="1:12" ht="24" customHeight="1">
      <c r="A7" s="100"/>
      <c r="B7" s="100"/>
      <c r="C7" s="100"/>
      <c r="D7" s="101" t="s">
        <v>7</v>
      </c>
      <c r="E7" s="100"/>
      <c r="F7" s="73" t="s">
        <v>10</v>
      </c>
      <c r="G7" s="74"/>
      <c r="H7" s="91" t="s">
        <v>11</v>
      </c>
      <c r="I7" s="12"/>
      <c r="J7" s="73" t="s">
        <v>10</v>
      </c>
      <c r="K7" s="74"/>
      <c r="L7" s="91" t="s">
        <v>11</v>
      </c>
    </row>
    <row r="8" spans="1:12" ht="24" customHeight="1">
      <c r="A8" s="98" t="s">
        <v>12</v>
      </c>
      <c r="B8" s="98"/>
      <c r="C8" s="98"/>
      <c r="D8" s="100"/>
      <c r="E8" s="100"/>
      <c r="F8" s="100"/>
      <c r="G8" s="100"/>
      <c r="H8" s="97"/>
      <c r="I8" s="97"/>
      <c r="J8" s="97"/>
      <c r="K8" s="97"/>
      <c r="L8" s="75"/>
    </row>
    <row r="9" spans="1:12" ht="24" customHeight="1">
      <c r="A9" s="98" t="s">
        <v>13</v>
      </c>
      <c r="B9" s="100"/>
      <c r="C9" s="100"/>
      <c r="D9" s="100"/>
      <c r="E9" s="100"/>
      <c r="F9" s="99"/>
      <c r="G9" s="99"/>
      <c r="H9" s="99"/>
      <c r="I9" s="99"/>
      <c r="J9" s="99"/>
      <c r="K9" s="99"/>
      <c r="L9" s="100"/>
    </row>
    <row r="10" spans="1:12" ht="24" customHeight="1">
      <c r="A10" s="96" t="s">
        <v>14</v>
      </c>
      <c r="B10" s="100"/>
      <c r="C10" s="100"/>
      <c r="D10" s="102">
        <v>5</v>
      </c>
      <c r="E10" s="100"/>
      <c r="F10" s="76">
        <v>3886383</v>
      </c>
      <c r="G10" s="13"/>
      <c r="H10" s="7">
        <v>4264891</v>
      </c>
      <c r="I10" s="13"/>
      <c r="J10" s="76">
        <v>205460</v>
      </c>
      <c r="K10" s="103"/>
      <c r="L10" s="7">
        <v>193172</v>
      </c>
    </row>
    <row r="11" spans="1:12" ht="24" customHeight="1">
      <c r="A11" s="96" t="s">
        <v>15</v>
      </c>
      <c r="B11" s="100"/>
      <c r="C11" s="100"/>
      <c r="D11" s="102">
        <v>6</v>
      </c>
      <c r="E11" s="100"/>
      <c r="F11" s="76">
        <v>61000</v>
      </c>
      <c r="G11" s="13"/>
      <c r="H11" s="7">
        <v>61000</v>
      </c>
      <c r="I11" s="13"/>
      <c r="J11" s="76">
        <v>61000</v>
      </c>
      <c r="K11" s="103"/>
      <c r="L11" s="7">
        <v>61000</v>
      </c>
    </row>
    <row r="12" spans="1:12" ht="24" customHeight="1">
      <c r="A12" s="96" t="s">
        <v>16</v>
      </c>
      <c r="B12" s="100"/>
      <c r="C12" s="100"/>
      <c r="D12" s="97" t="s">
        <v>0</v>
      </c>
      <c r="E12" s="100"/>
      <c r="F12" s="76">
        <v>12729</v>
      </c>
      <c r="G12" s="13"/>
      <c r="H12" s="7">
        <v>5913</v>
      </c>
      <c r="I12" s="13"/>
      <c r="J12" s="76">
        <v>48412</v>
      </c>
      <c r="K12" s="103"/>
      <c r="L12" s="7">
        <v>45727</v>
      </c>
    </row>
    <row r="13" spans="1:12" ht="24" customHeight="1">
      <c r="A13" s="96" t="s">
        <v>17</v>
      </c>
      <c r="B13" s="100"/>
      <c r="C13" s="100"/>
      <c r="D13" s="97">
        <v>8</v>
      </c>
      <c r="E13" s="100"/>
      <c r="F13" s="76">
        <v>115258</v>
      </c>
      <c r="G13" s="13"/>
      <c r="H13" s="7">
        <v>116398</v>
      </c>
      <c r="I13" s="13"/>
      <c r="J13" s="76">
        <v>0</v>
      </c>
      <c r="K13" s="103"/>
      <c r="L13" s="7">
        <v>0</v>
      </c>
    </row>
    <row r="14" spans="1:12" ht="24" customHeight="1">
      <c r="A14" s="96" t="s">
        <v>18</v>
      </c>
      <c r="B14" s="100"/>
      <c r="C14" s="100"/>
      <c r="D14" s="97">
        <v>9</v>
      </c>
      <c r="E14" s="100"/>
      <c r="F14" s="76">
        <v>102082</v>
      </c>
      <c r="G14" s="13"/>
      <c r="H14" s="7">
        <v>155247</v>
      </c>
      <c r="I14" s="13"/>
      <c r="J14" s="76">
        <v>0</v>
      </c>
      <c r="K14" s="103"/>
      <c r="L14" s="7">
        <v>0</v>
      </c>
    </row>
    <row r="15" spans="1:12" ht="24" customHeight="1">
      <c r="A15" s="96" t="s">
        <v>19</v>
      </c>
      <c r="B15" s="100"/>
      <c r="C15" s="100"/>
      <c r="D15" s="97">
        <v>4</v>
      </c>
      <c r="E15" s="100"/>
      <c r="F15" s="76">
        <v>0</v>
      </c>
      <c r="G15" s="13"/>
      <c r="H15" s="7">
        <v>0</v>
      </c>
      <c r="I15" s="13"/>
      <c r="J15" s="76">
        <v>3939625</v>
      </c>
      <c r="K15" s="103"/>
      <c r="L15" s="7">
        <v>4396820</v>
      </c>
    </row>
    <row r="16" spans="1:12" ht="24" customHeight="1">
      <c r="A16" s="96" t="s">
        <v>20</v>
      </c>
      <c r="B16" s="100"/>
      <c r="C16" s="100"/>
      <c r="D16" s="102">
        <v>10</v>
      </c>
      <c r="E16" s="100"/>
      <c r="F16" s="76">
        <v>3525</v>
      </c>
      <c r="G16" s="13"/>
      <c r="H16" s="7">
        <v>4819</v>
      </c>
      <c r="I16" s="13"/>
      <c r="J16" s="76">
        <v>0</v>
      </c>
      <c r="K16" s="103"/>
      <c r="L16" s="7">
        <v>0</v>
      </c>
    </row>
    <row r="17" spans="1:12" ht="24" customHeight="1">
      <c r="A17" s="96" t="s">
        <v>21</v>
      </c>
      <c r="B17" s="100"/>
      <c r="C17" s="100"/>
      <c r="D17" s="97">
        <v>11</v>
      </c>
      <c r="E17" s="100"/>
      <c r="F17" s="76">
        <v>183</v>
      </c>
      <c r="G17" s="13"/>
      <c r="H17" s="7">
        <v>258</v>
      </c>
      <c r="I17" s="13"/>
      <c r="J17" s="76">
        <v>0</v>
      </c>
      <c r="K17" s="103"/>
      <c r="L17" s="7">
        <v>0</v>
      </c>
    </row>
    <row r="18" spans="1:12" ht="24" customHeight="1">
      <c r="A18" s="96" t="s">
        <v>22</v>
      </c>
      <c r="B18" s="100"/>
      <c r="C18" s="100"/>
      <c r="D18" s="97">
        <v>12</v>
      </c>
      <c r="E18" s="100"/>
      <c r="F18" s="76">
        <v>0</v>
      </c>
      <c r="G18" s="13"/>
      <c r="H18" s="7">
        <v>323227</v>
      </c>
      <c r="I18" s="13"/>
      <c r="J18" s="76">
        <v>0</v>
      </c>
      <c r="K18" s="103"/>
      <c r="L18" s="7">
        <v>0</v>
      </c>
    </row>
    <row r="19" spans="1:12" ht="24" customHeight="1">
      <c r="A19" s="96" t="s">
        <v>23</v>
      </c>
      <c r="B19" s="100"/>
      <c r="C19" s="100"/>
      <c r="D19" s="97">
        <v>30.5</v>
      </c>
      <c r="E19" s="100"/>
      <c r="F19" s="76">
        <v>14692</v>
      </c>
      <c r="G19" s="13"/>
      <c r="H19" s="7">
        <v>0</v>
      </c>
      <c r="I19" s="13"/>
      <c r="J19" s="76">
        <v>0</v>
      </c>
      <c r="K19" s="103"/>
      <c r="L19" s="7">
        <v>0</v>
      </c>
    </row>
    <row r="20" spans="1:12" ht="24" customHeight="1">
      <c r="A20" s="96" t="s">
        <v>24</v>
      </c>
      <c r="B20" s="100"/>
      <c r="C20" s="100"/>
      <c r="D20" s="97">
        <v>13</v>
      </c>
      <c r="E20" s="100"/>
      <c r="F20" s="76">
        <v>18721</v>
      </c>
      <c r="G20" s="13"/>
      <c r="H20" s="7">
        <v>520702</v>
      </c>
      <c r="I20" s="13"/>
      <c r="J20" s="76">
        <v>3954</v>
      </c>
      <c r="K20" s="103"/>
      <c r="L20" s="7">
        <v>2823</v>
      </c>
    </row>
    <row r="21" spans="1:12" ht="24" customHeight="1">
      <c r="A21" s="96" t="s">
        <v>25</v>
      </c>
      <c r="B21" s="100"/>
      <c r="C21" s="100"/>
      <c r="D21" s="97">
        <v>14</v>
      </c>
      <c r="E21" s="100"/>
      <c r="F21" s="76">
        <v>883664</v>
      </c>
      <c r="G21" s="13"/>
      <c r="H21" s="7">
        <v>0</v>
      </c>
      <c r="I21" s="13"/>
      <c r="J21" s="76">
        <v>707879</v>
      </c>
      <c r="K21" s="103"/>
      <c r="L21" s="7">
        <v>0</v>
      </c>
    </row>
    <row r="22" spans="1:12" s="98" customFormat="1" ht="24" customHeight="1">
      <c r="A22" s="98" t="s">
        <v>26</v>
      </c>
      <c r="D22" s="104"/>
      <c r="E22" s="104"/>
      <c r="F22" s="77">
        <f>SUM(F10:F21)</f>
        <v>5098237</v>
      </c>
      <c r="G22" s="105"/>
      <c r="H22" s="77">
        <f>SUM(H10:H21)</f>
        <v>5452455</v>
      </c>
      <c r="I22" s="14"/>
      <c r="J22" s="77">
        <f>SUM(J10:J21)</f>
        <v>4966330</v>
      </c>
      <c r="K22" s="105"/>
      <c r="L22" s="77">
        <f>SUM(L10:L21)</f>
        <v>4699542</v>
      </c>
    </row>
    <row r="23" spans="1:12" s="98" customFormat="1" ht="24" customHeight="1">
      <c r="A23" s="98" t="s">
        <v>27</v>
      </c>
      <c r="D23" s="104"/>
      <c r="E23" s="104"/>
      <c r="F23" s="106"/>
      <c r="G23" s="107"/>
      <c r="H23" s="106"/>
      <c r="I23" s="107"/>
      <c r="J23" s="106"/>
      <c r="K23" s="107"/>
      <c r="L23" s="106"/>
    </row>
    <row r="24" spans="1:12" ht="24" customHeight="1">
      <c r="A24" s="96" t="s">
        <v>23</v>
      </c>
      <c r="B24" s="100"/>
      <c r="C24" s="100"/>
      <c r="D24" s="97">
        <v>30.5</v>
      </c>
      <c r="E24" s="100"/>
      <c r="F24" s="76">
        <v>11690</v>
      </c>
      <c r="G24" s="103"/>
      <c r="H24" s="7">
        <v>28596</v>
      </c>
      <c r="I24" s="13"/>
      <c r="J24" s="76">
        <v>0</v>
      </c>
      <c r="K24" s="103"/>
      <c r="L24" s="7">
        <v>0</v>
      </c>
    </row>
    <row r="25" spans="1:12" ht="24" customHeight="1">
      <c r="A25" s="96" t="s">
        <v>28</v>
      </c>
      <c r="B25" s="100"/>
      <c r="C25" s="100"/>
      <c r="D25" s="97">
        <v>8</v>
      </c>
      <c r="E25" s="100"/>
      <c r="F25" s="76">
        <v>11384</v>
      </c>
      <c r="G25" s="103"/>
      <c r="H25" s="7">
        <v>17084</v>
      </c>
      <c r="I25" s="13"/>
      <c r="J25" s="76">
        <v>0</v>
      </c>
      <c r="K25" s="103"/>
      <c r="L25" s="7">
        <v>0</v>
      </c>
    </row>
    <row r="26" spans="1:12" ht="24" customHeight="1">
      <c r="A26" s="96" t="s">
        <v>29</v>
      </c>
      <c r="B26" s="100"/>
      <c r="C26" s="100"/>
      <c r="D26" s="97">
        <v>9</v>
      </c>
      <c r="E26" s="100"/>
      <c r="F26" s="76">
        <v>24</v>
      </c>
      <c r="G26" s="103"/>
      <c r="H26" s="7">
        <v>72</v>
      </c>
      <c r="I26" s="13"/>
      <c r="J26" s="76">
        <v>0</v>
      </c>
      <c r="K26" s="103"/>
      <c r="L26" s="7">
        <v>0</v>
      </c>
    </row>
    <row r="27" spans="1:12" ht="24" customHeight="1">
      <c r="A27" s="96" t="s">
        <v>30</v>
      </c>
      <c r="B27" s="100"/>
      <c r="C27" s="100"/>
      <c r="D27" s="97">
        <v>14</v>
      </c>
      <c r="E27" s="100"/>
      <c r="F27" s="76">
        <v>0</v>
      </c>
      <c r="G27" s="103"/>
      <c r="H27" s="7">
        <v>0</v>
      </c>
      <c r="I27" s="13"/>
      <c r="J27" s="76">
        <v>521465</v>
      </c>
      <c r="K27" s="103"/>
      <c r="L27" s="7">
        <v>766391</v>
      </c>
    </row>
    <row r="28" spans="1:12" ht="24" customHeight="1">
      <c r="A28" s="96" t="s">
        <v>31</v>
      </c>
      <c r="B28" s="100"/>
      <c r="C28" s="100"/>
      <c r="E28" s="100"/>
      <c r="F28" s="76">
        <v>0</v>
      </c>
      <c r="G28" s="103"/>
      <c r="H28" s="7">
        <v>3685</v>
      </c>
      <c r="I28" s="13"/>
      <c r="J28" s="76">
        <v>0</v>
      </c>
      <c r="K28" s="103"/>
      <c r="L28" s="7">
        <v>0</v>
      </c>
    </row>
    <row r="29" spans="1:12" ht="24" customHeight="1">
      <c r="A29" s="96" t="s">
        <v>32</v>
      </c>
      <c r="B29" s="100"/>
      <c r="C29" s="100"/>
      <c r="D29" s="97">
        <v>15</v>
      </c>
      <c r="E29" s="100"/>
      <c r="F29" s="76">
        <v>47293</v>
      </c>
      <c r="G29" s="13"/>
      <c r="H29" s="7">
        <v>39514</v>
      </c>
      <c r="I29" s="13"/>
      <c r="J29" s="76">
        <v>11009</v>
      </c>
      <c r="K29" s="103"/>
      <c r="L29" s="7">
        <v>12962</v>
      </c>
    </row>
    <row r="30" spans="1:12" ht="24" customHeight="1">
      <c r="A30" s="96" t="s">
        <v>33</v>
      </c>
      <c r="B30" s="100"/>
      <c r="C30" s="100"/>
      <c r="D30" s="97">
        <v>16</v>
      </c>
      <c r="E30" s="100"/>
      <c r="F30" s="76">
        <v>8182</v>
      </c>
      <c r="G30" s="13"/>
      <c r="H30" s="7">
        <v>9833</v>
      </c>
      <c r="I30" s="13"/>
      <c r="J30" s="76">
        <v>5704</v>
      </c>
      <c r="K30" s="103"/>
      <c r="L30" s="7">
        <v>5787</v>
      </c>
    </row>
    <row r="31" spans="1:12" ht="24" customHeight="1">
      <c r="A31" s="96" t="s">
        <v>34</v>
      </c>
      <c r="B31" s="100"/>
      <c r="C31" s="100"/>
      <c r="D31" s="97">
        <v>14</v>
      </c>
      <c r="E31" s="100"/>
      <c r="F31" s="76">
        <v>21484</v>
      </c>
      <c r="G31" s="13"/>
      <c r="H31" s="7">
        <v>21484</v>
      </c>
      <c r="I31" s="13"/>
      <c r="J31" s="76">
        <v>0</v>
      </c>
      <c r="K31" s="103"/>
      <c r="L31" s="7">
        <v>0</v>
      </c>
    </row>
    <row r="32" spans="1:12" ht="24" customHeight="1">
      <c r="A32" s="96" t="s">
        <v>35</v>
      </c>
      <c r="B32" s="100"/>
      <c r="C32" s="100"/>
      <c r="D32" s="97">
        <v>17</v>
      </c>
      <c r="E32" s="100"/>
      <c r="F32" s="76">
        <v>83250</v>
      </c>
      <c r="G32" s="13"/>
      <c r="H32" s="7">
        <v>188440</v>
      </c>
      <c r="I32" s="13"/>
      <c r="J32" s="76">
        <v>0</v>
      </c>
      <c r="K32" s="103"/>
      <c r="L32" s="7">
        <v>0</v>
      </c>
    </row>
    <row r="33" spans="1:12" ht="24" customHeight="1">
      <c r="A33" s="96" t="s">
        <v>36</v>
      </c>
      <c r="B33" s="100"/>
      <c r="C33" s="100"/>
      <c r="D33" s="97">
        <v>18</v>
      </c>
      <c r="E33" s="100"/>
      <c r="F33" s="76">
        <v>1059092</v>
      </c>
      <c r="G33" s="13"/>
      <c r="H33" s="7">
        <v>22805</v>
      </c>
      <c r="I33" s="13"/>
      <c r="J33" s="76">
        <v>23</v>
      </c>
      <c r="K33" s="103"/>
      <c r="L33" s="7">
        <v>35</v>
      </c>
    </row>
    <row r="34" spans="1:12" ht="24" customHeight="1">
      <c r="A34" s="96" t="s">
        <v>37</v>
      </c>
      <c r="B34" s="100"/>
      <c r="C34" s="100"/>
      <c r="D34" s="97">
        <v>27</v>
      </c>
      <c r="E34" s="100"/>
      <c r="F34" s="76">
        <v>0</v>
      </c>
      <c r="G34" s="13"/>
      <c r="H34" s="7">
        <v>3654</v>
      </c>
      <c r="I34" s="13"/>
      <c r="J34" s="76">
        <v>0</v>
      </c>
      <c r="K34" s="103"/>
      <c r="L34" s="7">
        <v>0</v>
      </c>
    </row>
    <row r="35" spans="1:12" ht="24" customHeight="1">
      <c r="A35" s="96" t="s">
        <v>38</v>
      </c>
      <c r="B35" s="100"/>
      <c r="C35" s="100"/>
      <c r="D35" s="102">
        <v>19</v>
      </c>
      <c r="E35" s="100"/>
      <c r="F35" s="76">
        <v>155337</v>
      </c>
      <c r="G35" s="13"/>
      <c r="H35" s="7">
        <v>155665</v>
      </c>
      <c r="I35" s="13"/>
      <c r="J35" s="76">
        <v>522</v>
      </c>
      <c r="K35" s="103"/>
      <c r="L35" s="7">
        <v>522</v>
      </c>
    </row>
    <row r="36" spans="1:12" s="98" customFormat="1" ht="24" customHeight="1">
      <c r="A36" s="98" t="s">
        <v>39</v>
      </c>
      <c r="D36" s="104"/>
      <c r="E36" s="104"/>
      <c r="F36" s="77">
        <f>SUM(F24:F35)</f>
        <v>1397736</v>
      </c>
      <c r="G36" s="105"/>
      <c r="H36" s="77">
        <f>SUM(H24:H35)</f>
        <v>490832</v>
      </c>
      <c r="I36" s="15"/>
      <c r="J36" s="77">
        <f>SUM(J24:J35)</f>
        <v>538723</v>
      </c>
      <c r="K36" s="105"/>
      <c r="L36" s="77">
        <f>SUM(L24:L35)</f>
        <v>785697</v>
      </c>
    </row>
    <row r="37" spans="1:12" s="98" customFormat="1" ht="24" customHeight="1" thickBot="1">
      <c r="A37" s="98" t="s">
        <v>40</v>
      </c>
      <c r="D37" s="104"/>
      <c r="E37" s="104"/>
      <c r="F37" s="47">
        <f>F22+F36</f>
        <v>6495973</v>
      </c>
      <c r="G37" s="105"/>
      <c r="H37" s="47">
        <f>H22+H36</f>
        <v>5943287</v>
      </c>
      <c r="I37" s="15"/>
      <c r="J37" s="47">
        <f>J22+J36</f>
        <v>5505053</v>
      </c>
      <c r="K37" s="105"/>
      <c r="L37" s="47">
        <f>L22+L36</f>
        <v>5485239</v>
      </c>
    </row>
    <row r="38" spans="1:12" ht="24" customHeight="1" thickTop="1">
      <c r="A38" s="108"/>
      <c r="B38" s="100"/>
      <c r="C38" s="100"/>
      <c r="D38" s="100"/>
      <c r="E38" s="100"/>
      <c r="F38" s="109"/>
      <c r="G38" s="109"/>
      <c r="H38" s="109"/>
      <c r="I38" s="109"/>
      <c r="J38" s="109"/>
      <c r="K38" s="109"/>
      <c r="L38" s="78"/>
    </row>
    <row r="39" spans="1:12" ht="24" customHeight="1">
      <c r="A39" s="110" t="s">
        <v>190</v>
      </c>
      <c r="B39" s="97"/>
      <c r="C39" s="97"/>
      <c r="D39" s="100"/>
      <c r="E39" s="100"/>
      <c r="F39" s="109"/>
      <c r="G39" s="109"/>
      <c r="H39" s="109"/>
      <c r="I39" s="109"/>
      <c r="J39" s="109"/>
      <c r="K39" s="109"/>
      <c r="L39" s="79"/>
    </row>
    <row r="40" spans="1:12" ht="24" customHeight="1">
      <c r="A40" s="110"/>
      <c r="B40" s="97"/>
      <c r="C40" s="97"/>
      <c r="D40" s="100"/>
      <c r="E40" s="100"/>
      <c r="F40" s="109"/>
      <c r="G40" s="109"/>
      <c r="H40" s="109"/>
      <c r="I40" s="109"/>
      <c r="L40" s="2" t="s">
        <v>3</v>
      </c>
    </row>
    <row r="41" spans="1:12" s="98" customFormat="1" ht="24" customHeight="1">
      <c r="A41" s="98" t="str">
        <f>A2</f>
        <v>ALPHA DIVISIONS PUBLIC COMPANY LIMITED AND ITS SUBSIDIARIES</v>
      </c>
      <c r="F41" s="111"/>
    </row>
    <row r="42" spans="1:12" s="98" customFormat="1" ht="24" customHeight="1">
      <c r="A42" s="98" t="str">
        <f>A3</f>
        <v>STATEMENTS OF FINANCIAL POSITION</v>
      </c>
    </row>
    <row r="43" spans="1:12" s="98" customFormat="1" ht="24" customHeight="1">
      <c r="A43" s="98" t="str">
        <f>A4</f>
        <v>AS AT JUNE 30, 2024</v>
      </c>
      <c r="F43" s="112"/>
      <c r="L43" s="10"/>
    </row>
    <row r="44" spans="1:12" s="98" customFormat="1" ht="24" customHeight="1">
      <c r="L44" s="10" t="s">
        <v>4</v>
      </c>
    </row>
    <row r="45" spans="1:12" ht="24" customHeight="1">
      <c r="A45" s="100"/>
      <c r="B45" s="100"/>
      <c r="C45" s="100"/>
      <c r="D45" s="100"/>
      <c r="E45" s="100"/>
      <c r="F45" s="93" t="s">
        <v>5</v>
      </c>
      <c r="G45" s="93"/>
      <c r="H45" s="93"/>
      <c r="I45" s="11"/>
      <c r="J45" s="93" t="s">
        <v>6</v>
      </c>
      <c r="K45" s="93"/>
      <c r="L45" s="93"/>
    </row>
    <row r="46" spans="1:12" ht="24" customHeight="1">
      <c r="A46" s="100"/>
      <c r="B46" s="100"/>
      <c r="C46" s="100"/>
      <c r="D46" s="101" t="s">
        <v>7</v>
      </c>
      <c r="E46" s="100"/>
      <c r="F46" s="73" t="s">
        <v>10</v>
      </c>
      <c r="G46" s="74"/>
      <c r="H46" s="91" t="s">
        <v>11</v>
      </c>
      <c r="I46" s="12"/>
      <c r="J46" s="73" t="s">
        <v>10</v>
      </c>
      <c r="K46" s="74"/>
      <c r="L46" s="91" t="s">
        <v>11</v>
      </c>
    </row>
    <row r="47" spans="1:12" ht="24" customHeight="1">
      <c r="A47" s="98" t="s">
        <v>41</v>
      </c>
      <c r="B47" s="98"/>
      <c r="C47" s="98"/>
      <c r="D47" s="100"/>
      <c r="E47" s="100"/>
      <c r="F47" s="109"/>
      <c r="G47" s="109"/>
      <c r="H47" s="109"/>
      <c r="I47" s="109"/>
      <c r="J47" s="109"/>
      <c r="K47" s="109"/>
      <c r="L47" s="80"/>
    </row>
    <row r="48" spans="1:12" ht="24" customHeight="1">
      <c r="A48" s="98" t="s">
        <v>42</v>
      </c>
      <c r="B48" s="98"/>
      <c r="C48" s="98"/>
      <c r="D48" s="100"/>
      <c r="E48" s="100"/>
      <c r="F48" s="109"/>
      <c r="G48" s="109"/>
      <c r="H48" s="109"/>
      <c r="I48" s="109"/>
      <c r="J48" s="109"/>
      <c r="K48" s="109"/>
      <c r="L48" s="79"/>
    </row>
    <row r="49" spans="1:12" ht="24" customHeight="1">
      <c r="A49" s="113" t="s">
        <v>43</v>
      </c>
      <c r="B49" s="98"/>
      <c r="C49" s="98"/>
      <c r="D49" s="102">
        <v>20</v>
      </c>
      <c r="E49" s="100"/>
      <c r="F49" s="76">
        <v>9686</v>
      </c>
      <c r="G49" s="13"/>
      <c r="H49" s="7">
        <v>108030</v>
      </c>
      <c r="I49" s="13"/>
      <c r="J49" s="76">
        <v>0</v>
      </c>
      <c r="K49" s="103"/>
      <c r="L49" s="76">
        <v>0</v>
      </c>
    </row>
    <row r="50" spans="1:12" ht="24" customHeight="1">
      <c r="A50" s="96" t="s">
        <v>44</v>
      </c>
      <c r="B50" s="100"/>
      <c r="C50" s="100"/>
      <c r="D50" s="97" t="s">
        <v>1</v>
      </c>
      <c r="E50" s="100"/>
      <c r="F50" s="76">
        <v>42141</v>
      </c>
      <c r="G50" s="13"/>
      <c r="H50" s="7">
        <v>21567</v>
      </c>
      <c r="I50" s="13"/>
      <c r="J50" s="76">
        <v>1645</v>
      </c>
      <c r="K50" s="103"/>
      <c r="L50" s="76">
        <v>5192</v>
      </c>
    </row>
    <row r="51" spans="1:12" ht="24" customHeight="1">
      <c r="A51" s="96" t="s">
        <v>45</v>
      </c>
      <c r="B51" s="100"/>
      <c r="C51" s="100"/>
      <c r="D51" s="102">
        <v>23</v>
      </c>
      <c r="E51" s="100"/>
      <c r="F51" s="76">
        <v>88039</v>
      </c>
      <c r="G51" s="13"/>
      <c r="H51" s="7">
        <v>19014</v>
      </c>
      <c r="I51" s="13"/>
      <c r="J51" s="76">
        <v>0</v>
      </c>
      <c r="K51" s="103"/>
      <c r="L51" s="76">
        <v>0</v>
      </c>
    </row>
    <row r="52" spans="1:12" ht="24" customHeight="1">
      <c r="A52" s="96" t="s">
        <v>46</v>
      </c>
      <c r="B52" s="100"/>
      <c r="C52" s="100"/>
      <c r="D52" s="102">
        <v>24</v>
      </c>
      <c r="E52" s="100"/>
      <c r="F52" s="76">
        <v>2378</v>
      </c>
      <c r="G52" s="13"/>
      <c r="H52" s="7">
        <v>2343</v>
      </c>
      <c r="I52" s="13"/>
      <c r="J52" s="76">
        <v>2133</v>
      </c>
      <c r="K52" s="103"/>
      <c r="L52" s="76">
        <v>1902</v>
      </c>
    </row>
    <row r="53" spans="1:12" ht="24" customHeight="1">
      <c r="A53" s="96" t="s">
        <v>47</v>
      </c>
      <c r="D53" s="100"/>
      <c r="E53" s="100"/>
      <c r="F53" s="76">
        <v>7525</v>
      </c>
      <c r="G53" s="13"/>
      <c r="H53" s="7">
        <v>1258</v>
      </c>
      <c r="I53" s="13"/>
      <c r="J53" s="76">
        <v>0</v>
      </c>
      <c r="K53" s="103"/>
      <c r="L53" s="76">
        <v>0</v>
      </c>
    </row>
    <row r="54" spans="1:12" ht="24" customHeight="1">
      <c r="A54" s="96" t="s">
        <v>48</v>
      </c>
      <c r="B54" s="100"/>
      <c r="C54" s="100"/>
      <c r="D54" s="100"/>
      <c r="E54" s="100"/>
      <c r="F54" s="76">
        <v>245</v>
      </c>
      <c r="G54" s="13"/>
      <c r="H54" s="7">
        <v>15238</v>
      </c>
      <c r="I54" s="13"/>
      <c r="J54" s="76">
        <v>0</v>
      </c>
      <c r="K54" s="103"/>
      <c r="L54" s="76">
        <v>0</v>
      </c>
    </row>
    <row r="55" spans="1:12" ht="24" customHeight="1">
      <c r="A55" s="96" t="s">
        <v>49</v>
      </c>
      <c r="D55" s="102">
        <v>22</v>
      </c>
      <c r="E55" s="100"/>
      <c r="F55" s="76">
        <v>812</v>
      </c>
      <c r="G55" s="13"/>
      <c r="H55" s="7">
        <v>3606</v>
      </c>
      <c r="I55" s="13"/>
      <c r="J55" s="76">
        <v>526</v>
      </c>
      <c r="K55" s="103"/>
      <c r="L55" s="76">
        <v>516</v>
      </c>
    </row>
    <row r="56" spans="1:12" s="98" customFormat="1" ht="24" customHeight="1">
      <c r="A56" s="96" t="s">
        <v>50</v>
      </c>
      <c r="B56" s="100"/>
      <c r="C56" s="100"/>
      <c r="D56" s="100"/>
      <c r="E56" s="100"/>
      <c r="F56" s="76">
        <v>4163</v>
      </c>
      <c r="G56" s="13"/>
      <c r="H56" s="7">
        <v>4391</v>
      </c>
      <c r="I56" s="13"/>
      <c r="J56" s="76">
        <v>608</v>
      </c>
      <c r="K56" s="103"/>
      <c r="L56" s="76">
        <v>685</v>
      </c>
    </row>
    <row r="57" spans="1:12" s="98" customFormat="1" ht="24" customHeight="1">
      <c r="A57" s="96" t="s">
        <v>51</v>
      </c>
      <c r="B57" s="100"/>
      <c r="C57" s="100"/>
      <c r="D57" s="102">
        <v>14</v>
      </c>
      <c r="E57" s="100"/>
      <c r="F57" s="76">
        <v>43137</v>
      </c>
      <c r="G57" s="13"/>
      <c r="H57" s="7">
        <v>0</v>
      </c>
      <c r="I57" s="13"/>
      <c r="J57" s="76">
        <v>0</v>
      </c>
      <c r="K57" s="103"/>
      <c r="L57" s="76">
        <v>0</v>
      </c>
    </row>
    <row r="58" spans="1:12" s="98" customFormat="1" ht="24" customHeight="1">
      <c r="A58" s="98" t="s">
        <v>52</v>
      </c>
      <c r="D58" s="104"/>
      <c r="E58" s="104"/>
      <c r="F58" s="81">
        <f>SUM(F49:F57)</f>
        <v>198126</v>
      </c>
      <c r="G58" s="105"/>
      <c r="H58" s="81">
        <f>SUM(H49:H57)</f>
        <v>175447</v>
      </c>
      <c r="I58" s="15"/>
      <c r="J58" s="81">
        <f>SUM(J49:J57)</f>
        <v>4912</v>
      </c>
      <c r="K58" s="105"/>
      <c r="L58" s="81">
        <f>SUM(L49:L57)</f>
        <v>8295</v>
      </c>
    </row>
    <row r="59" spans="1:12" ht="24" customHeight="1">
      <c r="A59" s="98" t="s">
        <v>53</v>
      </c>
      <c r="B59" s="98"/>
      <c r="C59" s="98"/>
      <c r="D59" s="104"/>
      <c r="E59" s="104"/>
      <c r="F59" s="106"/>
      <c r="G59" s="105"/>
      <c r="H59" s="106"/>
      <c r="I59" s="105"/>
      <c r="J59" s="106"/>
      <c r="K59" s="105"/>
      <c r="L59" s="82"/>
    </row>
    <row r="60" spans="1:12" ht="24" customHeight="1">
      <c r="A60" s="96" t="s">
        <v>54</v>
      </c>
      <c r="B60" s="100"/>
      <c r="C60" s="100"/>
      <c r="D60" s="97">
        <v>23</v>
      </c>
      <c r="E60" s="100"/>
      <c r="F60" s="7">
        <v>230644</v>
      </c>
      <c r="G60" s="16"/>
      <c r="H60" s="7">
        <v>65616</v>
      </c>
      <c r="I60" s="16"/>
      <c r="J60" s="7">
        <v>0</v>
      </c>
      <c r="K60" s="103"/>
      <c r="L60" s="7">
        <v>0</v>
      </c>
    </row>
    <row r="61" spans="1:12" ht="24" customHeight="1">
      <c r="A61" s="96" t="s">
        <v>55</v>
      </c>
      <c r="B61" s="100"/>
      <c r="C61" s="100"/>
      <c r="D61" s="102">
        <v>24</v>
      </c>
      <c r="E61" s="100"/>
      <c r="F61" s="7">
        <v>4705</v>
      </c>
      <c r="G61" s="16"/>
      <c r="H61" s="7">
        <v>5592</v>
      </c>
      <c r="I61" s="16"/>
      <c r="J61" s="7">
        <v>2986</v>
      </c>
      <c r="K61" s="103"/>
      <c r="L61" s="7">
        <v>3432</v>
      </c>
    </row>
    <row r="62" spans="1:12" ht="24" customHeight="1">
      <c r="A62" s="96" t="s">
        <v>56</v>
      </c>
      <c r="B62" s="100"/>
      <c r="C62" s="100"/>
      <c r="D62" s="102">
        <v>22</v>
      </c>
      <c r="E62" s="100"/>
      <c r="F62" s="7">
        <v>3185</v>
      </c>
      <c r="G62" s="16"/>
      <c r="H62" s="7">
        <v>0</v>
      </c>
      <c r="I62" s="16"/>
      <c r="J62" s="7">
        <v>0</v>
      </c>
      <c r="K62" s="103"/>
      <c r="L62" s="7">
        <v>0</v>
      </c>
    </row>
    <row r="63" spans="1:12" ht="24" customHeight="1">
      <c r="A63" s="96" t="s">
        <v>57</v>
      </c>
      <c r="B63" s="100"/>
      <c r="C63" s="100"/>
      <c r="D63" s="97">
        <v>25</v>
      </c>
      <c r="E63" s="100"/>
      <c r="F63" s="7">
        <v>3588</v>
      </c>
      <c r="G63" s="16"/>
      <c r="H63" s="7">
        <v>3621</v>
      </c>
      <c r="I63" s="16"/>
      <c r="J63" s="7">
        <v>998</v>
      </c>
      <c r="K63" s="103"/>
      <c r="L63" s="7">
        <v>898</v>
      </c>
    </row>
    <row r="64" spans="1:12" ht="24" customHeight="1">
      <c r="A64" s="96" t="s">
        <v>59</v>
      </c>
      <c r="B64" s="100"/>
      <c r="C64" s="100"/>
      <c r="D64" s="97">
        <v>27</v>
      </c>
      <c r="E64" s="100"/>
      <c r="F64" s="7">
        <v>390</v>
      </c>
      <c r="G64" s="16"/>
      <c r="H64" s="7">
        <v>0</v>
      </c>
      <c r="I64" s="16"/>
      <c r="J64" s="7">
        <v>0</v>
      </c>
      <c r="K64" s="103"/>
      <c r="L64" s="7">
        <v>0</v>
      </c>
    </row>
    <row r="65" spans="1:12" s="98" customFormat="1" ht="24" customHeight="1">
      <c r="A65" s="96" t="s">
        <v>58</v>
      </c>
      <c r="B65" s="100"/>
      <c r="C65" s="100"/>
      <c r="D65" s="102"/>
      <c r="E65" s="100"/>
      <c r="F65" s="7">
        <v>365</v>
      </c>
      <c r="G65" s="16"/>
      <c r="H65" s="7">
        <v>322</v>
      </c>
      <c r="I65" s="16"/>
      <c r="J65" s="7">
        <v>0</v>
      </c>
      <c r="K65" s="103"/>
      <c r="L65" s="7">
        <v>0</v>
      </c>
    </row>
    <row r="66" spans="1:12" s="98" customFormat="1" ht="24" customHeight="1">
      <c r="A66" s="98" t="s">
        <v>60</v>
      </c>
      <c r="D66" s="104"/>
      <c r="E66" s="104"/>
      <c r="F66" s="77">
        <f>SUM(F60:F65)</f>
        <v>242877</v>
      </c>
      <c r="G66" s="105"/>
      <c r="H66" s="77">
        <f>SUM(H60:H65)</f>
        <v>75151</v>
      </c>
      <c r="I66" s="17"/>
      <c r="J66" s="77">
        <f>SUM(J60:J65)</f>
        <v>3984</v>
      </c>
      <c r="K66" s="105"/>
      <c r="L66" s="77">
        <f>SUM(L60:L65)</f>
        <v>4330</v>
      </c>
    </row>
    <row r="67" spans="1:12" s="98" customFormat="1" ht="24" customHeight="1">
      <c r="A67" s="98" t="s">
        <v>61</v>
      </c>
      <c r="D67" s="104"/>
      <c r="E67" s="104"/>
      <c r="F67" s="77">
        <f>F58+F66</f>
        <v>441003</v>
      </c>
      <c r="G67" s="105"/>
      <c r="H67" s="77">
        <f>H58+H66</f>
        <v>250598</v>
      </c>
      <c r="I67" s="17"/>
      <c r="J67" s="77">
        <f>J58+J66</f>
        <v>8896</v>
      </c>
      <c r="K67" s="105"/>
      <c r="L67" s="77">
        <f>L58+L66</f>
        <v>12625</v>
      </c>
    </row>
    <row r="68" spans="1:12" s="98" customFormat="1" ht="24" customHeight="1">
      <c r="D68" s="104"/>
      <c r="E68" s="104"/>
      <c r="F68" s="82"/>
      <c r="G68" s="105"/>
      <c r="H68" s="82"/>
      <c r="I68" s="15"/>
      <c r="J68" s="82"/>
      <c r="K68" s="105"/>
      <c r="L68" s="82"/>
    </row>
    <row r="69" spans="1:12" ht="24" customHeight="1">
      <c r="A69" s="98" t="s">
        <v>62</v>
      </c>
      <c r="B69" s="98"/>
      <c r="C69" s="114"/>
      <c r="F69" s="115"/>
      <c r="G69" s="103"/>
      <c r="H69" s="106"/>
      <c r="I69" s="105"/>
      <c r="J69" s="106"/>
      <c r="K69" s="105"/>
      <c r="L69" s="83"/>
    </row>
    <row r="70" spans="1:12" ht="24" customHeight="1">
      <c r="A70" s="96" t="s">
        <v>63</v>
      </c>
      <c r="B70" s="100"/>
      <c r="C70" s="114"/>
      <c r="D70" s="97">
        <v>26</v>
      </c>
      <c r="E70" s="100"/>
      <c r="F70" s="115"/>
      <c r="G70" s="103"/>
      <c r="H70" s="115"/>
      <c r="I70" s="103"/>
      <c r="J70" s="115"/>
      <c r="K70" s="103"/>
      <c r="L70" s="76"/>
    </row>
    <row r="71" spans="1:12" ht="24" customHeight="1">
      <c r="A71" s="96" t="s">
        <v>64</v>
      </c>
      <c r="B71" s="100"/>
      <c r="C71" s="100"/>
      <c r="D71" s="100"/>
      <c r="E71" s="100"/>
      <c r="F71" s="115"/>
      <c r="G71" s="103"/>
      <c r="H71" s="115"/>
      <c r="I71" s="103"/>
      <c r="J71" s="115"/>
      <c r="K71" s="103"/>
      <c r="L71" s="76"/>
    </row>
    <row r="72" spans="1:12" ht="24" customHeight="1" thickBot="1">
      <c r="A72" s="100"/>
      <c r="B72" s="114" t="s">
        <v>65</v>
      </c>
      <c r="C72" s="100"/>
      <c r="D72" s="100"/>
      <c r="E72" s="100"/>
      <c r="F72" s="48">
        <v>2323203</v>
      </c>
      <c r="G72" s="18"/>
      <c r="H72" s="48">
        <v>2323203</v>
      </c>
      <c r="I72" s="18"/>
      <c r="J72" s="48">
        <v>2323203</v>
      </c>
      <c r="K72" s="103"/>
      <c r="L72" s="48">
        <v>2323203</v>
      </c>
    </row>
    <row r="73" spans="1:12" ht="24" customHeight="1" thickTop="1">
      <c r="A73" s="116" t="s">
        <v>67</v>
      </c>
      <c r="B73" s="100"/>
      <c r="C73" s="100"/>
      <c r="D73" s="100"/>
      <c r="E73" s="100"/>
      <c r="F73" s="84"/>
      <c r="G73" s="103"/>
      <c r="H73" s="76"/>
      <c r="I73" s="13"/>
      <c r="J73" s="84"/>
      <c r="K73" s="103"/>
      <c r="L73" s="76"/>
    </row>
    <row r="74" spans="1:12" ht="24" customHeight="1">
      <c r="A74" s="116"/>
      <c r="B74" s="100" t="s">
        <v>66</v>
      </c>
      <c r="C74" s="100"/>
      <c r="D74" s="100"/>
      <c r="E74" s="100"/>
      <c r="F74" s="7">
        <f>'EQ_Conso;T'!D22</f>
        <v>2323094</v>
      </c>
      <c r="G74" s="103"/>
      <c r="H74" s="76">
        <v>2323094</v>
      </c>
      <c r="I74" s="13"/>
      <c r="J74" s="76">
        <f>'EQ_Company;T'!D20</f>
        <v>2323094</v>
      </c>
      <c r="K74" s="103"/>
      <c r="L74" s="76">
        <v>2323094</v>
      </c>
    </row>
    <row r="75" spans="1:12" ht="24" customHeight="1">
      <c r="A75" s="116" t="s">
        <v>68</v>
      </c>
      <c r="B75" s="100"/>
      <c r="C75" s="100"/>
      <c r="D75" s="100"/>
      <c r="E75" s="100"/>
      <c r="F75" s="7">
        <f>'EQ_Conso;T'!F22</f>
        <v>3032193</v>
      </c>
      <c r="G75" s="16"/>
      <c r="H75" s="7">
        <v>3032193</v>
      </c>
      <c r="I75" s="16"/>
      <c r="J75" s="7">
        <f>'EQ_Company;T'!F20</f>
        <v>3206433</v>
      </c>
      <c r="K75" s="103"/>
      <c r="L75" s="7">
        <v>3206433</v>
      </c>
    </row>
    <row r="76" spans="1:12" ht="24" customHeight="1">
      <c r="A76" s="116" t="s">
        <v>69</v>
      </c>
      <c r="B76" s="100"/>
      <c r="C76" s="100"/>
      <c r="D76" s="100"/>
      <c r="E76" s="100"/>
      <c r="F76" s="7"/>
      <c r="G76" s="16"/>
      <c r="H76" s="7"/>
      <c r="I76" s="16"/>
      <c r="J76" s="7"/>
      <c r="K76" s="103"/>
      <c r="L76" s="7"/>
    </row>
    <row r="77" spans="1:12" ht="24" customHeight="1">
      <c r="A77" s="116"/>
      <c r="B77" s="96" t="s">
        <v>70</v>
      </c>
      <c r="C77" s="100"/>
      <c r="D77" s="102"/>
      <c r="E77" s="100"/>
      <c r="F77" s="7">
        <f>'EQ_Conso;T'!H22</f>
        <v>4680</v>
      </c>
      <c r="G77" s="16"/>
      <c r="H77" s="7">
        <v>4680</v>
      </c>
      <c r="I77" s="16"/>
      <c r="J77" s="7">
        <f>'EQ_Company;T'!H20</f>
        <v>0</v>
      </c>
      <c r="K77" s="103"/>
      <c r="L77" s="7">
        <f>'EQ_Company;T'!H14</f>
        <v>0</v>
      </c>
    </row>
    <row r="78" spans="1:12" s="98" customFormat="1" ht="24" customHeight="1">
      <c r="A78" s="100"/>
      <c r="B78" s="96" t="s">
        <v>71</v>
      </c>
      <c r="C78" s="100"/>
      <c r="D78" s="100"/>
      <c r="E78" s="100"/>
      <c r="F78" s="1">
        <f>'EQ_Conso;T'!J22</f>
        <v>139285</v>
      </c>
      <c r="G78" s="3"/>
      <c r="H78" s="1">
        <v>55521</v>
      </c>
      <c r="I78" s="3"/>
      <c r="J78" s="1">
        <f>'EQ_Company;T'!J20</f>
        <v>-33370</v>
      </c>
      <c r="K78" s="117"/>
      <c r="L78" s="1">
        <v>-56913</v>
      </c>
    </row>
    <row r="79" spans="1:12" s="98" customFormat="1" ht="24" customHeight="1">
      <c r="A79" s="100" t="s">
        <v>72</v>
      </c>
      <c r="B79" s="96"/>
      <c r="C79" s="100"/>
      <c r="D79" s="100"/>
      <c r="E79" s="100"/>
      <c r="F79" s="1">
        <f>'EQ_Conso;T'!L22</f>
        <v>377993</v>
      </c>
      <c r="G79" s="3"/>
      <c r="H79" s="1">
        <v>96611</v>
      </c>
      <c r="I79" s="3"/>
      <c r="J79" s="1">
        <v>0</v>
      </c>
      <c r="K79" s="117"/>
      <c r="L79" s="1">
        <v>0</v>
      </c>
    </row>
    <row r="80" spans="1:12" s="98" customFormat="1" ht="24" customHeight="1">
      <c r="A80" s="98" t="s">
        <v>73</v>
      </c>
      <c r="D80" s="104"/>
      <c r="E80" s="104"/>
      <c r="F80" s="49">
        <f>SUM(F74:F79)</f>
        <v>5877245</v>
      </c>
      <c r="G80" s="118"/>
      <c r="H80" s="49">
        <f>SUM(H74:H79)</f>
        <v>5512099</v>
      </c>
      <c r="I80" s="19"/>
      <c r="J80" s="49">
        <f>SUM(J74:J79)</f>
        <v>5496157</v>
      </c>
      <c r="K80" s="118"/>
      <c r="L80" s="49">
        <f>SUM(L74:L79)</f>
        <v>5472614</v>
      </c>
    </row>
    <row r="81" spans="1:12" s="98" customFormat="1" ht="24" customHeight="1">
      <c r="A81" s="96" t="s">
        <v>74</v>
      </c>
      <c r="D81" s="104"/>
      <c r="E81" s="104"/>
      <c r="F81" s="1">
        <f>'EQ_Conso;T'!P22</f>
        <v>177725</v>
      </c>
      <c r="G81" s="118"/>
      <c r="H81" s="1">
        <v>180590</v>
      </c>
      <c r="I81" s="3"/>
      <c r="J81" s="1">
        <v>0</v>
      </c>
      <c r="K81" s="118"/>
      <c r="L81" s="1">
        <v>0</v>
      </c>
    </row>
    <row r="82" spans="1:12" s="98" customFormat="1" ht="24" customHeight="1">
      <c r="A82" s="98" t="s">
        <v>75</v>
      </c>
      <c r="D82" s="104"/>
      <c r="E82" s="104"/>
      <c r="F82" s="49">
        <f>SUM(F80:F81)</f>
        <v>6054970</v>
      </c>
      <c r="G82" s="118"/>
      <c r="H82" s="49">
        <f>SUM(H80:H81)</f>
        <v>5692689</v>
      </c>
      <c r="I82" s="19"/>
      <c r="J82" s="49">
        <f>SUM(J80:J81)</f>
        <v>5496157</v>
      </c>
      <c r="K82" s="118"/>
      <c r="L82" s="49">
        <f>SUM(L80:L81)</f>
        <v>5472614</v>
      </c>
    </row>
    <row r="83" spans="1:12" s="98" customFormat="1" ht="24" customHeight="1" thickBot="1">
      <c r="A83" s="98" t="s">
        <v>76</v>
      </c>
      <c r="D83" s="104"/>
      <c r="E83" s="104"/>
      <c r="F83" s="50">
        <f>F67+F82</f>
        <v>6495973</v>
      </c>
      <c r="G83" s="118"/>
      <c r="H83" s="50">
        <f>H82+H67</f>
        <v>5943287</v>
      </c>
      <c r="I83" s="19"/>
      <c r="J83" s="50">
        <f>J67+J82</f>
        <v>5505053</v>
      </c>
      <c r="K83" s="118"/>
      <c r="L83" s="50">
        <f>L67+L82</f>
        <v>5485239</v>
      </c>
    </row>
    <row r="84" spans="1:12" s="98" customFormat="1" ht="24" customHeight="1" thickTop="1">
      <c r="D84" s="104"/>
      <c r="E84" s="104"/>
      <c r="F84" s="20"/>
      <c r="G84" s="118"/>
      <c r="H84" s="20"/>
      <c r="I84" s="20"/>
      <c r="J84" s="20"/>
      <c r="K84" s="118"/>
      <c r="L84" s="20"/>
    </row>
    <row r="85" spans="1:12" ht="24" customHeight="1">
      <c r="A85" s="96" t="s">
        <v>190</v>
      </c>
      <c r="B85" s="98"/>
      <c r="C85" s="98"/>
      <c r="D85" s="104"/>
      <c r="E85" s="104"/>
      <c r="F85" s="20"/>
      <c r="G85" s="118"/>
      <c r="H85" s="21"/>
      <c r="I85" s="20"/>
      <c r="J85" s="20"/>
      <c r="K85" s="118"/>
      <c r="L85" s="20"/>
    </row>
    <row r="86" spans="1:12" ht="24" customHeight="1">
      <c r="A86" s="100"/>
      <c r="B86" s="100"/>
      <c r="C86" s="100"/>
      <c r="D86" s="100"/>
      <c r="E86" s="100"/>
      <c r="F86" s="8">
        <f>+F83-F37</f>
        <v>0</v>
      </c>
      <c r="G86" s="119"/>
      <c r="H86" s="8">
        <f>+H83-H37</f>
        <v>0</v>
      </c>
      <c r="I86" s="8"/>
      <c r="J86" s="8">
        <f>+J83-J37</f>
        <v>0</v>
      </c>
      <c r="K86" s="119"/>
      <c r="L86" s="8">
        <f>+L83-L37</f>
        <v>0</v>
      </c>
    </row>
    <row r="87" spans="1:12" ht="24" customHeight="1">
      <c r="J87" s="4"/>
    </row>
    <row r="88" spans="1:12" ht="24" customHeight="1">
      <c r="A88" s="100"/>
      <c r="B88" s="100"/>
      <c r="C88" s="100"/>
      <c r="D88" s="100"/>
      <c r="E88" s="100"/>
      <c r="F88" s="100"/>
      <c r="G88" s="100"/>
      <c r="H88" s="100"/>
      <c r="I88" s="100"/>
      <c r="J88" s="6"/>
      <c r="K88" s="100"/>
      <c r="L88" s="100"/>
    </row>
  </sheetData>
  <mergeCells count="4">
    <mergeCell ref="J6:L6"/>
    <mergeCell ref="F6:H6"/>
    <mergeCell ref="J45:L45"/>
    <mergeCell ref="F45:H45"/>
  </mergeCells>
  <pageMargins left="0.74803149606299213" right="0.51181102362204722" top="0.74803149606299213" bottom="0.51181102362204722" header="0.51181102362204722" footer="0.51181102362204722"/>
  <pageSetup paperSize="9" scale="59" firstPageNumber="3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9" max="11" man="1"/>
  </rowBreaks>
  <ignoredErrors>
    <ignoredError sqref="D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9EC2E-A97A-4E0B-8B95-E3C4E88EF22A}">
  <sheetPr>
    <tabColor rgb="FF66FFFF"/>
    <pageSetUpPr fitToPage="1"/>
  </sheetPr>
  <dimension ref="A1:R87"/>
  <sheetViews>
    <sheetView view="pageBreakPreview" topLeftCell="A35" zoomScale="70" zoomScaleNormal="100" zoomScaleSheetLayoutView="70" workbookViewId="0">
      <selection activeCell="D75" sqref="D75"/>
    </sheetView>
  </sheetViews>
  <sheetFormatPr defaultColWidth="9.125" defaultRowHeight="24" customHeight="1"/>
  <cols>
    <col min="1" max="2" width="2.625" style="96" customWidth="1"/>
    <col min="3" max="3" width="72.875" style="96" customWidth="1"/>
    <col min="4" max="4" width="10.625" style="97" customWidth="1"/>
    <col min="5" max="5" width="1.375" style="97" customWidth="1"/>
    <col min="6" max="6" width="17.625" style="97" customWidth="1"/>
    <col min="7" max="7" width="1.375" style="97" customWidth="1"/>
    <col min="8" max="8" width="17.625" style="97" customWidth="1"/>
    <col min="9" max="9" width="1.375" style="96" customWidth="1"/>
    <col min="10" max="10" width="17.625" style="2" customWidth="1"/>
    <col min="11" max="11" width="1.375" style="96" customWidth="1"/>
    <col min="12" max="12" width="17.625" style="96" customWidth="1"/>
    <col min="13" max="13" width="14.75" style="96" bestFit="1" customWidth="1"/>
    <col min="14" max="14" width="9.875" style="96" bestFit="1" customWidth="1"/>
    <col min="15" max="15" width="10.625" style="96" bestFit="1" customWidth="1"/>
    <col min="16" max="16384" width="9.125" style="96"/>
  </cols>
  <sheetData>
    <row r="1" spans="1:18" ht="24" customHeight="1">
      <c r="J1" s="96"/>
      <c r="L1" s="2" t="s">
        <v>3</v>
      </c>
    </row>
    <row r="2" spans="1:18" ht="24" customHeight="1">
      <c r="A2" s="120" t="s">
        <v>2</v>
      </c>
      <c r="B2" s="98"/>
      <c r="C2" s="98"/>
      <c r="D2" s="98"/>
      <c r="E2" s="98"/>
      <c r="F2" s="165"/>
      <c r="G2" s="98"/>
      <c r="H2" s="98"/>
      <c r="I2" s="98"/>
      <c r="J2" s="98"/>
      <c r="K2" s="98"/>
      <c r="L2" s="99"/>
    </row>
    <row r="3" spans="1:18" ht="24" customHeight="1">
      <c r="A3" s="120" t="s">
        <v>78</v>
      </c>
      <c r="B3" s="98"/>
      <c r="C3" s="98"/>
      <c r="D3" s="98"/>
      <c r="E3" s="98"/>
      <c r="F3" s="51"/>
      <c r="G3" s="98"/>
      <c r="H3" s="98"/>
      <c r="I3" s="98"/>
      <c r="J3" s="98"/>
      <c r="K3" s="98"/>
      <c r="L3" s="99"/>
    </row>
    <row r="4" spans="1:18" ht="24" customHeight="1">
      <c r="A4" s="98" t="s">
        <v>116</v>
      </c>
      <c r="B4" s="98"/>
      <c r="C4" s="98"/>
      <c r="D4" s="98"/>
      <c r="E4" s="98"/>
      <c r="F4" s="51"/>
      <c r="G4" s="98"/>
      <c r="H4" s="98"/>
      <c r="I4" s="98"/>
      <c r="J4" s="98"/>
      <c r="K4" s="98"/>
      <c r="L4" s="22"/>
    </row>
    <row r="5" spans="1:18" ht="24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22" t="s">
        <v>4</v>
      </c>
    </row>
    <row r="6" spans="1:18" ht="24" customHeight="1">
      <c r="F6" s="94" t="s">
        <v>5</v>
      </c>
      <c r="G6" s="94"/>
      <c r="H6" s="94"/>
      <c r="J6" s="94" t="s">
        <v>6</v>
      </c>
      <c r="K6" s="94"/>
      <c r="L6" s="94"/>
    </row>
    <row r="7" spans="1:18" ht="24" customHeight="1">
      <c r="D7" s="101" t="s">
        <v>7</v>
      </c>
      <c r="F7" s="121" t="s">
        <v>79</v>
      </c>
      <c r="G7" s="96"/>
      <c r="H7" s="121" t="s">
        <v>80</v>
      </c>
      <c r="J7" s="121" t="s">
        <v>79</v>
      </c>
      <c r="L7" s="121" t="s">
        <v>80</v>
      </c>
    </row>
    <row r="8" spans="1:18" ht="24" customHeight="1">
      <c r="A8" s="166" t="s">
        <v>81</v>
      </c>
      <c r="F8" s="167"/>
      <c r="G8" s="96"/>
      <c r="H8" s="167"/>
      <c r="J8" s="167"/>
      <c r="L8" s="167"/>
    </row>
    <row r="9" spans="1:18" ht="24" customHeight="1">
      <c r="B9" s="96" t="s">
        <v>83</v>
      </c>
      <c r="F9" s="1">
        <v>14197</v>
      </c>
      <c r="G9" s="3"/>
      <c r="H9" s="1">
        <v>101</v>
      </c>
      <c r="I9" s="3"/>
      <c r="J9" s="1">
        <v>0</v>
      </c>
      <c r="K9" s="3"/>
      <c r="L9" s="1">
        <v>0</v>
      </c>
      <c r="O9" s="126"/>
      <c r="R9" s="126"/>
    </row>
    <row r="10" spans="1:18" ht="24" customHeight="1">
      <c r="B10" s="96" t="s">
        <v>88</v>
      </c>
      <c r="F10" s="1">
        <v>22688</v>
      </c>
      <c r="G10" s="3"/>
      <c r="H10" s="1">
        <v>16941</v>
      </c>
      <c r="I10" s="3"/>
      <c r="J10" s="1">
        <v>0</v>
      </c>
      <c r="K10" s="3"/>
      <c r="L10" s="1">
        <v>0</v>
      </c>
      <c r="O10" s="126"/>
      <c r="R10" s="126"/>
    </row>
    <row r="11" spans="1:18" ht="24" customHeight="1">
      <c r="B11" s="96" t="s">
        <v>84</v>
      </c>
      <c r="F11" s="52">
        <v>-14672</v>
      </c>
      <c r="G11" s="3"/>
      <c r="H11" s="52">
        <v>-1314</v>
      </c>
      <c r="I11" s="3"/>
      <c r="J11" s="52">
        <v>0</v>
      </c>
      <c r="K11" s="3"/>
      <c r="L11" s="52">
        <v>0</v>
      </c>
      <c r="O11" s="126"/>
      <c r="R11" s="126"/>
    </row>
    <row r="12" spans="1:18" ht="24" customHeight="1">
      <c r="B12" s="98" t="s">
        <v>85</v>
      </c>
      <c r="F12" s="23">
        <f>SUM(F9:F11)</f>
        <v>22213</v>
      </c>
      <c r="G12" s="19"/>
      <c r="H12" s="23">
        <f>SUM(H9:H11)</f>
        <v>15728</v>
      </c>
      <c r="I12" s="19"/>
      <c r="J12" s="23">
        <f>SUM(J9:J11)</f>
        <v>0</v>
      </c>
      <c r="K12" s="19"/>
      <c r="L12" s="23">
        <f>SUM(L9:L11)</f>
        <v>0</v>
      </c>
      <c r="O12" s="126"/>
      <c r="R12" s="126"/>
    </row>
    <row r="13" spans="1:18" ht="24" customHeight="1">
      <c r="B13" s="96" t="s">
        <v>89</v>
      </c>
      <c r="F13" s="68">
        <v>23733</v>
      </c>
      <c r="G13" s="68"/>
      <c r="H13" s="68">
        <v>1071</v>
      </c>
      <c r="I13" s="68"/>
      <c r="J13" s="68">
        <v>26875</v>
      </c>
      <c r="K13" s="68"/>
      <c r="L13" s="68">
        <v>6267</v>
      </c>
      <c r="O13" s="126"/>
      <c r="R13" s="126"/>
    </row>
    <row r="14" spans="1:18" ht="24" customHeight="1">
      <c r="B14" s="96" t="s">
        <v>86</v>
      </c>
      <c r="F14" s="68">
        <v>5447</v>
      </c>
      <c r="G14" s="68"/>
      <c r="H14" s="68">
        <v>570</v>
      </c>
      <c r="I14" s="68"/>
      <c r="J14" s="68">
        <v>600</v>
      </c>
      <c r="K14" s="68"/>
      <c r="L14" s="68">
        <v>600</v>
      </c>
      <c r="M14" s="168"/>
      <c r="O14" s="126"/>
      <c r="R14" s="126"/>
    </row>
    <row r="15" spans="1:18" ht="24" customHeight="1">
      <c r="B15" s="96" t="s">
        <v>117</v>
      </c>
      <c r="F15" s="1">
        <v>13693</v>
      </c>
      <c r="G15" s="3"/>
      <c r="H15" s="1">
        <v>778</v>
      </c>
      <c r="I15" s="3"/>
      <c r="J15" s="1">
        <v>0</v>
      </c>
      <c r="K15" s="3"/>
      <c r="L15" s="1">
        <v>0</v>
      </c>
      <c r="O15" s="126"/>
      <c r="R15" s="126"/>
    </row>
    <row r="16" spans="1:18" ht="24" hidden="1" customHeight="1">
      <c r="B16" s="96" t="s">
        <v>90</v>
      </c>
      <c r="D16" s="97">
        <v>14</v>
      </c>
      <c r="F16" s="1">
        <v>0</v>
      </c>
      <c r="G16" s="3"/>
      <c r="H16" s="1">
        <v>0</v>
      </c>
      <c r="I16" s="3"/>
      <c r="J16" s="1">
        <v>0</v>
      </c>
      <c r="K16" s="3"/>
      <c r="L16" s="1">
        <v>0</v>
      </c>
      <c r="O16" s="126"/>
      <c r="R16" s="126"/>
    </row>
    <row r="17" spans="1:18" ht="24" customHeight="1">
      <c r="B17" s="96" t="s">
        <v>87</v>
      </c>
      <c r="F17" s="1">
        <v>-687</v>
      </c>
      <c r="G17" s="3"/>
      <c r="H17" s="1">
        <v>-911</v>
      </c>
      <c r="I17" s="3"/>
      <c r="J17" s="1">
        <v>0</v>
      </c>
      <c r="K17" s="3"/>
      <c r="L17" s="1">
        <v>0</v>
      </c>
      <c r="M17" s="4"/>
      <c r="O17" s="126"/>
      <c r="R17" s="126"/>
    </row>
    <row r="18" spans="1:18" ht="24" customHeight="1">
      <c r="B18" s="96" t="s">
        <v>91</v>
      </c>
      <c r="F18" s="52">
        <v>-43559</v>
      </c>
      <c r="G18" s="3"/>
      <c r="H18" s="52">
        <v>-33028</v>
      </c>
      <c r="I18" s="3"/>
      <c r="J18" s="52">
        <v>-14997</v>
      </c>
      <c r="K18" s="3"/>
      <c r="L18" s="52">
        <v>-17644</v>
      </c>
      <c r="M18" s="4"/>
      <c r="O18" s="126"/>
      <c r="R18" s="126"/>
    </row>
    <row r="19" spans="1:18" s="98" customFormat="1" ht="24" customHeight="1">
      <c r="B19" s="98" t="s">
        <v>118</v>
      </c>
      <c r="D19" s="104"/>
      <c r="E19" s="104"/>
      <c r="F19" s="23">
        <f>SUM(F12:F18)</f>
        <v>20840</v>
      </c>
      <c r="G19" s="19"/>
      <c r="H19" s="23">
        <f>SUM(H12:H18)</f>
        <v>-15792</v>
      </c>
      <c r="I19" s="19"/>
      <c r="J19" s="23">
        <f>SUM(J12:J18)</f>
        <v>12478</v>
      </c>
      <c r="K19" s="19"/>
      <c r="L19" s="23">
        <f>SUM(L12:L18)</f>
        <v>-10777</v>
      </c>
      <c r="O19" s="126"/>
      <c r="R19" s="126"/>
    </row>
    <row r="20" spans="1:18" ht="24" customHeight="1">
      <c r="B20" s="96" t="s">
        <v>93</v>
      </c>
      <c r="F20" s="1">
        <v>-7445</v>
      </c>
      <c r="G20" s="169"/>
      <c r="H20" s="1">
        <v>-300</v>
      </c>
      <c r="I20" s="123"/>
      <c r="J20" s="1">
        <v>-50</v>
      </c>
      <c r="K20" s="123"/>
      <c r="L20" s="1">
        <v>-40</v>
      </c>
      <c r="O20" s="126"/>
      <c r="R20" s="126"/>
    </row>
    <row r="21" spans="1:18" s="98" customFormat="1" ht="24" customHeight="1">
      <c r="B21" s="98" t="s">
        <v>95</v>
      </c>
      <c r="D21" s="104"/>
      <c r="E21" s="104"/>
      <c r="F21" s="49">
        <f>SUM(F19:F20)</f>
        <v>13395</v>
      </c>
      <c r="G21" s="170"/>
      <c r="H21" s="49">
        <f>SUM(H19:H20)</f>
        <v>-16092</v>
      </c>
      <c r="I21" s="127"/>
      <c r="J21" s="49">
        <f>SUM(J19:J20)</f>
        <v>12428</v>
      </c>
      <c r="K21" s="24"/>
      <c r="L21" s="49">
        <f>SUM(L19:L20)</f>
        <v>-10817</v>
      </c>
      <c r="O21" s="126"/>
      <c r="R21" s="126"/>
    </row>
    <row r="22" spans="1:18" ht="24" customHeight="1">
      <c r="B22" s="96" t="s">
        <v>94</v>
      </c>
      <c r="D22" s="97">
        <v>27</v>
      </c>
      <c r="F22" s="52">
        <v>-6390</v>
      </c>
      <c r="G22" s="169"/>
      <c r="H22" s="52">
        <v>889</v>
      </c>
      <c r="I22" s="123"/>
      <c r="J22" s="52">
        <v>0</v>
      </c>
      <c r="K22" s="3"/>
      <c r="L22" s="52">
        <v>0</v>
      </c>
      <c r="O22" s="126"/>
      <c r="R22" s="126"/>
    </row>
    <row r="23" spans="1:18" s="98" customFormat="1" ht="24" customHeight="1">
      <c r="B23" s="98" t="s">
        <v>96</v>
      </c>
      <c r="D23" s="104"/>
      <c r="E23" s="104"/>
      <c r="F23" s="53">
        <f>SUM(F21:F22)</f>
        <v>7005</v>
      </c>
      <c r="G23" s="170"/>
      <c r="H23" s="53">
        <f>SUM(H21:H22)</f>
        <v>-15203</v>
      </c>
      <c r="I23" s="127"/>
      <c r="J23" s="53">
        <f>SUM(J21:J22)</f>
        <v>12428</v>
      </c>
      <c r="K23" s="24"/>
      <c r="L23" s="53">
        <f>SUM(L21:L22)</f>
        <v>-10817</v>
      </c>
      <c r="O23" s="126"/>
      <c r="R23" s="126"/>
    </row>
    <row r="24" spans="1:18" s="98" customFormat="1" ht="24" customHeight="1">
      <c r="A24" s="171" t="s">
        <v>82</v>
      </c>
      <c r="D24" s="104"/>
      <c r="E24" s="104"/>
      <c r="F24" s="23"/>
      <c r="G24" s="170"/>
      <c r="H24" s="23"/>
      <c r="I24" s="127"/>
      <c r="J24" s="23"/>
      <c r="K24" s="24"/>
      <c r="L24" s="23"/>
      <c r="O24" s="126"/>
      <c r="R24" s="126"/>
    </row>
    <row r="25" spans="1:18" s="98" customFormat="1" ht="24" customHeight="1">
      <c r="B25" s="98" t="s">
        <v>97</v>
      </c>
      <c r="D25" s="97">
        <v>14</v>
      </c>
      <c r="E25" s="104"/>
      <c r="F25" s="54">
        <v>-760</v>
      </c>
      <c r="G25" s="170"/>
      <c r="H25" s="54">
        <v>-8570</v>
      </c>
      <c r="I25" s="127"/>
      <c r="J25" s="54">
        <v>0</v>
      </c>
      <c r="K25" s="24"/>
      <c r="L25" s="54">
        <v>0</v>
      </c>
      <c r="O25" s="126"/>
      <c r="R25" s="126"/>
    </row>
    <row r="26" spans="1:18" s="98" customFormat="1" ht="24" customHeight="1" thickBot="1">
      <c r="A26" s="98" t="s">
        <v>98</v>
      </c>
      <c r="D26" s="97"/>
      <c r="E26" s="104"/>
      <c r="F26" s="50">
        <f>SUM(F23,F25)</f>
        <v>6245</v>
      </c>
      <c r="G26" s="170"/>
      <c r="H26" s="50">
        <f>SUM(H23,H25)</f>
        <v>-23773</v>
      </c>
      <c r="I26" s="127"/>
      <c r="J26" s="50">
        <f>SUM(J23,J25)</f>
        <v>12428</v>
      </c>
      <c r="K26" s="24"/>
      <c r="L26" s="50">
        <f>SUM(L23,L25)</f>
        <v>-10817</v>
      </c>
      <c r="O26" s="126"/>
      <c r="R26" s="126"/>
    </row>
    <row r="27" spans="1:18" s="98" customFormat="1" ht="12.6" customHeight="1" thickTop="1">
      <c r="A27" s="96"/>
      <c r="D27" s="97"/>
      <c r="E27" s="104"/>
      <c r="F27" s="23"/>
      <c r="G27" s="170"/>
      <c r="H27" s="23"/>
      <c r="I27" s="127"/>
      <c r="J27" s="23"/>
      <c r="K27" s="24"/>
      <c r="L27" s="23"/>
      <c r="O27" s="126"/>
      <c r="R27" s="126"/>
    </row>
    <row r="28" spans="1:18" ht="24" customHeight="1">
      <c r="A28" s="98" t="s">
        <v>102</v>
      </c>
      <c r="F28" s="1"/>
      <c r="G28" s="169"/>
      <c r="H28" s="1"/>
      <c r="I28" s="123"/>
      <c r="J28" s="1"/>
      <c r="K28" s="25"/>
      <c r="L28" s="1"/>
      <c r="O28" s="126"/>
      <c r="R28" s="126"/>
    </row>
    <row r="29" spans="1:18" ht="24" customHeight="1">
      <c r="A29" s="172" t="s">
        <v>99</v>
      </c>
      <c r="F29" s="1"/>
      <c r="G29" s="169"/>
      <c r="H29" s="1"/>
      <c r="I29" s="123"/>
      <c r="J29" s="1"/>
      <c r="K29" s="25"/>
      <c r="L29" s="1"/>
      <c r="O29" s="126"/>
      <c r="R29" s="126"/>
    </row>
    <row r="30" spans="1:18" ht="24" customHeight="1">
      <c r="A30" s="96" t="s">
        <v>100</v>
      </c>
      <c r="F30" s="173"/>
      <c r="H30" s="173"/>
      <c r="J30" s="7"/>
      <c r="L30" s="126"/>
      <c r="O30" s="126"/>
      <c r="R30" s="126"/>
    </row>
    <row r="31" spans="1:18" ht="24" customHeight="1">
      <c r="B31" s="96" t="s">
        <v>101</v>
      </c>
      <c r="F31" s="52">
        <v>-14418</v>
      </c>
      <c r="G31" s="169"/>
      <c r="H31" s="52">
        <v>-7623</v>
      </c>
      <c r="I31" s="123"/>
      <c r="J31" s="52">
        <v>0</v>
      </c>
      <c r="K31" s="25"/>
      <c r="L31" s="52">
        <v>0</v>
      </c>
      <c r="O31" s="126"/>
      <c r="R31" s="126"/>
    </row>
    <row r="32" spans="1:18" ht="24" customHeight="1">
      <c r="A32" s="98" t="s">
        <v>103</v>
      </c>
      <c r="F32" s="54">
        <f>SUM(F31)</f>
        <v>-14418</v>
      </c>
      <c r="G32" s="170"/>
      <c r="H32" s="54">
        <f>SUM(H31)</f>
        <v>-7623</v>
      </c>
      <c r="I32" s="127"/>
      <c r="J32" s="54">
        <f>SUM(J31)</f>
        <v>0</v>
      </c>
      <c r="K32" s="127"/>
      <c r="L32" s="54">
        <f>SUM(L31)</f>
        <v>0</v>
      </c>
      <c r="O32" s="126"/>
      <c r="R32" s="126"/>
    </row>
    <row r="33" spans="1:18" ht="24" customHeight="1">
      <c r="A33" s="98" t="s">
        <v>104</v>
      </c>
      <c r="F33" s="54">
        <f>SUM(F23,F32)</f>
        <v>-7413</v>
      </c>
      <c r="G33" s="170"/>
      <c r="H33" s="54">
        <f>SUM(H23,H32)</f>
        <v>-22826</v>
      </c>
      <c r="I33" s="127"/>
      <c r="J33" s="54">
        <f>SUM(J23,J32)</f>
        <v>12428</v>
      </c>
      <c r="K33" s="127"/>
      <c r="L33" s="54">
        <f>SUM(L23,L32)</f>
        <v>-10817</v>
      </c>
      <c r="O33" s="126"/>
      <c r="R33" s="126"/>
    </row>
    <row r="34" spans="1:18" ht="12.6" customHeight="1">
      <c r="A34" s="98"/>
      <c r="B34" s="98"/>
      <c r="C34" s="98"/>
      <c r="E34" s="104"/>
      <c r="F34" s="23"/>
      <c r="G34" s="170"/>
      <c r="H34" s="23"/>
      <c r="I34" s="127"/>
      <c r="J34" s="23"/>
      <c r="K34" s="127"/>
      <c r="L34" s="23"/>
      <c r="O34" s="126"/>
      <c r="R34" s="126"/>
    </row>
    <row r="35" spans="1:18" ht="24" customHeight="1">
      <c r="A35" s="98" t="s">
        <v>105</v>
      </c>
      <c r="F35" s="1"/>
      <c r="G35" s="169"/>
      <c r="H35" s="1"/>
      <c r="I35" s="123"/>
      <c r="J35" s="1"/>
      <c r="K35" s="25"/>
      <c r="L35" s="1"/>
      <c r="O35" s="126"/>
      <c r="R35" s="126"/>
    </row>
    <row r="36" spans="1:18" ht="24" hidden="1" customHeight="1">
      <c r="A36" s="172" t="s">
        <v>99</v>
      </c>
      <c r="F36" s="1"/>
      <c r="G36" s="169"/>
      <c r="H36" s="1"/>
      <c r="I36" s="123"/>
      <c r="J36" s="1"/>
      <c r="K36" s="25"/>
      <c r="L36" s="1"/>
      <c r="O36" s="126"/>
      <c r="R36" s="126"/>
    </row>
    <row r="37" spans="1:18" ht="24" hidden="1" customHeight="1">
      <c r="A37" s="96" t="s">
        <v>100</v>
      </c>
      <c r="F37" s="173"/>
      <c r="H37" s="173"/>
      <c r="J37" s="7"/>
      <c r="L37" s="126"/>
      <c r="O37" s="126"/>
      <c r="R37" s="126"/>
    </row>
    <row r="38" spans="1:18" ht="24" hidden="1" customHeight="1">
      <c r="B38" s="96" t="s">
        <v>101</v>
      </c>
      <c r="F38" s="52">
        <v>0</v>
      </c>
      <c r="G38" s="169"/>
      <c r="H38" s="52">
        <v>0</v>
      </c>
      <c r="I38" s="123"/>
      <c r="J38" s="52">
        <v>0</v>
      </c>
      <c r="K38" s="25"/>
      <c r="L38" s="52">
        <v>0</v>
      </c>
      <c r="O38" s="126"/>
      <c r="R38" s="126"/>
    </row>
    <row r="39" spans="1:18" ht="24" customHeight="1">
      <c r="A39" s="98" t="s">
        <v>106</v>
      </c>
      <c r="F39" s="54">
        <f>SUM(F38)</f>
        <v>0</v>
      </c>
      <c r="G39" s="170"/>
      <c r="H39" s="54">
        <f>SUM(H38)</f>
        <v>0</v>
      </c>
      <c r="I39" s="127"/>
      <c r="J39" s="54">
        <f>SUM(J38)</f>
        <v>0</v>
      </c>
      <c r="K39" s="127"/>
      <c r="L39" s="54">
        <f>SUM(L38)</f>
        <v>0</v>
      </c>
      <c r="O39" s="126"/>
      <c r="R39" s="126"/>
    </row>
    <row r="40" spans="1:18" ht="24" customHeight="1">
      <c r="A40" s="98" t="s">
        <v>107</v>
      </c>
      <c r="B40" s="98"/>
      <c r="C40" s="98"/>
      <c r="D40" s="97">
        <v>14</v>
      </c>
      <c r="E40" s="104"/>
      <c r="F40" s="54">
        <f>SUM(F25,F39)</f>
        <v>-760</v>
      </c>
      <c r="G40" s="170"/>
      <c r="H40" s="54">
        <f>SUM(H25,H39)</f>
        <v>-8570</v>
      </c>
      <c r="I40" s="127"/>
      <c r="J40" s="54">
        <f>SUM(J25,J39)</f>
        <v>0</v>
      </c>
      <c r="K40" s="127"/>
      <c r="L40" s="54">
        <f>SUM(L25,L39)</f>
        <v>0</v>
      </c>
      <c r="O40" s="126"/>
      <c r="R40" s="126"/>
    </row>
    <row r="41" spans="1:18" ht="12.6" customHeight="1">
      <c r="A41" s="98"/>
      <c r="B41" s="98"/>
      <c r="C41" s="98"/>
      <c r="E41" s="104"/>
      <c r="F41" s="23"/>
      <c r="G41" s="170"/>
      <c r="H41" s="23"/>
      <c r="I41" s="127"/>
      <c r="J41" s="23"/>
      <c r="K41" s="127"/>
      <c r="L41" s="23"/>
      <c r="O41" s="126"/>
      <c r="R41" s="126"/>
    </row>
    <row r="42" spans="1:18" ht="24" customHeight="1" thickBot="1">
      <c r="A42" s="98" t="s">
        <v>108</v>
      </c>
      <c r="B42" s="98"/>
      <c r="C42" s="98"/>
      <c r="D42" s="104"/>
      <c r="E42" s="104"/>
      <c r="F42" s="47">
        <f>SUM(F32,F39)</f>
        <v>-14418</v>
      </c>
      <c r="G42" s="170"/>
      <c r="H42" s="47">
        <f>SUM(H32,H39)</f>
        <v>-7623</v>
      </c>
      <c r="I42" s="127"/>
      <c r="J42" s="47">
        <f>SUM(J32,J39)</f>
        <v>0</v>
      </c>
      <c r="K42" s="127"/>
      <c r="L42" s="47">
        <f>SUM(L32,L39)</f>
        <v>0</v>
      </c>
      <c r="O42" s="126"/>
      <c r="R42" s="126"/>
    </row>
    <row r="43" spans="1:18" ht="24" customHeight="1" thickTop="1" thickBot="1">
      <c r="A43" s="98" t="s">
        <v>109</v>
      </c>
      <c r="B43" s="98"/>
      <c r="C43" s="98"/>
      <c r="D43" s="104"/>
      <c r="E43" s="104"/>
      <c r="F43" s="47">
        <f>SUM(F26,F42)</f>
        <v>-8173</v>
      </c>
      <c r="G43" s="170"/>
      <c r="H43" s="47">
        <f>SUM(H26,H42)</f>
        <v>-31396</v>
      </c>
      <c r="I43" s="127"/>
      <c r="J43" s="47">
        <f>SUM(J26,J42)</f>
        <v>12428</v>
      </c>
      <c r="K43" s="127"/>
      <c r="L43" s="47">
        <f>SUM(L26,L42)</f>
        <v>-10817</v>
      </c>
      <c r="O43" s="126"/>
      <c r="R43" s="126"/>
    </row>
    <row r="44" spans="1:18" ht="24" customHeight="1" thickTop="1">
      <c r="A44" s="98"/>
      <c r="B44" s="98"/>
      <c r="C44" s="98"/>
      <c r="D44" s="104"/>
      <c r="E44" s="104"/>
      <c r="F44" s="23"/>
      <c r="G44" s="170"/>
      <c r="H44" s="23"/>
      <c r="I44" s="127"/>
      <c r="J44" s="23"/>
      <c r="K44" s="127"/>
      <c r="L44" s="23"/>
      <c r="O44" s="126"/>
      <c r="R44" s="126"/>
    </row>
    <row r="45" spans="1:18" ht="24" customHeight="1">
      <c r="A45" s="174" t="s">
        <v>190</v>
      </c>
      <c r="B45" s="174"/>
      <c r="F45" s="19"/>
      <c r="G45" s="170"/>
      <c r="H45" s="19"/>
      <c r="I45" s="127"/>
      <c r="J45" s="19"/>
      <c r="K45" s="127"/>
      <c r="L45" s="19"/>
      <c r="O45" s="126"/>
      <c r="R45" s="126"/>
    </row>
    <row r="46" spans="1:18" ht="24" customHeight="1">
      <c r="A46" s="174"/>
      <c r="B46" s="174"/>
      <c r="F46" s="19"/>
      <c r="G46" s="170"/>
      <c r="H46" s="19"/>
      <c r="I46" s="127"/>
      <c r="J46" s="19"/>
      <c r="K46" s="127"/>
      <c r="L46" s="2" t="s">
        <v>3</v>
      </c>
      <c r="O46" s="126"/>
      <c r="R46" s="126"/>
    </row>
    <row r="47" spans="1:18" ht="24" customHeight="1">
      <c r="A47" s="120" t="str">
        <f>A2</f>
        <v>ALPHA DIVISIONS PUBLIC COMPANY LIMITED AND ITS SUBSIDIARIES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2"/>
      <c r="O47" s="126"/>
      <c r="R47" s="126"/>
    </row>
    <row r="48" spans="1:18" ht="24" customHeight="1">
      <c r="A48" s="120" t="str">
        <f>A3</f>
        <v>STATEMENTS OF COMPREHENSIVE INCOME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9"/>
      <c r="O48" s="126"/>
      <c r="R48" s="126"/>
    </row>
    <row r="49" spans="1:18" ht="24" customHeight="1">
      <c r="A49" s="98" t="str">
        <f>A4</f>
        <v>FOR THE THREE-MONTH PERIOD ENDED JUNE 30, 2024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22"/>
      <c r="O49" s="126"/>
      <c r="R49" s="126"/>
    </row>
    <row r="50" spans="1:18" ht="24" customHeight="1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22" t="s">
        <v>4</v>
      </c>
      <c r="O50" s="126"/>
      <c r="R50" s="126"/>
    </row>
    <row r="51" spans="1:18" ht="24" customHeight="1">
      <c r="F51" s="94" t="s">
        <v>5</v>
      </c>
      <c r="G51" s="94"/>
      <c r="H51" s="94"/>
      <c r="J51" s="94" t="s">
        <v>6</v>
      </c>
      <c r="K51" s="94"/>
      <c r="L51" s="94"/>
      <c r="O51" s="126"/>
      <c r="R51" s="126"/>
    </row>
    <row r="52" spans="1:18" ht="24" customHeight="1">
      <c r="D52" s="101" t="s">
        <v>7</v>
      </c>
      <c r="F52" s="121" t="s">
        <v>79</v>
      </c>
      <c r="G52" s="96"/>
      <c r="H52" s="121" t="s">
        <v>80</v>
      </c>
      <c r="J52" s="121" t="s">
        <v>79</v>
      </c>
      <c r="L52" s="121" t="s">
        <v>80</v>
      </c>
      <c r="O52" s="126"/>
      <c r="R52" s="126"/>
    </row>
    <row r="53" spans="1:18" ht="24" customHeight="1">
      <c r="A53" s="175" t="s">
        <v>96</v>
      </c>
      <c r="B53" s="174"/>
      <c r="F53" s="173"/>
      <c r="G53" s="169"/>
      <c r="H53" s="173"/>
      <c r="I53" s="123"/>
      <c r="J53" s="7"/>
      <c r="K53" s="123"/>
      <c r="L53" s="126"/>
      <c r="O53" s="126"/>
      <c r="R53" s="126"/>
    </row>
    <row r="54" spans="1:18" ht="24" customHeight="1">
      <c r="A54" s="174" t="s">
        <v>110</v>
      </c>
      <c r="F54" s="1">
        <f>F56-F55</f>
        <v>5200</v>
      </c>
      <c r="G54" s="169"/>
      <c r="H54" s="1">
        <f>H56-H55</f>
        <v>-16753</v>
      </c>
      <c r="I54" s="123"/>
      <c r="J54" s="1">
        <f>J56-J55</f>
        <v>12428</v>
      </c>
      <c r="L54" s="1">
        <f>L56-L55</f>
        <v>-10817</v>
      </c>
      <c r="O54" s="126"/>
      <c r="R54" s="126"/>
    </row>
    <row r="55" spans="1:18" ht="24" customHeight="1">
      <c r="A55" s="174" t="s">
        <v>74</v>
      </c>
      <c r="F55" s="52">
        <v>1805</v>
      </c>
      <c r="G55" s="169"/>
      <c r="H55" s="52">
        <v>1550</v>
      </c>
      <c r="I55" s="123"/>
      <c r="J55" s="52">
        <v>0</v>
      </c>
      <c r="K55" s="25"/>
      <c r="L55" s="52">
        <v>0</v>
      </c>
      <c r="O55" s="126"/>
      <c r="R55" s="126"/>
    </row>
    <row r="56" spans="1:18" ht="24" customHeight="1" thickBot="1">
      <c r="A56" s="98"/>
      <c r="B56" s="174"/>
      <c r="F56" s="47">
        <f>F23</f>
        <v>7005</v>
      </c>
      <c r="G56" s="170"/>
      <c r="H56" s="47">
        <f>H23</f>
        <v>-15203</v>
      </c>
      <c r="I56" s="127"/>
      <c r="J56" s="47">
        <f>J23</f>
        <v>12428</v>
      </c>
      <c r="K56" s="25"/>
      <c r="L56" s="47">
        <f>L23</f>
        <v>-10817</v>
      </c>
      <c r="O56" s="126"/>
      <c r="R56" s="126"/>
    </row>
    <row r="57" spans="1:18" ht="24" customHeight="1" thickTop="1">
      <c r="A57" s="175" t="s">
        <v>104</v>
      </c>
      <c r="B57" s="174"/>
      <c r="F57" s="173"/>
      <c r="G57" s="169"/>
      <c r="H57" s="173"/>
      <c r="I57" s="123"/>
      <c r="J57" s="7"/>
      <c r="K57" s="123"/>
      <c r="L57" s="126"/>
      <c r="O57" s="126"/>
      <c r="R57" s="126"/>
    </row>
    <row r="58" spans="1:18" ht="24" customHeight="1">
      <c r="A58" s="174" t="s">
        <v>110</v>
      </c>
      <c r="F58" s="1">
        <f>F60-F59</f>
        <v>-6487</v>
      </c>
      <c r="G58" s="169"/>
      <c r="H58" s="1">
        <f>H60-H59</f>
        <v>-20948</v>
      </c>
      <c r="I58" s="123"/>
      <c r="J58" s="1">
        <f>J60-J59</f>
        <v>12428</v>
      </c>
      <c r="K58" s="169"/>
      <c r="L58" s="1">
        <f>L60-L59</f>
        <v>-10817</v>
      </c>
      <c r="N58" s="126"/>
      <c r="O58" s="126"/>
      <c r="R58" s="126"/>
    </row>
    <row r="59" spans="1:18" ht="24" customHeight="1">
      <c r="A59" s="174" t="s">
        <v>74</v>
      </c>
      <c r="F59" s="52">
        <v>-926</v>
      </c>
      <c r="G59" s="169"/>
      <c r="H59" s="52">
        <v>-1878</v>
      </c>
      <c r="I59" s="123"/>
      <c r="J59" s="52">
        <v>0</v>
      </c>
      <c r="K59" s="25"/>
      <c r="L59" s="52">
        <v>0</v>
      </c>
      <c r="N59" s="126"/>
      <c r="O59" s="126"/>
      <c r="R59" s="126"/>
    </row>
    <row r="60" spans="1:18" ht="24" customHeight="1" thickBot="1">
      <c r="A60" s="98"/>
      <c r="B60" s="174"/>
      <c r="F60" s="47">
        <f>F33</f>
        <v>-7413</v>
      </c>
      <c r="G60" s="170"/>
      <c r="H60" s="47">
        <f>H33</f>
        <v>-22826</v>
      </c>
      <c r="I60" s="127"/>
      <c r="J60" s="47">
        <f>J33</f>
        <v>12428</v>
      </c>
      <c r="K60" s="25"/>
      <c r="L60" s="47">
        <f>L33</f>
        <v>-10817</v>
      </c>
      <c r="N60" s="126"/>
      <c r="O60" s="126"/>
      <c r="R60" s="126"/>
    </row>
    <row r="61" spans="1:18" ht="24" customHeight="1" thickTop="1">
      <c r="A61" s="175" t="s">
        <v>111</v>
      </c>
      <c r="B61" s="174"/>
      <c r="F61" s="173"/>
      <c r="G61" s="169"/>
      <c r="H61" s="173"/>
      <c r="I61" s="123"/>
      <c r="J61" s="7"/>
      <c r="K61" s="123"/>
      <c r="L61" s="126"/>
      <c r="O61" s="126"/>
      <c r="R61" s="126"/>
    </row>
    <row r="62" spans="1:18" ht="24" customHeight="1">
      <c r="A62" s="174" t="s">
        <v>110</v>
      </c>
      <c r="F62" s="1">
        <f>F64-F63</f>
        <v>357</v>
      </c>
      <c r="G62" s="169"/>
      <c r="H62" s="1">
        <f>H64-H63</f>
        <v>-6830</v>
      </c>
      <c r="I62" s="123"/>
      <c r="J62" s="1">
        <f>J64-J63</f>
        <v>0</v>
      </c>
      <c r="L62" s="1">
        <f>L64-L63</f>
        <v>0</v>
      </c>
      <c r="O62" s="126"/>
      <c r="R62" s="126"/>
    </row>
    <row r="63" spans="1:18" ht="24" customHeight="1">
      <c r="A63" s="174" t="s">
        <v>74</v>
      </c>
      <c r="F63" s="52">
        <v>-1117</v>
      </c>
      <c r="G63" s="169"/>
      <c r="H63" s="52">
        <v>-1740</v>
      </c>
      <c r="I63" s="123"/>
      <c r="J63" s="52">
        <v>0</v>
      </c>
      <c r="K63" s="25"/>
      <c r="L63" s="52">
        <v>0</v>
      </c>
      <c r="O63" s="126"/>
      <c r="R63" s="126"/>
    </row>
    <row r="64" spans="1:18" ht="24" customHeight="1" thickBot="1">
      <c r="A64" s="98"/>
      <c r="B64" s="174"/>
      <c r="D64" s="97">
        <v>14</v>
      </c>
      <c r="F64" s="47">
        <f>F25</f>
        <v>-760</v>
      </c>
      <c r="G64" s="170"/>
      <c r="H64" s="47">
        <f>H25</f>
        <v>-8570</v>
      </c>
      <c r="I64" s="127"/>
      <c r="J64" s="47">
        <f>J25</f>
        <v>0</v>
      </c>
      <c r="K64" s="25"/>
      <c r="L64" s="47">
        <f>L25</f>
        <v>0</v>
      </c>
      <c r="O64" s="126"/>
      <c r="R64" s="126"/>
    </row>
    <row r="65" spans="1:18" ht="24" customHeight="1" thickTop="1">
      <c r="A65" s="175" t="s">
        <v>107</v>
      </c>
      <c r="B65" s="174"/>
      <c r="F65" s="173"/>
      <c r="G65" s="169"/>
      <c r="H65" s="173"/>
      <c r="I65" s="123"/>
      <c r="J65" s="7"/>
      <c r="K65" s="123"/>
      <c r="L65" s="126"/>
      <c r="O65" s="126"/>
      <c r="R65" s="126"/>
    </row>
    <row r="66" spans="1:18" ht="24" customHeight="1">
      <c r="A66" s="174" t="s">
        <v>110</v>
      </c>
      <c r="F66" s="1">
        <f>F68-F67</f>
        <v>357</v>
      </c>
      <c r="G66" s="169"/>
      <c r="H66" s="1">
        <f>H68-H67</f>
        <v>-6830</v>
      </c>
      <c r="I66" s="123"/>
      <c r="J66" s="1">
        <f>J68-J67</f>
        <v>0</v>
      </c>
      <c r="K66" s="169"/>
      <c r="L66" s="1">
        <f>L68-L67</f>
        <v>0</v>
      </c>
      <c r="N66" s="126"/>
      <c r="O66" s="126"/>
      <c r="R66" s="126"/>
    </row>
    <row r="67" spans="1:18" ht="24" customHeight="1">
      <c r="A67" s="174" t="s">
        <v>74</v>
      </c>
      <c r="F67" s="52">
        <v>-1117</v>
      </c>
      <c r="G67" s="169"/>
      <c r="H67" s="52">
        <v>-1740</v>
      </c>
      <c r="I67" s="123"/>
      <c r="J67" s="52">
        <v>0</v>
      </c>
      <c r="K67" s="25"/>
      <c r="L67" s="52">
        <v>0</v>
      </c>
      <c r="N67" s="126"/>
      <c r="O67" s="126"/>
      <c r="R67" s="126"/>
    </row>
    <row r="68" spans="1:18" ht="24" customHeight="1" thickBot="1">
      <c r="A68" s="98"/>
      <c r="B68" s="174"/>
      <c r="D68" s="97">
        <v>14</v>
      </c>
      <c r="F68" s="47">
        <f>F40</f>
        <v>-760</v>
      </c>
      <c r="G68" s="170"/>
      <c r="H68" s="47">
        <f>H40</f>
        <v>-8570</v>
      </c>
      <c r="I68" s="127"/>
      <c r="J68" s="47">
        <f>J40</f>
        <v>0</v>
      </c>
      <c r="K68" s="25"/>
      <c r="L68" s="47">
        <f>L40</f>
        <v>0</v>
      </c>
      <c r="N68" s="126"/>
      <c r="O68" s="126"/>
      <c r="R68" s="126"/>
    </row>
    <row r="69" spans="1:18" ht="24" customHeight="1" thickTop="1">
      <c r="F69" s="167"/>
      <c r="G69" s="96"/>
      <c r="H69" s="167"/>
      <c r="J69" s="167"/>
      <c r="L69" s="167"/>
      <c r="O69" s="126"/>
      <c r="R69" s="126"/>
    </row>
    <row r="70" spans="1:18" ht="24" customHeight="1">
      <c r="A70" s="98" t="s">
        <v>194</v>
      </c>
      <c r="F70" s="176"/>
      <c r="G70" s="176"/>
      <c r="H70" s="176"/>
      <c r="I70" s="128"/>
      <c r="J70" s="176"/>
      <c r="K70" s="128"/>
      <c r="L70" s="128"/>
      <c r="O70" s="126"/>
      <c r="R70" s="126"/>
    </row>
    <row r="71" spans="1:18" ht="24" customHeight="1" thickBot="1">
      <c r="B71" s="96" t="s">
        <v>192</v>
      </c>
      <c r="D71" s="97">
        <v>28</v>
      </c>
      <c r="F71" s="177">
        <f>F54/F73</f>
        <v>5.5959865584402863E-4</v>
      </c>
      <c r="G71" s="176"/>
      <c r="H71" s="177">
        <f>H54/H73</f>
        <v>-8.0392301764091092E-3</v>
      </c>
      <c r="I71" s="128"/>
      <c r="J71" s="177">
        <f>J54/J73</f>
        <v>1.3374407874672284E-3</v>
      </c>
      <c r="K71" s="128"/>
      <c r="L71" s="177">
        <f>L54/L73</f>
        <v>-5.190733171265882E-3</v>
      </c>
      <c r="O71" s="126"/>
      <c r="R71" s="126"/>
    </row>
    <row r="72" spans="1:18" ht="24" customHeight="1" thickTop="1" thickBot="1">
      <c r="B72" s="96" t="s">
        <v>193</v>
      </c>
      <c r="D72" s="97">
        <v>28</v>
      </c>
      <c r="F72" s="177">
        <f>F62/F73</f>
        <v>3.8418600026215045E-5</v>
      </c>
      <c r="G72" s="176"/>
      <c r="H72" s="177">
        <f>H62/H73</f>
        <v>-3.2774990810526001E-3</v>
      </c>
      <c r="I72" s="128"/>
      <c r="J72" s="177">
        <f>J62/J73</f>
        <v>0</v>
      </c>
      <c r="K72" s="128"/>
      <c r="L72" s="177">
        <f>L62/L73</f>
        <v>0</v>
      </c>
      <c r="O72" s="126"/>
      <c r="R72" s="126"/>
    </row>
    <row r="73" spans="1:18" ht="24" customHeight="1" thickTop="1" thickBot="1">
      <c r="B73" s="96" t="s">
        <v>112</v>
      </c>
      <c r="F73" s="48">
        <v>9292374</v>
      </c>
      <c r="G73" s="170"/>
      <c r="H73" s="48">
        <v>2083906</v>
      </c>
      <c r="I73" s="127"/>
      <c r="J73" s="48">
        <v>9292374</v>
      </c>
      <c r="K73" s="24"/>
      <c r="L73" s="48">
        <v>2083906</v>
      </c>
      <c r="O73" s="126"/>
      <c r="R73" s="126"/>
    </row>
    <row r="74" spans="1:18" s="133" customFormat="1" ht="24" customHeight="1" thickTop="1">
      <c r="A74" s="135" t="s">
        <v>191</v>
      </c>
      <c r="D74" s="138"/>
    </row>
    <row r="75" spans="1:18" s="133" customFormat="1" ht="24" customHeight="1" thickBot="1">
      <c r="B75" s="133" t="s">
        <v>115</v>
      </c>
      <c r="D75" s="97">
        <v>28</v>
      </c>
      <c r="F75" s="177">
        <f>F54/F77</f>
        <v>5.5959865584402863E-4</v>
      </c>
      <c r="H75" s="177">
        <f>H54/H77</f>
        <v>-8.0392301764091092E-3</v>
      </c>
      <c r="J75" s="177">
        <f>J54/J77</f>
        <v>1.3374407874672284E-3</v>
      </c>
      <c r="L75" s="177">
        <f>L54/L77</f>
        <v>-5.190733171265882E-3</v>
      </c>
    </row>
    <row r="76" spans="1:18" s="133" customFormat="1" ht="24" customHeight="1" thickTop="1" thickBot="1">
      <c r="B76" s="133" t="s">
        <v>114</v>
      </c>
      <c r="D76" s="97">
        <v>28</v>
      </c>
      <c r="F76" s="177">
        <f>F62/F77</f>
        <v>3.8418600026215045E-5</v>
      </c>
      <c r="H76" s="177">
        <f>H62/H77</f>
        <v>-3.2774990810526001E-3</v>
      </c>
      <c r="J76" s="177">
        <f>J62/J77</f>
        <v>0</v>
      </c>
      <c r="L76" s="177">
        <f>L62/L77</f>
        <v>0</v>
      </c>
    </row>
    <row r="77" spans="1:18" s="133" customFormat="1" ht="24" customHeight="1" thickTop="1" thickBot="1">
      <c r="B77" s="133" t="s">
        <v>113</v>
      </c>
      <c r="F77" s="48">
        <v>9292374</v>
      </c>
      <c r="H77" s="48">
        <v>2083906</v>
      </c>
      <c r="J77" s="48">
        <v>9292374</v>
      </c>
      <c r="L77" s="48">
        <v>2083906</v>
      </c>
    </row>
    <row r="78" spans="1:18" s="133" customFormat="1" ht="24" customHeight="1" thickTop="1"/>
    <row r="79" spans="1:18" s="133" customFormat="1" ht="24" customHeight="1">
      <c r="A79" s="133" t="s">
        <v>190</v>
      </c>
      <c r="H79" s="178"/>
    </row>
    <row r="80" spans="1:18" ht="24" customHeight="1">
      <c r="F80" s="179"/>
    </row>
    <row r="81" spans="1:18" ht="24" customHeight="1">
      <c r="F81" s="3"/>
    </row>
    <row r="82" spans="1:18" ht="24" customHeight="1">
      <c r="F82" s="5"/>
    </row>
    <row r="85" spans="1:18" s="97" customFormat="1" ht="24" customHeight="1">
      <c r="A85" s="96"/>
      <c r="B85" s="96"/>
      <c r="C85" s="96"/>
      <c r="F85" s="5"/>
      <c r="I85" s="96"/>
      <c r="J85" s="2"/>
      <c r="K85" s="96"/>
      <c r="L85" s="96"/>
      <c r="M85" s="96"/>
      <c r="N85" s="96"/>
      <c r="O85" s="96"/>
      <c r="P85" s="96"/>
      <c r="Q85" s="96"/>
      <c r="R85" s="96"/>
    </row>
    <row r="86" spans="1:18" s="97" customFormat="1" ht="24" customHeight="1">
      <c r="A86" s="96"/>
      <c r="B86" s="96"/>
      <c r="C86" s="96"/>
      <c r="F86" s="5"/>
      <c r="I86" s="96"/>
      <c r="J86" s="2"/>
      <c r="K86" s="96"/>
      <c r="L86" s="96"/>
      <c r="M86" s="96"/>
      <c r="N86" s="96"/>
      <c r="O86" s="96"/>
      <c r="P86" s="96"/>
      <c r="Q86" s="96"/>
      <c r="R86" s="96"/>
    </row>
    <row r="87" spans="1:18" s="97" customFormat="1" ht="24" customHeight="1">
      <c r="A87" s="96"/>
      <c r="B87" s="96"/>
      <c r="C87" s="96"/>
      <c r="F87" s="180"/>
      <c r="I87" s="96"/>
      <c r="J87" s="2"/>
      <c r="K87" s="96"/>
      <c r="L87" s="96"/>
      <c r="M87" s="96"/>
      <c r="N87" s="96"/>
      <c r="O87" s="96"/>
      <c r="P87" s="96"/>
      <c r="Q87" s="96"/>
      <c r="R87" s="96"/>
    </row>
  </sheetData>
  <mergeCells count="4">
    <mergeCell ref="F6:H6"/>
    <mergeCell ref="J6:L6"/>
    <mergeCell ref="F51:H51"/>
    <mergeCell ref="J51:L51"/>
  </mergeCells>
  <pageMargins left="0.74803149606299213" right="0.51181102362204722" top="0.74803149606299213" bottom="0.51181102362204722" header="0.74803149606299213" footer="0.51181102362204722"/>
  <pageSetup paperSize="9" scale="59" firstPageNumber="5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ignoredErrors>
    <ignoredError sqref="F52:L52 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66FFFF"/>
    <pageSetUpPr fitToPage="1"/>
  </sheetPr>
  <dimension ref="A1:R87"/>
  <sheetViews>
    <sheetView view="pageBreakPreview" topLeftCell="A61" zoomScale="70" zoomScaleNormal="100" zoomScaleSheetLayoutView="70" workbookViewId="0">
      <selection activeCell="D75" sqref="D75"/>
    </sheetView>
  </sheetViews>
  <sheetFormatPr defaultColWidth="9.125" defaultRowHeight="24" customHeight="1"/>
  <cols>
    <col min="1" max="2" width="2.625" style="96" customWidth="1"/>
    <col min="3" max="3" width="70.125" style="96" customWidth="1"/>
    <col min="4" max="4" width="10.625" style="97" customWidth="1"/>
    <col min="5" max="5" width="1.375" style="97" customWidth="1"/>
    <col min="6" max="6" width="17.625" style="97" customWidth="1"/>
    <col min="7" max="7" width="1.375" style="97" customWidth="1"/>
    <col min="8" max="8" width="17.625" style="97" customWidth="1"/>
    <col min="9" max="9" width="1.375" style="96" customWidth="1"/>
    <col min="10" max="10" width="17.625" style="2" customWidth="1"/>
    <col min="11" max="11" width="1.375" style="96" customWidth="1"/>
    <col min="12" max="12" width="17.625" style="96" customWidth="1"/>
    <col min="13" max="13" width="14.75" style="96" bestFit="1" customWidth="1"/>
    <col min="14" max="14" width="9.875" style="96" bestFit="1" customWidth="1"/>
    <col min="15" max="15" width="10.625" style="96" bestFit="1" customWidth="1"/>
    <col min="16" max="16384" width="9.125" style="96"/>
  </cols>
  <sheetData>
    <row r="1" spans="1:18" ht="24" customHeight="1">
      <c r="J1" s="96"/>
      <c r="L1" s="2" t="s">
        <v>3</v>
      </c>
    </row>
    <row r="2" spans="1:18" ht="24" customHeight="1">
      <c r="A2" s="120" t="s">
        <v>2</v>
      </c>
      <c r="B2" s="98"/>
      <c r="C2" s="98"/>
      <c r="D2" s="98"/>
      <c r="E2" s="98"/>
      <c r="F2" s="165"/>
      <c r="G2" s="98"/>
      <c r="H2" s="98"/>
      <c r="I2" s="98"/>
      <c r="J2" s="98"/>
      <c r="K2" s="98"/>
      <c r="L2" s="99"/>
    </row>
    <row r="3" spans="1:18" ht="24" customHeight="1">
      <c r="A3" s="120" t="s">
        <v>78</v>
      </c>
      <c r="B3" s="98"/>
      <c r="C3" s="98"/>
      <c r="D3" s="98"/>
      <c r="E3" s="98"/>
      <c r="F3" s="51"/>
      <c r="G3" s="98"/>
      <c r="H3" s="98"/>
      <c r="I3" s="98"/>
      <c r="J3" s="98"/>
      <c r="K3" s="98"/>
      <c r="L3" s="99"/>
    </row>
    <row r="4" spans="1:18" ht="24" customHeight="1">
      <c r="A4" s="98" t="s">
        <v>77</v>
      </c>
      <c r="B4" s="98"/>
      <c r="C4" s="98"/>
      <c r="D4" s="98"/>
      <c r="E4" s="98"/>
      <c r="F4" s="51"/>
      <c r="G4" s="98"/>
      <c r="H4" s="98"/>
      <c r="I4" s="98"/>
      <c r="J4" s="98"/>
      <c r="K4" s="98"/>
      <c r="L4" s="22"/>
    </row>
    <row r="5" spans="1:18" ht="24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22" t="s">
        <v>4</v>
      </c>
    </row>
    <row r="6" spans="1:18" ht="24" customHeight="1">
      <c r="F6" s="94" t="s">
        <v>5</v>
      </c>
      <c r="G6" s="94"/>
      <c r="H6" s="94"/>
      <c r="J6" s="94" t="s">
        <v>6</v>
      </c>
      <c r="K6" s="94"/>
      <c r="L6" s="94"/>
    </row>
    <row r="7" spans="1:18" ht="24" customHeight="1">
      <c r="D7" s="101" t="s">
        <v>7</v>
      </c>
      <c r="F7" s="121" t="s">
        <v>79</v>
      </c>
      <c r="G7" s="96"/>
      <c r="H7" s="121" t="s">
        <v>80</v>
      </c>
      <c r="J7" s="121" t="s">
        <v>79</v>
      </c>
      <c r="L7" s="121" t="s">
        <v>80</v>
      </c>
    </row>
    <row r="8" spans="1:18" ht="24" customHeight="1">
      <c r="A8" s="166" t="s">
        <v>81</v>
      </c>
      <c r="F8" s="167"/>
      <c r="G8" s="96"/>
      <c r="H8" s="167"/>
      <c r="J8" s="167"/>
      <c r="L8" s="167"/>
    </row>
    <row r="9" spans="1:18" ht="24" customHeight="1">
      <c r="B9" s="96" t="s">
        <v>83</v>
      </c>
      <c r="F9" s="1">
        <v>15557</v>
      </c>
      <c r="G9" s="3"/>
      <c r="H9" s="1">
        <v>545</v>
      </c>
      <c r="I9" s="3"/>
      <c r="J9" s="1">
        <v>0</v>
      </c>
      <c r="K9" s="3"/>
      <c r="L9" s="1">
        <v>0</v>
      </c>
      <c r="O9" s="126"/>
      <c r="R9" s="126"/>
    </row>
    <row r="10" spans="1:18" ht="24" customHeight="1">
      <c r="B10" s="96" t="s">
        <v>88</v>
      </c>
      <c r="F10" s="1">
        <v>49262</v>
      </c>
      <c r="G10" s="3"/>
      <c r="H10" s="1">
        <v>36037</v>
      </c>
      <c r="I10" s="3"/>
      <c r="J10" s="1">
        <v>0</v>
      </c>
      <c r="K10" s="3"/>
      <c r="L10" s="1">
        <v>0</v>
      </c>
      <c r="O10" s="126"/>
      <c r="R10" s="126"/>
    </row>
    <row r="11" spans="1:18" ht="24" customHeight="1">
      <c r="B11" s="96" t="s">
        <v>84</v>
      </c>
      <c r="F11" s="52">
        <v>-15332</v>
      </c>
      <c r="G11" s="3"/>
      <c r="H11" s="52">
        <v>-1731</v>
      </c>
      <c r="I11" s="3"/>
      <c r="J11" s="52">
        <v>0</v>
      </c>
      <c r="K11" s="3"/>
      <c r="L11" s="52">
        <v>0</v>
      </c>
      <c r="O11" s="126"/>
      <c r="R11" s="126"/>
    </row>
    <row r="12" spans="1:18" ht="24" customHeight="1">
      <c r="B12" s="98" t="s">
        <v>85</v>
      </c>
      <c r="F12" s="23">
        <f>SUM(F9:F11)</f>
        <v>49487</v>
      </c>
      <c r="G12" s="19"/>
      <c r="H12" s="23">
        <f>SUM(H9:H11)</f>
        <v>34851</v>
      </c>
      <c r="I12" s="19"/>
      <c r="J12" s="23">
        <f>SUM(J9:J11)</f>
        <v>0</v>
      </c>
      <c r="K12" s="19"/>
      <c r="L12" s="23">
        <f>SUM(L9:L11)</f>
        <v>0</v>
      </c>
      <c r="O12" s="126"/>
      <c r="R12" s="126"/>
    </row>
    <row r="13" spans="1:18" ht="24" customHeight="1">
      <c r="B13" s="96" t="s">
        <v>89</v>
      </c>
      <c r="F13" s="68">
        <v>49490</v>
      </c>
      <c r="G13" s="68"/>
      <c r="H13" s="68">
        <v>1741</v>
      </c>
      <c r="I13" s="68"/>
      <c r="J13" s="68">
        <v>53234</v>
      </c>
      <c r="K13" s="68"/>
      <c r="L13" s="68">
        <v>12042</v>
      </c>
      <c r="O13" s="126"/>
      <c r="R13" s="126"/>
    </row>
    <row r="14" spans="1:18" ht="24" customHeight="1">
      <c r="B14" s="96" t="s">
        <v>86</v>
      </c>
      <c r="F14" s="68">
        <v>8904</v>
      </c>
      <c r="G14" s="68"/>
      <c r="H14" s="68">
        <v>1324</v>
      </c>
      <c r="I14" s="68"/>
      <c r="J14" s="68">
        <v>1200</v>
      </c>
      <c r="K14" s="68"/>
      <c r="L14" s="68">
        <v>1261</v>
      </c>
      <c r="M14" s="168"/>
      <c r="O14" s="126"/>
      <c r="R14" s="126"/>
    </row>
    <row r="15" spans="1:18" ht="24" customHeight="1">
      <c r="B15" s="96" t="s">
        <v>90</v>
      </c>
      <c r="D15" s="97">
        <v>14</v>
      </c>
      <c r="F15" s="1">
        <v>107787</v>
      </c>
      <c r="G15" s="3"/>
      <c r="H15" s="1">
        <v>0</v>
      </c>
      <c r="I15" s="3"/>
      <c r="J15" s="1">
        <v>0</v>
      </c>
      <c r="K15" s="3"/>
      <c r="L15" s="1">
        <v>0</v>
      </c>
      <c r="O15" s="126"/>
      <c r="R15" s="126"/>
    </row>
    <row r="16" spans="1:18" ht="24" customHeight="1">
      <c r="B16" s="96" t="s">
        <v>87</v>
      </c>
      <c r="F16" s="1">
        <v>-1321</v>
      </c>
      <c r="G16" s="3"/>
      <c r="H16" s="1">
        <v>-1937</v>
      </c>
      <c r="I16" s="3"/>
      <c r="J16" s="1">
        <v>0</v>
      </c>
      <c r="K16" s="3"/>
      <c r="L16" s="1">
        <v>0</v>
      </c>
      <c r="M16" s="4"/>
      <c r="O16" s="126"/>
      <c r="R16" s="126"/>
    </row>
    <row r="17" spans="1:18" ht="24" customHeight="1">
      <c r="B17" s="96" t="s">
        <v>91</v>
      </c>
      <c r="F17" s="1">
        <v>-87712</v>
      </c>
      <c r="G17" s="3"/>
      <c r="H17" s="1">
        <v>-59884</v>
      </c>
      <c r="I17" s="3"/>
      <c r="J17" s="1">
        <v>-30783</v>
      </c>
      <c r="K17" s="3"/>
      <c r="L17" s="1">
        <v>-33175</v>
      </c>
      <c r="M17" s="4"/>
      <c r="O17" s="126"/>
      <c r="R17" s="126"/>
    </row>
    <row r="18" spans="1:18" ht="24" customHeight="1">
      <c r="B18" s="96" t="s">
        <v>92</v>
      </c>
      <c r="F18" s="52">
        <v>-14665</v>
      </c>
      <c r="G18" s="3"/>
      <c r="H18" s="52">
        <v>-2595</v>
      </c>
      <c r="I18" s="3"/>
      <c r="J18" s="52">
        <v>-6</v>
      </c>
      <c r="K18" s="3"/>
      <c r="L18" s="52">
        <v>0</v>
      </c>
      <c r="O18" s="126"/>
      <c r="R18" s="126"/>
    </row>
    <row r="19" spans="1:18" s="98" customFormat="1" ht="24" customHeight="1">
      <c r="B19" s="98" t="s">
        <v>118</v>
      </c>
      <c r="D19" s="104"/>
      <c r="E19" s="104"/>
      <c r="F19" s="23">
        <f>SUM(F12:F18)</f>
        <v>111970</v>
      </c>
      <c r="G19" s="19"/>
      <c r="H19" s="23">
        <f>SUM(H12:H18)</f>
        <v>-26500</v>
      </c>
      <c r="I19" s="19"/>
      <c r="J19" s="23">
        <f>SUM(J12:J18)</f>
        <v>23645</v>
      </c>
      <c r="K19" s="19"/>
      <c r="L19" s="23">
        <f>SUM(L12:L18)</f>
        <v>-19872</v>
      </c>
      <c r="O19" s="126"/>
      <c r="R19" s="126"/>
    </row>
    <row r="20" spans="1:18" ht="24" customHeight="1">
      <c r="B20" s="96" t="s">
        <v>93</v>
      </c>
      <c r="F20" s="1">
        <v>-7435</v>
      </c>
      <c r="G20" s="169"/>
      <c r="H20" s="1">
        <v>-660</v>
      </c>
      <c r="I20" s="123"/>
      <c r="J20" s="1">
        <v>-102</v>
      </c>
      <c r="K20" s="123"/>
      <c r="L20" s="1">
        <v>-65</v>
      </c>
      <c r="O20" s="126"/>
      <c r="R20" s="126"/>
    </row>
    <row r="21" spans="1:18" s="98" customFormat="1" ht="24" customHeight="1">
      <c r="B21" s="98" t="s">
        <v>95</v>
      </c>
      <c r="D21" s="104"/>
      <c r="E21" s="104"/>
      <c r="F21" s="49">
        <f>SUM(F19:F20)</f>
        <v>104535</v>
      </c>
      <c r="G21" s="170"/>
      <c r="H21" s="49">
        <f>SUM(H19:H20)</f>
        <v>-27160</v>
      </c>
      <c r="I21" s="127"/>
      <c r="J21" s="49">
        <f>SUM(J19:J20)</f>
        <v>23543</v>
      </c>
      <c r="K21" s="24"/>
      <c r="L21" s="49">
        <f>SUM(L19:L20)</f>
        <v>-19937</v>
      </c>
      <c r="O21" s="126"/>
      <c r="R21" s="126"/>
    </row>
    <row r="22" spans="1:18" ht="24" customHeight="1">
      <c r="B22" s="96" t="s">
        <v>94</v>
      </c>
      <c r="D22" s="97">
        <v>27</v>
      </c>
      <c r="F22" s="52">
        <v>-11218</v>
      </c>
      <c r="G22" s="169"/>
      <c r="H22" s="52">
        <v>542</v>
      </c>
      <c r="I22" s="123"/>
      <c r="J22" s="52">
        <v>0</v>
      </c>
      <c r="K22" s="3"/>
      <c r="L22" s="52">
        <v>0</v>
      </c>
      <c r="O22" s="126"/>
      <c r="R22" s="126"/>
    </row>
    <row r="23" spans="1:18" s="98" customFormat="1" ht="24" customHeight="1">
      <c r="B23" s="98" t="s">
        <v>96</v>
      </c>
      <c r="D23" s="104"/>
      <c r="E23" s="104"/>
      <c r="F23" s="53">
        <f>SUM(F21:F22)</f>
        <v>93317</v>
      </c>
      <c r="G23" s="170"/>
      <c r="H23" s="53">
        <f>SUM(H21:H22)</f>
        <v>-26618</v>
      </c>
      <c r="I23" s="127"/>
      <c r="J23" s="53">
        <f>SUM(J21:J22)</f>
        <v>23543</v>
      </c>
      <c r="K23" s="24"/>
      <c r="L23" s="53">
        <f>SUM(L21:L22)</f>
        <v>-19937</v>
      </c>
      <c r="O23" s="126"/>
      <c r="R23" s="126"/>
    </row>
    <row r="24" spans="1:18" s="98" customFormat="1" ht="24" customHeight="1">
      <c r="A24" s="171" t="s">
        <v>82</v>
      </c>
      <c r="D24" s="104"/>
      <c r="E24" s="104"/>
      <c r="F24" s="23"/>
      <c r="G24" s="170"/>
      <c r="H24" s="23"/>
      <c r="I24" s="127"/>
      <c r="J24" s="23"/>
      <c r="K24" s="24"/>
      <c r="L24" s="23"/>
      <c r="O24" s="126"/>
      <c r="R24" s="126"/>
    </row>
    <row r="25" spans="1:18" s="98" customFormat="1" ht="24" customHeight="1">
      <c r="B25" s="98" t="s">
        <v>97</v>
      </c>
      <c r="D25" s="97">
        <v>14</v>
      </c>
      <c r="E25" s="104"/>
      <c r="F25" s="54">
        <v>-9768</v>
      </c>
      <c r="G25" s="170"/>
      <c r="H25" s="54">
        <v>-12705</v>
      </c>
      <c r="I25" s="127"/>
      <c r="J25" s="54">
        <v>0</v>
      </c>
      <c r="K25" s="24"/>
      <c r="L25" s="54">
        <v>0</v>
      </c>
      <c r="O25" s="126"/>
      <c r="R25" s="126"/>
    </row>
    <row r="26" spans="1:18" s="98" customFormat="1" ht="24" customHeight="1" thickBot="1">
      <c r="A26" s="98" t="s">
        <v>98</v>
      </c>
      <c r="D26" s="97"/>
      <c r="E26" s="104"/>
      <c r="F26" s="50">
        <f>SUM(F23,F25)</f>
        <v>83549</v>
      </c>
      <c r="G26" s="170"/>
      <c r="H26" s="50">
        <f>SUM(H23,H25)</f>
        <v>-39323</v>
      </c>
      <c r="I26" s="127"/>
      <c r="J26" s="50">
        <f>SUM(J23,J25)</f>
        <v>23543</v>
      </c>
      <c r="K26" s="24"/>
      <c r="L26" s="50">
        <f>SUM(L23,L25)</f>
        <v>-19937</v>
      </c>
      <c r="O26" s="126"/>
      <c r="R26" s="126"/>
    </row>
    <row r="27" spans="1:18" s="98" customFormat="1" ht="10.199999999999999" customHeight="1" thickTop="1">
      <c r="A27" s="96"/>
      <c r="D27" s="97"/>
      <c r="E27" s="104"/>
      <c r="F27" s="23"/>
      <c r="G27" s="170"/>
      <c r="H27" s="23"/>
      <c r="I27" s="127"/>
      <c r="J27" s="23"/>
      <c r="K27" s="24"/>
      <c r="L27" s="23"/>
      <c r="O27" s="126"/>
      <c r="R27" s="126"/>
    </row>
    <row r="28" spans="1:18" ht="24" customHeight="1">
      <c r="A28" s="98" t="s">
        <v>102</v>
      </c>
      <c r="F28" s="1"/>
      <c r="G28" s="169"/>
      <c r="H28" s="1"/>
      <c r="I28" s="123"/>
      <c r="J28" s="1"/>
      <c r="K28" s="25"/>
      <c r="L28" s="1"/>
      <c r="O28" s="126"/>
      <c r="R28" s="126"/>
    </row>
    <row r="29" spans="1:18" ht="24" customHeight="1">
      <c r="A29" s="172" t="s">
        <v>99</v>
      </c>
      <c r="F29" s="1"/>
      <c r="G29" s="169"/>
      <c r="H29" s="1"/>
      <c r="I29" s="123"/>
      <c r="J29" s="1"/>
      <c r="K29" s="25"/>
      <c r="L29" s="1"/>
      <c r="O29" s="126"/>
      <c r="R29" s="126"/>
    </row>
    <row r="30" spans="1:18" ht="24" customHeight="1">
      <c r="A30" s="96" t="s">
        <v>100</v>
      </c>
      <c r="F30" s="173"/>
      <c r="H30" s="173"/>
      <c r="J30" s="7"/>
      <c r="L30" s="126"/>
      <c r="O30" s="126"/>
      <c r="R30" s="126"/>
    </row>
    <row r="31" spans="1:18" ht="24" customHeight="1">
      <c r="B31" s="96" t="s">
        <v>101</v>
      </c>
      <c r="F31" s="52">
        <v>281966</v>
      </c>
      <c r="G31" s="169"/>
      <c r="H31" s="52">
        <v>-6394</v>
      </c>
      <c r="I31" s="123"/>
      <c r="J31" s="52">
        <v>0</v>
      </c>
      <c r="K31" s="25"/>
      <c r="L31" s="52">
        <v>0</v>
      </c>
      <c r="O31" s="126"/>
      <c r="R31" s="126"/>
    </row>
    <row r="32" spans="1:18" ht="24" customHeight="1">
      <c r="A32" s="98" t="s">
        <v>103</v>
      </c>
      <c r="F32" s="54">
        <f>SUM(F31)</f>
        <v>281966</v>
      </c>
      <c r="G32" s="170"/>
      <c r="H32" s="54">
        <f>SUM(H31)</f>
        <v>-6394</v>
      </c>
      <c r="I32" s="127"/>
      <c r="J32" s="54">
        <f>SUM(J31)</f>
        <v>0</v>
      </c>
      <c r="K32" s="127"/>
      <c r="L32" s="54">
        <f>SUM(L31)</f>
        <v>0</v>
      </c>
      <c r="O32" s="126"/>
      <c r="R32" s="126"/>
    </row>
    <row r="33" spans="1:18" ht="24" customHeight="1">
      <c r="A33" s="98" t="s">
        <v>104</v>
      </c>
      <c r="F33" s="54">
        <f>SUM(F23,F32)</f>
        <v>375283</v>
      </c>
      <c r="G33" s="170"/>
      <c r="H33" s="54">
        <f>SUM(H23,H32)</f>
        <v>-33012</v>
      </c>
      <c r="I33" s="127"/>
      <c r="J33" s="54">
        <f>SUM(J23,J32)</f>
        <v>23543</v>
      </c>
      <c r="K33" s="127"/>
      <c r="L33" s="54">
        <f>SUM(L23,L32)</f>
        <v>-19937</v>
      </c>
      <c r="O33" s="126"/>
      <c r="R33" s="126"/>
    </row>
    <row r="34" spans="1:18" ht="10.199999999999999" customHeight="1">
      <c r="A34" s="98"/>
      <c r="B34" s="98"/>
      <c r="C34" s="98"/>
      <c r="E34" s="104"/>
      <c r="F34" s="23"/>
      <c r="G34" s="170"/>
      <c r="H34" s="23"/>
      <c r="I34" s="127"/>
      <c r="J34" s="23"/>
      <c r="K34" s="127"/>
      <c r="L34" s="23"/>
      <c r="O34" s="126"/>
      <c r="R34" s="126"/>
    </row>
    <row r="35" spans="1:18" ht="24" customHeight="1">
      <c r="A35" s="98" t="s">
        <v>105</v>
      </c>
      <c r="F35" s="1"/>
      <c r="G35" s="169"/>
      <c r="H35" s="1"/>
      <c r="I35" s="123"/>
      <c r="J35" s="1"/>
      <c r="K35" s="25"/>
      <c r="L35" s="1"/>
      <c r="O35" s="126"/>
      <c r="R35" s="126"/>
    </row>
    <row r="36" spans="1:18" ht="24" hidden="1" customHeight="1">
      <c r="A36" s="172" t="s">
        <v>99</v>
      </c>
      <c r="F36" s="1"/>
      <c r="G36" s="169"/>
      <c r="H36" s="1"/>
      <c r="I36" s="123"/>
      <c r="J36" s="1"/>
      <c r="K36" s="25"/>
      <c r="L36" s="1"/>
      <c r="O36" s="126"/>
      <c r="R36" s="126"/>
    </row>
    <row r="37" spans="1:18" ht="24" hidden="1" customHeight="1">
      <c r="A37" s="96" t="s">
        <v>100</v>
      </c>
      <c r="F37" s="173"/>
      <c r="H37" s="173"/>
      <c r="J37" s="7"/>
      <c r="L37" s="126"/>
      <c r="O37" s="126"/>
      <c r="R37" s="126"/>
    </row>
    <row r="38" spans="1:18" ht="24" hidden="1" customHeight="1">
      <c r="B38" s="96" t="s">
        <v>101</v>
      </c>
      <c r="F38" s="52">
        <v>0</v>
      </c>
      <c r="G38" s="169"/>
      <c r="H38" s="52">
        <v>0</v>
      </c>
      <c r="I38" s="123"/>
      <c r="J38" s="52">
        <v>0</v>
      </c>
      <c r="K38" s="25"/>
      <c r="L38" s="52">
        <v>0</v>
      </c>
      <c r="O38" s="126"/>
      <c r="R38" s="126"/>
    </row>
    <row r="39" spans="1:18" ht="24" customHeight="1">
      <c r="A39" s="98" t="s">
        <v>106</v>
      </c>
      <c r="F39" s="54">
        <f>SUM(F38)</f>
        <v>0</v>
      </c>
      <c r="G39" s="170"/>
      <c r="H39" s="54">
        <f>SUM(H38)</f>
        <v>0</v>
      </c>
      <c r="I39" s="127"/>
      <c r="J39" s="54">
        <f>SUM(J38)</f>
        <v>0</v>
      </c>
      <c r="K39" s="127"/>
      <c r="L39" s="54">
        <f>SUM(L38)</f>
        <v>0</v>
      </c>
      <c r="O39" s="126"/>
      <c r="R39" s="126"/>
    </row>
    <row r="40" spans="1:18" ht="24" customHeight="1">
      <c r="A40" s="98" t="s">
        <v>107</v>
      </c>
      <c r="B40" s="98"/>
      <c r="C40" s="98"/>
      <c r="D40" s="97">
        <v>14</v>
      </c>
      <c r="E40" s="104"/>
      <c r="F40" s="54">
        <f>SUM(F25,F39)</f>
        <v>-9768</v>
      </c>
      <c r="G40" s="170"/>
      <c r="H40" s="54">
        <f>SUM(H25,H39)</f>
        <v>-12705</v>
      </c>
      <c r="I40" s="127"/>
      <c r="J40" s="54">
        <f>SUM(J25,J39)</f>
        <v>0</v>
      </c>
      <c r="K40" s="127"/>
      <c r="L40" s="54">
        <f>SUM(L25,L39)</f>
        <v>0</v>
      </c>
      <c r="O40" s="126"/>
      <c r="R40" s="126"/>
    </row>
    <row r="41" spans="1:18" ht="11.4" customHeight="1">
      <c r="A41" s="98"/>
      <c r="B41" s="98"/>
      <c r="C41" s="98"/>
      <c r="E41" s="104"/>
      <c r="F41" s="23"/>
      <c r="G41" s="170"/>
      <c r="H41" s="23"/>
      <c r="I41" s="127"/>
      <c r="J41" s="23"/>
      <c r="K41" s="127"/>
      <c r="L41" s="23"/>
      <c r="O41" s="126"/>
      <c r="R41" s="126"/>
    </row>
    <row r="42" spans="1:18" ht="24" customHeight="1" thickBot="1">
      <c r="A42" s="98" t="s">
        <v>108</v>
      </c>
      <c r="B42" s="98"/>
      <c r="C42" s="98"/>
      <c r="D42" s="104"/>
      <c r="E42" s="104"/>
      <c r="F42" s="47">
        <f>SUM(F32,F39)</f>
        <v>281966</v>
      </c>
      <c r="G42" s="170"/>
      <c r="H42" s="47">
        <f>SUM(H32,H39)</f>
        <v>-6394</v>
      </c>
      <c r="I42" s="127"/>
      <c r="J42" s="47">
        <f>SUM(J32,J39)</f>
        <v>0</v>
      </c>
      <c r="K42" s="127"/>
      <c r="L42" s="47">
        <f>SUM(L32,L39)</f>
        <v>0</v>
      </c>
      <c r="O42" s="126"/>
      <c r="R42" s="126"/>
    </row>
    <row r="43" spans="1:18" ht="24" customHeight="1" thickTop="1" thickBot="1">
      <c r="A43" s="98" t="s">
        <v>109</v>
      </c>
      <c r="B43" s="98"/>
      <c r="C43" s="98"/>
      <c r="D43" s="104"/>
      <c r="E43" s="104"/>
      <c r="F43" s="47">
        <f>SUM(F26,F42)</f>
        <v>365515</v>
      </c>
      <c r="G43" s="170"/>
      <c r="H43" s="47">
        <f>SUM(H26,H42)</f>
        <v>-45717</v>
      </c>
      <c r="I43" s="127"/>
      <c r="J43" s="47">
        <f>SUM(J26,J42)</f>
        <v>23543</v>
      </c>
      <c r="K43" s="127"/>
      <c r="L43" s="47">
        <f>SUM(L26,L42)</f>
        <v>-19937</v>
      </c>
      <c r="O43" s="126"/>
      <c r="R43" s="126"/>
    </row>
    <row r="44" spans="1:18" ht="24" customHeight="1" thickTop="1">
      <c r="A44" s="98"/>
      <c r="B44" s="98"/>
      <c r="C44" s="98"/>
      <c r="D44" s="104"/>
      <c r="E44" s="104"/>
      <c r="F44" s="23"/>
      <c r="G44" s="170"/>
      <c r="H44" s="23"/>
      <c r="I44" s="127"/>
      <c r="J44" s="23"/>
      <c r="K44" s="127"/>
      <c r="L44" s="23"/>
      <c r="O44" s="126"/>
      <c r="R44" s="126"/>
    </row>
    <row r="45" spans="1:18" ht="24" customHeight="1">
      <c r="A45" s="174" t="s">
        <v>190</v>
      </c>
      <c r="B45" s="174"/>
      <c r="F45" s="19"/>
      <c r="G45" s="170"/>
      <c r="H45" s="19"/>
      <c r="I45" s="127"/>
      <c r="J45" s="19"/>
      <c r="K45" s="127"/>
      <c r="L45" s="19"/>
      <c r="O45" s="126"/>
      <c r="R45" s="126"/>
    </row>
    <row r="46" spans="1:18" ht="24" customHeight="1">
      <c r="A46" s="120"/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2" t="s">
        <v>3</v>
      </c>
      <c r="O46" s="126"/>
      <c r="R46" s="126"/>
    </row>
    <row r="47" spans="1:18" ht="24" customHeight="1">
      <c r="A47" s="120" t="str">
        <f>A3</f>
        <v>STATEMENTS OF COMPREHENSIVE INCOME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2"/>
      <c r="O47" s="126"/>
      <c r="R47" s="126"/>
    </row>
    <row r="48" spans="1:18" ht="24" customHeight="1">
      <c r="A48" s="120" t="str">
        <f>A3</f>
        <v>STATEMENTS OF COMPREHENSIVE INCOME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9"/>
      <c r="O48" s="126"/>
      <c r="R48" s="126"/>
    </row>
    <row r="49" spans="1:18" ht="24" customHeight="1">
      <c r="A49" s="98" t="str">
        <f>A4</f>
        <v>FOR THE SIX-MONTH PERIOD ENDED JUNE 30, 2024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22"/>
      <c r="O49" s="126"/>
      <c r="R49" s="126"/>
    </row>
    <row r="50" spans="1:18" ht="24" customHeight="1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22" t="s">
        <v>4</v>
      </c>
      <c r="O50" s="126"/>
      <c r="R50" s="126"/>
    </row>
    <row r="51" spans="1:18" ht="24" customHeight="1">
      <c r="F51" s="94" t="s">
        <v>5</v>
      </c>
      <c r="G51" s="94"/>
      <c r="H51" s="94"/>
      <c r="J51" s="94" t="s">
        <v>6</v>
      </c>
      <c r="K51" s="94"/>
      <c r="L51" s="94"/>
      <c r="O51" s="126"/>
      <c r="R51" s="126"/>
    </row>
    <row r="52" spans="1:18" ht="24" customHeight="1">
      <c r="D52" s="101" t="s">
        <v>7</v>
      </c>
      <c r="F52" s="121" t="s">
        <v>79</v>
      </c>
      <c r="G52" s="96"/>
      <c r="H52" s="121" t="s">
        <v>80</v>
      </c>
      <c r="J52" s="121" t="s">
        <v>79</v>
      </c>
      <c r="L52" s="121" t="s">
        <v>80</v>
      </c>
      <c r="O52" s="126"/>
      <c r="R52" s="126"/>
    </row>
    <row r="53" spans="1:18" ht="24" customHeight="1">
      <c r="A53" s="175" t="s">
        <v>96</v>
      </c>
      <c r="B53" s="174"/>
      <c r="F53" s="173"/>
      <c r="G53" s="169"/>
      <c r="H53" s="173"/>
      <c r="I53" s="123"/>
      <c r="J53" s="7"/>
      <c r="K53" s="123"/>
      <c r="L53" s="126"/>
      <c r="O53" s="126"/>
      <c r="R53" s="126"/>
    </row>
    <row r="54" spans="1:18" ht="24" customHeight="1">
      <c r="A54" s="174" t="s">
        <v>110</v>
      </c>
      <c r="F54" s="1">
        <f>F56-F55</f>
        <v>90528</v>
      </c>
      <c r="G54" s="169"/>
      <c r="H54" s="1">
        <f>H56-H55</f>
        <v>-31083</v>
      </c>
      <c r="I54" s="123"/>
      <c r="J54" s="1">
        <f>J56-J55</f>
        <v>23543</v>
      </c>
      <c r="L54" s="1">
        <f>L56-L55</f>
        <v>-19937</v>
      </c>
      <c r="O54" s="126"/>
      <c r="R54" s="126"/>
    </row>
    <row r="55" spans="1:18" ht="24" customHeight="1">
      <c r="A55" s="174" t="s">
        <v>74</v>
      </c>
      <c r="F55" s="52">
        <v>2789</v>
      </c>
      <c r="G55" s="169"/>
      <c r="H55" s="52">
        <v>4465</v>
      </c>
      <c r="I55" s="123"/>
      <c r="J55" s="52">
        <v>0</v>
      </c>
      <c r="K55" s="25"/>
      <c r="L55" s="52">
        <v>0</v>
      </c>
      <c r="O55" s="126"/>
      <c r="R55" s="126"/>
    </row>
    <row r="56" spans="1:18" ht="24" customHeight="1" thickBot="1">
      <c r="A56" s="98"/>
      <c r="B56" s="174"/>
      <c r="F56" s="47">
        <f>F23</f>
        <v>93317</v>
      </c>
      <c r="G56" s="170"/>
      <c r="H56" s="47">
        <f>H23</f>
        <v>-26618</v>
      </c>
      <c r="I56" s="127"/>
      <c r="J56" s="47">
        <f>J23</f>
        <v>23543</v>
      </c>
      <c r="K56" s="25"/>
      <c r="L56" s="47">
        <f>L23</f>
        <v>-19937</v>
      </c>
      <c r="O56" s="126"/>
      <c r="R56" s="126"/>
    </row>
    <row r="57" spans="1:18" ht="24" customHeight="1" thickTop="1">
      <c r="A57" s="175" t="s">
        <v>104</v>
      </c>
      <c r="B57" s="174"/>
      <c r="F57" s="173"/>
      <c r="G57" s="169"/>
      <c r="H57" s="173"/>
      <c r="I57" s="123"/>
      <c r="J57" s="7"/>
      <c r="K57" s="123"/>
      <c r="L57" s="126"/>
      <c r="O57" s="126"/>
      <c r="R57" s="126"/>
    </row>
    <row r="58" spans="1:18" ht="24" customHeight="1">
      <c r="A58" s="174" t="s">
        <v>110</v>
      </c>
      <c r="F58" s="1">
        <v>371910</v>
      </c>
      <c r="G58" s="169"/>
      <c r="H58" s="1">
        <v>-35115</v>
      </c>
      <c r="I58" s="123"/>
      <c r="J58" s="1">
        <f>J60-J59</f>
        <v>23543</v>
      </c>
      <c r="K58" s="169"/>
      <c r="L58" s="1">
        <f>L60-L59</f>
        <v>-19937</v>
      </c>
      <c r="N58" s="126"/>
      <c r="O58" s="126"/>
      <c r="R58" s="126"/>
    </row>
    <row r="59" spans="1:18" ht="24" customHeight="1">
      <c r="A59" s="174" t="s">
        <v>74</v>
      </c>
      <c r="F59" s="52">
        <v>3373</v>
      </c>
      <c r="G59" s="169"/>
      <c r="H59" s="52">
        <v>2103</v>
      </c>
      <c r="I59" s="123"/>
      <c r="J59" s="52">
        <v>0</v>
      </c>
      <c r="K59" s="25"/>
      <c r="L59" s="52">
        <v>0</v>
      </c>
      <c r="N59" s="126"/>
      <c r="O59" s="126"/>
      <c r="R59" s="126"/>
    </row>
    <row r="60" spans="1:18" ht="24" customHeight="1" thickBot="1">
      <c r="A60" s="98"/>
      <c r="B60" s="174"/>
      <c r="F60" s="47">
        <f>F33</f>
        <v>375283</v>
      </c>
      <c r="G60" s="170"/>
      <c r="H60" s="47">
        <f>H33</f>
        <v>-33012</v>
      </c>
      <c r="I60" s="127"/>
      <c r="J60" s="47">
        <f>J33</f>
        <v>23543</v>
      </c>
      <c r="K60" s="25"/>
      <c r="L60" s="47">
        <f>L33</f>
        <v>-19937</v>
      </c>
      <c r="N60" s="126"/>
      <c r="O60" s="126"/>
      <c r="R60" s="126"/>
    </row>
    <row r="61" spans="1:18" ht="24" customHeight="1" thickTop="1">
      <c r="A61" s="175" t="s">
        <v>111</v>
      </c>
      <c r="B61" s="174"/>
      <c r="F61" s="173"/>
      <c r="G61" s="169"/>
      <c r="H61" s="173"/>
      <c r="I61" s="123"/>
      <c r="J61" s="7"/>
      <c r="K61" s="123"/>
      <c r="L61" s="126"/>
      <c r="O61" s="126"/>
      <c r="R61" s="126"/>
    </row>
    <row r="62" spans="1:18" ht="24" customHeight="1">
      <c r="A62" s="174" t="s">
        <v>110</v>
      </c>
      <c r="F62" s="1">
        <f>F64-F63</f>
        <v>-6764</v>
      </c>
      <c r="G62" s="169"/>
      <c r="H62" s="1">
        <f>H64-H63</f>
        <v>-7580</v>
      </c>
      <c r="I62" s="123"/>
      <c r="J62" s="1">
        <f>J64-J63</f>
        <v>0</v>
      </c>
      <c r="L62" s="1">
        <f>L64-L63</f>
        <v>0</v>
      </c>
      <c r="O62" s="126"/>
      <c r="R62" s="126"/>
    </row>
    <row r="63" spans="1:18" ht="24" customHeight="1">
      <c r="A63" s="174" t="s">
        <v>74</v>
      </c>
      <c r="F63" s="52">
        <v>-3004</v>
      </c>
      <c r="G63" s="169"/>
      <c r="H63" s="52">
        <v>-5125</v>
      </c>
      <c r="I63" s="123"/>
      <c r="J63" s="52">
        <v>0</v>
      </c>
      <c r="K63" s="25"/>
      <c r="L63" s="52">
        <v>0</v>
      </c>
      <c r="O63" s="126"/>
      <c r="R63" s="126"/>
    </row>
    <row r="64" spans="1:18" ht="24" customHeight="1" thickBot="1">
      <c r="A64" s="98"/>
      <c r="B64" s="174"/>
      <c r="D64" s="97">
        <v>14</v>
      </c>
      <c r="F64" s="47">
        <f>F25</f>
        <v>-9768</v>
      </c>
      <c r="G64" s="170"/>
      <c r="H64" s="47">
        <f>H25</f>
        <v>-12705</v>
      </c>
      <c r="I64" s="127"/>
      <c r="J64" s="47">
        <f>J25</f>
        <v>0</v>
      </c>
      <c r="K64" s="25"/>
      <c r="L64" s="47">
        <f>L25</f>
        <v>0</v>
      </c>
      <c r="O64" s="126"/>
      <c r="R64" s="126"/>
    </row>
    <row r="65" spans="1:18" ht="24" customHeight="1" thickTop="1">
      <c r="A65" s="175" t="s">
        <v>107</v>
      </c>
      <c r="B65" s="174"/>
      <c r="F65" s="173"/>
      <c r="G65" s="169"/>
      <c r="H65" s="173"/>
      <c r="I65" s="123"/>
      <c r="J65" s="7"/>
      <c r="K65" s="123"/>
      <c r="L65" s="126"/>
      <c r="O65" s="126"/>
      <c r="R65" s="126"/>
    </row>
    <row r="66" spans="1:18" ht="24" customHeight="1">
      <c r="A66" s="174" t="s">
        <v>110</v>
      </c>
      <c r="F66" s="1">
        <f>F68-F67</f>
        <v>-6764</v>
      </c>
      <c r="G66" s="169"/>
      <c r="H66" s="1">
        <f>H68-H67</f>
        <v>-7580</v>
      </c>
      <c r="I66" s="123"/>
      <c r="J66" s="1">
        <f>J68-J67</f>
        <v>0</v>
      </c>
      <c r="K66" s="169"/>
      <c r="L66" s="1">
        <f>L68-L67</f>
        <v>0</v>
      </c>
      <c r="N66" s="126"/>
      <c r="O66" s="126"/>
      <c r="R66" s="126"/>
    </row>
    <row r="67" spans="1:18" ht="24" customHeight="1">
      <c r="A67" s="174" t="s">
        <v>74</v>
      </c>
      <c r="F67" s="52">
        <v>-3004</v>
      </c>
      <c r="G67" s="169"/>
      <c r="H67" s="52">
        <v>-5125</v>
      </c>
      <c r="I67" s="123"/>
      <c r="J67" s="52">
        <v>0</v>
      </c>
      <c r="K67" s="25"/>
      <c r="L67" s="52">
        <v>0</v>
      </c>
      <c r="N67" s="126"/>
      <c r="O67" s="126"/>
      <c r="R67" s="126"/>
    </row>
    <row r="68" spans="1:18" ht="24" customHeight="1" thickBot="1">
      <c r="A68" s="98"/>
      <c r="B68" s="174"/>
      <c r="D68" s="97">
        <v>14</v>
      </c>
      <c r="F68" s="47">
        <f>F40</f>
        <v>-9768</v>
      </c>
      <c r="G68" s="170"/>
      <c r="H68" s="47">
        <f>H40</f>
        <v>-12705</v>
      </c>
      <c r="I68" s="127"/>
      <c r="J68" s="47">
        <f>J40</f>
        <v>0</v>
      </c>
      <c r="K68" s="25"/>
      <c r="L68" s="47">
        <f>L40</f>
        <v>0</v>
      </c>
      <c r="N68" s="126"/>
      <c r="O68" s="126"/>
      <c r="R68" s="126"/>
    </row>
    <row r="69" spans="1:18" ht="24" customHeight="1" thickTop="1">
      <c r="F69" s="167"/>
      <c r="G69" s="96"/>
      <c r="H69" s="167"/>
      <c r="J69" s="167"/>
      <c r="L69" s="167"/>
      <c r="O69" s="126"/>
      <c r="R69" s="126"/>
    </row>
    <row r="70" spans="1:18" ht="24" customHeight="1">
      <c r="A70" s="98" t="s">
        <v>194</v>
      </c>
      <c r="F70" s="176"/>
      <c r="G70" s="176"/>
      <c r="H70" s="176"/>
      <c r="I70" s="128"/>
      <c r="J70" s="176"/>
      <c r="K70" s="128"/>
      <c r="L70" s="128"/>
      <c r="O70" s="126"/>
      <c r="R70" s="126"/>
    </row>
    <row r="71" spans="1:18" ht="24" customHeight="1" thickBot="1">
      <c r="B71" s="96" t="s">
        <v>192</v>
      </c>
      <c r="D71" s="97">
        <v>28</v>
      </c>
      <c r="F71" s="177">
        <f>F54/F73</f>
        <v>9.7421821377400436E-3</v>
      </c>
      <c r="G71" s="176"/>
      <c r="H71" s="177">
        <f>H54/H73</f>
        <v>-1.4915739961399411E-2</v>
      </c>
      <c r="I71" s="128"/>
      <c r="J71" s="177">
        <f>J54/J73</f>
        <v>2.5335829143338399E-3</v>
      </c>
      <c r="K71" s="128"/>
      <c r="L71" s="177">
        <f>L54/L73</f>
        <v>-9.5671301872541272E-3</v>
      </c>
      <c r="O71" s="126"/>
      <c r="R71" s="126"/>
    </row>
    <row r="72" spans="1:18" ht="24" customHeight="1" thickTop="1" thickBot="1">
      <c r="B72" s="96" t="s">
        <v>193</v>
      </c>
      <c r="D72" s="97">
        <v>28</v>
      </c>
      <c r="F72" s="177">
        <f>F62/F73</f>
        <v>-7.279087131017327E-4</v>
      </c>
      <c r="G72" s="176"/>
      <c r="H72" s="177">
        <f>H62/H73</f>
        <v>-3.6374001514463705E-3</v>
      </c>
      <c r="I72" s="128"/>
      <c r="J72" s="177">
        <f>J62/J73</f>
        <v>0</v>
      </c>
      <c r="K72" s="128"/>
      <c r="L72" s="177">
        <f>L62/L73</f>
        <v>0</v>
      </c>
      <c r="O72" s="126"/>
      <c r="R72" s="126"/>
    </row>
    <row r="73" spans="1:18" ht="24" customHeight="1" thickTop="1" thickBot="1">
      <c r="B73" s="96" t="s">
        <v>112</v>
      </c>
      <c r="F73" s="48">
        <v>9292374</v>
      </c>
      <c r="G73" s="170"/>
      <c r="H73" s="48">
        <v>2083906</v>
      </c>
      <c r="I73" s="127"/>
      <c r="J73" s="48">
        <v>9292374</v>
      </c>
      <c r="K73" s="24"/>
      <c r="L73" s="48">
        <v>2083906</v>
      </c>
      <c r="O73" s="126"/>
      <c r="R73" s="126"/>
    </row>
    <row r="74" spans="1:18" s="133" customFormat="1" ht="24" customHeight="1" thickTop="1">
      <c r="A74" s="135" t="s">
        <v>191</v>
      </c>
      <c r="D74" s="138"/>
    </row>
    <row r="75" spans="1:18" s="133" customFormat="1" ht="24" customHeight="1" thickBot="1">
      <c r="B75" s="133" t="s">
        <v>115</v>
      </c>
      <c r="D75" s="97">
        <v>28</v>
      </c>
      <c r="F75" s="177">
        <f>F54/F77</f>
        <v>9.7421821377400436E-3</v>
      </c>
      <c r="H75" s="177">
        <f>H54/H77</f>
        <v>-1.4915739961399411E-2</v>
      </c>
      <c r="J75" s="177">
        <f>J54/J77</f>
        <v>2.5335829143338399E-3</v>
      </c>
      <c r="L75" s="177">
        <f>L54/L77</f>
        <v>-9.5671301872541272E-3</v>
      </c>
    </row>
    <row r="76" spans="1:18" s="133" customFormat="1" ht="24" customHeight="1" thickTop="1" thickBot="1">
      <c r="B76" s="133" t="s">
        <v>114</v>
      </c>
      <c r="D76" s="97">
        <v>28</v>
      </c>
      <c r="F76" s="177">
        <f>F62/F77</f>
        <v>-7.279087131017327E-4</v>
      </c>
      <c r="H76" s="177">
        <f>H62/H77</f>
        <v>-3.6374001514463705E-3</v>
      </c>
      <c r="J76" s="177">
        <f>J62/J77</f>
        <v>0</v>
      </c>
      <c r="L76" s="177">
        <f>L62/L77</f>
        <v>0</v>
      </c>
    </row>
    <row r="77" spans="1:18" s="133" customFormat="1" ht="24" customHeight="1" thickTop="1" thickBot="1">
      <c r="B77" s="133" t="s">
        <v>113</v>
      </c>
      <c r="F77" s="48">
        <v>9292374</v>
      </c>
      <c r="H77" s="48">
        <v>2083906</v>
      </c>
      <c r="J77" s="48">
        <v>9292374</v>
      </c>
      <c r="L77" s="48">
        <v>2083906</v>
      </c>
    </row>
    <row r="78" spans="1:18" s="133" customFormat="1" ht="24" customHeight="1" thickTop="1"/>
    <row r="79" spans="1:18" s="133" customFormat="1" ht="24" customHeight="1">
      <c r="A79" s="133" t="s">
        <v>190</v>
      </c>
      <c r="H79" s="178"/>
    </row>
    <row r="80" spans="1:18" ht="24" customHeight="1">
      <c r="F80" s="179"/>
    </row>
    <row r="81" spans="1:18" ht="24" customHeight="1">
      <c r="F81" s="3"/>
    </row>
    <row r="82" spans="1:18" ht="24" customHeight="1">
      <c r="F82" s="5"/>
    </row>
    <row r="85" spans="1:18" s="97" customFormat="1" ht="24" customHeight="1">
      <c r="A85" s="96"/>
      <c r="B85" s="96"/>
      <c r="C85" s="96"/>
      <c r="F85" s="5"/>
      <c r="I85" s="96"/>
      <c r="J85" s="2"/>
      <c r="K85" s="96"/>
      <c r="L85" s="96"/>
      <c r="M85" s="96"/>
      <c r="N85" s="96"/>
      <c r="O85" s="96"/>
      <c r="P85" s="96"/>
      <c r="Q85" s="96"/>
      <c r="R85" s="96"/>
    </row>
    <row r="86" spans="1:18" s="97" customFormat="1" ht="24" customHeight="1">
      <c r="A86" s="96"/>
      <c r="B86" s="96"/>
      <c r="C86" s="96"/>
      <c r="F86" s="5"/>
      <c r="I86" s="96"/>
      <c r="J86" s="2"/>
      <c r="K86" s="96"/>
      <c r="L86" s="96"/>
      <c r="M86" s="96"/>
      <c r="N86" s="96"/>
      <c r="O86" s="96"/>
      <c r="P86" s="96"/>
      <c r="Q86" s="96"/>
      <c r="R86" s="96"/>
    </row>
    <row r="87" spans="1:18" s="97" customFormat="1" ht="24" customHeight="1">
      <c r="A87" s="96"/>
      <c r="B87" s="96"/>
      <c r="C87" s="96"/>
      <c r="F87" s="180"/>
      <c r="I87" s="96"/>
      <c r="J87" s="2"/>
      <c r="K87" s="96"/>
      <c r="L87" s="96"/>
      <c r="M87" s="96"/>
      <c r="N87" s="96"/>
      <c r="O87" s="96"/>
      <c r="P87" s="96"/>
      <c r="Q87" s="96"/>
      <c r="R87" s="96"/>
    </row>
  </sheetData>
  <mergeCells count="4">
    <mergeCell ref="F6:H6"/>
    <mergeCell ref="J6:L6"/>
    <mergeCell ref="F51:H51"/>
    <mergeCell ref="J51:L51"/>
  </mergeCells>
  <pageMargins left="0.74803149606299213" right="0.51181102362204722" top="0.74803149606299213" bottom="0.51181102362204722" header="0.74803149606299213" footer="0.51181102362204722"/>
  <pageSetup paperSize="9" scale="60" firstPageNumber="7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ignoredErrors>
    <ignoredError sqref="F7:L7 F52:L5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66FFFF"/>
    <pageSetUpPr fitToPage="1"/>
  </sheetPr>
  <dimension ref="A1:U31"/>
  <sheetViews>
    <sheetView view="pageBreakPreview" zoomScale="70" zoomScaleNormal="90" zoomScaleSheetLayoutView="70" workbookViewId="0">
      <selection activeCell="D75" sqref="D75"/>
    </sheetView>
  </sheetViews>
  <sheetFormatPr defaultColWidth="9.125" defaultRowHeight="23.4"/>
  <cols>
    <col min="1" max="1" width="52.625" style="133" customWidth="1"/>
    <col min="2" max="2" width="10.625" style="133" customWidth="1"/>
    <col min="3" max="3" width="1.5" style="133" customWidth="1"/>
    <col min="4" max="4" width="17.625" style="133" customWidth="1"/>
    <col min="5" max="5" width="1.5" style="133" customWidth="1"/>
    <col min="6" max="6" width="17.625" style="133" customWidth="1"/>
    <col min="7" max="7" width="1.5" style="133" customWidth="1"/>
    <col min="8" max="8" width="17.625" style="133" customWidth="1"/>
    <col min="9" max="9" width="1.5" style="133" customWidth="1"/>
    <col min="10" max="10" width="17.625" style="133" customWidth="1"/>
    <col min="11" max="11" width="1.5" style="133" customWidth="1"/>
    <col min="12" max="12" width="17.625" style="133" customWidth="1"/>
    <col min="13" max="13" width="1.5" style="133" customWidth="1"/>
    <col min="14" max="14" width="17.625" style="133" customWidth="1"/>
    <col min="15" max="15" width="1.5" style="133" customWidth="1"/>
    <col min="16" max="16" width="17.625" style="133" customWidth="1"/>
    <col min="17" max="17" width="1.5" style="133" customWidth="1"/>
    <col min="18" max="18" width="17.625" style="133" customWidth="1"/>
    <col min="19" max="19" width="13.875" style="133" bestFit="1" customWidth="1"/>
    <col min="20" max="20" width="9.125" style="133"/>
    <col min="21" max="21" width="15" style="133" bestFit="1" customWidth="1"/>
    <col min="22" max="16384" width="9.125" style="133"/>
  </cols>
  <sheetData>
    <row r="1" spans="1:21">
      <c r="P1" s="96"/>
      <c r="Q1" s="96"/>
      <c r="R1" s="2" t="s">
        <v>3</v>
      </c>
    </row>
    <row r="2" spans="1:21">
      <c r="A2" s="134" t="s">
        <v>2</v>
      </c>
      <c r="B2" s="134"/>
      <c r="C2" s="134"/>
      <c r="D2" s="135"/>
      <c r="E2" s="135"/>
      <c r="F2" s="135"/>
      <c r="G2" s="135"/>
      <c r="H2" s="135"/>
      <c r="I2" s="135"/>
      <c r="J2" s="135"/>
      <c r="K2" s="135"/>
      <c r="L2" s="135"/>
      <c r="M2" s="135"/>
      <c r="O2" s="99"/>
      <c r="R2" s="99"/>
    </row>
    <row r="3" spans="1:21">
      <c r="A3" s="135" t="s">
        <v>119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O3" s="99"/>
      <c r="R3" s="99"/>
      <c r="S3" s="98"/>
      <c r="T3" s="96"/>
    </row>
    <row r="4" spans="1:21">
      <c r="A4" s="98" t="str">
        <f>'PL;T_6M'!A4</f>
        <v>FOR THE SIX-MONTH PERIOD ENDED JUNE 30, 2024</v>
      </c>
      <c r="B4" s="135"/>
      <c r="C4" s="135"/>
      <c r="D4" s="136"/>
      <c r="E4" s="135"/>
      <c r="F4" s="135"/>
      <c r="G4" s="135"/>
      <c r="H4" s="135"/>
      <c r="I4" s="135"/>
      <c r="J4" s="135"/>
      <c r="K4" s="135"/>
      <c r="L4" s="135"/>
      <c r="M4" s="135"/>
      <c r="O4" s="27"/>
    </row>
    <row r="5" spans="1:21">
      <c r="A5" s="98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O5" s="27"/>
      <c r="R5" s="22" t="s">
        <v>4</v>
      </c>
    </row>
    <row r="6" spans="1:21">
      <c r="A6" s="138"/>
      <c r="B6" s="138"/>
      <c r="C6" s="138"/>
      <c r="D6" s="139" t="s">
        <v>5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</row>
    <row r="7" spans="1:21">
      <c r="A7" s="138"/>
      <c r="B7" s="138"/>
      <c r="C7" s="138"/>
      <c r="D7" s="139" t="s">
        <v>110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8"/>
      <c r="P7" s="138"/>
      <c r="Q7" s="138"/>
      <c r="R7" s="138"/>
    </row>
    <row r="8" spans="1:21" ht="93.6">
      <c r="B8" s="97"/>
      <c r="D8" s="140"/>
      <c r="E8" s="138"/>
      <c r="F8" s="140"/>
      <c r="G8" s="138"/>
      <c r="H8" s="156" t="s">
        <v>69</v>
      </c>
      <c r="I8" s="156"/>
      <c r="J8" s="156"/>
      <c r="K8" s="142"/>
      <c r="L8" s="157" t="s">
        <v>120</v>
      </c>
      <c r="M8" s="142"/>
      <c r="N8" s="138"/>
      <c r="O8" s="138"/>
      <c r="P8" s="158"/>
      <c r="Q8" s="142"/>
      <c r="R8" s="138"/>
    </row>
    <row r="9" spans="1:21" ht="140.4">
      <c r="B9" s="101" t="s">
        <v>7</v>
      </c>
      <c r="D9" s="159" t="s">
        <v>123</v>
      </c>
      <c r="E9" s="138"/>
      <c r="F9" s="159" t="s">
        <v>68</v>
      </c>
      <c r="G9" s="138"/>
      <c r="H9" s="144" t="s">
        <v>124</v>
      </c>
      <c r="I9" s="145"/>
      <c r="J9" s="144" t="s">
        <v>71</v>
      </c>
      <c r="K9" s="142"/>
      <c r="L9" s="160" t="s">
        <v>121</v>
      </c>
      <c r="M9" s="142"/>
      <c r="N9" s="146" t="s">
        <v>122</v>
      </c>
      <c r="O9" s="138"/>
      <c r="P9" s="160" t="s">
        <v>74</v>
      </c>
      <c r="Q9" s="142"/>
      <c r="R9" s="146" t="s">
        <v>122</v>
      </c>
    </row>
    <row r="10" spans="1:21">
      <c r="A10" s="147" t="s">
        <v>127</v>
      </c>
      <c r="B10" s="153"/>
      <c r="D10" s="23">
        <v>478496</v>
      </c>
      <c r="E10" s="23"/>
      <c r="F10" s="23">
        <v>649751</v>
      </c>
      <c r="G10" s="23"/>
      <c r="H10" s="23">
        <v>4680</v>
      </c>
      <c r="I10" s="23"/>
      <c r="J10" s="23">
        <v>162090</v>
      </c>
      <c r="K10" s="23"/>
      <c r="L10" s="23">
        <v>62256</v>
      </c>
      <c r="M10" s="23"/>
      <c r="N10" s="23">
        <f>SUM(D10:L10)</f>
        <v>1357273</v>
      </c>
      <c r="O10" s="23"/>
      <c r="P10" s="55">
        <v>199573</v>
      </c>
      <c r="Q10" s="148"/>
      <c r="R10" s="55">
        <f>SUM(N10:Q10)</f>
        <v>1556846</v>
      </c>
    </row>
    <row r="11" spans="1:21">
      <c r="A11" s="149" t="s">
        <v>125</v>
      </c>
      <c r="B11" s="153"/>
      <c r="D11" s="72">
        <v>42481</v>
      </c>
      <c r="E11" s="72"/>
      <c r="F11" s="72">
        <v>127442</v>
      </c>
      <c r="G11" s="72"/>
      <c r="H11" s="72">
        <v>0</v>
      </c>
      <c r="I11" s="72"/>
      <c r="J11" s="72">
        <v>0</v>
      </c>
      <c r="K11" s="72"/>
      <c r="L11" s="72">
        <v>0</v>
      </c>
      <c r="M11" s="72"/>
      <c r="N11" s="72">
        <f>SUM(D11:L11)</f>
        <v>169923</v>
      </c>
      <c r="O11" s="72"/>
      <c r="P11" s="88">
        <v>0</v>
      </c>
      <c r="Q11" s="150"/>
      <c r="R11" s="88">
        <f>SUM(N11:Q11)</f>
        <v>169923</v>
      </c>
    </row>
    <row r="12" spans="1:21">
      <c r="A12" s="161" t="s">
        <v>98</v>
      </c>
      <c r="D12" s="89">
        <v>0</v>
      </c>
      <c r="E12" s="23"/>
      <c r="F12" s="89">
        <v>0</v>
      </c>
      <c r="G12" s="23"/>
      <c r="H12" s="89">
        <v>0</v>
      </c>
      <c r="I12" s="23"/>
      <c r="J12" s="89">
        <f>'PL;T_6M'!H54+'PL;T_6M'!H62</f>
        <v>-38663</v>
      </c>
      <c r="K12" s="1"/>
      <c r="L12" s="89">
        <v>0</v>
      </c>
      <c r="M12" s="1"/>
      <c r="N12" s="65">
        <f>SUM(D12:L12)</f>
        <v>-38663</v>
      </c>
      <c r="O12" s="1"/>
      <c r="P12" s="89">
        <f>'PL;T_6M'!H55+'PL;T_6M'!H63</f>
        <v>-660</v>
      </c>
      <c r="Q12" s="148"/>
      <c r="R12" s="58">
        <f>SUM(N12:Q12)</f>
        <v>-39323</v>
      </c>
    </row>
    <row r="13" spans="1:21">
      <c r="A13" s="161" t="s">
        <v>108</v>
      </c>
      <c r="D13" s="90">
        <v>0</v>
      </c>
      <c r="E13" s="23"/>
      <c r="F13" s="90">
        <v>0</v>
      </c>
      <c r="G13" s="23"/>
      <c r="H13" s="90">
        <v>0</v>
      </c>
      <c r="I13" s="23"/>
      <c r="J13" s="90">
        <v>0</v>
      </c>
      <c r="K13" s="1"/>
      <c r="L13" s="90">
        <f>('PL;T_6M'!H58+'PL;T_6M'!H66)-('PL;T_6M'!H54+'PL;T_6M'!H62)</f>
        <v>-4032</v>
      </c>
      <c r="M13" s="1"/>
      <c r="N13" s="67">
        <f>SUM(D13:L13)</f>
        <v>-4032</v>
      </c>
      <c r="O13" s="1"/>
      <c r="P13" s="90">
        <f>('PL;T_6M'!H59+'PL;T_6M'!H67)-('PL;T_6M'!H55+'PL;T_6M'!H63)</f>
        <v>-2362</v>
      </c>
      <c r="Q13" s="148"/>
      <c r="R13" s="59">
        <f>SUM(N13:Q13)</f>
        <v>-6394</v>
      </c>
    </row>
    <row r="14" spans="1:21">
      <c r="A14" s="151" t="s">
        <v>109</v>
      </c>
      <c r="D14" s="62">
        <f>SUM(D12:D13)</f>
        <v>0</v>
      </c>
      <c r="E14" s="62"/>
      <c r="F14" s="62">
        <f>SUM(F12:F13)</f>
        <v>0</v>
      </c>
      <c r="G14" s="62"/>
      <c r="H14" s="62">
        <f>SUM(H12:H13)</f>
        <v>0</v>
      </c>
      <c r="I14" s="62"/>
      <c r="J14" s="62">
        <f>SUM(J12:J13)</f>
        <v>-38663</v>
      </c>
      <c r="K14" s="62"/>
      <c r="L14" s="62">
        <f>SUM(L12:L13)</f>
        <v>-4032</v>
      </c>
      <c r="M14" s="62"/>
      <c r="N14" s="62">
        <f>SUM(N12:N13)</f>
        <v>-42695</v>
      </c>
      <c r="O14" s="62"/>
      <c r="P14" s="62">
        <f>SUM(P12:P13)</f>
        <v>-3022</v>
      </c>
      <c r="Q14" s="152"/>
      <c r="R14" s="62">
        <f>SUM(R12:R13)</f>
        <v>-45717</v>
      </c>
    </row>
    <row r="15" spans="1:21" ht="24" thickBot="1">
      <c r="A15" s="147" t="s">
        <v>129</v>
      </c>
      <c r="B15" s="153"/>
      <c r="D15" s="50">
        <f>SUM(D10:D11,D14)</f>
        <v>520977</v>
      </c>
      <c r="E15" s="23"/>
      <c r="F15" s="50">
        <f>SUM(F10:F11,F14)</f>
        <v>777193</v>
      </c>
      <c r="G15" s="23"/>
      <c r="H15" s="50">
        <f>SUM(H10:H11,H14)</f>
        <v>4680</v>
      </c>
      <c r="I15" s="23"/>
      <c r="J15" s="50">
        <f>SUM(J10:J11,J14)</f>
        <v>123427</v>
      </c>
      <c r="K15" s="28"/>
      <c r="L15" s="50">
        <f>SUM(L10:L11,L14)</f>
        <v>58224</v>
      </c>
      <c r="M15" s="28"/>
      <c r="N15" s="50">
        <f>SUM(N10:N11,N14)</f>
        <v>1484501</v>
      </c>
      <c r="O15" s="23"/>
      <c r="P15" s="50">
        <f>SUM(P10:P11,P14)</f>
        <v>196551</v>
      </c>
      <c r="Q15" s="136"/>
      <c r="R15" s="50">
        <f>SUM(R10:R11,R14)</f>
        <v>1681052</v>
      </c>
      <c r="S15" s="148">
        <f>R15-1681052</f>
        <v>0</v>
      </c>
    </row>
    <row r="16" spans="1:21" ht="24" thickTop="1">
      <c r="A16" s="147"/>
      <c r="B16" s="153"/>
      <c r="D16" s="23"/>
      <c r="E16" s="23"/>
      <c r="F16" s="23"/>
      <c r="G16" s="23"/>
      <c r="H16" s="23"/>
      <c r="I16" s="23"/>
      <c r="J16" s="23"/>
      <c r="K16" s="28"/>
      <c r="L16" s="23"/>
      <c r="M16" s="28"/>
      <c r="N16" s="23"/>
      <c r="O16" s="23"/>
      <c r="P16" s="148"/>
      <c r="Q16" s="148"/>
      <c r="R16" s="148"/>
      <c r="U16" s="4"/>
    </row>
    <row r="17" spans="1:19">
      <c r="A17" s="147" t="s">
        <v>128</v>
      </c>
      <c r="B17" s="153"/>
      <c r="D17" s="23">
        <v>2323094</v>
      </c>
      <c r="E17" s="23"/>
      <c r="F17" s="23">
        <v>3032193</v>
      </c>
      <c r="G17" s="23"/>
      <c r="H17" s="23">
        <f>H15</f>
        <v>4680</v>
      </c>
      <c r="I17" s="23"/>
      <c r="J17" s="23">
        <v>55521</v>
      </c>
      <c r="K17" s="23"/>
      <c r="L17" s="23">
        <v>96611</v>
      </c>
      <c r="M17" s="23"/>
      <c r="N17" s="23">
        <f>SUM(D17:L17)</f>
        <v>5512099</v>
      </c>
      <c r="O17" s="23"/>
      <c r="P17" s="23">
        <v>180590</v>
      </c>
      <c r="Q17" s="136"/>
      <c r="R17" s="55">
        <f>SUM(N17:Q17)</f>
        <v>5692689</v>
      </c>
    </row>
    <row r="18" spans="1:19">
      <c r="A18" s="149" t="s">
        <v>98</v>
      </c>
      <c r="B18" s="153"/>
      <c r="D18" s="65">
        <v>0</v>
      </c>
      <c r="E18" s="23"/>
      <c r="F18" s="65">
        <v>0</v>
      </c>
      <c r="G18" s="23"/>
      <c r="H18" s="65">
        <v>0</v>
      </c>
      <c r="I18" s="23"/>
      <c r="J18" s="65">
        <f>'PL;T_6M'!F54+'PL;T_6M'!F62</f>
        <v>83764</v>
      </c>
      <c r="K18" s="23"/>
      <c r="L18" s="89">
        <v>0</v>
      </c>
      <c r="M18" s="23"/>
      <c r="N18" s="89">
        <f>SUM(D18:L18)</f>
        <v>83764</v>
      </c>
      <c r="O18" s="23"/>
      <c r="P18" s="89">
        <f>'PL;T_6M'!F55+'PL;T_6M'!F63</f>
        <v>-215</v>
      </c>
      <c r="Q18" s="136"/>
      <c r="R18" s="58">
        <f>SUM(N18:Q18)</f>
        <v>83549</v>
      </c>
    </row>
    <row r="19" spans="1:19">
      <c r="A19" s="149" t="s">
        <v>108</v>
      </c>
      <c r="B19" s="153"/>
      <c r="D19" s="67">
        <v>0</v>
      </c>
      <c r="E19" s="23"/>
      <c r="F19" s="67">
        <v>0</v>
      </c>
      <c r="G19" s="23"/>
      <c r="H19" s="67">
        <v>0</v>
      </c>
      <c r="I19" s="23"/>
      <c r="J19" s="60">
        <v>0</v>
      </c>
      <c r="K19" s="23"/>
      <c r="L19" s="90">
        <f>('PL;T_6M'!F58+'PL;T_6M'!F66)-('PL;T_6M'!F54+'PL;T_6M'!F62)</f>
        <v>281382</v>
      </c>
      <c r="M19" s="23"/>
      <c r="N19" s="90">
        <f>SUM(D19:L19)</f>
        <v>281382</v>
      </c>
      <c r="O19" s="23"/>
      <c r="P19" s="90">
        <f>('PL;T_6M'!F59+'PL;T_6M'!F67)-('PL;T_6M'!F55+'PL;T_6M'!F63)</f>
        <v>584</v>
      </c>
      <c r="Q19" s="136"/>
      <c r="R19" s="59">
        <f>SUM(N19:Q19)</f>
        <v>281966</v>
      </c>
    </row>
    <row r="20" spans="1:19">
      <c r="A20" s="162" t="s">
        <v>109</v>
      </c>
      <c r="D20" s="62">
        <f>SUM(D18:D19)</f>
        <v>0</v>
      </c>
      <c r="E20" s="62"/>
      <c r="F20" s="62">
        <f>SUM(F18:F19)</f>
        <v>0</v>
      </c>
      <c r="G20" s="62"/>
      <c r="H20" s="62">
        <f>SUM(H18:H19)</f>
        <v>0</v>
      </c>
      <c r="I20" s="62"/>
      <c r="J20" s="62">
        <f>SUM(J18:J19)</f>
        <v>83764</v>
      </c>
      <c r="K20" s="62"/>
      <c r="L20" s="23">
        <f>SUM(L18:L19)</f>
        <v>281382</v>
      </c>
      <c r="M20" s="23"/>
      <c r="N20" s="23">
        <f>SUM(N18:N19)</f>
        <v>365146</v>
      </c>
      <c r="O20" s="23"/>
      <c r="P20" s="23">
        <f>SUM(P18:P19)</f>
        <v>369</v>
      </c>
      <c r="Q20" s="136"/>
      <c r="R20" s="23">
        <f>SUM(R18:R19)</f>
        <v>365515</v>
      </c>
    </row>
    <row r="21" spans="1:19">
      <c r="A21" s="113" t="s">
        <v>126</v>
      </c>
      <c r="D21" s="72">
        <v>0</v>
      </c>
      <c r="E21" s="72"/>
      <c r="F21" s="72">
        <v>0</v>
      </c>
      <c r="G21" s="72"/>
      <c r="H21" s="72">
        <v>0</v>
      </c>
      <c r="I21" s="72"/>
      <c r="J21" s="72">
        <v>0</v>
      </c>
      <c r="K21" s="72"/>
      <c r="L21" s="1">
        <v>0</v>
      </c>
      <c r="M21" s="1"/>
      <c r="N21" s="1">
        <f>SUM(D21:L21)</f>
        <v>0</v>
      </c>
      <c r="O21" s="1"/>
      <c r="P21" s="1">
        <v>-3234</v>
      </c>
      <c r="Q21" s="148"/>
      <c r="R21" s="1">
        <f>SUM(N21:P21)</f>
        <v>-3234</v>
      </c>
    </row>
    <row r="22" spans="1:19" ht="24" thickBot="1">
      <c r="A22" s="147" t="s">
        <v>130</v>
      </c>
      <c r="B22" s="153"/>
      <c r="D22" s="50">
        <f>SUM(D17,D20:D21)</f>
        <v>2323094</v>
      </c>
      <c r="E22" s="23"/>
      <c r="F22" s="50">
        <f>SUM(F17,F20:F21)</f>
        <v>3032193</v>
      </c>
      <c r="G22" s="23"/>
      <c r="H22" s="50">
        <f>SUM(H17,H20:H21)</f>
        <v>4680</v>
      </c>
      <c r="I22" s="23"/>
      <c r="J22" s="50">
        <f>SUM(J17,J20:J21)</f>
        <v>139285</v>
      </c>
      <c r="K22" s="28"/>
      <c r="L22" s="50">
        <f>SUM(L17,L20:L21)</f>
        <v>377993</v>
      </c>
      <c r="M22" s="28"/>
      <c r="N22" s="50">
        <f>SUM(N17,N20:N21)</f>
        <v>5877245</v>
      </c>
      <c r="O22" s="23"/>
      <c r="P22" s="50">
        <f>SUM(P17,P20:P21)</f>
        <v>177725</v>
      </c>
      <c r="Q22" s="136"/>
      <c r="R22" s="50">
        <f>SUM(R17,R20:R21)</f>
        <v>6054970</v>
      </c>
      <c r="S22" s="148">
        <f>R22-'BS;T'!F82</f>
        <v>0</v>
      </c>
    </row>
    <row r="23" spans="1:19" ht="24" thickTop="1">
      <c r="A23" s="147"/>
      <c r="B23" s="153"/>
      <c r="D23" s="29"/>
      <c r="E23" s="154"/>
      <c r="F23" s="29"/>
      <c r="G23" s="154"/>
      <c r="H23" s="29"/>
      <c r="I23" s="154"/>
      <c r="J23" s="30"/>
      <c r="K23" s="29"/>
      <c r="L23" s="30"/>
      <c r="M23" s="29"/>
      <c r="N23" s="29"/>
      <c r="O23" s="29"/>
      <c r="P23" s="155"/>
    </row>
    <row r="24" spans="1:19">
      <c r="A24" s="133" t="s">
        <v>190</v>
      </c>
    </row>
    <row r="25" spans="1:19">
      <c r="D25" s="148"/>
      <c r="F25" s="148"/>
      <c r="H25" s="148"/>
      <c r="J25" s="148"/>
      <c r="L25" s="163"/>
      <c r="N25" s="148"/>
      <c r="P25" s="163"/>
    </row>
    <row r="26" spans="1:19">
      <c r="L26" s="163"/>
      <c r="P26" s="163"/>
    </row>
    <row r="27" spans="1:19">
      <c r="D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</row>
    <row r="28" spans="1:19">
      <c r="J28" s="4"/>
    </row>
    <row r="30" spans="1:19">
      <c r="J30" s="4"/>
    </row>
    <row r="31" spans="1:19">
      <c r="J31" s="4"/>
    </row>
  </sheetData>
  <mergeCells count="3">
    <mergeCell ref="H8:J8"/>
    <mergeCell ref="D7:N7"/>
    <mergeCell ref="D6:R6"/>
  </mergeCells>
  <pageMargins left="0.74803149606299213" right="0.74803149606299213" top="0.74803149606299213" bottom="0.74803149606299213" header="0.51181102362204722" footer="0.51181102362204722"/>
  <pageSetup paperSize="9" scale="65" firstPageNumber="9" fitToHeight="0" orientation="landscape" useFirstPageNumber="1" horizontalDpi="1200" verticalDpi="1200" r:id="rId1"/>
  <headerFooter>
    <oddFooter>&amp;R&amp;"Angsana New,ธรรมดา"&amp;16&amp;P</oddFooter>
  </headerFooter>
  <ignoredErrors>
    <ignoredError sqref="D14:J14 E22 D18:I18 D19:J20 G22 I22 D16:J17 I15 G15 E15 D15 F15 H15 J15:R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66FFFF"/>
    <pageSetUpPr fitToPage="1"/>
  </sheetPr>
  <dimension ref="A1:N27"/>
  <sheetViews>
    <sheetView view="pageBreakPreview" zoomScaleNormal="90" zoomScaleSheetLayoutView="100" workbookViewId="0">
      <selection activeCell="D75" sqref="D75"/>
    </sheetView>
  </sheetViews>
  <sheetFormatPr defaultColWidth="9.125" defaultRowHeight="24" customHeight="1"/>
  <cols>
    <col min="1" max="1" width="52.625" style="133" customWidth="1"/>
    <col min="2" max="2" width="10.625" style="133" customWidth="1"/>
    <col min="3" max="3" width="1.375" style="133" customWidth="1"/>
    <col min="4" max="4" width="17.625" style="133" customWidth="1"/>
    <col min="5" max="5" width="1.375" style="133" customWidth="1"/>
    <col min="6" max="6" width="17.625" style="133" customWidth="1"/>
    <col min="7" max="7" width="1.375" style="133" customWidth="1"/>
    <col min="8" max="8" width="17.625" style="133" customWidth="1"/>
    <col min="9" max="9" width="1.375" style="133" customWidth="1"/>
    <col min="10" max="10" width="17.625" style="133" customWidth="1"/>
    <col min="11" max="11" width="1.375" style="133" customWidth="1"/>
    <col min="12" max="12" width="17.625" style="133" customWidth="1"/>
    <col min="13" max="13" width="12.625" style="133" bestFit="1" customWidth="1"/>
    <col min="14" max="16384" width="9.125" style="133"/>
  </cols>
  <sheetData>
    <row r="1" spans="1:14" ht="24" customHeight="1">
      <c r="J1" s="96"/>
      <c r="K1" s="96"/>
      <c r="L1" s="2" t="s">
        <v>3</v>
      </c>
    </row>
    <row r="2" spans="1:14" ht="24" customHeight="1">
      <c r="A2" s="134" t="str">
        <f>'BS;T'!A2</f>
        <v>ALPHA DIVISIONS PUBLIC COMPANY LIMITED AND ITS SUBSIDIARIES</v>
      </c>
      <c r="B2" s="134"/>
      <c r="C2" s="134"/>
      <c r="D2" s="135"/>
      <c r="E2" s="135"/>
      <c r="F2" s="135"/>
      <c r="G2" s="135"/>
      <c r="H2" s="135"/>
      <c r="I2" s="135"/>
      <c r="J2" s="135"/>
      <c r="K2" s="135"/>
      <c r="L2" s="99"/>
    </row>
    <row r="3" spans="1:14" ht="24" customHeight="1">
      <c r="A3" s="135" t="s">
        <v>119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99"/>
      <c r="M3" s="98"/>
      <c r="N3" s="96"/>
    </row>
    <row r="4" spans="1:14" ht="24" customHeight="1">
      <c r="A4" s="98" t="str">
        <f>'PL;T_6M'!A4</f>
        <v>FOR THE SIX-MONTH PERIOD ENDED JUNE 30, 2024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4" ht="24" customHeight="1">
      <c r="A5" s="98"/>
      <c r="B5" s="135"/>
      <c r="C5" s="135"/>
      <c r="D5" s="136"/>
      <c r="E5" s="135"/>
      <c r="F5" s="136"/>
      <c r="G5" s="135"/>
      <c r="H5" s="135"/>
      <c r="I5" s="135"/>
      <c r="J5" s="136"/>
      <c r="K5" s="135"/>
      <c r="L5" s="137" t="s">
        <v>4</v>
      </c>
    </row>
    <row r="6" spans="1:14" ht="24" customHeight="1">
      <c r="A6" s="138"/>
      <c r="B6" s="135"/>
      <c r="C6" s="138"/>
      <c r="D6" s="139" t="s">
        <v>6</v>
      </c>
      <c r="E6" s="139"/>
      <c r="F6" s="139"/>
      <c r="G6" s="139"/>
      <c r="H6" s="139"/>
      <c r="I6" s="139"/>
      <c r="J6" s="139"/>
      <c r="K6" s="139"/>
      <c r="L6" s="139"/>
    </row>
    <row r="7" spans="1:14" ht="24" customHeight="1">
      <c r="B7" s="135"/>
      <c r="D7" s="140" t="s">
        <v>131</v>
      </c>
      <c r="E7" s="138"/>
      <c r="F7" s="140" t="s">
        <v>132</v>
      </c>
      <c r="G7" s="138"/>
      <c r="H7" s="141" t="s">
        <v>69</v>
      </c>
      <c r="I7" s="141"/>
      <c r="J7" s="141"/>
      <c r="K7" s="142"/>
      <c r="L7" s="138"/>
    </row>
    <row r="8" spans="1:14" ht="24" customHeight="1">
      <c r="B8" s="101" t="s">
        <v>7</v>
      </c>
      <c r="D8" s="143" t="s">
        <v>133</v>
      </c>
      <c r="E8" s="138"/>
      <c r="F8" s="143" t="s">
        <v>134</v>
      </c>
      <c r="G8" s="138"/>
      <c r="H8" s="144" t="s">
        <v>124</v>
      </c>
      <c r="I8" s="145"/>
      <c r="J8" s="144" t="s">
        <v>71</v>
      </c>
      <c r="K8" s="142"/>
      <c r="L8" s="146" t="s">
        <v>122</v>
      </c>
    </row>
    <row r="9" spans="1:14" ht="24" customHeight="1">
      <c r="A9" s="147" t="s">
        <v>127</v>
      </c>
      <c r="B9" s="138"/>
      <c r="D9" s="28">
        <v>478496</v>
      </c>
      <c r="E9" s="136"/>
      <c r="F9" s="28">
        <v>823991</v>
      </c>
      <c r="G9" s="136"/>
      <c r="H9" s="28">
        <v>0</v>
      </c>
      <c r="I9" s="136"/>
      <c r="J9" s="28">
        <v>-26003</v>
      </c>
      <c r="K9" s="31"/>
      <c r="L9" s="23">
        <f>SUM(D9:J9)</f>
        <v>1276484</v>
      </c>
      <c r="M9" s="148"/>
    </row>
    <row r="10" spans="1:14" ht="24" customHeight="1">
      <c r="A10" s="149" t="s">
        <v>125</v>
      </c>
      <c r="B10" s="138"/>
      <c r="D10" s="69">
        <v>42481</v>
      </c>
      <c r="E10" s="150"/>
      <c r="F10" s="69">
        <v>127442</v>
      </c>
      <c r="G10" s="136"/>
      <c r="H10" s="28"/>
      <c r="I10" s="136"/>
      <c r="J10" s="28"/>
      <c r="K10" s="31"/>
      <c r="L10" s="23">
        <f>SUM(D10:J10)</f>
        <v>169923</v>
      </c>
      <c r="M10" s="148"/>
    </row>
    <row r="11" spans="1:14" ht="24" customHeight="1">
      <c r="A11" s="149" t="s">
        <v>98</v>
      </c>
      <c r="B11" s="138"/>
      <c r="D11" s="63">
        <v>0</v>
      </c>
      <c r="E11" s="150"/>
      <c r="F11" s="63">
        <v>0</v>
      </c>
      <c r="G11" s="150"/>
      <c r="H11" s="63">
        <v>0</v>
      </c>
      <c r="I11" s="150"/>
      <c r="J11" s="63">
        <f>'PL;T_6M'!L26</f>
        <v>-19937</v>
      </c>
      <c r="K11" s="64"/>
      <c r="L11" s="70">
        <f>SUM(D11:J11)</f>
        <v>-19937</v>
      </c>
      <c r="M11" s="148"/>
    </row>
    <row r="12" spans="1:14" ht="24" customHeight="1">
      <c r="A12" s="149" t="s">
        <v>108</v>
      </c>
      <c r="B12" s="138"/>
      <c r="D12" s="66">
        <v>0</v>
      </c>
      <c r="E12" s="150"/>
      <c r="F12" s="66">
        <v>0</v>
      </c>
      <c r="G12" s="150"/>
      <c r="H12" s="66">
        <v>0</v>
      </c>
      <c r="I12" s="150"/>
      <c r="J12" s="66">
        <f>'PL;T_6M'!L42</f>
        <v>0</v>
      </c>
      <c r="K12" s="64"/>
      <c r="L12" s="71">
        <f>SUM(D12:J12)</f>
        <v>0</v>
      </c>
      <c r="M12" s="148"/>
    </row>
    <row r="13" spans="1:14" ht="23.4">
      <c r="A13" s="151" t="s">
        <v>109</v>
      </c>
      <c r="B13" s="138"/>
      <c r="D13" s="61">
        <f>SUM(D11:D12)</f>
        <v>0</v>
      </c>
      <c r="E13" s="152"/>
      <c r="F13" s="61">
        <f>SUM(F11:F12)</f>
        <v>0</v>
      </c>
      <c r="G13" s="152"/>
      <c r="H13" s="61">
        <f>SUM(H11:H12)</f>
        <v>0</v>
      </c>
      <c r="I13" s="152"/>
      <c r="J13" s="61">
        <f>SUM(J11:J12)</f>
        <v>-19937</v>
      </c>
      <c r="K13" s="61"/>
      <c r="L13" s="62">
        <f>SUM(L11:L12)</f>
        <v>-19937</v>
      </c>
      <c r="M13" s="148"/>
    </row>
    <row r="14" spans="1:14" ht="24" customHeight="1" thickBot="1">
      <c r="A14" s="147" t="s">
        <v>129</v>
      </c>
      <c r="B14" s="138"/>
      <c r="D14" s="50">
        <f>SUM(D9:D10,D13)</f>
        <v>520977</v>
      </c>
      <c r="E14" s="23"/>
      <c r="F14" s="50">
        <f>SUM(F9:F10,F13)</f>
        <v>951433</v>
      </c>
      <c r="G14" s="23"/>
      <c r="H14" s="50">
        <f>SUM(H9:H10,H13)</f>
        <v>0</v>
      </c>
      <c r="I14" s="23"/>
      <c r="J14" s="50">
        <f>SUM(J9:J10,J13)</f>
        <v>-45940</v>
      </c>
      <c r="K14" s="28"/>
      <c r="L14" s="50">
        <f>SUM(L9:L10,L13)</f>
        <v>1426470</v>
      </c>
      <c r="M14" s="148">
        <f>L14-1426470</f>
        <v>0</v>
      </c>
    </row>
    <row r="15" spans="1:14" ht="24" customHeight="1" thickTop="1">
      <c r="A15" s="147"/>
      <c r="B15" s="138"/>
      <c r="D15" s="23"/>
      <c r="E15" s="23"/>
      <c r="F15" s="23"/>
      <c r="G15" s="23"/>
      <c r="H15" s="23"/>
      <c r="I15" s="23"/>
      <c r="J15" s="23"/>
      <c r="K15" s="28"/>
      <c r="L15" s="23"/>
      <c r="M15" s="148"/>
    </row>
    <row r="16" spans="1:14" ht="24" customHeight="1">
      <c r="A16" s="147" t="s">
        <v>128</v>
      </c>
      <c r="B16" s="153"/>
      <c r="D16" s="28">
        <v>2323094</v>
      </c>
      <c r="E16" s="136"/>
      <c r="F16" s="28">
        <v>3206433</v>
      </c>
      <c r="G16" s="136"/>
      <c r="H16" s="28">
        <v>0</v>
      </c>
      <c r="I16" s="136"/>
      <c r="J16" s="28">
        <v>-56913</v>
      </c>
      <c r="K16" s="31"/>
      <c r="L16" s="23">
        <f>SUM(D16:J16)</f>
        <v>5472614</v>
      </c>
      <c r="M16" s="148"/>
    </row>
    <row r="17" spans="1:13" ht="24" customHeight="1">
      <c r="A17" s="149" t="s">
        <v>98</v>
      </c>
      <c r="B17" s="153"/>
      <c r="D17" s="63">
        <v>0</v>
      </c>
      <c r="E17" s="150"/>
      <c r="F17" s="63">
        <v>0</v>
      </c>
      <c r="G17" s="150"/>
      <c r="H17" s="63">
        <v>0</v>
      </c>
      <c r="I17" s="150"/>
      <c r="J17" s="63">
        <f>'PL;T_6M'!J26</f>
        <v>23543</v>
      </c>
      <c r="K17" s="64"/>
      <c r="L17" s="65">
        <f>SUM(D17:J17)</f>
        <v>23543</v>
      </c>
      <c r="M17" s="148"/>
    </row>
    <row r="18" spans="1:13" ht="24" customHeight="1">
      <c r="A18" s="149" t="s">
        <v>108</v>
      </c>
      <c r="B18" s="153"/>
      <c r="D18" s="66">
        <v>0</v>
      </c>
      <c r="E18" s="150"/>
      <c r="F18" s="66">
        <v>0</v>
      </c>
      <c r="G18" s="150"/>
      <c r="H18" s="66">
        <v>0</v>
      </c>
      <c r="I18" s="150"/>
      <c r="J18" s="66">
        <f>'PL;T_6M'!J42</f>
        <v>0</v>
      </c>
      <c r="K18" s="64"/>
      <c r="L18" s="67">
        <f>SUM(D18:J18)</f>
        <v>0</v>
      </c>
      <c r="M18" s="148"/>
    </row>
    <row r="19" spans="1:13" ht="24" customHeight="1">
      <c r="A19" s="151" t="s">
        <v>109</v>
      </c>
      <c r="D19" s="61">
        <f>SUM(D17:D18)</f>
        <v>0</v>
      </c>
      <c r="E19" s="152"/>
      <c r="F19" s="61">
        <f>SUM(F17:F18)</f>
        <v>0</v>
      </c>
      <c r="G19" s="152"/>
      <c r="H19" s="61">
        <f>SUM(H17:H18)</f>
        <v>0</v>
      </c>
      <c r="I19" s="152"/>
      <c r="J19" s="61">
        <f>SUM(J17:J18)</f>
        <v>23543</v>
      </c>
      <c r="K19" s="61"/>
      <c r="L19" s="62">
        <f>SUM(L17:L18)</f>
        <v>23543</v>
      </c>
      <c r="M19" s="148"/>
    </row>
    <row r="20" spans="1:13" ht="24" customHeight="1" thickBot="1">
      <c r="A20" s="147" t="s">
        <v>130</v>
      </c>
      <c r="B20" s="153"/>
      <c r="D20" s="50">
        <f>SUM(D16,D19)</f>
        <v>2323094</v>
      </c>
      <c r="E20" s="23"/>
      <c r="F20" s="50">
        <f>SUM(F16,F19)</f>
        <v>3206433</v>
      </c>
      <c r="G20" s="23"/>
      <c r="H20" s="50">
        <f>SUM(H16,H19)</f>
        <v>0</v>
      </c>
      <c r="I20" s="23"/>
      <c r="J20" s="50">
        <f>SUM(J16,J19)</f>
        <v>-33370</v>
      </c>
      <c r="K20" s="28"/>
      <c r="L20" s="50">
        <f>SUM(L16,L19)</f>
        <v>5496157</v>
      </c>
      <c r="M20" s="148">
        <f>L20-'BS;T'!J82</f>
        <v>0</v>
      </c>
    </row>
    <row r="21" spans="1:13" ht="24" customHeight="1" thickTop="1">
      <c r="A21" s="147"/>
      <c r="B21" s="138"/>
      <c r="D21" s="29"/>
      <c r="E21" s="154"/>
      <c r="F21" s="29"/>
      <c r="G21" s="154"/>
      <c r="H21" s="29"/>
      <c r="I21" s="154"/>
      <c r="J21" s="29"/>
      <c r="K21" s="32"/>
      <c r="L21" s="29"/>
      <c r="M21" s="155"/>
    </row>
    <row r="22" spans="1:13" ht="24" customHeight="1">
      <c r="A22" s="133" t="s">
        <v>190</v>
      </c>
      <c r="J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24" customHeight="1">
      <c r="D27" s="4"/>
      <c r="E27" s="4"/>
      <c r="F27" s="4"/>
      <c r="G27" s="4"/>
      <c r="H27" s="4"/>
      <c r="I27" s="4"/>
      <c r="J27" s="4"/>
      <c r="K27" s="4"/>
      <c r="L27" s="4"/>
      <c r="M27" s="4"/>
    </row>
  </sheetData>
  <mergeCells count="2">
    <mergeCell ref="D6:L6"/>
    <mergeCell ref="H7:J7"/>
  </mergeCells>
  <pageMargins left="0.74803149606299213" right="0.51181102362204722" top="0.74803149606299213" bottom="0.51181102362204722" header="0.51181102362204722" footer="0.51181102362204722"/>
  <pageSetup paperSize="9" scale="91" firstPageNumber="10" fitToHeight="0" orientation="landscape" useFirstPageNumber="1" horizontalDpi="1200" verticalDpi="1200" r:id="rId1"/>
  <headerFooter>
    <oddFooter>&amp;R&amp;"Angsana New,ธรรมดา"&amp;16&amp;P</oddFooter>
  </headerFooter>
  <ignoredErrors>
    <ignoredError sqref="D13:L13 K14 I14 G14 E14 D15:L16 K18:L18 D18:I18 K17:L17 D17:I17 D19:L19 D14 D20:L20 J18 J17 F14 H14 J14 L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66FFFF"/>
    <pageSetUpPr fitToPage="1"/>
  </sheetPr>
  <dimension ref="A1:P88"/>
  <sheetViews>
    <sheetView view="pageBreakPreview" zoomScaleNormal="100" zoomScaleSheetLayoutView="100" workbookViewId="0">
      <selection activeCell="D75" sqref="D75"/>
    </sheetView>
  </sheetViews>
  <sheetFormatPr defaultColWidth="9" defaultRowHeight="24" customHeight="1"/>
  <cols>
    <col min="1" max="2" width="2.625" style="96" customWidth="1"/>
    <col min="3" max="3" width="59.375" style="96" customWidth="1"/>
    <col min="4" max="4" width="10.625" style="2" customWidth="1"/>
    <col min="5" max="5" width="1.75" style="96" customWidth="1"/>
    <col min="6" max="6" width="18.625" style="2" customWidth="1"/>
    <col min="7" max="7" width="1.75" style="96" customWidth="1"/>
    <col min="8" max="8" width="18.625" style="96" customWidth="1"/>
    <col min="9" max="9" width="1.75" style="96" customWidth="1"/>
    <col min="10" max="10" width="18.625" style="2" customWidth="1"/>
    <col min="11" max="11" width="1.75" style="96" customWidth="1"/>
    <col min="12" max="12" width="18.625" style="96" customWidth="1"/>
    <col min="13" max="13" width="17.5" style="96" bestFit="1" customWidth="1"/>
    <col min="14" max="14" width="16.625" style="96" bestFit="1" customWidth="1"/>
    <col min="15" max="15" width="9" style="96"/>
    <col min="16" max="16" width="9.875" style="96" bestFit="1" customWidth="1"/>
    <col min="17" max="16384" width="9" style="96"/>
  </cols>
  <sheetData>
    <row r="1" spans="1:12" ht="24" customHeight="1">
      <c r="J1" s="96"/>
      <c r="L1" s="2" t="s">
        <v>3</v>
      </c>
    </row>
    <row r="2" spans="1:12" ht="24" customHeight="1">
      <c r="A2" s="120" t="str">
        <f>'BS;T'!A2</f>
        <v>ALPHA DIVISIONS PUBLIC COMPANY LIMITED AND ITS SUBSIDIARIES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99"/>
    </row>
    <row r="3" spans="1:12" ht="24" customHeight="1">
      <c r="A3" s="120" t="s">
        <v>135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99"/>
    </row>
    <row r="4" spans="1:12" ht="24" customHeight="1">
      <c r="A4" s="98" t="str">
        <f>'PL;T_6M'!A4</f>
        <v>FOR THE SIX-MONTH PERIOD ENDED JUNE 30, 2024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22"/>
    </row>
    <row r="5" spans="1:12" ht="24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22" t="s">
        <v>4</v>
      </c>
    </row>
    <row r="6" spans="1:12" ht="24" customHeight="1">
      <c r="D6" s="96"/>
      <c r="F6" s="95" t="s">
        <v>5</v>
      </c>
      <c r="G6" s="95"/>
      <c r="H6" s="95"/>
      <c r="J6" s="95" t="s">
        <v>6</v>
      </c>
      <c r="K6" s="95"/>
      <c r="L6" s="95"/>
    </row>
    <row r="7" spans="1:12" ht="24" customHeight="1">
      <c r="D7" s="101" t="s">
        <v>7</v>
      </c>
      <c r="F7" s="121" t="s">
        <v>79</v>
      </c>
      <c r="H7" s="121" t="s">
        <v>80</v>
      </c>
      <c r="J7" s="121" t="s">
        <v>79</v>
      </c>
      <c r="L7" s="121" t="s">
        <v>80</v>
      </c>
    </row>
    <row r="8" spans="1:12" s="98" customFormat="1" ht="24" customHeight="1">
      <c r="A8" s="98" t="s">
        <v>136</v>
      </c>
      <c r="D8" s="33"/>
      <c r="F8" s="34"/>
      <c r="I8" s="35"/>
      <c r="J8" s="34"/>
      <c r="L8" s="85"/>
    </row>
    <row r="9" spans="1:12" s="98" customFormat="1" ht="24" customHeight="1">
      <c r="A9" s="96" t="s">
        <v>137</v>
      </c>
      <c r="D9" s="34"/>
      <c r="E9" s="86"/>
      <c r="F9" s="36">
        <f>'PL;T_6M'!F21</f>
        <v>104535</v>
      </c>
      <c r="G9" s="36"/>
      <c r="H9" s="36">
        <f>'PL;T_6M'!H21</f>
        <v>-27160</v>
      </c>
      <c r="I9" s="36"/>
      <c r="J9" s="36">
        <f>'PL;T_6M'!J21</f>
        <v>23543</v>
      </c>
      <c r="K9" s="36"/>
      <c r="L9" s="36">
        <f>'PL;T_6M'!L21</f>
        <v>-19937</v>
      </c>
    </row>
    <row r="10" spans="1:12" s="98" customFormat="1" ht="24" customHeight="1">
      <c r="A10" s="96" t="s">
        <v>138</v>
      </c>
      <c r="D10" s="34"/>
      <c r="E10" s="86"/>
      <c r="F10" s="36">
        <v>-9614</v>
      </c>
      <c r="G10" s="36"/>
      <c r="H10" s="36">
        <v>-12380</v>
      </c>
      <c r="I10" s="36"/>
      <c r="J10" s="36">
        <v>0</v>
      </c>
      <c r="K10" s="36"/>
      <c r="L10" s="36">
        <v>0</v>
      </c>
    </row>
    <row r="11" spans="1:12" ht="24" customHeight="1">
      <c r="A11" s="96" t="s">
        <v>139</v>
      </c>
      <c r="D11" s="37"/>
      <c r="E11" s="38"/>
      <c r="F11" s="7"/>
      <c r="G11" s="36"/>
      <c r="H11" s="7"/>
      <c r="I11" s="36"/>
      <c r="J11" s="7"/>
      <c r="K11" s="36"/>
      <c r="L11" s="7"/>
    </row>
    <row r="12" spans="1:12" ht="24" customHeight="1">
      <c r="B12" s="96" t="s">
        <v>140</v>
      </c>
      <c r="D12" s="37"/>
      <c r="E12" s="38"/>
      <c r="F12" s="7"/>
      <c r="G12" s="36"/>
      <c r="H12" s="7"/>
      <c r="I12" s="36"/>
      <c r="J12" s="7"/>
      <c r="K12" s="36"/>
      <c r="L12" s="7"/>
    </row>
    <row r="13" spans="1:12" ht="24" customHeight="1">
      <c r="A13" s="96" t="s">
        <v>141</v>
      </c>
      <c r="D13" s="37"/>
      <c r="E13" s="38"/>
      <c r="F13" s="1">
        <v>19449</v>
      </c>
      <c r="G13" s="36"/>
      <c r="H13" s="1">
        <v>10030</v>
      </c>
      <c r="I13" s="36"/>
      <c r="J13" s="1">
        <v>3130</v>
      </c>
      <c r="K13" s="36"/>
      <c r="L13" s="7">
        <v>2655</v>
      </c>
    </row>
    <row r="14" spans="1:12" ht="24" customHeight="1">
      <c r="A14" s="96" t="s">
        <v>142</v>
      </c>
      <c r="D14" s="37"/>
      <c r="E14" s="38"/>
      <c r="F14" s="1">
        <v>4953</v>
      </c>
      <c r="G14" s="36"/>
      <c r="H14" s="7">
        <v>1804</v>
      </c>
      <c r="I14" s="36"/>
      <c r="J14" s="1">
        <v>0</v>
      </c>
      <c r="K14" s="36"/>
      <c r="L14" s="7">
        <v>0</v>
      </c>
    </row>
    <row r="15" spans="1:12" ht="24" customHeight="1">
      <c r="A15" s="96" t="s">
        <v>143</v>
      </c>
      <c r="D15" s="37"/>
      <c r="E15" s="38"/>
      <c r="F15" s="1">
        <v>378</v>
      </c>
      <c r="G15" s="36"/>
      <c r="H15" s="1">
        <v>0</v>
      </c>
      <c r="I15" s="36"/>
      <c r="J15" s="1">
        <v>0</v>
      </c>
      <c r="K15" s="36"/>
      <c r="L15" s="7">
        <v>0</v>
      </c>
    </row>
    <row r="16" spans="1:12" ht="24" customHeight="1">
      <c r="A16" s="96" t="s">
        <v>144</v>
      </c>
      <c r="D16" s="37"/>
      <c r="E16" s="38"/>
      <c r="F16" s="1">
        <v>-11</v>
      </c>
      <c r="G16" s="36"/>
      <c r="H16" s="7">
        <v>15</v>
      </c>
      <c r="I16" s="36"/>
      <c r="J16" s="1">
        <v>0</v>
      </c>
      <c r="K16" s="36"/>
      <c r="L16" s="7">
        <v>0</v>
      </c>
    </row>
    <row r="17" spans="1:12" ht="24" customHeight="1">
      <c r="A17" s="96" t="s">
        <v>145</v>
      </c>
      <c r="D17" s="37"/>
      <c r="E17" s="38"/>
      <c r="F17" s="1">
        <v>612</v>
      </c>
      <c r="G17" s="36"/>
      <c r="H17" s="7">
        <v>1803</v>
      </c>
      <c r="I17" s="36"/>
      <c r="J17" s="1">
        <v>0</v>
      </c>
      <c r="K17" s="36"/>
      <c r="L17" s="7">
        <v>0</v>
      </c>
    </row>
    <row r="18" spans="1:12" ht="24" customHeight="1">
      <c r="A18" s="96" t="s">
        <v>146</v>
      </c>
      <c r="D18" s="37"/>
      <c r="E18" s="38"/>
      <c r="F18" s="1">
        <v>-1572</v>
      </c>
      <c r="G18" s="36"/>
      <c r="H18" s="7">
        <v>29</v>
      </c>
      <c r="I18" s="36"/>
      <c r="J18" s="1">
        <v>0</v>
      </c>
      <c r="K18" s="36"/>
      <c r="L18" s="7">
        <v>0</v>
      </c>
    </row>
    <row r="19" spans="1:12" ht="24" customHeight="1">
      <c r="A19" s="96" t="s">
        <v>90</v>
      </c>
      <c r="D19" s="37"/>
      <c r="E19" s="38"/>
      <c r="F19" s="1">
        <v>-107787</v>
      </c>
      <c r="G19" s="36"/>
      <c r="H19" s="7">
        <v>0</v>
      </c>
      <c r="I19" s="36"/>
      <c r="J19" s="1">
        <v>0</v>
      </c>
      <c r="K19" s="36"/>
      <c r="L19" s="7">
        <v>0</v>
      </c>
    </row>
    <row r="20" spans="1:12" ht="24" customHeight="1">
      <c r="A20" s="96" t="s">
        <v>147</v>
      </c>
      <c r="D20" s="37"/>
      <c r="E20" s="38"/>
      <c r="F20" s="1">
        <v>4</v>
      </c>
      <c r="G20" s="36"/>
      <c r="H20" s="7">
        <v>0</v>
      </c>
      <c r="I20" s="36"/>
      <c r="J20" s="1">
        <v>0</v>
      </c>
      <c r="K20" s="36"/>
      <c r="L20" s="1">
        <v>0</v>
      </c>
    </row>
    <row r="21" spans="1:12" ht="24" customHeight="1">
      <c r="A21" s="96" t="s">
        <v>148</v>
      </c>
      <c r="D21" s="37"/>
      <c r="E21" s="38"/>
      <c r="F21" s="7">
        <v>-11134</v>
      </c>
      <c r="G21" s="36"/>
      <c r="H21" s="7">
        <v>1620</v>
      </c>
      <c r="I21" s="36"/>
      <c r="J21" s="7">
        <v>0</v>
      </c>
      <c r="K21" s="36"/>
      <c r="L21" s="7">
        <v>0</v>
      </c>
    </row>
    <row r="22" spans="1:12" ht="24" customHeight="1">
      <c r="A22" s="96" t="s">
        <v>149</v>
      </c>
      <c r="D22" s="37"/>
      <c r="E22" s="38"/>
      <c r="F22" s="7">
        <v>394</v>
      </c>
      <c r="G22" s="36"/>
      <c r="H22" s="7">
        <v>400</v>
      </c>
      <c r="I22" s="36"/>
      <c r="J22" s="7">
        <v>12</v>
      </c>
      <c r="K22" s="36"/>
      <c r="L22" s="7">
        <v>0</v>
      </c>
    </row>
    <row r="23" spans="1:12" ht="24" customHeight="1">
      <c r="A23" s="96" t="s">
        <v>150</v>
      </c>
      <c r="D23" s="37"/>
      <c r="E23" s="38"/>
      <c r="F23" s="7">
        <v>1997</v>
      </c>
      <c r="G23" s="36"/>
      <c r="H23" s="7">
        <v>445</v>
      </c>
      <c r="I23" s="36"/>
      <c r="J23" s="7">
        <v>171</v>
      </c>
      <c r="K23" s="36"/>
      <c r="L23" s="7">
        <v>444</v>
      </c>
    </row>
    <row r="24" spans="1:12" ht="24" customHeight="1">
      <c r="A24" s="96" t="s">
        <v>151</v>
      </c>
      <c r="D24" s="37"/>
      <c r="E24" s="38"/>
      <c r="F24" s="1">
        <v>1262</v>
      </c>
      <c r="G24" s="36"/>
      <c r="H24" s="7">
        <v>475</v>
      </c>
      <c r="I24" s="36"/>
      <c r="J24" s="1">
        <v>99</v>
      </c>
      <c r="K24" s="36"/>
      <c r="L24" s="7">
        <v>99</v>
      </c>
    </row>
    <row r="25" spans="1:12" ht="24" customHeight="1">
      <c r="A25" s="96" t="s">
        <v>152</v>
      </c>
      <c r="D25" s="37"/>
      <c r="E25" s="38"/>
      <c r="F25" s="1">
        <v>-3467</v>
      </c>
      <c r="G25" s="36"/>
      <c r="H25" s="7">
        <v>-378</v>
      </c>
      <c r="I25" s="36"/>
      <c r="J25" s="1">
        <v>10</v>
      </c>
      <c r="K25" s="36"/>
      <c r="L25" s="7">
        <v>10</v>
      </c>
    </row>
    <row r="26" spans="1:12" ht="24" customHeight="1">
      <c r="A26" s="96" t="s">
        <v>89</v>
      </c>
      <c r="D26" s="39"/>
      <c r="E26" s="38"/>
      <c r="F26" s="1">
        <v>-49566</v>
      </c>
      <c r="G26" s="36"/>
      <c r="H26" s="7">
        <v>-1772</v>
      </c>
      <c r="I26" s="36"/>
      <c r="J26" s="1">
        <v>-53234</v>
      </c>
      <c r="K26" s="36"/>
      <c r="L26" s="7">
        <v>-12042</v>
      </c>
    </row>
    <row r="27" spans="1:12" ht="24" customHeight="1">
      <c r="A27" s="96" t="s">
        <v>93</v>
      </c>
      <c r="D27" s="39"/>
      <c r="E27" s="38"/>
      <c r="F27" s="1">
        <v>8876</v>
      </c>
      <c r="G27" s="36"/>
      <c r="H27" s="7">
        <v>2784</v>
      </c>
      <c r="I27" s="36"/>
      <c r="J27" s="1">
        <v>102</v>
      </c>
      <c r="K27" s="36"/>
      <c r="L27" s="7">
        <v>65</v>
      </c>
    </row>
    <row r="28" spans="1:12" s="98" customFormat="1" ht="24" customHeight="1">
      <c r="A28" s="122" t="s">
        <v>153</v>
      </c>
      <c r="D28" s="34"/>
      <c r="E28" s="40"/>
      <c r="F28" s="49">
        <f>SUM(F9:F27)</f>
        <v>-40691</v>
      </c>
      <c r="G28" s="41"/>
      <c r="H28" s="49">
        <f>SUM(H9:H27)</f>
        <v>-22285</v>
      </c>
      <c r="I28" s="41"/>
      <c r="J28" s="49">
        <f>SUM(J9:J27)</f>
        <v>-26167</v>
      </c>
      <c r="K28" s="41"/>
      <c r="L28" s="49">
        <f>SUM(L9:L27)</f>
        <v>-28706</v>
      </c>
    </row>
    <row r="29" spans="1:12" ht="24" customHeight="1">
      <c r="A29" s="122" t="s">
        <v>154</v>
      </c>
      <c r="D29" s="39"/>
      <c r="E29" s="123"/>
      <c r="F29" s="7"/>
      <c r="G29" s="36"/>
      <c r="H29" s="7"/>
      <c r="I29" s="36"/>
      <c r="J29" s="7"/>
      <c r="K29" s="36"/>
      <c r="L29" s="7"/>
    </row>
    <row r="30" spans="1:12" ht="24" customHeight="1">
      <c r="A30" s="96" t="s">
        <v>155</v>
      </c>
      <c r="D30" s="39"/>
      <c r="E30" s="123"/>
      <c r="F30" s="1">
        <v>-925</v>
      </c>
      <c r="G30" s="36"/>
      <c r="H30" s="1">
        <v>-2124</v>
      </c>
      <c r="I30" s="36"/>
      <c r="J30" s="1">
        <v>224</v>
      </c>
      <c r="K30" s="36"/>
      <c r="L30" s="1">
        <v>-1271</v>
      </c>
    </row>
    <row r="31" spans="1:12" ht="24" customHeight="1">
      <c r="A31" s="96" t="s">
        <v>28</v>
      </c>
      <c r="D31" s="39"/>
      <c r="E31" s="123"/>
      <c r="F31" s="1">
        <v>8988</v>
      </c>
      <c r="G31" s="36"/>
      <c r="H31" s="1">
        <v>15170</v>
      </c>
      <c r="I31" s="36"/>
      <c r="J31" s="1">
        <v>0</v>
      </c>
      <c r="K31" s="36"/>
      <c r="L31" s="1">
        <v>0</v>
      </c>
    </row>
    <row r="32" spans="1:12" ht="24" customHeight="1">
      <c r="A32" s="96" t="s">
        <v>29</v>
      </c>
      <c r="D32" s="39"/>
      <c r="E32" s="123"/>
      <c r="F32" s="1">
        <v>46864</v>
      </c>
      <c r="G32" s="36"/>
      <c r="H32" s="1">
        <v>0</v>
      </c>
      <c r="I32" s="36"/>
      <c r="J32" s="1">
        <v>0</v>
      </c>
      <c r="K32" s="36"/>
      <c r="L32" s="1">
        <v>0</v>
      </c>
    </row>
    <row r="33" spans="1:16" ht="24" customHeight="1">
      <c r="A33" s="96" t="s">
        <v>156</v>
      </c>
      <c r="D33" s="39"/>
      <c r="E33" s="123"/>
      <c r="F33" s="1">
        <v>1294</v>
      </c>
      <c r="G33" s="36"/>
      <c r="H33" s="1">
        <v>155</v>
      </c>
      <c r="I33" s="36"/>
      <c r="J33" s="1">
        <v>0</v>
      </c>
      <c r="K33" s="36"/>
      <c r="L33" s="1">
        <v>0</v>
      </c>
      <c r="N33" s="124"/>
      <c r="P33" s="125"/>
    </row>
    <row r="34" spans="1:16" ht="24" customHeight="1">
      <c r="A34" s="96" t="s">
        <v>157</v>
      </c>
      <c r="D34" s="39"/>
      <c r="E34" s="123"/>
      <c r="F34" s="1">
        <v>89</v>
      </c>
      <c r="G34" s="36"/>
      <c r="H34" s="1">
        <v>-266</v>
      </c>
      <c r="I34" s="36"/>
      <c r="J34" s="1">
        <v>0</v>
      </c>
      <c r="K34" s="36"/>
      <c r="L34" s="1">
        <v>0</v>
      </c>
    </row>
    <row r="35" spans="1:16" ht="24" customHeight="1">
      <c r="A35" s="96" t="s">
        <v>22</v>
      </c>
      <c r="D35" s="39"/>
      <c r="E35" s="123"/>
      <c r="F35" s="1">
        <v>80840</v>
      </c>
      <c r="G35" s="36"/>
      <c r="H35" s="1">
        <v>21033</v>
      </c>
      <c r="I35" s="36"/>
      <c r="J35" s="1">
        <v>0</v>
      </c>
      <c r="K35" s="36"/>
      <c r="L35" s="1">
        <v>0</v>
      </c>
      <c r="N35" s="124"/>
      <c r="P35" s="125"/>
    </row>
    <row r="36" spans="1:16" ht="24" customHeight="1">
      <c r="A36" s="96" t="s">
        <v>24</v>
      </c>
      <c r="D36" s="39"/>
      <c r="E36" s="123"/>
      <c r="F36" s="1">
        <v>-1505</v>
      </c>
      <c r="G36" s="36"/>
      <c r="H36" s="1">
        <v>-90395</v>
      </c>
      <c r="I36" s="36"/>
      <c r="J36" s="1">
        <v>-1225</v>
      </c>
      <c r="K36" s="36"/>
      <c r="L36" s="1">
        <v>-60325</v>
      </c>
      <c r="M36" s="126"/>
    </row>
    <row r="37" spans="1:16" ht="24" customHeight="1">
      <c r="A37" s="96" t="s">
        <v>158</v>
      </c>
      <c r="D37" s="39"/>
      <c r="E37" s="123"/>
      <c r="F37" s="1">
        <v>0</v>
      </c>
      <c r="G37" s="36"/>
      <c r="H37" s="1">
        <v>-78</v>
      </c>
      <c r="I37" s="36"/>
      <c r="J37" s="1">
        <v>0</v>
      </c>
      <c r="K37" s="36"/>
      <c r="L37" s="1">
        <v>-78</v>
      </c>
    </row>
    <row r="38" spans="1:16" ht="24" customHeight="1">
      <c r="A38" s="96" t="s">
        <v>44</v>
      </c>
      <c r="D38" s="39"/>
      <c r="E38" s="123"/>
      <c r="F38" s="1">
        <v>1631</v>
      </c>
      <c r="G38" s="36"/>
      <c r="H38" s="1">
        <v>-20471</v>
      </c>
      <c r="I38" s="36"/>
      <c r="J38" s="1">
        <v>-3547</v>
      </c>
      <c r="K38" s="36"/>
      <c r="L38" s="1">
        <v>-4842</v>
      </c>
      <c r="M38" s="125"/>
    </row>
    <row r="39" spans="1:16" ht="24" customHeight="1">
      <c r="A39" s="96" t="s">
        <v>159</v>
      </c>
      <c r="D39" s="39"/>
      <c r="E39" s="123"/>
      <c r="F39" s="1">
        <v>7479</v>
      </c>
      <c r="G39" s="36"/>
      <c r="H39" s="1">
        <v>-8881</v>
      </c>
      <c r="I39" s="36"/>
      <c r="J39" s="1">
        <v>0</v>
      </c>
      <c r="K39" s="36"/>
      <c r="L39" s="1">
        <v>0</v>
      </c>
      <c r="M39" s="125"/>
    </row>
    <row r="40" spans="1:16" ht="24" customHeight="1">
      <c r="A40" s="96" t="s">
        <v>50</v>
      </c>
      <c r="D40" s="39"/>
      <c r="E40" s="123"/>
      <c r="F40" s="1">
        <v>1225</v>
      </c>
      <c r="G40" s="36"/>
      <c r="H40" s="1">
        <v>-651</v>
      </c>
      <c r="I40" s="36"/>
      <c r="J40" s="1">
        <v>-77</v>
      </c>
      <c r="K40" s="36"/>
      <c r="L40" s="1">
        <v>8</v>
      </c>
      <c r="M40" s="124"/>
    </row>
    <row r="41" spans="1:16" ht="24" customHeight="1">
      <c r="A41" s="96" t="s">
        <v>58</v>
      </c>
      <c r="D41" s="37"/>
      <c r="E41" s="38"/>
      <c r="F41" s="1">
        <v>250</v>
      </c>
      <c r="G41" s="36"/>
      <c r="H41" s="1">
        <v>1</v>
      </c>
      <c r="I41" s="36"/>
      <c r="J41" s="1">
        <v>0</v>
      </c>
      <c r="K41" s="36"/>
      <c r="L41" s="1">
        <v>0</v>
      </c>
    </row>
    <row r="42" spans="1:16" s="98" customFormat="1" ht="24" customHeight="1">
      <c r="A42" s="98" t="s">
        <v>160</v>
      </c>
      <c r="D42" s="34"/>
      <c r="E42" s="127"/>
      <c r="F42" s="49">
        <f>SUM(F28:F41)</f>
        <v>105539</v>
      </c>
      <c r="G42" s="41"/>
      <c r="H42" s="49">
        <f>SUM(H28:H41)</f>
        <v>-108792</v>
      </c>
      <c r="I42" s="41"/>
      <c r="J42" s="49">
        <f>SUM(J28:J41)</f>
        <v>-30792</v>
      </c>
      <c r="K42" s="41"/>
      <c r="L42" s="49">
        <f>SUM(L28:L41)</f>
        <v>-95214</v>
      </c>
    </row>
    <row r="43" spans="1:16" s="98" customFormat="1" ht="24" customHeight="1">
      <c r="A43" s="96" t="s">
        <v>161</v>
      </c>
      <c r="B43" s="96"/>
      <c r="D43" s="34"/>
      <c r="E43" s="127"/>
      <c r="F43" s="1">
        <f>49660-1048</f>
        <v>48612</v>
      </c>
      <c r="G43" s="41"/>
      <c r="H43" s="1">
        <v>2945</v>
      </c>
      <c r="I43" s="41"/>
      <c r="J43" s="1">
        <f>26066-1048</f>
        <v>25018</v>
      </c>
      <c r="K43" s="41"/>
      <c r="L43" s="1">
        <v>564</v>
      </c>
    </row>
    <row r="44" spans="1:16" s="98" customFormat="1" ht="24" customHeight="1">
      <c r="A44" s="96" t="s">
        <v>162</v>
      </c>
      <c r="B44" s="96"/>
      <c r="D44" s="34"/>
      <c r="E44" s="127"/>
      <c r="F44" s="1">
        <v>-9361</v>
      </c>
      <c r="G44" s="41"/>
      <c r="H44" s="1">
        <v>-4906</v>
      </c>
      <c r="I44" s="41"/>
      <c r="J44" s="1">
        <v>0</v>
      </c>
      <c r="K44" s="41"/>
      <c r="L44" s="1">
        <v>0</v>
      </c>
    </row>
    <row r="45" spans="1:16" ht="24" customHeight="1">
      <c r="A45" s="96" t="s">
        <v>163</v>
      </c>
      <c r="D45" s="39"/>
      <c r="E45" s="123"/>
      <c r="F45" s="1">
        <v>-3882</v>
      </c>
      <c r="G45" s="36"/>
      <c r="H45" s="7">
        <v>-15987</v>
      </c>
      <c r="I45" s="36"/>
      <c r="J45" s="1">
        <v>-76</v>
      </c>
      <c r="K45" s="36"/>
      <c r="L45" s="52">
        <v>-17</v>
      </c>
    </row>
    <row r="46" spans="1:16" ht="24" customHeight="1">
      <c r="A46" s="98" t="s">
        <v>164</v>
      </c>
      <c r="D46" s="39"/>
      <c r="E46" s="123"/>
      <c r="F46" s="56">
        <f>SUM(F42:F45)</f>
        <v>140908</v>
      </c>
      <c r="G46" s="41"/>
      <c r="H46" s="56">
        <f>SUM(H42:H45)</f>
        <v>-126740</v>
      </c>
      <c r="I46" s="41"/>
      <c r="J46" s="56">
        <f>SUM(J42:J45)</f>
        <v>-5850</v>
      </c>
      <c r="K46" s="41"/>
      <c r="L46" s="56">
        <f>SUM(L42:L45)</f>
        <v>-94667</v>
      </c>
    </row>
    <row r="47" spans="1:16" ht="24" customHeight="1">
      <c r="A47" s="98"/>
      <c r="D47" s="39"/>
      <c r="E47" s="123"/>
      <c r="F47" s="26"/>
      <c r="G47" s="41"/>
      <c r="H47" s="26"/>
      <c r="I47" s="41"/>
      <c r="J47" s="26"/>
      <c r="K47" s="41"/>
      <c r="L47" s="26"/>
    </row>
    <row r="48" spans="1:16" ht="24" customHeight="1">
      <c r="A48" s="96" t="s">
        <v>190</v>
      </c>
      <c r="D48" s="39"/>
      <c r="E48" s="123"/>
      <c r="F48" s="26"/>
      <c r="G48" s="41"/>
      <c r="H48" s="26"/>
      <c r="I48" s="41"/>
      <c r="J48" s="26"/>
      <c r="K48" s="41"/>
      <c r="L48" s="26"/>
    </row>
    <row r="49" spans="1:14" ht="24" customHeight="1">
      <c r="D49" s="39"/>
      <c r="E49" s="123"/>
      <c r="F49" s="26"/>
      <c r="G49" s="41"/>
      <c r="H49" s="26"/>
      <c r="I49" s="41"/>
      <c r="J49" s="96"/>
      <c r="L49" s="2" t="s">
        <v>3</v>
      </c>
    </row>
    <row r="50" spans="1:14" ht="24" customHeight="1">
      <c r="A50" s="120" t="str">
        <f>A2</f>
        <v>ALPHA DIVISIONS PUBLIC COMPANY LIMITED AND ITS SUBSIDIARIES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99"/>
    </row>
    <row r="51" spans="1:14" ht="24" customHeight="1">
      <c r="A51" s="120" t="str">
        <f>A3</f>
        <v>STATEMENTS OF CASH FLOWS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99"/>
    </row>
    <row r="52" spans="1:14" ht="24" customHeight="1">
      <c r="A52" s="98" t="str">
        <f>A4</f>
        <v>FOR THE SIX-MONTH PERIOD ENDED JUNE 30, 2024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22"/>
    </row>
    <row r="53" spans="1:14" ht="24" customHeight="1">
      <c r="A53" s="98"/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22" t="s">
        <v>4</v>
      </c>
    </row>
    <row r="54" spans="1:14" ht="24" customHeight="1">
      <c r="D54" s="96"/>
      <c r="F54" s="95" t="s">
        <v>5</v>
      </c>
      <c r="G54" s="95"/>
      <c r="H54" s="95"/>
      <c r="J54" s="95" t="s">
        <v>6</v>
      </c>
      <c r="K54" s="95"/>
      <c r="L54" s="95"/>
    </row>
    <row r="55" spans="1:14" ht="24" customHeight="1">
      <c r="D55" s="101" t="s">
        <v>7</v>
      </c>
      <c r="F55" s="121" t="s">
        <v>79</v>
      </c>
      <c r="H55" s="121" t="s">
        <v>80</v>
      </c>
      <c r="J55" s="121" t="s">
        <v>79</v>
      </c>
      <c r="L55" s="121" t="s">
        <v>80</v>
      </c>
    </row>
    <row r="56" spans="1:14" ht="24" customHeight="1">
      <c r="A56" s="98" t="s">
        <v>165</v>
      </c>
      <c r="D56" s="22"/>
      <c r="F56" s="124"/>
      <c r="G56" s="124"/>
      <c r="H56" s="124"/>
      <c r="I56" s="43"/>
      <c r="J56" s="124"/>
      <c r="K56" s="124"/>
      <c r="L56" s="87"/>
    </row>
    <row r="57" spans="1:14" ht="24" customHeight="1">
      <c r="A57" s="96" t="s">
        <v>166</v>
      </c>
      <c r="D57" s="39"/>
      <c r="E57" s="123"/>
      <c r="F57" s="1">
        <v>3424</v>
      </c>
      <c r="G57" s="36"/>
      <c r="H57" s="7">
        <v>42648</v>
      </c>
      <c r="I57" s="36"/>
      <c r="J57" s="1">
        <v>0</v>
      </c>
      <c r="K57" s="36"/>
      <c r="L57" s="7">
        <v>0</v>
      </c>
    </row>
    <row r="58" spans="1:14" ht="24" customHeight="1">
      <c r="A58" s="96" t="s">
        <v>167</v>
      </c>
      <c r="D58" s="39"/>
      <c r="E58" s="123"/>
      <c r="F58" s="1">
        <v>108</v>
      </c>
      <c r="G58" s="36"/>
      <c r="H58" s="1">
        <v>0</v>
      </c>
      <c r="I58" s="36"/>
      <c r="J58" s="1">
        <v>30</v>
      </c>
      <c r="K58" s="36"/>
      <c r="L58" s="1">
        <v>0</v>
      </c>
      <c r="M58" s="128"/>
    </row>
    <row r="59" spans="1:14" ht="24" customHeight="1">
      <c r="A59" s="96" t="s">
        <v>168</v>
      </c>
      <c r="B59" s="129"/>
      <c r="C59" s="129"/>
      <c r="D59" s="97"/>
      <c r="F59" s="1">
        <v>-2436</v>
      </c>
      <c r="G59" s="36"/>
      <c r="H59" s="1">
        <v>-567</v>
      </c>
      <c r="I59" s="36"/>
      <c r="J59" s="1">
        <v>-33</v>
      </c>
      <c r="K59" s="36"/>
      <c r="L59" s="1">
        <v>-186</v>
      </c>
      <c r="N59" s="9"/>
    </row>
    <row r="60" spans="1:14" ht="24" customHeight="1">
      <c r="A60" s="96" t="s">
        <v>170</v>
      </c>
      <c r="B60" s="129"/>
      <c r="C60" s="129"/>
      <c r="D60" s="97"/>
      <c r="F60" s="1">
        <v>-2508</v>
      </c>
      <c r="G60" s="36"/>
      <c r="H60" s="1">
        <v>0</v>
      </c>
      <c r="I60" s="36"/>
      <c r="J60" s="1">
        <v>0</v>
      </c>
      <c r="K60" s="36"/>
      <c r="L60" s="1">
        <v>0</v>
      </c>
      <c r="N60" s="9"/>
    </row>
    <row r="61" spans="1:14" ht="24" customHeight="1">
      <c r="A61" s="96" t="s">
        <v>169</v>
      </c>
      <c r="B61" s="129"/>
      <c r="C61" s="129"/>
      <c r="D61" s="97"/>
      <c r="F61" s="1">
        <v>-282</v>
      </c>
      <c r="G61" s="36"/>
      <c r="H61" s="1">
        <v>-646</v>
      </c>
      <c r="I61" s="36"/>
      <c r="J61" s="1">
        <v>-282</v>
      </c>
      <c r="K61" s="36"/>
      <c r="L61" s="1">
        <v>-646</v>
      </c>
      <c r="N61" s="9"/>
    </row>
    <row r="62" spans="1:14" ht="24" customHeight="1">
      <c r="A62" s="96" t="s">
        <v>171</v>
      </c>
      <c r="D62" s="97"/>
      <c r="F62" s="1">
        <v>7614</v>
      </c>
      <c r="G62" s="36"/>
      <c r="H62" s="1">
        <v>0</v>
      </c>
      <c r="I62" s="36"/>
      <c r="J62" s="1">
        <v>0</v>
      </c>
      <c r="K62" s="36"/>
      <c r="L62" s="1">
        <v>0</v>
      </c>
    </row>
    <row r="63" spans="1:14" ht="24" customHeight="1">
      <c r="A63" s="96" t="s">
        <v>172</v>
      </c>
      <c r="D63" s="97"/>
      <c r="F63" s="1">
        <v>-595731</v>
      </c>
      <c r="G63" s="36"/>
      <c r="H63" s="1">
        <v>0</v>
      </c>
      <c r="I63" s="36"/>
      <c r="J63" s="1">
        <v>0</v>
      </c>
      <c r="K63" s="36"/>
      <c r="L63" s="1">
        <v>0</v>
      </c>
    </row>
    <row r="64" spans="1:14" ht="24" customHeight="1">
      <c r="A64" s="96" t="s">
        <v>173</v>
      </c>
      <c r="D64" s="97"/>
      <c r="F64" s="1">
        <v>0</v>
      </c>
      <c r="G64" s="36"/>
      <c r="H64" s="1">
        <v>0</v>
      </c>
      <c r="I64" s="36"/>
      <c r="J64" s="1">
        <v>24000</v>
      </c>
      <c r="K64" s="36"/>
      <c r="L64" s="1">
        <v>42000</v>
      </c>
      <c r="N64" s="9"/>
    </row>
    <row r="65" spans="1:12" ht="24" customHeight="1">
      <c r="A65" s="96" t="s">
        <v>174</v>
      </c>
      <c r="D65" s="97"/>
      <c r="F65" s="1">
        <v>0</v>
      </c>
      <c r="G65" s="36"/>
      <c r="H65" s="1">
        <v>0</v>
      </c>
      <c r="I65" s="36"/>
      <c r="J65" s="1">
        <v>-5500</v>
      </c>
      <c r="K65" s="36"/>
      <c r="L65" s="1">
        <v>-52500</v>
      </c>
    </row>
    <row r="66" spans="1:12" ht="24" customHeight="1">
      <c r="A66" s="96" t="s">
        <v>175</v>
      </c>
      <c r="D66" s="97"/>
      <c r="F66" s="1">
        <v>1048</v>
      </c>
      <c r="G66" s="36"/>
      <c r="H66" s="52">
        <v>831</v>
      </c>
      <c r="I66" s="36"/>
      <c r="J66" s="1">
        <v>1048</v>
      </c>
      <c r="K66" s="36"/>
      <c r="L66" s="1">
        <v>831</v>
      </c>
    </row>
    <row r="67" spans="1:12" ht="24" customHeight="1">
      <c r="A67" s="98" t="s">
        <v>176</v>
      </c>
      <c r="D67" s="130"/>
      <c r="F67" s="56">
        <f>SUM(F57:F66)</f>
        <v>-588763</v>
      </c>
      <c r="G67" s="41"/>
      <c r="H67" s="56">
        <f>SUM(H57:H66)</f>
        <v>42266</v>
      </c>
      <c r="I67" s="41"/>
      <c r="J67" s="56">
        <f>SUM(J57:J66)</f>
        <v>19263</v>
      </c>
      <c r="K67" s="41"/>
      <c r="L67" s="56">
        <f>SUM(L57:L66)</f>
        <v>-10501</v>
      </c>
    </row>
    <row r="68" spans="1:12" ht="24" customHeight="1">
      <c r="A68" s="98" t="s">
        <v>177</v>
      </c>
      <c r="D68" s="22"/>
      <c r="F68" s="126"/>
      <c r="G68" s="124"/>
      <c r="H68" s="126"/>
      <c r="I68" s="43"/>
      <c r="J68" s="126"/>
      <c r="K68" s="124"/>
      <c r="L68" s="126"/>
    </row>
    <row r="69" spans="1:12" ht="24" customHeight="1">
      <c r="A69" s="96" t="s">
        <v>178</v>
      </c>
      <c r="D69" s="39"/>
      <c r="E69" s="123"/>
      <c r="F69" s="1">
        <v>-101350</v>
      </c>
      <c r="G69" s="36"/>
      <c r="H69" s="1">
        <v>0</v>
      </c>
      <c r="I69" s="36"/>
      <c r="J69" s="1">
        <v>0</v>
      </c>
      <c r="K69" s="36"/>
      <c r="L69" s="1">
        <v>0</v>
      </c>
    </row>
    <row r="70" spans="1:12" ht="24" customHeight="1">
      <c r="A70" s="96" t="s">
        <v>179</v>
      </c>
      <c r="D70" s="22"/>
      <c r="F70" s="1">
        <v>0</v>
      </c>
      <c r="G70" s="36"/>
      <c r="H70" s="1">
        <v>2500</v>
      </c>
      <c r="I70" s="36"/>
      <c r="J70" s="1">
        <v>0</v>
      </c>
      <c r="K70" s="36"/>
      <c r="L70" s="1">
        <v>0</v>
      </c>
    </row>
    <row r="71" spans="1:12" ht="24" customHeight="1">
      <c r="A71" s="96" t="s">
        <v>180</v>
      </c>
      <c r="D71" s="22"/>
      <c r="F71" s="1">
        <v>-83329</v>
      </c>
      <c r="G71" s="36"/>
      <c r="H71" s="1">
        <v>-66629</v>
      </c>
      <c r="I71" s="36"/>
      <c r="J71" s="1">
        <v>0</v>
      </c>
      <c r="K71" s="36"/>
      <c r="L71" s="1">
        <v>0</v>
      </c>
    </row>
    <row r="72" spans="1:12" ht="24" customHeight="1">
      <c r="A72" s="96" t="s">
        <v>181</v>
      </c>
      <c r="D72" s="22"/>
      <c r="F72" s="1">
        <v>0</v>
      </c>
      <c r="G72" s="36"/>
      <c r="H72" s="1">
        <v>169923</v>
      </c>
      <c r="I72" s="36"/>
      <c r="J72" s="1">
        <v>0</v>
      </c>
      <c r="K72" s="36"/>
      <c r="L72" s="1">
        <v>169923</v>
      </c>
    </row>
    <row r="73" spans="1:12" ht="24" customHeight="1">
      <c r="A73" s="96" t="s">
        <v>189</v>
      </c>
      <c r="D73" s="22"/>
      <c r="F73" s="1">
        <v>-3234</v>
      </c>
      <c r="G73" s="36"/>
      <c r="H73" s="1">
        <v>0</v>
      </c>
      <c r="I73" s="36"/>
      <c r="J73" s="1">
        <v>0</v>
      </c>
      <c r="K73" s="36"/>
      <c r="L73" s="1">
        <v>0</v>
      </c>
    </row>
    <row r="74" spans="1:12" ht="24" customHeight="1">
      <c r="A74" s="96" t="s">
        <v>182</v>
      </c>
      <c r="D74" s="22"/>
      <c r="F74" s="1">
        <v>-554</v>
      </c>
      <c r="G74" s="36"/>
      <c r="H74" s="1">
        <v>-922</v>
      </c>
      <c r="I74" s="36"/>
      <c r="J74" s="1">
        <v>-1125</v>
      </c>
      <c r="K74" s="36"/>
      <c r="L74" s="1">
        <v>-722</v>
      </c>
    </row>
    <row r="75" spans="1:12" ht="24" customHeight="1">
      <c r="A75" s="98" t="s">
        <v>183</v>
      </c>
      <c r="D75" s="44"/>
      <c r="F75" s="56">
        <f>SUM(F69:F74)</f>
        <v>-188467</v>
      </c>
      <c r="G75" s="41"/>
      <c r="H75" s="56">
        <f>SUM(H69:H74)</f>
        <v>104872</v>
      </c>
      <c r="I75" s="41"/>
      <c r="J75" s="56">
        <f>SUM(J69:J74)</f>
        <v>-1125</v>
      </c>
      <c r="K75" s="41"/>
      <c r="L75" s="56">
        <f>SUM(L69:L74)</f>
        <v>169201</v>
      </c>
    </row>
    <row r="76" spans="1:12" ht="24" customHeight="1">
      <c r="A76" s="96" t="s">
        <v>184</v>
      </c>
      <c r="D76" s="44"/>
      <c r="F76" s="57">
        <v>280431</v>
      </c>
      <c r="G76" s="36"/>
      <c r="H76" s="57">
        <v>-14031</v>
      </c>
      <c r="I76" s="36"/>
      <c r="J76" s="57">
        <v>0</v>
      </c>
      <c r="K76" s="36"/>
      <c r="L76" s="57">
        <v>0</v>
      </c>
    </row>
    <row r="77" spans="1:12" ht="24" customHeight="1">
      <c r="A77" s="98" t="s">
        <v>185</v>
      </c>
      <c r="B77" s="98"/>
      <c r="D77" s="130"/>
      <c r="F77" s="23">
        <f>SUM(F46,F67,F75,F76)</f>
        <v>-355891</v>
      </c>
      <c r="G77" s="26"/>
      <c r="H77" s="23">
        <f>SUM(H46,H67,H75,H76)</f>
        <v>6367</v>
      </c>
      <c r="I77" s="26"/>
      <c r="J77" s="23">
        <f>SUM(J46,J67,J75,J76)</f>
        <v>12288</v>
      </c>
      <c r="K77" s="26"/>
      <c r="L77" s="23">
        <f>SUM(L46,L67,L75,L76)</f>
        <v>64033</v>
      </c>
    </row>
    <row r="78" spans="1:12" ht="24" customHeight="1">
      <c r="A78" s="96" t="s">
        <v>186</v>
      </c>
      <c r="D78" s="44"/>
      <c r="F78" s="1">
        <f>'BS;T'!H10</f>
        <v>4264891</v>
      </c>
      <c r="G78" s="36"/>
      <c r="H78" s="1">
        <v>330133</v>
      </c>
      <c r="I78" s="36"/>
      <c r="J78" s="7">
        <f>'BS;T'!L10</f>
        <v>193172</v>
      </c>
      <c r="K78" s="36"/>
      <c r="L78" s="1">
        <v>218682</v>
      </c>
    </row>
    <row r="79" spans="1:12" ht="24" customHeight="1">
      <c r="A79" s="113" t="s">
        <v>188</v>
      </c>
      <c r="D79" s="44"/>
      <c r="F79" s="1">
        <v>-22617</v>
      </c>
      <c r="G79" s="36"/>
      <c r="H79" s="1">
        <v>0</v>
      </c>
      <c r="I79" s="36"/>
      <c r="J79" s="7">
        <v>0</v>
      </c>
      <c r="K79" s="36"/>
      <c r="L79" s="1">
        <v>0</v>
      </c>
    </row>
    <row r="80" spans="1:12" ht="24" customHeight="1" thickBot="1">
      <c r="A80" s="98" t="s">
        <v>187</v>
      </c>
      <c r="D80" s="42">
        <v>5</v>
      </c>
      <c r="F80" s="50">
        <f>SUM(F77:F79)</f>
        <v>3886383</v>
      </c>
      <c r="G80" s="41"/>
      <c r="H80" s="50">
        <f>SUM(H77:H79)</f>
        <v>336500</v>
      </c>
      <c r="I80" s="41"/>
      <c r="J80" s="50">
        <f>SUM(J77:J79)</f>
        <v>205460</v>
      </c>
      <c r="K80" s="41"/>
      <c r="L80" s="50">
        <f>SUM(L77:L79)</f>
        <v>282715</v>
      </c>
    </row>
    <row r="81" spans="1:12" ht="24" customHeight="1" thickTop="1">
      <c r="A81" s="98"/>
      <c r="D81" s="44"/>
      <c r="F81" s="23"/>
      <c r="G81" s="41"/>
      <c r="H81" s="23"/>
      <c r="I81" s="41"/>
      <c r="J81" s="23"/>
      <c r="K81" s="41"/>
      <c r="L81" s="23"/>
    </row>
    <row r="82" spans="1:12" ht="24" customHeight="1">
      <c r="A82" s="131"/>
      <c r="D82" s="96"/>
      <c r="H82" s="45"/>
      <c r="I82" s="46"/>
      <c r="L82" s="45"/>
    </row>
    <row r="83" spans="1:12" s="132" customFormat="1" ht="24" customHeight="1">
      <c r="A83" s="132" t="s">
        <v>190</v>
      </c>
      <c r="E83" s="92"/>
    </row>
    <row r="84" spans="1:12" ht="24" customHeight="1">
      <c r="F84" s="7">
        <f>F80-'BS;T'!F10</f>
        <v>0</v>
      </c>
      <c r="G84" s="7"/>
      <c r="H84" s="7">
        <f>H80-336500</f>
        <v>0</v>
      </c>
      <c r="I84" s="126"/>
      <c r="J84" s="7">
        <f>J80-'BS;T'!J10</f>
        <v>0</v>
      </c>
      <c r="K84" s="7"/>
      <c r="L84" s="7">
        <f>L80-282715</f>
        <v>0</v>
      </c>
    </row>
    <row r="88" spans="1:12" ht="24" customHeight="1">
      <c r="G88" s="2"/>
      <c r="H88" s="2"/>
      <c r="I88" s="2"/>
      <c r="K88" s="2"/>
      <c r="L88" s="2"/>
    </row>
  </sheetData>
  <mergeCells count="4">
    <mergeCell ref="F6:H6"/>
    <mergeCell ref="J6:L6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4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8" max="11" man="1"/>
  </rowBreaks>
  <ignoredErrors>
    <ignoredError sqref="F7:L8 F55:L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dia mslicense04</cp:lastModifiedBy>
  <cp:lastPrinted>2024-08-13T04:07:28Z</cp:lastPrinted>
  <dcterms:created xsi:type="dcterms:W3CDTF">2018-05-11T06:19:09Z</dcterms:created>
  <dcterms:modified xsi:type="dcterms:W3CDTF">2024-08-13T10:46:41Z</dcterms:modified>
</cp:coreProperties>
</file>