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81AF6F4-F035-4C10-A27A-8E6012F32008}" xr6:coauthVersionLast="47" xr6:coauthVersionMax="47" xr10:uidLastSave="{00000000-0000-0000-0000-000000000000}"/>
  <bookViews>
    <workbookView xWindow="-110" yWindow="-110" windowWidth="19420" windowHeight="10300" tabRatio="841" activeTab="5" xr2:uid="{00000000-000D-0000-FFFF-FFFF00000000}"/>
  </bookViews>
  <sheets>
    <sheet name="BS-2-4" sheetId="10" r:id="rId1"/>
    <sheet name="5" sheetId="2" r:id="rId2"/>
    <sheet name="6" sheetId="12" r:id="rId3"/>
    <sheet name="7-8" sheetId="3" r:id="rId4"/>
    <sheet name="SH9-10" sheetId="11" r:id="rId5"/>
    <sheet name="11-12" sheetId="6" r:id="rId6"/>
  </sheets>
  <definedNames>
    <definedName name="\a" localSheetId="5">'11-12'!#REF!</definedName>
    <definedName name="\a" localSheetId="1">'5'!#REF!</definedName>
    <definedName name="\a" localSheetId="2">'6'!#REF!</definedName>
    <definedName name="\a" localSheetId="3">#REF!</definedName>
    <definedName name="\a">#REF!</definedName>
    <definedName name="\c" localSheetId="5">'11-12'!#REF!</definedName>
    <definedName name="\c" localSheetId="1">'5'!#REF!</definedName>
    <definedName name="\c" localSheetId="2">'6'!#REF!</definedName>
    <definedName name="\c" localSheetId="3">#REF!</definedName>
    <definedName name="\c">#REF!</definedName>
    <definedName name="\d" localSheetId="5">'11-12'!#REF!</definedName>
    <definedName name="\d" localSheetId="1">'5'!#REF!</definedName>
    <definedName name="\d" localSheetId="2">'6'!#REF!</definedName>
    <definedName name="\d" localSheetId="3">#REF!</definedName>
    <definedName name="\d">#REF!</definedName>
    <definedName name="\e" localSheetId="5">'11-12'!#REF!</definedName>
    <definedName name="\e" localSheetId="1">'5'!#REF!</definedName>
    <definedName name="\e" localSheetId="2">'6'!#REF!</definedName>
    <definedName name="\e" localSheetId="3">#REF!</definedName>
    <definedName name="\e">#REF!</definedName>
    <definedName name="\f" localSheetId="5">'11-12'!#REF!</definedName>
    <definedName name="\f" localSheetId="1">'5'!#REF!</definedName>
    <definedName name="\f" localSheetId="2">'6'!#REF!</definedName>
    <definedName name="\f" localSheetId="3">#REF!</definedName>
    <definedName name="\f">#REF!</definedName>
    <definedName name="\g" localSheetId="5">'11-12'!#REF!</definedName>
    <definedName name="\g" localSheetId="1">'5'!#REF!</definedName>
    <definedName name="\g" localSheetId="2">'6'!#REF!</definedName>
    <definedName name="\g" localSheetId="3">#REF!</definedName>
    <definedName name="\g">#REF!</definedName>
    <definedName name="\h" localSheetId="5">'11-12'!#REF!</definedName>
    <definedName name="\h" localSheetId="1">'5'!#REF!</definedName>
    <definedName name="\h" localSheetId="2">'6'!#REF!</definedName>
    <definedName name="\h" localSheetId="3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'11-12'!$A$1:$J$110</definedName>
    <definedName name="_xlnm.Print_Area" localSheetId="1">'5'!$A$1:$I$40</definedName>
    <definedName name="_xlnm.Print_Area" localSheetId="2">'6'!$A$1:$I$40</definedName>
    <definedName name="_xlnm.Print_Area" localSheetId="3">'7-8'!$A$1:$O$52</definedName>
    <definedName name="Print_Area_MI" localSheetId="5">'11-12'!#REF!</definedName>
    <definedName name="Print_Area_MI" localSheetId="1">'5'!$A$1:$I$15</definedName>
    <definedName name="Print_Area_MI" localSheetId="2">'6'!$A$1:$I$15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1" i="3" l="1"/>
  <c r="H89" i="6"/>
  <c r="D89" i="6"/>
  <c r="C59" i="10" l="1"/>
  <c r="G33" i="10"/>
  <c r="C33" i="10"/>
  <c r="C20" i="10"/>
  <c r="I18" i="3"/>
  <c r="G18" i="3"/>
  <c r="E18" i="3"/>
  <c r="C18" i="3"/>
  <c r="M17" i="3"/>
  <c r="M18" i="3" s="1"/>
  <c r="O17" i="3" l="1"/>
  <c r="O18" i="3" s="1"/>
  <c r="K18" i="3"/>
  <c r="K44" i="3" l="1"/>
  <c r="I44" i="3"/>
  <c r="G44" i="3"/>
  <c r="E44" i="3"/>
  <c r="C44" i="3"/>
  <c r="O43" i="3"/>
  <c r="O44" i="3" s="1"/>
  <c r="K40" i="11"/>
  <c r="I40" i="11"/>
  <c r="G40" i="11"/>
  <c r="E40" i="11"/>
  <c r="C40" i="11"/>
  <c r="M39" i="11"/>
  <c r="M40" i="11" s="1"/>
  <c r="M44" i="3" l="1"/>
  <c r="M44" i="11"/>
  <c r="M22" i="3"/>
  <c r="F82" i="6" l="1"/>
  <c r="O22" i="3"/>
  <c r="O14" i="3"/>
  <c r="O40" i="3"/>
  <c r="K16" i="11"/>
  <c r="I16" i="11"/>
  <c r="G16" i="11"/>
  <c r="E16" i="11"/>
  <c r="C16" i="11"/>
  <c r="M15" i="11"/>
  <c r="M16" i="11" s="1"/>
  <c r="I22" i="12" l="1"/>
  <c r="G22" i="12"/>
  <c r="E22" i="12"/>
  <c r="C22" i="12"/>
  <c r="I16" i="12"/>
  <c r="G16" i="12"/>
  <c r="E16" i="12"/>
  <c r="C16" i="12"/>
  <c r="I24" i="12" l="1"/>
  <c r="I28" i="12" s="1"/>
  <c r="I30" i="12" s="1"/>
  <c r="J11" i="6" s="1"/>
  <c r="E24" i="12"/>
  <c r="E28" i="12" s="1"/>
  <c r="E30" i="12" s="1"/>
  <c r="G24" i="12"/>
  <c r="G28" i="12" s="1"/>
  <c r="G30" i="12" s="1"/>
  <c r="C24" i="12"/>
  <c r="C28" i="12" s="1"/>
  <c r="C30" i="12" s="1"/>
  <c r="E37" i="12" l="1"/>
  <c r="F11" i="6"/>
  <c r="F40" i="6" s="1"/>
  <c r="G37" i="12"/>
  <c r="H11" i="6"/>
  <c r="H40" i="6" s="1"/>
  <c r="H54" i="6" s="1"/>
  <c r="C37" i="12"/>
  <c r="D11" i="6"/>
  <c r="D40" i="6" s="1"/>
  <c r="K47" i="3"/>
  <c r="K49" i="3" s="1"/>
  <c r="K51" i="3" s="1"/>
  <c r="I37" i="12"/>
  <c r="K19" i="11"/>
  <c r="K21" i="3"/>
  <c r="O21" i="3" s="1"/>
  <c r="O23" i="3" s="1"/>
  <c r="O25" i="3" s="1"/>
  <c r="K45" i="11" l="1"/>
  <c r="K47" i="11" s="1"/>
  <c r="M43" i="11"/>
  <c r="D82" i="6"/>
  <c r="J89" i="6" l="1"/>
  <c r="F89" i="6"/>
  <c r="J82" i="6"/>
  <c r="H82" i="6"/>
  <c r="I54" i="10" l="1"/>
  <c r="O48" i="3"/>
  <c r="O47" i="3"/>
  <c r="I20" i="10"/>
  <c r="J106" i="6"/>
  <c r="J40" i="6"/>
  <c r="F106" i="6"/>
  <c r="M49" i="3"/>
  <c r="I49" i="3"/>
  <c r="I51" i="3" s="1"/>
  <c r="G49" i="3"/>
  <c r="G51" i="3" s="1"/>
  <c r="E49" i="3"/>
  <c r="E51" i="3" s="1"/>
  <c r="C49" i="3"/>
  <c r="C51" i="3" s="1"/>
  <c r="F54" i="6" l="1"/>
  <c r="F56" i="6" s="1"/>
  <c r="J54" i="6"/>
  <c r="J56" i="6" s="1"/>
  <c r="O49" i="3"/>
  <c r="O51" i="3" s="1"/>
  <c r="I45" i="11"/>
  <c r="I47" i="11" s="1"/>
  <c r="G45" i="11"/>
  <c r="G47" i="11" s="1"/>
  <c r="E45" i="11"/>
  <c r="E47" i="11" s="1"/>
  <c r="C45" i="11"/>
  <c r="C47" i="11" s="1"/>
  <c r="M45" i="11"/>
  <c r="M47" i="11" s="1"/>
  <c r="M36" i="11"/>
  <c r="K21" i="11"/>
  <c r="K23" i="11" s="1"/>
  <c r="I21" i="11"/>
  <c r="I23" i="11" s="1"/>
  <c r="G21" i="11"/>
  <c r="G23" i="11" s="1"/>
  <c r="E21" i="11"/>
  <c r="E23" i="11" s="1"/>
  <c r="C21" i="11"/>
  <c r="C23" i="11" s="1"/>
  <c r="M19" i="11"/>
  <c r="M21" i="11" s="1"/>
  <c r="M12" i="11"/>
  <c r="J92" i="6" l="1"/>
  <c r="J95" i="6" s="1"/>
  <c r="J97" i="6" s="1"/>
  <c r="M23" i="11"/>
  <c r="F92" i="6"/>
  <c r="F95" i="6" s="1"/>
  <c r="F97" i="6" s="1"/>
  <c r="I22" i="2" l="1"/>
  <c r="I16" i="2"/>
  <c r="E22" i="2"/>
  <c r="E16" i="2"/>
  <c r="I89" i="10"/>
  <c r="I59" i="10"/>
  <c r="I33" i="10"/>
  <c r="I35" i="10" s="1"/>
  <c r="E89" i="10"/>
  <c r="E59" i="10"/>
  <c r="E54" i="10"/>
  <c r="E33" i="10"/>
  <c r="E20" i="10"/>
  <c r="G89" i="10"/>
  <c r="C89" i="10"/>
  <c r="G59" i="10"/>
  <c r="G54" i="10"/>
  <c r="C54" i="10"/>
  <c r="G20" i="10"/>
  <c r="G35" i="10" s="1"/>
  <c r="E35" i="10" l="1"/>
  <c r="I24" i="2"/>
  <c r="I28" i="2" s="1"/>
  <c r="I30" i="2" s="1"/>
  <c r="I37" i="2" s="1"/>
  <c r="E24" i="2"/>
  <c r="E28" i="2" s="1"/>
  <c r="E30" i="2" s="1"/>
  <c r="E37" i="2" s="1"/>
  <c r="C35" i="10"/>
  <c r="I61" i="10"/>
  <c r="I91" i="10" s="1"/>
  <c r="E61" i="10"/>
  <c r="E91" i="10" s="1"/>
  <c r="C61" i="10"/>
  <c r="C91" i="10" s="1"/>
  <c r="G61" i="10"/>
  <c r="G91" i="10" s="1"/>
  <c r="C22" i="2" l="1"/>
  <c r="M23" i="3" l="1"/>
  <c r="M25" i="3" s="1"/>
  <c r="K23" i="3"/>
  <c r="K25" i="3" s="1"/>
  <c r="I23" i="3"/>
  <c r="I25" i="3" s="1"/>
  <c r="G23" i="3"/>
  <c r="G25" i="3" s="1"/>
  <c r="E23" i="3"/>
  <c r="E25" i="3" s="1"/>
  <c r="C23" i="3"/>
  <c r="C25" i="3" s="1"/>
  <c r="G22" i="2"/>
  <c r="D106" i="6" l="1"/>
  <c r="H106" i="6"/>
  <c r="G16" i="2"/>
  <c r="C16" i="2"/>
  <c r="C24" i="2" l="1"/>
  <c r="C28" i="2" s="1"/>
  <c r="C30" i="2" s="1"/>
  <c r="C37" i="2" s="1"/>
  <c r="G24" i="2"/>
  <c r="G28" i="2" s="1"/>
  <c r="G30" i="2" s="1"/>
  <c r="G37" i="2" s="1"/>
  <c r="D54" i="6" l="1"/>
  <c r="D56" i="6" s="1"/>
  <c r="D92" i="6" s="1"/>
  <c r="D95" i="6" s="1"/>
  <c r="D97" i="6" s="1"/>
  <c r="H56" i="6"/>
  <c r="H92" i="6" l="1"/>
  <c r="H95" i="6" s="1"/>
  <c r="H97" i="6" s="1"/>
</calcChain>
</file>

<file path=xl/sharedStrings.xml><?xml version="1.0" encoding="utf-8"?>
<sst xmlns="http://schemas.openxmlformats.org/spreadsheetml/2006/main" count="462" uniqueCount="208">
  <si>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</si>
  <si>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</si>
  <si>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</si>
  <si>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</si>
  <si>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</si>
  <si>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</si>
  <si>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</si>
  <si>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</si>
  <si>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</si>
  <si>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</si>
  <si>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</si>
  <si>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</si>
  <si>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</si>
  <si>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</si>
  <si>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</si>
  <si>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</si>
  <si>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</si>
  <si>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</si>
  <si>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</si>
  <si>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</si>
  <si>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</si>
  <si>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</si>
  <si>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</si>
  <si>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</si>
  <si>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</si>
  <si>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</si>
  <si>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</si>
  <si>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</si>
  <si>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</si>
  <si>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</si>
  <si>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</si>
  <si>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</si>
  <si>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</si>
  <si>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</si>
  <si>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</si>
  <si>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</si>
  <si>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</si>
  <si>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</si>
  <si>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</si>
  <si>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</si>
  <si>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</si>
  <si>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</si>
  <si>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</si>
  <si>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</si>
  <si>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</si>
  <si>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</si>
  <si>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</si>
  <si>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</si>
  <si>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</si>
  <si>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</si>
  <si>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</si>
  <si>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</si>
  <si>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</si>
  <si>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</si>
  <si>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</si>
  <si>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</si>
  <si>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</si>
  <si>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</si>
  <si>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</si>
  <si>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</si>
  <si>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</si>
  <si>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</si>
  <si>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</si>
  <si>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</si>
  <si>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</si>
  <si>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</si>
  <si>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</si>
  <si>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</si>
  <si>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</si>
  <si>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</si>
  <si>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</si>
  <si>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</si>
  <si>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</si>
  <si>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</si>
  <si>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</si>
  <si>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</si>
  <si>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</si>
  <si>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</si>
  <si>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</si>
  <si>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</si>
  <si>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</si>
  <si>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</si>
  <si>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</si>
  <si>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</si>
  <si>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</si>
  <si>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</si>
  <si>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</si>
  <si>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</si>
  <si>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</si>
  <si>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</si>
  <si>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</si>
  <si>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</si>
  <si>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</si>
  <si>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</si>
  <si>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</si>
  <si>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</si>
  <si>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</si>
  <si>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</si>
  <si>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</si>
  <si>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</si>
  <si>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</si>
  <si>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</si>
  <si>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</si>
  <si>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</si>
  <si>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</si>
  <si>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</si>
  <si>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</si>
  <si>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</si>
  <si>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</si>
  <si>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</si>
  <si>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</si>
  <si>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</si>
  <si>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</si>
  <si>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</si>
  <si>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</si>
  <si>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</si>
  <si>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</si>
  <si>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</si>
  <si>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</si>
  <si>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</si>
  <si>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</si>
  <si>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</si>
  <si>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</si>
  <si>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</si>
  <si>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</si>
  <si>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</si>
  <si>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</si>
  <si>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</si>
  <si>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</si>
  <si>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</si>
  <si>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Impairment losses on machinery</t>
  </si>
  <si>
    <t xml:space="preserve">     in joint ventures</t>
  </si>
  <si>
    <t>Acquisition of other long-term investment</t>
  </si>
  <si>
    <t>Other long-term investment</t>
  </si>
  <si>
    <t>Tax expense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</si>
  <si>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</si>
  <si>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</si>
  <si>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</si>
  <si>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</si>
  <si>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</si>
  <si>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</si>
  <si>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Income</t>
  </si>
  <si>
    <t>Total income</t>
  </si>
  <si>
    <t>Payment of lease liabilities</t>
  </si>
  <si>
    <t>Balance at 1 January 2023</t>
  </si>
  <si>
    <t>Gain on fair value adjustment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</si>
  <si>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</si>
  <si>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</si>
  <si>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</si>
  <si>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</si>
  <si>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</si>
  <si>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</si>
  <si>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classified as held for sale 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</si>
  <si>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</si>
  <si>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</si>
  <si>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</si>
  <si>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</si>
  <si>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</si>
  <si>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</si>
  <si>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</si>
  <si>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</si>
  <si>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</si>
  <si>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</si>
  <si>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</si>
  <si>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</si>
  <si>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</si>
  <si>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</si>
  <si>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Balance at 1 January 2024</t>
  </si>
  <si>
    <t>Impairment loss on investment in subsidiary</t>
  </si>
  <si>
    <t>Reversal of impairment loss on machinery</t>
  </si>
  <si>
    <t>Cash receipts from reduction of share capital</t>
  </si>
  <si>
    <t>Dividends paid owners of the Company</t>
  </si>
  <si>
    <t xml:space="preserve">Effect of exchange rate changes on </t>
  </si>
  <si>
    <t xml:space="preserve">   cash and cash equivalents</t>
  </si>
  <si>
    <t>2, 4</t>
  </si>
  <si>
    <t>3, 5</t>
  </si>
  <si>
    <t>Corporate income tax payable</t>
  </si>
  <si>
    <t>3</t>
  </si>
  <si>
    <t>Unrealised (gain) loss on foreign exchange</t>
  </si>
  <si>
    <t>Provisions for employee benefits paid</t>
  </si>
  <si>
    <t>Lease liabilities</t>
  </si>
  <si>
    <t xml:space="preserve">                  - Changes in payables</t>
  </si>
  <si>
    <t>30 June</t>
  </si>
  <si>
    <t>Six-month period ended</t>
  </si>
  <si>
    <t>Transactions with owners, recorded directly in equity</t>
  </si>
  <si>
    <t>Dividends to owners of the Company</t>
  </si>
  <si>
    <t>Total transactions with owners, recorded directly in equity</t>
  </si>
  <si>
    <t>Six-month period ended 30 June 2023</t>
  </si>
  <si>
    <t>Six-month period ended 30 June 2024</t>
  </si>
  <si>
    <t>Balance at 30 June 2024</t>
  </si>
  <si>
    <t>Balance at 30 June 2023</t>
  </si>
  <si>
    <t xml:space="preserve">Expected credit loss  </t>
  </si>
  <si>
    <t xml:space="preserve">   on trade account receivable</t>
  </si>
  <si>
    <t>Cash and cash equivalents at 30 June</t>
  </si>
  <si>
    <t>3, 9</t>
  </si>
  <si>
    <t>4, 10</t>
  </si>
  <si>
    <t>9</t>
  </si>
  <si>
    <t>Acquisition of intangible assets</t>
  </si>
  <si>
    <t>Net cash from investing activities</t>
  </si>
  <si>
    <t>Net increase in cash and cash equivalents</t>
  </si>
  <si>
    <t xml:space="preserve">Net increase in cash and cash equivalents,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</si>
  <si>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</si>
  <si>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Profit before income tax expense</t>
  </si>
  <si>
    <t>(Gain) loss on disposal and write-off of plant and equipment</t>
  </si>
  <si>
    <t>Gain on sale of non-current assets</t>
  </si>
  <si>
    <t>Proceeds from sale of current assets</t>
  </si>
  <si>
    <t>Proceeds from sale of current investment</t>
  </si>
  <si>
    <t>Proceeds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</si>
</sst>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241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39" fontId="0" fillId="0" borderId="0" xfId="0" applyFill="1"/>
    <xf numFmtId="165" fontId="0" fillId="0" borderId="0" xfId="0" applyNumberFormat="1" applyBorder="1" applyAlignment="1"/>
    <xf numFmtId="41" fontId="6" fillId="0" borderId="4" xfId="0" applyNumberFormat="1" applyFont="1" applyFill="1" applyBorder="1" applyAlignment="1">
      <alignment horizontal="righ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Alignment="1"/>
    <xf numFmtId="167" fontId="0" fillId="0" borderId="0" xfId="1" applyNumberFormat="1" applyFont="1" applyFill="1"/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1" fontId="6" fillId="0" borderId="0" xfId="0" applyNumberFormat="1" applyFont="1" applyFill="1" applyBorder="1" applyAlignment="1"/>
    <xf numFmtId="0" fontId="8" fillId="0" borderId="0" xfId="0" applyNumberFormat="1" applyFont="1"/>
    <xf numFmtId="49" fontId="0" fillId="0" borderId="0" xfId="0" applyNumberFormat="1" applyAlignment="1">
      <alignment horizontal="center"/>
    </xf>
    <xf numFmtId="37" fontId="0" fillId="0" borderId="0" xfId="0" applyNumberFormat="1"/>
    <xf numFmtId="0" fontId="0" fillId="0" borderId="0" xfId="0" applyNumberFormat="1"/>
    <xf numFmtId="0" fontId="7" fillId="0" borderId="0" xfId="0" quotePrefix="1" applyNumberFormat="1" applyFont="1" applyAlignment="1">
      <alignment horizontal="center"/>
    </xf>
    <xf numFmtId="41" fontId="0" fillId="0" borderId="0" xfId="2" applyNumberFormat="1" applyFont="1" applyFill="1"/>
    <xf numFmtId="0" fontId="7" fillId="0" borderId="0" xfId="0" applyNumberFormat="1" applyFont="1" applyAlignment="1">
      <alignment horizontal="center"/>
    </xf>
    <xf numFmtId="41" fontId="0" fillId="0" borderId="0" xfId="0" applyNumberFormat="1"/>
    <xf numFmtId="0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4" xfId="2" applyNumberFormat="1" applyFont="1" applyFill="1" applyBorder="1"/>
    <xf numFmtId="41" fontId="0" fillId="0" borderId="2" xfId="0" applyNumberFormat="1" applyBorder="1"/>
    <xf numFmtId="41" fontId="0" fillId="0" borderId="2" xfId="0" applyNumberFormat="1" applyFont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49" fontId="7" fillId="0" borderId="2" xfId="0" quotePrefix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2" fillId="0" borderId="0" xfId="0" applyFont="1"/>
    <xf numFmtId="39" fontId="4" fillId="0" borderId="0" xfId="0" applyFont="1"/>
    <xf numFmtId="0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41" fontId="6" fillId="0" borderId="1" xfId="0" applyNumberFormat="1" applyFont="1" applyBorder="1" applyAlignment="1">
      <alignment horizontal="right"/>
    </xf>
    <xf numFmtId="41" fontId="1" fillId="0" borderId="0" xfId="4" applyNumberFormat="1" applyFont="1" applyFill="1"/>
    <xf numFmtId="39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1" fillId="0" borderId="0" xfId="5" applyNumberFormat="1" applyFont="1"/>
    <xf numFmtId="37" fontId="6" fillId="0" borderId="0" xfId="0" applyNumberFormat="1" applyFont="1"/>
    <xf numFmtId="39" fontId="1" fillId="0" borderId="0" xfId="0" applyFont="1"/>
    <xf numFmtId="39" fontId="0" fillId="0" borderId="0" xfId="0" applyAlignment="1">
      <alignment wrapText="1"/>
    </xf>
    <xf numFmtId="41" fontId="0" fillId="0" borderId="0" xfId="6" applyNumberFormat="1" applyFont="1" applyFill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0" fontId="4" fillId="0" borderId="0" xfId="0" applyNumberFormat="1" applyFont="1"/>
    <xf numFmtId="49" fontId="8" fillId="0" borderId="0" xfId="0" applyNumberFormat="1" applyFont="1" applyAlignment="1">
      <alignment horizontal="center"/>
    </xf>
    <xf numFmtId="39" fontId="8" fillId="0" borderId="0" xfId="0" quotePrefix="1" applyFont="1" applyAlignment="1">
      <alignment horizontal="left"/>
    </xf>
    <xf numFmtId="39" fontId="6" fillId="0" borderId="0" xfId="0" quotePrefix="1" applyFont="1" applyAlignment="1">
      <alignment horizontal="left"/>
    </xf>
    <xf numFmtId="165" fontId="0" fillId="0" borderId="0" xfId="0" applyNumberFormat="1" applyAlignment="1">
      <alignment horizontal="center"/>
    </xf>
    <xf numFmtId="39" fontId="0" fillId="0" borderId="0" xfId="0" quotePrefix="1" applyAlignment="1">
      <alignment horizontal="center"/>
    </xf>
    <xf numFmtId="39" fontId="0" fillId="0" borderId="0" xfId="0" quotePrefix="1" applyAlignment="1">
      <alignment horizontal="left"/>
    </xf>
    <xf numFmtId="39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39" fontId="0" fillId="0" borderId="0" xfId="0" quotePrefix="1" applyFont="1" applyFill="1"/>
    <xf numFmtId="0" fontId="7" fillId="0" borderId="0" xfId="0" applyNumberFormat="1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41" fontId="0" fillId="0" borderId="2" xfId="0" applyNumberFormat="1" applyBorder="1" applyAlignment="1">
      <alignment horizontal="right"/>
    </xf>
    <xf numFmtId="0" fontId="7" fillId="0" borderId="0" xfId="3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39" fontId="2" fillId="0" borderId="0" xfId="0" applyFont="1" applyFill="1"/>
    <xf numFmtId="39" fontId="4" fillId="0" borderId="0" xfId="0" applyFont="1" applyFill="1"/>
    <xf numFmtId="0" fontId="7" fillId="0" borderId="0" xfId="0" quotePrefix="1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41" fontId="0" fillId="0" borderId="0" xfId="6" applyNumberFormat="1" applyFont="1" applyFill="1" applyBorder="1" applyAlignment="1"/>
    <xf numFmtId="41" fontId="0" fillId="0" borderId="2" xfId="6" applyNumberFormat="1" applyFont="1" applyFill="1" applyBorder="1" applyAlignment="1"/>
    <xf numFmtId="41" fontId="1" fillId="0" borderId="0" xfId="1" applyNumberFormat="1" applyFont="1" applyFill="1" applyBorder="1" applyAlignment="1">
      <alignment horizontal="right"/>
    </xf>
    <xf numFmtId="167" fontId="0" fillId="0" borderId="0" xfId="6" applyNumberFormat="1" applyFont="1" applyFill="1" applyAlignment="1"/>
    <xf numFmtId="167" fontId="6" fillId="0" borderId="3" xfId="1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1" fontId="13" fillId="0" borderId="0" xfId="6" applyNumberFormat="1" applyFont="1" applyFill="1" applyBorder="1" applyAlignment="1"/>
    <xf numFmtId="41" fontId="0" fillId="0" borderId="0" xfId="0" applyNumberFormat="1" applyFont="1"/>
    <xf numFmtId="41" fontId="1" fillId="0" borderId="0" xfId="6" applyNumberFormat="1" applyFont="1" applyFill="1" applyBorder="1" applyAlignment="1"/>
    <xf numFmtId="43" fontId="6" fillId="0" borderId="4" xfId="0" applyNumberFormat="1" applyFont="1" applyBorder="1" applyAlignment="1">
      <alignment horizontal="right"/>
    </xf>
    <xf numFmtId="49" fontId="0" fillId="0" borderId="0" xfId="0" applyNumberFormat="1" applyFont="1" applyFill="1"/>
    <xf numFmtId="0" fontId="0" fillId="0" borderId="0" xfId="0" applyNumberFormat="1" applyFont="1"/>
    <xf numFmtId="41" fontId="13" fillId="0" borderId="0" xfId="0" applyNumberFormat="1" applyFont="1"/>
    <xf numFmtId="41" fontId="0" fillId="0" borderId="2" xfId="0" applyNumberFormat="1" applyFont="1" applyBorder="1" applyAlignment="1">
      <alignment horizontal="center"/>
    </xf>
    <xf numFmtId="41" fontId="0" fillId="0" borderId="0" xfId="0" applyNumberFormat="1" applyFont="1" applyAlignment="1">
      <alignment horizontal="right"/>
    </xf>
    <xf numFmtId="39" fontId="0" fillId="0" borderId="0" xfId="0" applyFont="1" applyFill="1" applyBorder="1" applyAlignment="1">
      <alignment horizontal="center"/>
    </xf>
    <xf numFmtId="41" fontId="1" fillId="0" borderId="0" xfId="0" applyNumberFormat="1" applyFont="1" applyFill="1" applyBorder="1" applyAlignment="1"/>
    <xf numFmtId="41" fontId="1" fillId="0" borderId="2" xfId="6" applyNumberFormat="1" applyFont="1" applyFill="1" applyBorder="1" applyAlignment="1"/>
    <xf numFmtId="41" fontId="1" fillId="0" borderId="0" xfId="0" applyNumberFormat="1" applyFont="1" applyFill="1" applyBorder="1"/>
    <xf numFmtId="167" fontId="1" fillId="0" borderId="0" xfId="1" applyNumberFormat="1" applyFont="1" applyFill="1" applyAlignment="1">
      <alignment horizontal="right"/>
    </xf>
    <xf numFmtId="41" fontId="1" fillId="0" borderId="0" xfId="0" applyNumberFormat="1" applyFont="1"/>
    <xf numFmtId="39" fontId="1" fillId="0" borderId="0" xfId="0" applyFont="1" applyFill="1" applyBorder="1"/>
    <xf numFmtId="37" fontId="1" fillId="0" borderId="0" xfId="0" applyNumberFormat="1" applyFont="1" applyFill="1" applyBorder="1"/>
    <xf numFmtId="49" fontId="1" fillId="0" borderId="0" xfId="0" quotePrefix="1" applyNumberFormat="1" applyFont="1" applyFill="1" applyBorder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7" fillId="0" borderId="0" xfId="0" applyFont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theme="0"/>
  </sheetPr>
  <dimension ref="A1:J149"/>
  <sheetViews>
    <sheetView view="pageBreakPreview" topLeftCell="A86" zoomScale="80" zoomScaleNormal="71" zoomScaleSheetLayoutView="80" workbookViewId="0">
      <selection activeCell="L13" sqref="L13"/>
    </sheetView>
  </sheetViews>
  <sheetFormatPr defaultColWidth="9.81640625" defaultRowHeight="14" x14ac:dyDescent="0.3"/>
  <cols>
    <col min="1" max="1" width="35.08984375" style="129" customWidth="1"/>
    <col min="2" max="2" width="8.6328125" style="12" customWidth="1"/>
    <col min="3" max="3" width="15.08984375" style="127" customWidth="1"/>
    <col min="4" max="4" width="1.36328125" style="84" customWidth="1"/>
    <col min="5" max="5" width="15.1796875" style="127" customWidth="1"/>
    <col min="6" max="6" width="1.36328125" customWidth="1"/>
    <col min="7" max="7" width="15.08984375" style="128" customWidth="1"/>
    <col min="8" max="8" width="1.36328125" customWidth="1"/>
    <col min="9" max="9" width="15.08984375" style="128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1796875" customWidth="1"/>
    <col min="262" max="262" width="14.81640625" bestFit="1" customWidth="1"/>
    <col min="263" max="263" width="2.179687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1796875" customWidth="1"/>
    <col min="518" max="518" width="14.81640625" bestFit="1" customWidth="1"/>
    <col min="519" max="519" width="2.179687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1796875" customWidth="1"/>
    <col min="774" max="774" width="14.81640625" bestFit="1" customWidth="1"/>
    <col min="775" max="775" width="2.179687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1796875" customWidth="1"/>
    <col min="1030" max="1030" width="14.81640625" bestFit="1" customWidth="1"/>
    <col min="1031" max="1031" width="2.179687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1796875" customWidth="1"/>
    <col min="1286" max="1286" width="14.81640625" bestFit="1" customWidth="1"/>
    <col min="1287" max="1287" width="2.179687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1796875" customWidth="1"/>
    <col min="1542" max="1542" width="14.81640625" bestFit="1" customWidth="1"/>
    <col min="1543" max="1543" width="2.179687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1796875" customWidth="1"/>
    <col min="1798" max="1798" width="14.81640625" bestFit="1" customWidth="1"/>
    <col min="1799" max="1799" width="2.179687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1796875" customWidth="1"/>
    <col min="2054" max="2054" width="14.81640625" bestFit="1" customWidth="1"/>
    <col min="2055" max="2055" width="2.179687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1796875" customWidth="1"/>
    <col min="2310" max="2310" width="14.81640625" bestFit="1" customWidth="1"/>
    <col min="2311" max="2311" width="2.179687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1796875" customWidth="1"/>
    <col min="2566" max="2566" width="14.81640625" bestFit="1" customWidth="1"/>
    <col min="2567" max="2567" width="2.179687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1796875" customWidth="1"/>
    <col min="2822" max="2822" width="14.81640625" bestFit="1" customWidth="1"/>
    <col min="2823" max="2823" width="2.179687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1796875" customWidth="1"/>
    <col min="3078" max="3078" width="14.81640625" bestFit="1" customWidth="1"/>
    <col min="3079" max="3079" width="2.179687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1796875" customWidth="1"/>
    <col min="3334" max="3334" width="14.81640625" bestFit="1" customWidth="1"/>
    <col min="3335" max="3335" width="2.179687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1796875" customWidth="1"/>
    <col min="3590" max="3590" width="14.81640625" bestFit="1" customWidth="1"/>
    <col min="3591" max="3591" width="2.179687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1796875" customWidth="1"/>
    <col min="3846" max="3846" width="14.81640625" bestFit="1" customWidth="1"/>
    <col min="3847" max="3847" width="2.179687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1796875" customWidth="1"/>
    <col min="4102" max="4102" width="14.81640625" bestFit="1" customWidth="1"/>
    <col min="4103" max="4103" width="2.179687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1796875" customWidth="1"/>
    <col min="4358" max="4358" width="14.81640625" bestFit="1" customWidth="1"/>
    <col min="4359" max="4359" width="2.179687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1796875" customWidth="1"/>
    <col min="4614" max="4614" width="14.81640625" bestFit="1" customWidth="1"/>
    <col min="4615" max="4615" width="2.179687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1796875" customWidth="1"/>
    <col min="4870" max="4870" width="14.81640625" bestFit="1" customWidth="1"/>
    <col min="4871" max="4871" width="2.179687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1796875" customWidth="1"/>
    <col min="5126" max="5126" width="14.81640625" bestFit="1" customWidth="1"/>
    <col min="5127" max="5127" width="2.179687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1796875" customWidth="1"/>
    <col min="5382" max="5382" width="14.81640625" bestFit="1" customWidth="1"/>
    <col min="5383" max="5383" width="2.179687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1796875" customWidth="1"/>
    <col min="5638" max="5638" width="14.81640625" bestFit="1" customWidth="1"/>
    <col min="5639" max="5639" width="2.179687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1796875" customWidth="1"/>
    <col min="5894" max="5894" width="14.81640625" bestFit="1" customWidth="1"/>
    <col min="5895" max="5895" width="2.179687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1796875" customWidth="1"/>
    <col min="6150" max="6150" width="14.81640625" bestFit="1" customWidth="1"/>
    <col min="6151" max="6151" width="2.179687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1796875" customWidth="1"/>
    <col min="6406" max="6406" width="14.81640625" bestFit="1" customWidth="1"/>
    <col min="6407" max="6407" width="2.179687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1796875" customWidth="1"/>
    <col min="6662" max="6662" width="14.81640625" bestFit="1" customWidth="1"/>
    <col min="6663" max="6663" width="2.179687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1796875" customWidth="1"/>
    <col min="6918" max="6918" width="14.81640625" bestFit="1" customWidth="1"/>
    <col min="6919" max="6919" width="2.179687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1796875" customWidth="1"/>
    <col min="7174" max="7174" width="14.81640625" bestFit="1" customWidth="1"/>
    <col min="7175" max="7175" width="2.179687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1796875" customWidth="1"/>
    <col min="7430" max="7430" width="14.81640625" bestFit="1" customWidth="1"/>
    <col min="7431" max="7431" width="2.179687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1796875" customWidth="1"/>
    <col min="7686" max="7686" width="14.81640625" bestFit="1" customWidth="1"/>
    <col min="7687" max="7687" width="2.179687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1796875" customWidth="1"/>
    <col min="7942" max="7942" width="14.81640625" bestFit="1" customWidth="1"/>
    <col min="7943" max="7943" width="2.179687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1796875" customWidth="1"/>
    <col min="8198" max="8198" width="14.81640625" bestFit="1" customWidth="1"/>
    <col min="8199" max="8199" width="2.179687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1796875" customWidth="1"/>
    <col min="8454" max="8454" width="14.81640625" bestFit="1" customWidth="1"/>
    <col min="8455" max="8455" width="2.179687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1796875" customWidth="1"/>
    <col min="8710" max="8710" width="14.81640625" bestFit="1" customWidth="1"/>
    <col min="8711" max="8711" width="2.179687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1796875" customWidth="1"/>
    <col min="8966" max="8966" width="14.81640625" bestFit="1" customWidth="1"/>
    <col min="8967" max="8967" width="2.179687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1796875" customWidth="1"/>
    <col min="9222" max="9222" width="14.81640625" bestFit="1" customWidth="1"/>
    <col min="9223" max="9223" width="2.179687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1796875" customWidth="1"/>
    <col min="9478" max="9478" width="14.81640625" bestFit="1" customWidth="1"/>
    <col min="9479" max="9479" width="2.179687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1796875" customWidth="1"/>
    <col min="9734" max="9734" width="14.81640625" bestFit="1" customWidth="1"/>
    <col min="9735" max="9735" width="2.179687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1796875" customWidth="1"/>
    <col min="9990" max="9990" width="14.81640625" bestFit="1" customWidth="1"/>
    <col min="9991" max="9991" width="2.179687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1796875" customWidth="1"/>
    <col min="10246" max="10246" width="14.81640625" bestFit="1" customWidth="1"/>
    <col min="10247" max="10247" width="2.179687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1796875" customWidth="1"/>
    <col min="10502" max="10502" width="14.81640625" bestFit="1" customWidth="1"/>
    <col min="10503" max="10503" width="2.179687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1796875" customWidth="1"/>
    <col min="10758" max="10758" width="14.81640625" bestFit="1" customWidth="1"/>
    <col min="10759" max="10759" width="2.179687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1796875" customWidth="1"/>
    <col min="11014" max="11014" width="14.81640625" bestFit="1" customWidth="1"/>
    <col min="11015" max="11015" width="2.179687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1796875" customWidth="1"/>
    <col min="11270" max="11270" width="14.81640625" bestFit="1" customWidth="1"/>
    <col min="11271" max="11271" width="2.179687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1796875" customWidth="1"/>
    <col min="11526" max="11526" width="14.81640625" bestFit="1" customWidth="1"/>
    <col min="11527" max="11527" width="2.179687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1796875" customWidth="1"/>
    <col min="11782" max="11782" width="14.81640625" bestFit="1" customWidth="1"/>
    <col min="11783" max="11783" width="2.179687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1796875" customWidth="1"/>
    <col min="12038" max="12038" width="14.81640625" bestFit="1" customWidth="1"/>
    <col min="12039" max="12039" width="2.179687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1796875" customWidth="1"/>
    <col min="12294" max="12294" width="14.81640625" bestFit="1" customWidth="1"/>
    <col min="12295" max="12295" width="2.179687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1796875" customWidth="1"/>
    <col min="12550" max="12550" width="14.81640625" bestFit="1" customWidth="1"/>
    <col min="12551" max="12551" width="2.179687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1796875" customWidth="1"/>
    <col min="12806" max="12806" width="14.81640625" bestFit="1" customWidth="1"/>
    <col min="12807" max="12807" width="2.179687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1796875" customWidth="1"/>
    <col min="13062" max="13062" width="14.81640625" bestFit="1" customWidth="1"/>
    <col min="13063" max="13063" width="2.179687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1796875" customWidth="1"/>
    <col min="13318" max="13318" width="14.81640625" bestFit="1" customWidth="1"/>
    <col min="13319" max="13319" width="2.179687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1796875" customWidth="1"/>
    <col min="13574" max="13574" width="14.81640625" bestFit="1" customWidth="1"/>
    <col min="13575" max="13575" width="2.179687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1796875" customWidth="1"/>
    <col min="13830" max="13830" width="14.81640625" bestFit="1" customWidth="1"/>
    <col min="13831" max="13831" width="2.179687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1796875" customWidth="1"/>
    <col min="14086" max="14086" width="14.81640625" bestFit="1" customWidth="1"/>
    <col min="14087" max="14087" width="2.179687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1796875" customWidth="1"/>
    <col min="14342" max="14342" width="14.81640625" bestFit="1" customWidth="1"/>
    <col min="14343" max="14343" width="2.179687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1796875" customWidth="1"/>
    <col min="14598" max="14598" width="14.81640625" bestFit="1" customWidth="1"/>
    <col min="14599" max="14599" width="2.179687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1796875" customWidth="1"/>
    <col min="14854" max="14854" width="14.81640625" bestFit="1" customWidth="1"/>
    <col min="14855" max="14855" width="2.179687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1796875" customWidth="1"/>
    <col min="15110" max="15110" width="14.81640625" bestFit="1" customWidth="1"/>
    <col min="15111" max="15111" width="2.179687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1796875" customWidth="1"/>
    <col min="15366" max="15366" width="14.81640625" bestFit="1" customWidth="1"/>
    <col min="15367" max="15367" width="2.179687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1796875" customWidth="1"/>
    <col min="15622" max="15622" width="14.81640625" bestFit="1" customWidth="1"/>
    <col min="15623" max="15623" width="2.179687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1796875" customWidth="1"/>
    <col min="15878" max="15878" width="14.81640625" bestFit="1" customWidth="1"/>
    <col min="15879" max="15879" width="2.179687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1796875" customWidth="1"/>
    <col min="16134" max="16134" width="14.81640625" bestFit="1" customWidth="1"/>
    <col min="16135" max="16135" width="2.179687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53" customFormat="1" ht="20.25" customHeight="1" x14ac:dyDescent="0.4">
      <c r="A1" s="158" t="s">
        <v>74</v>
      </c>
      <c r="B1" s="194"/>
      <c r="C1" s="158"/>
      <c r="D1" s="158"/>
      <c r="E1" s="158"/>
      <c r="F1" s="158"/>
      <c r="G1" s="158"/>
      <c r="H1" s="158"/>
      <c r="I1" s="158"/>
    </row>
    <row r="2" spans="1:9" s="59" customFormat="1" ht="20.25" customHeight="1" x14ac:dyDescent="0.35">
      <c r="A2" s="159" t="s">
        <v>0</v>
      </c>
      <c r="B2" s="195"/>
      <c r="C2" s="159"/>
      <c r="D2" s="159"/>
      <c r="E2" s="159"/>
      <c r="F2" s="159"/>
      <c r="G2" s="159"/>
      <c r="H2" s="159"/>
      <c r="I2" s="159"/>
    </row>
    <row r="3" spans="1:9" ht="20.25" customHeight="1" x14ac:dyDescent="0.3">
      <c r="A3" s="78"/>
      <c r="B3" s="105"/>
      <c r="C3" s="78"/>
      <c r="D3" s="78"/>
      <c r="E3" s="78"/>
      <c r="F3" s="78"/>
      <c r="G3" s="78"/>
      <c r="H3" s="78"/>
      <c r="I3" s="78"/>
    </row>
    <row r="4" spans="1:9" ht="20.25" customHeight="1" x14ac:dyDescent="0.3">
      <c r="A4" s="78"/>
      <c r="B4" s="105"/>
      <c r="C4" s="231" t="s">
        <v>70</v>
      </c>
      <c r="D4" s="231"/>
      <c r="E4" s="231"/>
      <c r="F4" s="78"/>
      <c r="G4" s="231" t="s">
        <v>71</v>
      </c>
      <c r="H4" s="231"/>
      <c r="I4" s="231"/>
    </row>
    <row r="5" spans="1:9" ht="20.25" customHeight="1" x14ac:dyDescent="0.3">
      <c r="A5" s="78"/>
      <c r="B5" s="105"/>
      <c r="C5" s="231" t="s">
        <v>2</v>
      </c>
      <c r="D5" s="231"/>
      <c r="E5" s="231"/>
      <c r="F5" s="78"/>
      <c r="G5" s="231" t="s">
        <v>2</v>
      </c>
      <c r="H5" s="231"/>
      <c r="I5" s="231"/>
    </row>
    <row r="6" spans="1:9" ht="20.25" customHeight="1" x14ac:dyDescent="0.3">
      <c r="A6"/>
      <c r="B6" s="107"/>
      <c r="C6" s="189" t="s">
        <v>182</v>
      </c>
      <c r="D6" s="120"/>
      <c r="E6" s="154" t="s">
        <v>3</v>
      </c>
      <c r="F6" s="120"/>
      <c r="G6" s="154" t="s">
        <v>182</v>
      </c>
      <c r="H6" s="120"/>
      <c r="I6" s="154" t="s">
        <v>3</v>
      </c>
    </row>
    <row r="7" spans="1:9" ht="20.25" customHeight="1" x14ac:dyDescent="0.3">
      <c r="A7" s="160" t="s">
        <v>4</v>
      </c>
      <c r="B7" s="12" t="s">
        <v>5</v>
      </c>
      <c r="C7" s="115">
        <v>2024</v>
      </c>
      <c r="D7" s="116"/>
      <c r="E7" s="115">
        <v>2023</v>
      </c>
      <c r="F7" s="117"/>
      <c r="G7" s="115">
        <v>2024</v>
      </c>
      <c r="H7" s="116"/>
      <c r="I7" s="115">
        <v>2023</v>
      </c>
    </row>
    <row r="8" spans="1:9" ht="20.25" customHeight="1" x14ac:dyDescent="0.3">
      <c r="A8" s="160"/>
      <c r="C8" s="154" t="s">
        <v>6</v>
      </c>
      <c r="D8" s="116"/>
      <c r="E8" s="115"/>
      <c r="F8" s="117"/>
      <c r="G8" s="154" t="s">
        <v>6</v>
      </c>
      <c r="H8" s="116"/>
      <c r="I8" s="115"/>
    </row>
    <row r="9" spans="1:9" ht="20.25" customHeight="1" x14ac:dyDescent="0.3">
      <c r="C9" s="232" t="s">
        <v>7</v>
      </c>
      <c r="D9" s="232"/>
      <c r="E9" s="232"/>
      <c r="F9" s="232"/>
      <c r="G9" s="232"/>
      <c r="H9" s="232"/>
      <c r="I9" s="232"/>
    </row>
    <row r="10" spans="1:9" ht="20.25" customHeight="1" x14ac:dyDescent="0.3">
      <c r="A10" s="126" t="s">
        <v>8</v>
      </c>
    </row>
    <row r="11" spans="1:9" ht="20.25" customHeight="1" x14ac:dyDescent="0.3">
      <c r="A11" s="129" t="s">
        <v>9</v>
      </c>
      <c r="B11" s="196"/>
      <c r="C11" s="152">
        <v>646681</v>
      </c>
      <c r="D11" s="132"/>
      <c r="E11" s="152">
        <v>549356</v>
      </c>
      <c r="F11" s="133"/>
      <c r="G11" s="171">
        <v>646101</v>
      </c>
      <c r="H11" s="133"/>
      <c r="I11" s="131">
        <v>548671</v>
      </c>
    </row>
    <row r="12" spans="1:9" ht="20.25" customHeight="1" x14ac:dyDescent="0.3">
      <c r="A12" s="129" t="s">
        <v>116</v>
      </c>
      <c r="B12" s="188">
        <v>10</v>
      </c>
      <c r="C12" s="171">
        <v>312756</v>
      </c>
      <c r="D12" s="132"/>
      <c r="E12" s="152">
        <v>364770</v>
      </c>
      <c r="F12" s="133"/>
      <c r="G12" s="171">
        <v>312756</v>
      </c>
      <c r="H12" s="133"/>
      <c r="I12" s="152">
        <v>364770</v>
      </c>
    </row>
    <row r="13" spans="1:9" ht="20.25" customHeight="1" x14ac:dyDescent="0.3">
      <c r="A13" s="129" t="s">
        <v>151</v>
      </c>
      <c r="B13" s="196" t="s">
        <v>195</v>
      </c>
      <c r="C13" s="163">
        <v>0</v>
      </c>
      <c r="D13" s="132"/>
      <c r="E13" s="152">
        <v>46300</v>
      </c>
      <c r="F13" s="133"/>
      <c r="G13" s="171">
        <v>0</v>
      </c>
      <c r="H13" s="133"/>
      <c r="I13" s="152">
        <v>46300</v>
      </c>
    </row>
    <row r="14" spans="1:9" ht="20.25" customHeight="1" x14ac:dyDescent="0.3">
      <c r="A14" s="129" t="s">
        <v>10</v>
      </c>
      <c r="B14" s="196" t="s">
        <v>175</v>
      </c>
      <c r="C14" s="171">
        <v>1825134</v>
      </c>
      <c r="D14" s="130"/>
      <c r="E14" s="152">
        <v>1467150</v>
      </c>
      <c r="F14" s="133"/>
      <c r="G14" s="171">
        <v>1825134</v>
      </c>
      <c r="H14" s="133"/>
      <c r="I14" s="152">
        <v>1467150</v>
      </c>
    </row>
    <row r="15" spans="1:9" ht="20.25" customHeight="1" x14ac:dyDescent="0.3">
      <c r="A15" s="129" t="s">
        <v>72</v>
      </c>
      <c r="B15" s="196"/>
      <c r="C15" s="171">
        <v>78636</v>
      </c>
      <c r="D15" s="132"/>
      <c r="E15" s="152">
        <v>65723</v>
      </c>
      <c r="F15" s="133"/>
      <c r="G15" s="171">
        <v>78636</v>
      </c>
      <c r="H15" s="133"/>
      <c r="I15" s="152">
        <v>65723</v>
      </c>
    </row>
    <row r="16" spans="1:9" ht="20.25" customHeight="1" x14ac:dyDescent="0.3">
      <c r="A16" s="129" t="s">
        <v>11</v>
      </c>
      <c r="B16" s="188"/>
      <c r="C16" s="171">
        <v>606205</v>
      </c>
      <c r="D16" s="132"/>
      <c r="E16" s="152">
        <v>511005</v>
      </c>
      <c r="F16" s="133"/>
      <c r="G16" s="171">
        <v>606205</v>
      </c>
      <c r="H16" s="133"/>
      <c r="I16" s="152">
        <v>511005</v>
      </c>
    </row>
    <row r="17" spans="1:9" ht="20.25" customHeight="1" x14ac:dyDescent="0.3">
      <c r="A17" s="129" t="s">
        <v>126</v>
      </c>
      <c r="B17" s="188"/>
      <c r="C17" s="171">
        <v>65</v>
      </c>
      <c r="D17" s="132"/>
      <c r="E17" s="152">
        <v>65</v>
      </c>
      <c r="F17" s="133"/>
      <c r="G17" s="152">
        <v>65</v>
      </c>
      <c r="H17" s="133"/>
      <c r="I17" s="152">
        <v>65</v>
      </c>
    </row>
    <row r="18" spans="1:9" ht="20.25" customHeight="1" x14ac:dyDescent="0.3">
      <c r="A18" s="129" t="s">
        <v>13</v>
      </c>
      <c r="B18" s="188"/>
      <c r="C18" s="152"/>
      <c r="D18" s="132"/>
      <c r="E18" s="152"/>
      <c r="F18" s="133"/>
      <c r="G18" s="152"/>
      <c r="H18" s="133"/>
      <c r="I18" s="152"/>
    </row>
    <row r="19" spans="1:9" ht="20.25" customHeight="1" x14ac:dyDescent="0.3">
      <c r="A19" t="s">
        <v>152</v>
      </c>
      <c r="B19" s="188"/>
      <c r="C19" s="152">
        <v>231190</v>
      </c>
      <c r="D19" s="132"/>
      <c r="E19" s="152">
        <v>239055</v>
      </c>
      <c r="F19" s="133"/>
      <c r="G19" s="152">
        <v>231190</v>
      </c>
      <c r="H19" s="133"/>
      <c r="I19" s="152">
        <v>239055</v>
      </c>
    </row>
    <row r="20" spans="1:9" ht="20.25" customHeight="1" x14ac:dyDescent="0.3">
      <c r="A20" s="134" t="s">
        <v>12</v>
      </c>
      <c r="C20" s="162">
        <f>SUM(C11:C19)</f>
        <v>3700667</v>
      </c>
      <c r="E20" s="162">
        <f>SUM(E11:E19)</f>
        <v>3243424</v>
      </c>
      <c r="F20" s="135"/>
      <c r="G20" s="162">
        <f>SUM(G11:G19)</f>
        <v>3700087</v>
      </c>
      <c r="H20" s="135"/>
      <c r="I20" s="162">
        <f>SUM(I11:I19)</f>
        <v>3242739</v>
      </c>
    </row>
    <row r="21" spans="1:9" ht="20.25" customHeight="1" x14ac:dyDescent="0.3">
      <c r="A21" s="134"/>
      <c r="C21" s="133"/>
      <c r="E21" s="133"/>
      <c r="F21" s="133"/>
      <c r="G21" s="133"/>
      <c r="H21" s="133"/>
      <c r="I21" s="133"/>
    </row>
    <row r="22" spans="1:9" ht="20.25" customHeight="1" x14ac:dyDescent="0.3">
      <c r="A22" s="126" t="s">
        <v>13</v>
      </c>
      <c r="C22" s="133"/>
      <c r="E22" s="133"/>
      <c r="F22" s="133"/>
      <c r="G22" s="133"/>
      <c r="H22" s="133"/>
      <c r="I22" s="133"/>
    </row>
    <row r="23" spans="1:9" ht="20.25" customHeight="1" x14ac:dyDescent="0.3">
      <c r="A23" s="129" t="s">
        <v>14</v>
      </c>
      <c r="B23" s="191">
        <v>6</v>
      </c>
      <c r="C23" s="171">
        <v>161546</v>
      </c>
      <c r="D23" s="136"/>
      <c r="E23" s="163">
        <v>225396</v>
      </c>
      <c r="F23" s="137"/>
      <c r="G23" s="171">
        <v>166291</v>
      </c>
      <c r="H23" s="137"/>
      <c r="I23" s="163">
        <v>243634</v>
      </c>
    </row>
    <row r="24" spans="1:9" s="107" customFormat="1" ht="20.25" customHeight="1" x14ac:dyDescent="0.3">
      <c r="A24" s="23" t="s">
        <v>75</v>
      </c>
      <c r="B24" s="191"/>
      <c r="C24" s="171">
        <v>0</v>
      </c>
      <c r="D24" s="192"/>
      <c r="E24" s="163">
        <v>0</v>
      </c>
      <c r="F24" s="193"/>
      <c r="G24" s="163">
        <v>0</v>
      </c>
      <c r="H24" s="193"/>
      <c r="I24" s="163">
        <v>0</v>
      </c>
    </row>
    <row r="25" spans="1:9" ht="20.25" hidden="1" customHeight="1" x14ac:dyDescent="0.3">
      <c r="A25" s="129" t="s">
        <v>133</v>
      </c>
      <c r="B25" s="191"/>
      <c r="C25" s="163">
        <v>0</v>
      </c>
      <c r="D25" s="136"/>
      <c r="E25" s="163">
        <v>0</v>
      </c>
      <c r="F25" s="137"/>
      <c r="G25" s="163">
        <v>0</v>
      </c>
      <c r="H25" s="137"/>
      <c r="I25" s="163">
        <v>0</v>
      </c>
    </row>
    <row r="26" spans="1:9" ht="20.25" customHeight="1" x14ac:dyDescent="0.3">
      <c r="A26" s="129" t="s">
        <v>15</v>
      </c>
      <c r="B26" s="191"/>
      <c r="C26"/>
      <c r="D26" s="136"/>
      <c r="E26"/>
      <c r="F26" s="137"/>
      <c r="G26"/>
      <c r="H26" s="137"/>
      <c r="I26"/>
    </row>
    <row r="27" spans="1:9" ht="20.25" customHeight="1" x14ac:dyDescent="0.3">
      <c r="A27" s="129" t="s">
        <v>127</v>
      </c>
      <c r="B27" s="107"/>
      <c r="C27" s="171">
        <v>92740</v>
      </c>
      <c r="D27" s="136"/>
      <c r="E27" s="163">
        <v>91826</v>
      </c>
      <c r="F27" s="138"/>
      <c r="G27" s="163">
        <v>92740</v>
      </c>
      <c r="H27" s="138"/>
      <c r="I27" s="163">
        <v>91826</v>
      </c>
    </row>
    <row r="28" spans="1:9" ht="20.25" customHeight="1" x14ac:dyDescent="0.3">
      <c r="A28" s="129" t="s">
        <v>16</v>
      </c>
      <c r="B28" s="191">
        <v>7</v>
      </c>
      <c r="C28" s="171">
        <v>3336130</v>
      </c>
      <c r="D28" s="139"/>
      <c r="E28" s="163">
        <v>3545591</v>
      </c>
      <c r="F28" s="138"/>
      <c r="G28" s="171">
        <v>3336130</v>
      </c>
      <c r="H28" s="138"/>
      <c r="I28" s="163">
        <v>3545591</v>
      </c>
    </row>
    <row r="29" spans="1:9" ht="20.25" customHeight="1" x14ac:dyDescent="0.3">
      <c r="A29" s="129" t="s">
        <v>117</v>
      </c>
      <c r="B29" s="191"/>
      <c r="C29" s="171">
        <v>60209</v>
      </c>
      <c r="D29" s="139"/>
      <c r="E29" s="163">
        <v>68437</v>
      </c>
      <c r="F29" s="138"/>
      <c r="G29" s="171">
        <v>60209</v>
      </c>
      <c r="H29" s="138"/>
      <c r="I29" s="163">
        <v>68437</v>
      </c>
    </row>
    <row r="30" spans="1:9" ht="20.25" customHeight="1" x14ac:dyDescent="0.3">
      <c r="A30" s="129" t="s">
        <v>17</v>
      </c>
      <c r="B30" s="191"/>
      <c r="C30" s="171">
        <v>7382</v>
      </c>
      <c r="D30" s="139"/>
      <c r="E30" s="163">
        <v>7971</v>
      </c>
      <c r="F30" s="138"/>
      <c r="G30" s="171">
        <v>7382</v>
      </c>
      <c r="H30" s="138"/>
      <c r="I30" s="163">
        <v>7971</v>
      </c>
    </row>
    <row r="31" spans="1:9" ht="20.25" customHeight="1" x14ac:dyDescent="0.3">
      <c r="A31" s="129" t="s">
        <v>18</v>
      </c>
      <c r="B31" s="191"/>
      <c r="C31" s="171">
        <v>13041</v>
      </c>
      <c r="D31" s="139"/>
      <c r="E31" s="163">
        <v>16591</v>
      </c>
      <c r="F31" s="138"/>
      <c r="G31" s="171">
        <v>87109</v>
      </c>
      <c r="H31" s="138"/>
      <c r="I31" s="163">
        <v>90659</v>
      </c>
    </row>
    <row r="32" spans="1:9" ht="20.25" customHeight="1" x14ac:dyDescent="0.3">
      <c r="A32" s="129" t="s">
        <v>19</v>
      </c>
      <c r="B32" s="196"/>
      <c r="C32" s="171">
        <v>5821</v>
      </c>
      <c r="D32" s="139"/>
      <c r="E32" s="163">
        <v>5950</v>
      </c>
      <c r="F32" s="138"/>
      <c r="G32" s="171">
        <v>3862</v>
      </c>
      <c r="H32" s="138"/>
      <c r="I32" s="163">
        <v>3991</v>
      </c>
    </row>
    <row r="33" spans="1:9" ht="20.25" customHeight="1" x14ac:dyDescent="0.3">
      <c r="A33" s="134" t="s">
        <v>20</v>
      </c>
      <c r="B33" s="192"/>
      <c r="C33" s="86">
        <f>SUM(C23:C32)</f>
        <v>3676869</v>
      </c>
      <c r="E33" s="86">
        <f>SUM(E23:E32)</f>
        <v>3961762</v>
      </c>
      <c r="F33" s="135"/>
      <c r="G33" s="86">
        <f>SUM(G23:G32)</f>
        <v>3753723</v>
      </c>
      <c r="H33" s="135"/>
      <c r="I33" s="86">
        <f>SUM(I23:I32)</f>
        <v>4052109</v>
      </c>
    </row>
    <row r="34" spans="1:9" ht="20.25" customHeight="1" x14ac:dyDescent="0.3">
      <c r="A34" s="134"/>
      <c r="C34" s="135"/>
      <c r="E34" s="135"/>
      <c r="F34" s="135"/>
      <c r="G34" s="171"/>
      <c r="H34" s="135"/>
      <c r="I34" s="135"/>
    </row>
    <row r="35" spans="1:9" ht="20.25" customHeight="1" thickBot="1" x14ac:dyDescent="0.35">
      <c r="A35" s="134" t="s">
        <v>21</v>
      </c>
      <c r="C35" s="88">
        <f>C20+C33</f>
        <v>7377536</v>
      </c>
      <c r="E35" s="88">
        <f>E20+E33</f>
        <v>7205186</v>
      </c>
      <c r="F35" s="135"/>
      <c r="G35" s="88">
        <f>G20+G33</f>
        <v>7453810</v>
      </c>
      <c r="H35" s="135"/>
      <c r="I35" s="88">
        <f>I20+I33</f>
        <v>7294848</v>
      </c>
    </row>
    <row r="36" spans="1:9" ht="20.25" customHeight="1" thickTop="1" x14ac:dyDescent="0.3">
      <c r="A36" s="134"/>
      <c r="F36" s="128"/>
      <c r="H36" s="128"/>
    </row>
    <row r="37" spans="1:9" s="53" customFormat="1" ht="20.25" customHeight="1" x14ac:dyDescent="0.4">
      <c r="A37" s="158" t="s">
        <v>74</v>
      </c>
      <c r="B37" s="194"/>
      <c r="C37" s="158"/>
      <c r="D37" s="158"/>
      <c r="E37" s="158"/>
      <c r="F37" s="158"/>
      <c r="G37" s="158"/>
      <c r="H37" s="158"/>
      <c r="I37" s="158"/>
    </row>
    <row r="38" spans="1:9" s="59" customFormat="1" ht="20.25" customHeight="1" x14ac:dyDescent="0.35">
      <c r="A38" s="159" t="s">
        <v>0</v>
      </c>
      <c r="B38" s="195"/>
      <c r="C38" s="159"/>
      <c r="D38" s="159"/>
      <c r="E38" s="159"/>
      <c r="F38" s="159"/>
      <c r="G38" s="159"/>
      <c r="H38" s="159"/>
      <c r="I38" s="159"/>
    </row>
    <row r="39" spans="1:9" ht="20.25" customHeight="1" x14ac:dyDescent="0.3">
      <c r="A39" s="78"/>
      <c r="B39" s="105"/>
      <c r="C39" s="164"/>
      <c r="D39" s="164"/>
      <c r="E39" s="164"/>
      <c r="F39" s="78"/>
      <c r="G39" s="78"/>
      <c r="H39" s="78"/>
      <c r="I39" s="78"/>
    </row>
    <row r="40" spans="1:9" ht="20.25" customHeight="1" x14ac:dyDescent="0.3">
      <c r="A40" s="78"/>
      <c r="B40" s="105"/>
      <c r="C40" s="231" t="s">
        <v>70</v>
      </c>
      <c r="D40" s="231"/>
      <c r="E40" s="231"/>
      <c r="F40" s="78"/>
      <c r="G40" s="231" t="s">
        <v>71</v>
      </c>
      <c r="H40" s="231"/>
      <c r="I40" s="231"/>
    </row>
    <row r="41" spans="1:9" ht="20.25" customHeight="1" x14ac:dyDescent="0.3">
      <c r="A41" s="78"/>
      <c r="B41" s="105"/>
      <c r="C41" s="231" t="s">
        <v>2</v>
      </c>
      <c r="D41" s="231"/>
      <c r="E41" s="231"/>
      <c r="F41" s="78"/>
      <c r="G41" s="231" t="s">
        <v>2</v>
      </c>
      <c r="H41" s="231"/>
      <c r="I41" s="231"/>
    </row>
    <row r="42" spans="1:9" ht="20.25" customHeight="1" x14ac:dyDescent="0.3">
      <c r="A42"/>
      <c r="B42" s="107"/>
      <c r="C42" s="154" t="s">
        <v>182</v>
      </c>
      <c r="D42" s="120"/>
      <c r="E42" s="154" t="s">
        <v>3</v>
      </c>
      <c r="F42" s="120"/>
      <c r="G42" s="154" t="s">
        <v>182</v>
      </c>
      <c r="H42" s="120"/>
      <c r="I42" s="154" t="s">
        <v>3</v>
      </c>
    </row>
    <row r="43" spans="1:9" ht="20.25" customHeight="1" x14ac:dyDescent="0.3">
      <c r="A43" s="160" t="s">
        <v>22</v>
      </c>
      <c r="B43" s="12" t="s">
        <v>5</v>
      </c>
      <c r="C43" s="115">
        <v>2024</v>
      </c>
      <c r="D43" s="116"/>
      <c r="E43" s="115">
        <v>2023</v>
      </c>
      <c r="F43" s="117"/>
      <c r="G43" s="115">
        <v>2024</v>
      </c>
      <c r="H43" s="116"/>
      <c r="I43" s="115">
        <v>2023</v>
      </c>
    </row>
    <row r="44" spans="1:9" ht="20.25" customHeight="1" x14ac:dyDescent="0.3">
      <c r="A44" s="160"/>
      <c r="C44" s="154" t="s">
        <v>6</v>
      </c>
      <c r="D44" s="116"/>
      <c r="E44" s="115"/>
      <c r="F44" s="117"/>
      <c r="G44" s="154" t="s">
        <v>6</v>
      </c>
      <c r="H44" s="116"/>
      <c r="I44" s="115"/>
    </row>
    <row r="45" spans="1:9" ht="20.25" customHeight="1" x14ac:dyDescent="0.3">
      <c r="C45" s="232" t="s">
        <v>7</v>
      </c>
      <c r="D45" s="232"/>
      <c r="E45" s="232"/>
      <c r="F45" s="232"/>
      <c r="G45" s="232"/>
      <c r="H45" s="232"/>
      <c r="I45" s="232"/>
    </row>
    <row r="46" spans="1:9" ht="20.25" customHeight="1" x14ac:dyDescent="0.3">
      <c r="A46" s="126" t="s">
        <v>23</v>
      </c>
      <c r="F46" s="165"/>
      <c r="G46" s="166"/>
      <c r="H46" s="165"/>
      <c r="I46" s="166"/>
    </row>
    <row r="47" spans="1:9" ht="20.25" customHeight="1" x14ac:dyDescent="0.3">
      <c r="A47" s="129" t="s">
        <v>88</v>
      </c>
      <c r="B47" s="196"/>
      <c r="C47" s="133">
        <v>655509</v>
      </c>
      <c r="D47" s="136"/>
      <c r="E47" s="167">
        <v>628156</v>
      </c>
      <c r="F47" s="137"/>
      <c r="G47" s="133">
        <v>655509</v>
      </c>
      <c r="H47" s="137"/>
      <c r="I47" s="167">
        <v>628156</v>
      </c>
    </row>
    <row r="48" spans="1:9" ht="20.25" customHeight="1" x14ac:dyDescent="0.3">
      <c r="A48" s="129" t="s">
        <v>24</v>
      </c>
      <c r="B48" s="196"/>
      <c r="C48" s="133">
        <v>262641</v>
      </c>
      <c r="D48" s="139"/>
      <c r="E48" s="167">
        <v>262185</v>
      </c>
      <c r="F48" s="137"/>
      <c r="G48" s="133">
        <v>262641</v>
      </c>
      <c r="H48" s="137"/>
      <c r="I48" s="167">
        <v>262185</v>
      </c>
    </row>
    <row r="49" spans="1:9" ht="20.25" customHeight="1" x14ac:dyDescent="0.3">
      <c r="A49" s="129" t="s">
        <v>25</v>
      </c>
      <c r="B49" s="196"/>
    </row>
    <row r="50" spans="1:9" ht="20.25" customHeight="1" x14ac:dyDescent="0.3">
      <c r="A50" s="129" t="s">
        <v>128</v>
      </c>
      <c r="B50" s="196"/>
      <c r="C50" s="133">
        <v>8114</v>
      </c>
      <c r="D50" s="139"/>
      <c r="E50" s="167">
        <v>6578</v>
      </c>
      <c r="F50" s="137"/>
      <c r="G50" s="133">
        <v>8114</v>
      </c>
      <c r="H50" s="137"/>
      <c r="I50" s="167">
        <v>6578</v>
      </c>
    </row>
    <row r="51" spans="1:9" ht="20.25" customHeight="1" x14ac:dyDescent="0.3">
      <c r="A51" s="129" t="s">
        <v>26</v>
      </c>
      <c r="B51" s="196">
        <v>3</v>
      </c>
      <c r="C51" s="133">
        <v>291111</v>
      </c>
      <c r="D51" s="140"/>
      <c r="E51" s="167">
        <v>256208</v>
      </c>
      <c r="F51" s="137"/>
      <c r="G51" s="133">
        <v>290887</v>
      </c>
      <c r="H51" s="137"/>
      <c r="I51" s="167">
        <v>255933</v>
      </c>
    </row>
    <row r="52" spans="1:9" ht="20.25" customHeight="1" x14ac:dyDescent="0.3">
      <c r="A52" s="129" t="s">
        <v>118</v>
      </c>
      <c r="B52" s="196">
        <v>3</v>
      </c>
      <c r="C52" s="133">
        <v>16831</v>
      </c>
      <c r="D52" s="140"/>
      <c r="E52" s="167">
        <v>16638</v>
      </c>
      <c r="F52" s="137"/>
      <c r="G52" s="133">
        <v>16831</v>
      </c>
      <c r="H52" s="137"/>
      <c r="I52" s="167">
        <v>16638</v>
      </c>
    </row>
    <row r="53" spans="1:9" ht="20.25" customHeight="1" x14ac:dyDescent="0.3">
      <c r="A53" s="129" t="s">
        <v>176</v>
      </c>
      <c r="B53" s="196"/>
      <c r="C53" s="133">
        <v>115993</v>
      </c>
      <c r="D53" s="140"/>
      <c r="E53" s="167">
        <v>92083</v>
      </c>
      <c r="F53" s="137"/>
      <c r="G53" s="133">
        <v>178893</v>
      </c>
      <c r="H53" s="137"/>
      <c r="I53" s="167">
        <v>154983</v>
      </c>
    </row>
    <row r="54" spans="1:9" ht="20.25" customHeight="1" x14ac:dyDescent="0.3">
      <c r="A54" s="134" t="s">
        <v>27</v>
      </c>
      <c r="B54" s="196"/>
      <c r="C54" s="86">
        <f>SUM(C47:C53)</f>
        <v>1350199</v>
      </c>
      <c r="E54" s="86">
        <f>SUM(E47:E53)</f>
        <v>1261848</v>
      </c>
      <c r="F54" s="135"/>
      <c r="G54" s="86">
        <f>SUM(G47:G53)</f>
        <v>1412875</v>
      </c>
      <c r="H54" s="135"/>
      <c r="I54" s="86">
        <f>SUM(I47:I53)</f>
        <v>1324473</v>
      </c>
    </row>
    <row r="55" spans="1:9" ht="20.25" customHeight="1" x14ac:dyDescent="0.3">
      <c r="A55" s="134"/>
      <c r="B55" s="196"/>
      <c r="C55" s="141"/>
      <c r="E55" s="141"/>
      <c r="F55" s="135"/>
      <c r="G55" s="141"/>
      <c r="H55" s="135"/>
      <c r="I55" s="141"/>
    </row>
    <row r="56" spans="1:9" ht="20.25" customHeight="1" x14ac:dyDescent="0.3">
      <c r="A56" s="126" t="s">
        <v>28</v>
      </c>
      <c r="B56" s="196"/>
      <c r="C56" s="135"/>
      <c r="E56" s="135"/>
      <c r="F56" s="135"/>
      <c r="G56" s="135"/>
      <c r="H56" s="135"/>
      <c r="I56" s="135"/>
    </row>
    <row r="57" spans="1:9" ht="20.25" customHeight="1" x14ac:dyDescent="0.3">
      <c r="A57" s="129" t="s">
        <v>180</v>
      </c>
      <c r="B57" s="196">
        <v>3</v>
      </c>
      <c r="C57" s="133">
        <v>47008</v>
      </c>
      <c r="D57" s="132"/>
      <c r="E57" s="133">
        <v>55472</v>
      </c>
      <c r="F57" s="133"/>
      <c r="G57" s="133">
        <v>47008</v>
      </c>
      <c r="H57" s="133"/>
      <c r="I57" s="133">
        <v>55472</v>
      </c>
    </row>
    <row r="58" spans="1:9" ht="20.25" customHeight="1" x14ac:dyDescent="0.3">
      <c r="A58" s="129" t="s">
        <v>79</v>
      </c>
      <c r="B58" s="196">
        <v>3</v>
      </c>
      <c r="C58" s="133">
        <v>45452</v>
      </c>
      <c r="D58" s="132"/>
      <c r="E58" s="133">
        <v>46356</v>
      </c>
      <c r="F58" s="133"/>
      <c r="G58" s="133">
        <v>45452</v>
      </c>
      <c r="H58" s="133"/>
      <c r="I58" s="133">
        <v>46356</v>
      </c>
    </row>
    <row r="59" spans="1:9" ht="20.25" customHeight="1" x14ac:dyDescent="0.3">
      <c r="A59" s="134" t="s">
        <v>29</v>
      </c>
      <c r="C59" s="86">
        <f>SUM(C57:C58)</f>
        <v>92460</v>
      </c>
      <c r="E59" s="86">
        <f>SUM(E57:E58)</f>
        <v>101828</v>
      </c>
      <c r="F59" s="135"/>
      <c r="G59" s="86">
        <f>SUM(G57:G58)</f>
        <v>92460</v>
      </c>
      <c r="H59" s="135"/>
      <c r="I59" s="86">
        <f>SUM(I57:I58)</f>
        <v>101828</v>
      </c>
    </row>
    <row r="60" spans="1:9" ht="20.25" customHeight="1" x14ac:dyDescent="0.3">
      <c r="A60" s="134"/>
      <c r="C60" s="135"/>
      <c r="E60" s="135"/>
      <c r="F60" s="135"/>
      <c r="G60" s="135"/>
      <c r="H60" s="135"/>
      <c r="I60" s="135"/>
    </row>
    <row r="61" spans="1:9" ht="20.25" customHeight="1" x14ac:dyDescent="0.3">
      <c r="A61" s="134" t="s">
        <v>30</v>
      </c>
      <c r="C61" s="142">
        <f>C54+C59</f>
        <v>1442659</v>
      </c>
      <c r="E61" s="142">
        <f>E54+E59</f>
        <v>1363676</v>
      </c>
      <c r="F61" s="135"/>
      <c r="G61" s="142">
        <f>G54+G59</f>
        <v>1505335</v>
      </c>
      <c r="H61" s="135"/>
      <c r="I61" s="142">
        <f>I54+I59</f>
        <v>1426301</v>
      </c>
    </row>
    <row r="62" spans="1:9" ht="20.25" customHeight="1" x14ac:dyDescent="0.3">
      <c r="A62" s="134"/>
      <c r="F62" s="168"/>
      <c r="G62" s="168"/>
      <c r="H62" s="168"/>
      <c r="I62" s="168"/>
    </row>
    <row r="63" spans="1:9" s="53" customFormat="1" ht="20.25" customHeight="1" x14ac:dyDescent="0.4">
      <c r="A63" s="158" t="s">
        <v>74</v>
      </c>
      <c r="B63" s="194"/>
      <c r="C63" s="158"/>
      <c r="D63" s="158"/>
      <c r="E63" s="158"/>
      <c r="F63" s="158"/>
      <c r="G63" s="158"/>
      <c r="H63" s="158"/>
      <c r="I63" s="158"/>
    </row>
    <row r="64" spans="1:9" s="59" customFormat="1" ht="20.25" customHeight="1" x14ac:dyDescent="0.35">
      <c r="A64" s="159" t="s">
        <v>0</v>
      </c>
      <c r="B64" s="195"/>
      <c r="C64" s="159"/>
      <c r="D64" s="159"/>
      <c r="E64" s="159"/>
      <c r="F64" s="159"/>
      <c r="G64" s="159"/>
      <c r="H64" s="159"/>
      <c r="I64" s="159"/>
    </row>
    <row r="65" spans="1:9" ht="20.25" customHeight="1" x14ac:dyDescent="0.3">
      <c r="A65" s="78"/>
      <c r="B65" s="105"/>
      <c r="C65" s="164"/>
      <c r="D65" s="164"/>
      <c r="E65" s="164"/>
      <c r="F65" s="78"/>
      <c r="G65" s="78"/>
      <c r="H65" s="78"/>
      <c r="I65" s="78"/>
    </row>
    <row r="66" spans="1:9" ht="20.25" customHeight="1" x14ac:dyDescent="0.3">
      <c r="A66" s="78"/>
      <c r="B66" s="105"/>
      <c r="C66" s="231" t="s">
        <v>70</v>
      </c>
      <c r="D66" s="231"/>
      <c r="E66" s="231"/>
      <c r="F66" s="78"/>
      <c r="G66" s="231" t="s">
        <v>71</v>
      </c>
      <c r="H66" s="231"/>
      <c r="I66" s="231"/>
    </row>
    <row r="67" spans="1:9" ht="20.25" customHeight="1" x14ac:dyDescent="0.3">
      <c r="A67" s="78"/>
      <c r="B67" s="105"/>
      <c r="C67" s="231" t="s">
        <v>2</v>
      </c>
      <c r="D67" s="231"/>
      <c r="E67" s="231"/>
      <c r="F67" s="78"/>
      <c r="G67" s="231" t="s">
        <v>2</v>
      </c>
      <c r="H67" s="231"/>
      <c r="I67" s="231"/>
    </row>
    <row r="68" spans="1:9" ht="20.25" customHeight="1" x14ac:dyDescent="0.3">
      <c r="A68"/>
      <c r="B68" s="107"/>
      <c r="C68" s="154" t="s">
        <v>182</v>
      </c>
      <c r="D68" s="120"/>
      <c r="E68" s="154" t="s">
        <v>3</v>
      </c>
      <c r="F68" s="120"/>
      <c r="G68" s="154" t="s">
        <v>182</v>
      </c>
      <c r="H68" s="120"/>
      <c r="I68" s="154" t="s">
        <v>3</v>
      </c>
    </row>
    <row r="69" spans="1:9" ht="20.25" customHeight="1" x14ac:dyDescent="0.35">
      <c r="A69" s="160" t="s">
        <v>111</v>
      </c>
      <c r="C69" s="115">
        <v>2024</v>
      </c>
      <c r="D69" s="116"/>
      <c r="E69" s="115">
        <v>2023</v>
      </c>
      <c r="F69" s="117"/>
      <c r="G69" s="115">
        <v>2024</v>
      </c>
      <c r="H69" s="116"/>
      <c r="I69" s="115">
        <v>2023</v>
      </c>
    </row>
    <row r="70" spans="1:9" ht="20.25" customHeight="1" x14ac:dyDescent="0.3">
      <c r="A70" s="160"/>
      <c r="C70" s="154" t="s">
        <v>6</v>
      </c>
      <c r="D70" s="116"/>
      <c r="E70" s="115"/>
      <c r="F70" s="117"/>
      <c r="G70" s="154" t="s">
        <v>6</v>
      </c>
      <c r="H70" s="116"/>
      <c r="I70" s="115"/>
    </row>
    <row r="71" spans="1:9" ht="20.25" customHeight="1" x14ac:dyDescent="0.3">
      <c r="C71" s="232" t="s">
        <v>7</v>
      </c>
      <c r="D71" s="232"/>
      <c r="E71" s="232"/>
      <c r="F71" s="232"/>
      <c r="G71" s="232"/>
      <c r="H71" s="232"/>
      <c r="I71" s="232"/>
    </row>
    <row r="72" spans="1:9" ht="20.25" customHeight="1" x14ac:dyDescent="0.3">
      <c r="A72" s="126" t="s">
        <v>89</v>
      </c>
      <c r="F72" s="128"/>
      <c r="H72" s="128"/>
    </row>
    <row r="73" spans="1:9" ht="20.25" customHeight="1" x14ac:dyDescent="0.3">
      <c r="A73" s="169" t="s">
        <v>153</v>
      </c>
      <c r="B73" s="188"/>
      <c r="C73" s="144"/>
      <c r="D73" s="132"/>
      <c r="E73" s="144"/>
      <c r="F73" s="133"/>
      <c r="G73" s="133"/>
      <c r="H73" s="133"/>
      <c r="I73" s="133"/>
    </row>
    <row r="74" spans="1:9" ht="20.25" customHeight="1" x14ac:dyDescent="0.3">
      <c r="A74" s="170" t="s">
        <v>154</v>
      </c>
      <c r="B74" s="188"/>
      <c r="C74" s="144"/>
      <c r="D74" s="132"/>
      <c r="E74" s="144"/>
      <c r="F74" s="133"/>
      <c r="G74" s="133"/>
      <c r="H74" s="133"/>
      <c r="I74" s="133"/>
    </row>
    <row r="75" spans="1:9" ht="20.25" customHeight="1" x14ac:dyDescent="0.3">
      <c r="A75" s="145" t="s">
        <v>155</v>
      </c>
      <c r="B75" s="188"/>
      <c r="C75" s="144"/>
      <c r="D75" s="132"/>
      <c r="E75" s="144"/>
      <c r="F75" s="133"/>
      <c r="G75" s="133"/>
      <c r="H75" s="133"/>
      <c r="I75" s="133"/>
    </row>
    <row r="76" spans="1:9" ht="20.25" customHeight="1" thickBot="1" x14ac:dyDescent="0.35">
      <c r="A76" s="146" t="s">
        <v>156</v>
      </c>
      <c r="B76" s="98"/>
      <c r="C76" s="147">
        <v>1300000</v>
      </c>
      <c r="D76" s="146"/>
      <c r="E76" s="147">
        <v>1300000</v>
      </c>
      <c r="F76" s="133"/>
      <c r="G76" s="147">
        <v>1300000</v>
      </c>
      <c r="H76" s="133"/>
      <c r="I76" s="147">
        <v>1300000</v>
      </c>
    </row>
    <row r="77" spans="1:9" ht="20.25" customHeight="1" thickTop="1" x14ac:dyDescent="0.3">
      <c r="A77" t="s">
        <v>157</v>
      </c>
      <c r="B77" s="98"/>
      <c r="C77" s="22"/>
      <c r="D77" s="146"/>
      <c r="E77" s="22"/>
      <c r="F77" s="133"/>
      <c r="G77" s="22"/>
      <c r="H77" s="133"/>
      <c r="I77" s="22"/>
    </row>
    <row r="78" spans="1:9" ht="20.25" customHeight="1" x14ac:dyDescent="0.3">
      <c r="A78" s="145" t="s">
        <v>155</v>
      </c>
      <c r="B78" s="98"/>
      <c r="C78" s="22"/>
      <c r="D78" s="146"/>
      <c r="E78" s="22"/>
      <c r="F78" s="133"/>
      <c r="G78" s="22"/>
      <c r="H78" s="133"/>
      <c r="I78" s="22"/>
    </row>
    <row r="79" spans="1:9" ht="20.25" customHeight="1" x14ac:dyDescent="0.3">
      <c r="A79" s="146" t="s">
        <v>156</v>
      </c>
      <c r="C79" s="131">
        <v>1300000</v>
      </c>
      <c r="E79" s="131">
        <v>1300000</v>
      </c>
      <c r="F79" s="133"/>
      <c r="G79" s="131">
        <v>1300000</v>
      </c>
      <c r="H79" s="133"/>
      <c r="I79" s="131">
        <v>1300000</v>
      </c>
    </row>
    <row r="80" spans="1:9" ht="20.25" customHeight="1" x14ac:dyDescent="0.3">
      <c r="A80" s="143" t="s">
        <v>158</v>
      </c>
      <c r="C80" s="133"/>
      <c r="E80" s="133"/>
      <c r="F80" s="133"/>
      <c r="G80" s="133"/>
      <c r="H80" s="133"/>
      <c r="I80" s="133"/>
    </row>
    <row r="81" spans="1:10" ht="20.25" customHeight="1" x14ac:dyDescent="0.3">
      <c r="A81" s="143" t="s">
        <v>159</v>
      </c>
      <c r="C81" s="131">
        <v>3515423</v>
      </c>
      <c r="E81" s="131">
        <v>3515423</v>
      </c>
      <c r="F81" s="133"/>
      <c r="G81" s="131">
        <v>3515423</v>
      </c>
      <c r="H81" s="133"/>
      <c r="I81" s="131">
        <v>3515423</v>
      </c>
    </row>
    <row r="82" spans="1:10" ht="20.25" customHeight="1" x14ac:dyDescent="0.3">
      <c r="A82" s="129" t="s">
        <v>160</v>
      </c>
      <c r="C82" s="133"/>
      <c r="E82" s="133"/>
      <c r="F82" s="133"/>
      <c r="G82" s="133"/>
      <c r="H82" s="133"/>
      <c r="I82" s="133"/>
    </row>
    <row r="83" spans="1:10" ht="20.25" customHeight="1" x14ac:dyDescent="0.3">
      <c r="A83" s="143" t="s">
        <v>161</v>
      </c>
      <c r="C83" s="131">
        <v>56079</v>
      </c>
      <c r="D83" s="132"/>
      <c r="E83" s="131">
        <v>56079</v>
      </c>
      <c r="F83" s="133"/>
      <c r="G83" s="131">
        <v>56079</v>
      </c>
      <c r="H83" s="133"/>
      <c r="I83" s="131">
        <v>56079</v>
      </c>
    </row>
    <row r="84" spans="1:10" ht="20.25" customHeight="1" x14ac:dyDescent="0.3">
      <c r="A84" s="129" t="s">
        <v>162</v>
      </c>
      <c r="C84" s="133"/>
      <c r="E84" s="133"/>
      <c r="F84" s="133"/>
      <c r="G84" s="133"/>
      <c r="H84" s="133"/>
      <c r="I84" s="133"/>
    </row>
    <row r="85" spans="1:10" ht="20.25" customHeight="1" x14ac:dyDescent="0.3">
      <c r="A85" s="129" t="s">
        <v>163</v>
      </c>
      <c r="C85" s="133"/>
      <c r="E85" s="133"/>
      <c r="F85" s="133"/>
      <c r="G85" s="133"/>
      <c r="H85" s="133"/>
      <c r="I85" s="133"/>
    </row>
    <row r="86" spans="1:10" ht="20.25" customHeight="1" x14ac:dyDescent="0.3">
      <c r="A86" s="143" t="s">
        <v>164</v>
      </c>
      <c r="C86" s="131">
        <v>130000</v>
      </c>
      <c r="E86" s="131">
        <v>130000</v>
      </c>
      <c r="F86" s="133"/>
      <c r="G86" s="131">
        <v>130000</v>
      </c>
      <c r="H86" s="133"/>
      <c r="I86" s="131">
        <v>130000</v>
      </c>
    </row>
    <row r="87" spans="1:10" ht="20.25" customHeight="1" x14ac:dyDescent="0.3">
      <c r="A87" s="129" t="s">
        <v>165</v>
      </c>
      <c r="C87" s="171">
        <v>990470</v>
      </c>
      <c r="E87" s="171">
        <v>897835</v>
      </c>
      <c r="F87" s="133"/>
      <c r="G87" s="171">
        <v>946973</v>
      </c>
      <c r="H87" s="133"/>
      <c r="I87" s="131">
        <v>867045</v>
      </c>
    </row>
    <row r="88" spans="1:10" ht="20.25" customHeight="1" x14ac:dyDescent="0.3">
      <c r="A88" s="129" t="s">
        <v>166</v>
      </c>
      <c r="C88" s="171">
        <v>-57095</v>
      </c>
      <c r="E88" s="131">
        <v>-57827</v>
      </c>
      <c r="F88" s="133"/>
      <c r="G88" s="148">
        <v>0</v>
      </c>
      <c r="H88" s="133"/>
      <c r="I88" s="148">
        <v>0</v>
      </c>
    </row>
    <row r="89" spans="1:10" ht="20.25" customHeight="1" x14ac:dyDescent="0.3">
      <c r="A89" s="134" t="s">
        <v>90</v>
      </c>
      <c r="C89" s="86">
        <f>SUM(C79:C88)</f>
        <v>5934877</v>
      </c>
      <c r="E89" s="86">
        <f>SUM(E79:E88)</f>
        <v>5841510</v>
      </c>
      <c r="F89" s="135"/>
      <c r="G89" s="86">
        <f>SUM(G79:G88)</f>
        <v>5948475</v>
      </c>
      <c r="H89" s="135"/>
      <c r="I89" s="86">
        <f>SUM(I79:I88)</f>
        <v>5868547</v>
      </c>
    </row>
    <row r="90" spans="1:10" ht="20.25" customHeight="1" x14ac:dyDescent="0.3">
      <c r="A90" s="134"/>
      <c r="C90" s="133"/>
      <c r="E90" s="133"/>
      <c r="F90" s="133"/>
      <c r="G90" s="133"/>
      <c r="H90" s="133"/>
      <c r="I90" s="133"/>
    </row>
    <row r="91" spans="1:10" ht="20.25" customHeight="1" thickBot="1" x14ac:dyDescent="0.35">
      <c r="A91" s="134" t="s">
        <v>91</v>
      </c>
      <c r="C91" s="88">
        <f>C61+C89</f>
        <v>7377536</v>
      </c>
      <c r="E91" s="88">
        <f>E61+E89</f>
        <v>7205186</v>
      </c>
      <c r="F91" s="135"/>
      <c r="G91" s="88">
        <f>G61+G89</f>
        <v>7453810</v>
      </c>
      <c r="H91" s="135"/>
      <c r="I91" s="88">
        <f>I61+I89</f>
        <v>7294848</v>
      </c>
      <c r="J91" s="5"/>
    </row>
    <row r="92" spans="1:10" ht="20.25" customHeight="1" thickTop="1" x14ac:dyDescent="0.3">
      <c r="A92" s="172"/>
      <c r="B92" s="197"/>
      <c r="C92" s="161"/>
      <c r="D92" s="173"/>
      <c r="E92" s="161"/>
      <c r="F92" s="175"/>
      <c r="G92" s="175"/>
      <c r="H92" s="175"/>
      <c r="I92" s="175"/>
    </row>
    <row r="93" spans="1:10" ht="20.25" customHeight="1" x14ac:dyDescent="0.3">
      <c r="A93" s="172"/>
      <c r="B93" s="197"/>
      <c r="C93" s="161"/>
      <c r="D93" s="173"/>
      <c r="E93" s="161"/>
      <c r="F93" s="175"/>
      <c r="G93" s="175"/>
      <c r="H93" s="175"/>
      <c r="I93" s="175"/>
    </row>
    <row r="94" spans="1:10" ht="20.25" customHeight="1" x14ac:dyDescent="0.3">
      <c r="A94" s="172"/>
      <c r="B94" s="197"/>
      <c r="C94" s="161"/>
      <c r="D94" s="173"/>
      <c r="E94" s="161"/>
      <c r="F94" s="175"/>
      <c r="G94" s="175"/>
      <c r="H94" s="175"/>
      <c r="I94" s="175"/>
    </row>
    <row r="95" spans="1:10" ht="20.25" customHeight="1" x14ac:dyDescent="0.3">
      <c r="A95" s="172"/>
      <c r="B95" s="197"/>
      <c r="C95" s="161"/>
      <c r="D95" s="173"/>
      <c r="E95" s="161"/>
      <c r="F95" s="175"/>
      <c r="G95" s="175"/>
      <c r="H95" s="175"/>
      <c r="I95" s="175"/>
    </row>
    <row r="96" spans="1:10" ht="20.25" customHeight="1" x14ac:dyDescent="0.3">
      <c r="A96" s="172"/>
      <c r="B96" s="197"/>
      <c r="C96" s="161"/>
      <c r="D96" s="173"/>
      <c r="E96" s="161"/>
      <c r="F96" s="175"/>
      <c r="G96" s="175"/>
      <c r="H96" s="175"/>
      <c r="I96" s="175"/>
    </row>
    <row r="97" spans="1:9" ht="20.25" customHeight="1" x14ac:dyDescent="0.3">
      <c r="A97" s="172"/>
      <c r="B97" s="197"/>
      <c r="C97" s="161"/>
      <c r="D97" s="173"/>
      <c r="E97" s="161"/>
      <c r="F97" s="175"/>
      <c r="G97" s="175"/>
      <c r="H97" s="175"/>
      <c r="I97" s="175"/>
    </row>
    <row r="98" spans="1:9" ht="20.25" customHeight="1" x14ac:dyDescent="0.3">
      <c r="A98" s="172"/>
      <c r="B98" s="197"/>
      <c r="C98" s="161"/>
      <c r="D98" s="173"/>
      <c r="E98" s="161"/>
      <c r="F98" s="175"/>
      <c r="G98" s="175"/>
      <c r="H98" s="175"/>
      <c r="I98" s="175"/>
    </row>
    <row r="99" spans="1:9" ht="20.25" customHeight="1" x14ac:dyDescent="0.3">
      <c r="A99" s="172"/>
      <c r="B99" s="197"/>
      <c r="C99" s="161"/>
      <c r="D99" s="173"/>
      <c r="E99" s="161"/>
      <c r="F99" s="175"/>
      <c r="G99" s="175"/>
      <c r="H99" s="175"/>
      <c r="I99" s="175"/>
    </row>
    <row r="100" spans="1:9" ht="20.25" customHeight="1" x14ac:dyDescent="0.3">
      <c r="A100" s="172"/>
      <c r="B100" s="197"/>
      <c r="C100" s="161"/>
      <c r="D100" s="173"/>
      <c r="E100" s="161"/>
      <c r="F100" s="175"/>
      <c r="G100" s="175"/>
      <c r="H100" s="175"/>
      <c r="I100" s="175"/>
    </row>
    <row r="101" spans="1:9" ht="20.25" customHeight="1" x14ac:dyDescent="0.3">
      <c r="A101" s="172"/>
      <c r="B101" s="197"/>
      <c r="C101" s="161"/>
      <c r="D101" s="173"/>
      <c r="E101" s="161"/>
      <c r="F101" s="175"/>
      <c r="G101" s="175"/>
      <c r="H101" s="175"/>
      <c r="I101" s="175"/>
    </row>
    <row r="102" spans="1:9" ht="20.25" customHeight="1" x14ac:dyDescent="0.3">
      <c r="A102" s="172"/>
      <c r="B102" s="197"/>
      <c r="C102" s="161"/>
      <c r="D102" s="173"/>
      <c r="E102" s="161"/>
      <c r="F102" s="175"/>
      <c r="G102" s="175"/>
      <c r="H102" s="175"/>
      <c r="I102" s="175"/>
    </row>
    <row r="103" spans="1:9" ht="20.25" customHeight="1" x14ac:dyDescent="0.3">
      <c r="A103" s="143"/>
      <c r="F103" s="176"/>
      <c r="G103" s="174"/>
      <c r="H103" s="176"/>
      <c r="I103" s="174"/>
    </row>
    <row r="104" spans="1:9" ht="20.25" customHeight="1" x14ac:dyDescent="0.3">
      <c r="A104" s="143"/>
    </row>
    <row r="105" spans="1:9" ht="20.25" customHeight="1" x14ac:dyDescent="0.3">
      <c r="A105" s="143"/>
    </row>
    <row r="106" spans="1:9" ht="20.25" customHeight="1" x14ac:dyDescent="0.3">
      <c r="A106" s="143"/>
    </row>
    <row r="107" spans="1:9" ht="20.25" customHeight="1" x14ac:dyDescent="0.3">
      <c r="A107" s="143"/>
    </row>
    <row r="108" spans="1:9" ht="20.25" customHeight="1" x14ac:dyDescent="0.3">
      <c r="A108" s="143"/>
    </row>
    <row r="109" spans="1:9" ht="20.25" customHeight="1" x14ac:dyDescent="0.3">
      <c r="A109" s="143"/>
    </row>
    <row r="110" spans="1:9" ht="20.25" customHeight="1" x14ac:dyDescent="0.3">
      <c r="A110" s="143"/>
    </row>
    <row r="111" spans="1:9" ht="20.25" customHeight="1" x14ac:dyDescent="0.3">
      <c r="A111" s="143"/>
    </row>
    <row r="112" spans="1:9" ht="20.25" customHeight="1" x14ac:dyDescent="0.3">
      <c r="A112" s="143"/>
    </row>
    <row r="113" spans="1:1" ht="20.25" customHeight="1" x14ac:dyDescent="0.3">
      <c r="A113" s="143"/>
    </row>
    <row r="114" spans="1:1" ht="20.25" customHeight="1" x14ac:dyDescent="0.3">
      <c r="A114" s="143"/>
    </row>
    <row r="115" spans="1:1" ht="20.25" customHeight="1" x14ac:dyDescent="0.3">
      <c r="A115" s="143"/>
    </row>
    <row r="116" spans="1:1" ht="20.25" customHeight="1" x14ac:dyDescent="0.3">
      <c r="A116" s="143"/>
    </row>
    <row r="117" spans="1:1" ht="20.25" customHeight="1" x14ac:dyDescent="0.3">
      <c r="A117" s="143"/>
    </row>
    <row r="118" spans="1:1" ht="20.25" customHeight="1" x14ac:dyDescent="0.3">
      <c r="A118" s="143"/>
    </row>
    <row r="119" spans="1:1" ht="20.25" customHeight="1" x14ac:dyDescent="0.3">
      <c r="A119" s="143"/>
    </row>
    <row r="120" spans="1:1" ht="20.25" customHeight="1" x14ac:dyDescent="0.3">
      <c r="A120" s="143"/>
    </row>
    <row r="121" spans="1:1" ht="20.25" customHeight="1" x14ac:dyDescent="0.3">
      <c r="A121" s="143"/>
    </row>
    <row r="122" spans="1:1" ht="20.25" customHeight="1" x14ac:dyDescent="0.3">
      <c r="A122" s="143"/>
    </row>
    <row r="123" spans="1:1" ht="20.25" customHeight="1" x14ac:dyDescent="0.3">
      <c r="A123" s="143"/>
    </row>
    <row r="124" spans="1:1" ht="20.25" customHeight="1" x14ac:dyDescent="0.3">
      <c r="A124" s="143"/>
    </row>
    <row r="125" spans="1:1" ht="20.25" customHeight="1" x14ac:dyDescent="0.3">
      <c r="A125" s="143"/>
    </row>
    <row r="126" spans="1:1" ht="20.25" customHeight="1" x14ac:dyDescent="0.3">
      <c r="A126" s="143"/>
    </row>
    <row r="127" spans="1:1" ht="20.25" customHeight="1" x14ac:dyDescent="0.3">
      <c r="A127" s="143"/>
    </row>
    <row r="128" spans="1:1" ht="20.25" customHeight="1" x14ac:dyDescent="0.3">
      <c r="A128" s="143"/>
    </row>
    <row r="129" spans="1:1" ht="20.25" customHeight="1" x14ac:dyDescent="0.3">
      <c r="A129" s="143"/>
    </row>
    <row r="130" spans="1:1" ht="20.25" customHeight="1" x14ac:dyDescent="0.3">
      <c r="A130" s="143"/>
    </row>
    <row r="131" spans="1:1" ht="20.25" customHeight="1" x14ac:dyDescent="0.3">
      <c r="A131" s="143"/>
    </row>
    <row r="132" spans="1:1" ht="20.25" customHeight="1" x14ac:dyDescent="0.3">
      <c r="A132" s="143"/>
    </row>
    <row r="133" spans="1:1" ht="20.25" customHeight="1" x14ac:dyDescent="0.3">
      <c r="A133" s="143"/>
    </row>
    <row r="134" spans="1:1" ht="20.25" customHeight="1" x14ac:dyDescent="0.3">
      <c r="A134" s="143"/>
    </row>
    <row r="135" spans="1:1" ht="20.25" customHeight="1" x14ac:dyDescent="0.3">
      <c r="A135" s="143"/>
    </row>
    <row r="136" spans="1:1" ht="20.25" customHeight="1" x14ac:dyDescent="0.3">
      <c r="A136" s="143"/>
    </row>
    <row r="137" spans="1:1" ht="20.25" customHeight="1" x14ac:dyDescent="0.3">
      <c r="A137" s="143"/>
    </row>
    <row r="138" spans="1:1" ht="20.25" customHeight="1" x14ac:dyDescent="0.3">
      <c r="A138" s="143"/>
    </row>
    <row r="139" spans="1:1" ht="20.25" customHeight="1" x14ac:dyDescent="0.3">
      <c r="A139" s="143"/>
    </row>
    <row r="140" spans="1:1" ht="20.25" customHeight="1" x14ac:dyDescent="0.3">
      <c r="A140" s="143"/>
    </row>
    <row r="141" spans="1:1" ht="20.25" customHeight="1" x14ac:dyDescent="0.3">
      <c r="A141" s="143"/>
    </row>
    <row r="142" spans="1:1" ht="20.25" customHeight="1" x14ac:dyDescent="0.3">
      <c r="A142" s="143"/>
    </row>
    <row r="143" spans="1:1" ht="20.25" customHeight="1" x14ac:dyDescent="0.3">
      <c r="A143" s="143"/>
    </row>
    <row r="144" spans="1:1" ht="20.25" customHeight="1" x14ac:dyDescent="0.3">
      <c r="A144" s="143"/>
    </row>
    <row r="145" spans="1:1" ht="20.25" customHeight="1" x14ac:dyDescent="0.3">
      <c r="A145" s="143"/>
    </row>
    <row r="146" spans="1:1" ht="20.25" customHeight="1" x14ac:dyDescent="0.3">
      <c r="A146" s="143"/>
    </row>
    <row r="147" spans="1:1" ht="20.25" customHeight="1" x14ac:dyDescent="0.3">
      <c r="A147" s="143"/>
    </row>
    <row r="148" spans="1:1" ht="20.25" customHeight="1" x14ac:dyDescent="0.3">
      <c r="A148" s="143"/>
    </row>
    <row r="149" spans="1:1" ht="20.25" customHeight="1" x14ac:dyDescent="0.3">
      <c r="A149" s="143"/>
    </row>
  </sheetData>
  <mergeCells count="15">
    <mergeCell ref="C4:E4"/>
    <mergeCell ref="G4:I4"/>
    <mergeCell ref="C5:E5"/>
    <mergeCell ref="G5:I5"/>
    <mergeCell ref="C9:I9"/>
    <mergeCell ref="C40:E40"/>
    <mergeCell ref="G40:I40"/>
    <mergeCell ref="C41:E41"/>
    <mergeCell ref="G41:I41"/>
    <mergeCell ref="C71:I71"/>
    <mergeCell ref="C45:I45"/>
    <mergeCell ref="C66:E66"/>
    <mergeCell ref="G66:I66"/>
    <mergeCell ref="C67:E67"/>
    <mergeCell ref="G67:I67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7" transitionEvaluation="1" transitionEntry="1">
    <tabColor theme="0"/>
  </sheetPr>
  <dimension ref="A1:K104"/>
  <sheetViews>
    <sheetView view="pageBreakPreview" topLeftCell="A37" zoomScale="70" zoomScaleNormal="70" zoomScaleSheetLayoutView="70" workbookViewId="0">
      <selection activeCell="S24" sqref="S24"/>
    </sheetView>
  </sheetViews>
  <sheetFormatPr defaultColWidth="9.81640625" defaultRowHeight="20.25" customHeight="1" x14ac:dyDescent="0.3"/>
  <cols>
    <col min="1" max="1" width="37.26953125" style="11" customWidth="1"/>
    <col min="2" max="2" width="8.7265625" style="12" customWidth="1"/>
    <col min="3" max="3" width="15.08984375" style="13" customWidth="1"/>
    <col min="4" max="4" width="1.26953125" style="12" customWidth="1"/>
    <col min="5" max="5" width="15" style="13" customWidth="1"/>
    <col min="6" max="6" width="1.26953125" style="6" customWidth="1"/>
    <col min="7" max="7" width="15.08984375" style="13" customWidth="1"/>
    <col min="8" max="8" width="1.26953125" style="6" customWidth="1"/>
    <col min="9" max="9" width="15.08984375" style="13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74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36" t="s">
        <v>32</v>
      </c>
      <c r="B2" s="37"/>
      <c r="C2" s="38"/>
      <c r="D2" s="37"/>
      <c r="E2" s="38"/>
      <c r="F2" s="37"/>
      <c r="G2" s="38"/>
      <c r="H2" s="37"/>
      <c r="I2" s="38"/>
    </row>
    <row r="3" spans="1:11" ht="20.25" customHeight="1" x14ac:dyDescent="0.3">
      <c r="A3" s="39"/>
      <c r="B3" s="40"/>
      <c r="C3" s="41"/>
      <c r="D3" s="40"/>
      <c r="E3" s="41"/>
      <c r="F3" s="40"/>
      <c r="G3" s="41"/>
      <c r="H3" s="40"/>
      <c r="I3" s="41"/>
    </row>
    <row r="4" spans="1:11" ht="20.25" customHeight="1" x14ac:dyDescent="0.3">
      <c r="A4" s="4"/>
      <c r="B4" s="4"/>
      <c r="C4" s="233" t="s">
        <v>70</v>
      </c>
      <c r="D4" s="233"/>
      <c r="E4" s="233"/>
      <c r="F4" s="4"/>
      <c r="G4" s="233" t="s">
        <v>1</v>
      </c>
      <c r="H4" s="233"/>
      <c r="I4" s="233"/>
      <c r="J4" s="204"/>
      <c r="K4" s="5"/>
    </row>
    <row r="5" spans="1:11" ht="20.25" customHeight="1" x14ac:dyDescent="0.3">
      <c r="A5" s="4"/>
      <c r="B5" s="4"/>
      <c r="C5" s="233" t="s">
        <v>2</v>
      </c>
      <c r="D5" s="233"/>
      <c r="E5" s="233"/>
      <c r="F5" s="204"/>
      <c r="G5" s="233" t="s">
        <v>2</v>
      </c>
      <c r="H5" s="233"/>
      <c r="I5" s="233"/>
      <c r="J5" s="204"/>
      <c r="K5" s="5"/>
    </row>
    <row r="6" spans="1:11" ht="20.25" customHeight="1" x14ac:dyDescent="0.3">
      <c r="A6" s="4"/>
      <c r="B6" s="4"/>
      <c r="C6" s="234" t="s">
        <v>93</v>
      </c>
      <c r="D6" s="234"/>
      <c r="E6" s="234"/>
      <c r="F6" s="7"/>
      <c r="G6" s="234" t="s">
        <v>93</v>
      </c>
      <c r="H6" s="234"/>
      <c r="I6" s="234"/>
      <c r="J6" s="204"/>
      <c r="K6" s="5"/>
    </row>
    <row r="7" spans="1:11" ht="20.25" customHeight="1" x14ac:dyDescent="0.3">
      <c r="A7" s="7"/>
      <c r="B7" s="7"/>
      <c r="C7" s="235" t="s">
        <v>182</v>
      </c>
      <c r="D7" s="235"/>
      <c r="E7" s="235"/>
      <c r="G7" s="235" t="s">
        <v>182</v>
      </c>
      <c r="H7" s="235"/>
      <c r="I7" s="235"/>
      <c r="J7" s="8"/>
      <c r="K7" s="5"/>
    </row>
    <row r="8" spans="1:11" ht="20.25" customHeight="1" x14ac:dyDescent="0.3">
      <c r="A8" s="9"/>
      <c r="B8" s="203" t="s">
        <v>5</v>
      </c>
      <c r="C8" s="205">
        <v>2024</v>
      </c>
      <c r="D8" s="211"/>
      <c r="E8" s="205">
        <v>2023</v>
      </c>
      <c r="F8" s="212"/>
      <c r="G8" s="205">
        <v>2024</v>
      </c>
      <c r="H8" s="211"/>
      <c r="I8" s="205">
        <v>2023</v>
      </c>
      <c r="J8" s="10"/>
      <c r="K8" s="5"/>
    </row>
    <row r="9" spans="1:11" ht="20.25" customHeight="1" x14ac:dyDescent="0.3">
      <c r="A9" s="16"/>
      <c r="B9" s="203"/>
      <c r="C9" s="232" t="s">
        <v>7</v>
      </c>
      <c r="D9" s="232"/>
      <c r="E9" s="232"/>
      <c r="F9" s="232"/>
      <c r="G9" s="232"/>
      <c r="H9" s="232"/>
      <c r="I9" s="232"/>
      <c r="J9" s="203"/>
      <c r="K9" s="5"/>
    </row>
    <row r="10" spans="1:11" s="5" customFormat="1" ht="20.25" customHeight="1" x14ac:dyDescent="0.3">
      <c r="A10" s="21" t="s">
        <v>141</v>
      </c>
      <c r="B10" s="12" t="s">
        <v>177</v>
      </c>
      <c r="C10" s="42"/>
      <c r="D10" s="12"/>
      <c r="E10" s="42"/>
      <c r="F10" s="43"/>
      <c r="G10" s="42"/>
      <c r="H10" s="43"/>
      <c r="I10" s="42"/>
    </row>
    <row r="11" spans="1:11" s="5" customFormat="1" ht="20.25" customHeight="1" x14ac:dyDescent="0.3">
      <c r="A11" s="14" t="s">
        <v>115</v>
      </c>
      <c r="B11" s="118">
        <v>8</v>
      </c>
      <c r="C11" s="215">
        <v>2304154</v>
      </c>
      <c r="D11" s="113"/>
      <c r="E11" s="22">
        <v>2029718</v>
      </c>
      <c r="F11" s="25"/>
      <c r="G11" s="215">
        <v>2304154</v>
      </c>
      <c r="H11" s="25"/>
      <c r="I11" s="22">
        <v>2029718</v>
      </c>
    </row>
    <row r="12" spans="1:11" s="5" customFormat="1" ht="20.25" customHeight="1" x14ac:dyDescent="0.3">
      <c r="A12" s="14" t="s">
        <v>78</v>
      </c>
      <c r="B12" s="113"/>
      <c r="C12" s="198">
        <v>3528</v>
      </c>
      <c r="D12" s="113"/>
      <c r="E12" s="22">
        <v>1252</v>
      </c>
      <c r="F12" s="25"/>
      <c r="G12" s="198">
        <v>3527</v>
      </c>
      <c r="H12" s="25"/>
      <c r="I12" s="22">
        <v>1251</v>
      </c>
    </row>
    <row r="13" spans="1:11" s="5" customFormat="1" ht="20.25" customHeight="1" x14ac:dyDescent="0.3">
      <c r="A13" s="6" t="s">
        <v>137</v>
      </c>
      <c r="B13" s="203"/>
      <c r="C13" s="22"/>
      <c r="D13" s="203"/>
      <c r="E13" s="22"/>
      <c r="F13" s="25"/>
      <c r="G13" s="22"/>
      <c r="H13" s="25"/>
      <c r="I13" s="22"/>
    </row>
    <row r="14" spans="1:11" s="5" customFormat="1" ht="20.25" customHeight="1" x14ac:dyDescent="0.3">
      <c r="A14" s="6" t="s">
        <v>138</v>
      </c>
      <c r="B14" s="113"/>
      <c r="C14" s="99">
        <v>0</v>
      </c>
      <c r="D14" s="203"/>
      <c r="E14" s="99">
        <v>0</v>
      </c>
      <c r="F14" s="25"/>
      <c r="G14" s="99">
        <v>0</v>
      </c>
      <c r="H14" s="25"/>
      <c r="I14" s="99">
        <v>9393</v>
      </c>
    </row>
    <row r="15" spans="1:11" s="5" customFormat="1" ht="20.25" customHeight="1" x14ac:dyDescent="0.3">
      <c r="A15" s="14" t="s">
        <v>33</v>
      </c>
      <c r="B15" s="113"/>
      <c r="C15" s="215">
        <v>38032</v>
      </c>
      <c r="D15" s="113"/>
      <c r="E15" s="22">
        <v>10533</v>
      </c>
      <c r="F15" s="25"/>
      <c r="G15" s="215">
        <v>38032</v>
      </c>
      <c r="H15" s="25"/>
      <c r="I15" s="22">
        <v>10533</v>
      </c>
    </row>
    <row r="16" spans="1:11" s="5" customFormat="1" ht="20.25" customHeight="1" x14ac:dyDescent="0.3">
      <c r="A16" s="27" t="s">
        <v>142</v>
      </c>
      <c r="B16" s="203"/>
      <c r="C16" s="44">
        <f>SUM(C11:C15)</f>
        <v>2345714</v>
      </c>
      <c r="D16" s="203"/>
      <c r="E16" s="44">
        <f>SUM(E11:E15)</f>
        <v>2041503</v>
      </c>
      <c r="F16" s="45"/>
      <c r="G16" s="44">
        <f>SUM(G11:G15)</f>
        <v>2345713</v>
      </c>
      <c r="H16" s="45"/>
      <c r="I16" s="44">
        <f>SUM(I11:I15)</f>
        <v>2050895</v>
      </c>
    </row>
    <row r="17" spans="1:9" s="5" customFormat="1" ht="20.25" customHeight="1" x14ac:dyDescent="0.3">
      <c r="A17" s="27"/>
      <c r="B17" s="203"/>
      <c r="C17" s="46"/>
      <c r="D17" s="203"/>
      <c r="E17" s="46"/>
      <c r="F17" s="46"/>
      <c r="G17" s="46"/>
      <c r="H17" s="46"/>
      <c r="I17" s="46"/>
    </row>
    <row r="18" spans="1:9" s="5" customFormat="1" ht="20.25" customHeight="1" x14ac:dyDescent="0.3">
      <c r="A18" s="21" t="s">
        <v>34</v>
      </c>
      <c r="B18" s="188">
        <v>3</v>
      </c>
      <c r="C18" s="46"/>
      <c r="D18" s="12"/>
      <c r="E18" s="46"/>
      <c r="F18" s="46"/>
      <c r="G18" s="46"/>
      <c r="H18" s="46"/>
      <c r="I18" s="46"/>
    </row>
    <row r="19" spans="1:9" s="5" customFormat="1" ht="20.25" customHeight="1" x14ac:dyDescent="0.3">
      <c r="A19" s="14" t="s">
        <v>114</v>
      </c>
      <c r="B19" s="203"/>
      <c r="C19" s="215">
        <v>1694755</v>
      </c>
      <c r="D19" s="203"/>
      <c r="E19" s="22">
        <v>1563650</v>
      </c>
      <c r="F19" s="25"/>
      <c r="G19" s="215">
        <v>1694755</v>
      </c>
      <c r="H19" s="25"/>
      <c r="I19" s="22">
        <v>1563650</v>
      </c>
    </row>
    <row r="20" spans="1:9" s="5" customFormat="1" ht="20.25" customHeight="1" x14ac:dyDescent="0.3">
      <c r="A20" s="14" t="s">
        <v>80</v>
      </c>
      <c r="B20" s="113"/>
      <c r="C20" s="215">
        <v>112209</v>
      </c>
      <c r="D20" s="113"/>
      <c r="E20" s="22">
        <v>111456</v>
      </c>
      <c r="F20" s="25"/>
      <c r="G20" s="215">
        <v>112209</v>
      </c>
      <c r="H20" s="25"/>
      <c r="I20" s="22">
        <v>111456</v>
      </c>
    </row>
    <row r="21" spans="1:9" s="5" customFormat="1" ht="20.25" customHeight="1" x14ac:dyDescent="0.3">
      <c r="A21" s="14" t="s">
        <v>35</v>
      </c>
      <c r="B21" s="203"/>
      <c r="C21" s="215">
        <v>68008</v>
      </c>
      <c r="D21" s="203"/>
      <c r="E21" s="22">
        <v>46751</v>
      </c>
      <c r="F21" s="25"/>
      <c r="G21" s="215">
        <v>67984</v>
      </c>
      <c r="H21" s="25"/>
      <c r="I21" s="22">
        <v>46721</v>
      </c>
    </row>
    <row r="22" spans="1:9" s="5" customFormat="1" ht="20.25" customHeight="1" x14ac:dyDescent="0.3">
      <c r="A22" s="27" t="s">
        <v>37</v>
      </c>
      <c r="B22" s="203"/>
      <c r="C22" s="44">
        <f>SUM(C19:C21)</f>
        <v>1874972</v>
      </c>
      <c r="D22" s="203"/>
      <c r="E22" s="44">
        <f>SUM(E19:E21)</f>
        <v>1721857</v>
      </c>
      <c r="F22" s="45"/>
      <c r="G22" s="44">
        <f>SUM(G19:G21)</f>
        <v>1874948</v>
      </c>
      <c r="H22" s="45"/>
      <c r="I22" s="44">
        <f>SUM(I19:I21)</f>
        <v>1721827</v>
      </c>
    </row>
    <row r="23" spans="1:9" ht="20.25" customHeight="1" x14ac:dyDescent="0.3">
      <c r="A23" s="27"/>
      <c r="B23" s="203"/>
      <c r="C23" s="45"/>
      <c r="D23" s="203"/>
      <c r="E23" s="45"/>
      <c r="F23" s="45"/>
      <c r="G23" s="45"/>
      <c r="H23" s="45"/>
      <c r="I23" s="45"/>
    </row>
    <row r="24" spans="1:9" ht="20.25" customHeight="1" x14ac:dyDescent="0.3">
      <c r="A24" s="27" t="s">
        <v>113</v>
      </c>
      <c r="B24" s="203"/>
      <c r="C24" s="45">
        <f>C16-C22</f>
        <v>470742</v>
      </c>
      <c r="D24" s="203"/>
      <c r="E24" s="45">
        <f>E16-E22</f>
        <v>319646</v>
      </c>
      <c r="F24" s="45"/>
      <c r="G24" s="45">
        <f>G16-G22</f>
        <v>470765</v>
      </c>
      <c r="H24" s="45"/>
      <c r="I24" s="45">
        <f>I16-I22</f>
        <v>329068</v>
      </c>
    </row>
    <row r="25" spans="1:9" s="5" customFormat="1" ht="20.25" customHeight="1" x14ac:dyDescent="0.3">
      <c r="A25" s="14" t="s">
        <v>36</v>
      </c>
      <c r="B25" s="203"/>
      <c r="C25" s="214">
        <v>-391</v>
      </c>
      <c r="D25" s="203"/>
      <c r="E25" s="22">
        <v>-485</v>
      </c>
      <c r="F25" s="25"/>
      <c r="G25" s="214">
        <v>-391</v>
      </c>
      <c r="H25" s="25"/>
      <c r="I25" s="22">
        <v>-485</v>
      </c>
    </row>
    <row r="26" spans="1:9" ht="20.25" customHeight="1" x14ac:dyDescent="0.3">
      <c r="A26" s="14" t="s">
        <v>120</v>
      </c>
      <c r="B26" s="203"/>
      <c r="C26" s="45"/>
      <c r="D26" s="203"/>
      <c r="E26" s="45"/>
      <c r="F26" s="45"/>
      <c r="G26" s="45"/>
      <c r="H26" s="45"/>
      <c r="I26" s="45"/>
    </row>
    <row r="27" spans="1:9" ht="20.25" customHeight="1" x14ac:dyDescent="0.3">
      <c r="A27" s="14" t="s">
        <v>108</v>
      </c>
      <c r="B27" s="113"/>
      <c r="C27" s="199">
        <v>1241</v>
      </c>
      <c r="D27" s="203"/>
      <c r="E27" s="47">
        <v>986</v>
      </c>
      <c r="F27" s="46"/>
      <c r="G27" s="47">
        <v>0</v>
      </c>
      <c r="H27" s="46"/>
      <c r="I27" s="47">
        <v>0</v>
      </c>
    </row>
    <row r="28" spans="1:9" ht="20.25" customHeight="1" x14ac:dyDescent="0.3">
      <c r="A28" s="27" t="s">
        <v>202</v>
      </c>
      <c r="B28" s="203"/>
      <c r="C28" s="45">
        <f>SUM(C24:C27)</f>
        <v>471592</v>
      </c>
      <c r="D28" s="203"/>
      <c r="E28" s="45">
        <f>SUM(E24:E27)</f>
        <v>320147</v>
      </c>
      <c r="F28" s="45"/>
      <c r="G28" s="45">
        <f>SUM(G24:G27)</f>
        <v>470374</v>
      </c>
      <c r="H28" s="45"/>
      <c r="I28" s="45">
        <f>SUM(I24:I27)</f>
        <v>328583</v>
      </c>
    </row>
    <row r="29" spans="1:9" ht="20.25" customHeight="1" x14ac:dyDescent="0.3">
      <c r="A29" s="14" t="s">
        <v>134</v>
      </c>
      <c r="B29" s="113"/>
      <c r="C29" s="199">
        <v>-92727</v>
      </c>
      <c r="D29" s="113"/>
      <c r="E29" s="46">
        <v>-64587</v>
      </c>
      <c r="F29" s="46"/>
      <c r="G29" s="199">
        <v>-92727</v>
      </c>
      <c r="H29" s="46"/>
      <c r="I29" s="46">
        <v>-64587</v>
      </c>
    </row>
    <row r="30" spans="1:9" s="26" customFormat="1" ht="20.25" customHeight="1" thickBot="1" x14ac:dyDescent="0.35">
      <c r="A30" s="39" t="s">
        <v>107</v>
      </c>
      <c r="B30" s="203"/>
      <c r="C30" s="48">
        <f>SUM(C28:C29)</f>
        <v>378865</v>
      </c>
      <c r="D30" s="203"/>
      <c r="E30" s="48">
        <f>SUM(E28:E29)</f>
        <v>255560</v>
      </c>
      <c r="F30" s="45"/>
      <c r="G30" s="48">
        <f>SUM(G28:G29)</f>
        <v>377647</v>
      </c>
      <c r="H30" s="45"/>
      <c r="I30" s="48">
        <f>SUM(I28:I29)</f>
        <v>263996</v>
      </c>
    </row>
    <row r="31" spans="1:9" s="26" customFormat="1" ht="20.25" customHeight="1" thickTop="1" x14ac:dyDescent="0.3">
      <c r="A31" s="39"/>
      <c r="B31" s="203"/>
      <c r="C31" s="45"/>
      <c r="D31" s="203"/>
      <c r="E31" s="45"/>
      <c r="F31" s="45"/>
      <c r="G31" s="45"/>
      <c r="H31" s="45"/>
      <c r="I31" s="45"/>
    </row>
    <row r="32" spans="1:9" s="5" customFormat="1" ht="20.25" customHeight="1" x14ac:dyDescent="0.3">
      <c r="A32" s="27" t="s">
        <v>38</v>
      </c>
      <c r="B32" s="31"/>
      <c r="C32" s="203"/>
      <c r="D32" s="31"/>
      <c r="E32" s="203"/>
      <c r="F32" s="203"/>
      <c r="G32" s="203"/>
      <c r="H32" s="203"/>
      <c r="I32" s="203"/>
    </row>
    <row r="33" spans="1:9" s="5" customFormat="1" ht="20.25" customHeight="1" x14ac:dyDescent="0.3">
      <c r="A33" s="21" t="s">
        <v>102</v>
      </c>
      <c r="B33" s="31"/>
      <c r="C33" s="203"/>
      <c r="D33" s="31"/>
      <c r="E33" s="203"/>
      <c r="F33" s="203"/>
      <c r="G33" s="203"/>
      <c r="H33" s="203"/>
      <c r="I33" s="203"/>
    </row>
    <row r="34" spans="1:9" s="5" customFormat="1" ht="20.25" customHeight="1" x14ac:dyDescent="0.3">
      <c r="A34" s="21" t="s">
        <v>101</v>
      </c>
      <c r="B34" s="31"/>
      <c r="C34" s="203"/>
      <c r="D34" s="31"/>
      <c r="E34" s="203"/>
      <c r="F34" s="203"/>
      <c r="G34" s="203"/>
      <c r="H34" s="203"/>
      <c r="I34" s="203"/>
    </row>
    <row r="35" spans="1:9" s="5" customFormat="1" ht="20.25" customHeight="1" x14ac:dyDescent="0.3">
      <c r="A35" s="14" t="s">
        <v>94</v>
      </c>
      <c r="B35" s="31"/>
      <c r="C35" s="203"/>
      <c r="D35" s="31"/>
      <c r="E35" s="203"/>
      <c r="F35" s="203"/>
      <c r="G35" s="203"/>
      <c r="H35" s="203"/>
      <c r="I35" s="203"/>
    </row>
    <row r="36" spans="1:9" s="5" customFormat="1" ht="20.25" customHeight="1" x14ac:dyDescent="0.3">
      <c r="A36" s="14" t="s">
        <v>104</v>
      </c>
      <c r="B36" s="113"/>
      <c r="C36" s="85">
        <v>-2516</v>
      </c>
      <c r="D36" s="203"/>
      <c r="E36" s="47">
        <v>8407</v>
      </c>
      <c r="F36" s="203"/>
      <c r="G36" s="47">
        <v>0</v>
      </c>
      <c r="H36" s="203"/>
      <c r="I36" s="47" t="s">
        <v>129</v>
      </c>
    </row>
    <row r="37" spans="1:9" s="26" customFormat="1" ht="20.25" customHeight="1" thickBot="1" x14ac:dyDescent="0.35">
      <c r="A37" s="27" t="s">
        <v>39</v>
      </c>
      <c r="B37" s="203"/>
      <c r="C37" s="109">
        <f>C36+C30</f>
        <v>376349</v>
      </c>
      <c r="D37" s="203"/>
      <c r="E37" s="109">
        <f>E36+E30</f>
        <v>263967</v>
      </c>
      <c r="F37" s="46"/>
      <c r="G37" s="109">
        <f>G36+G30</f>
        <v>377647</v>
      </c>
      <c r="H37" s="46"/>
      <c r="I37" s="109">
        <f>I36+I30</f>
        <v>263996</v>
      </c>
    </row>
    <row r="38" spans="1:9" s="26" customFormat="1" ht="20.25" customHeight="1" thickTop="1" x14ac:dyDescent="0.3">
      <c r="A38" s="39"/>
      <c r="B38" s="203"/>
      <c r="C38" s="45"/>
      <c r="D38" s="203"/>
      <c r="E38" s="45"/>
      <c r="F38" s="46"/>
      <c r="G38" s="45"/>
      <c r="H38" s="46"/>
      <c r="I38" s="45"/>
    </row>
    <row r="39" spans="1:9" s="7" customFormat="1" ht="20.25" customHeight="1" thickBot="1" x14ac:dyDescent="0.35">
      <c r="A39" s="39" t="s">
        <v>148</v>
      </c>
      <c r="B39" s="113"/>
      <c r="C39" s="216">
        <v>0.28999999999999998</v>
      </c>
      <c r="D39" s="119"/>
      <c r="E39" s="110">
        <v>0.2</v>
      </c>
      <c r="F39" s="111"/>
      <c r="G39" s="216">
        <v>0.28999999999999998</v>
      </c>
      <c r="H39" s="111"/>
      <c r="I39" s="110">
        <v>0.2</v>
      </c>
    </row>
    <row r="40" spans="1:9" ht="20.25" customHeight="1" thickTop="1" x14ac:dyDescent="0.3">
      <c r="A40" s="16"/>
      <c r="B40" s="203"/>
      <c r="C40" s="49"/>
      <c r="D40" s="203"/>
      <c r="E40" s="49"/>
      <c r="F40" s="49"/>
      <c r="G40" s="49"/>
      <c r="H40" s="49"/>
      <c r="I40" s="49"/>
    </row>
    <row r="41" spans="1:9" s="26" customFormat="1" ht="20.25" customHeight="1" x14ac:dyDescent="0.3">
      <c r="A41" s="30"/>
      <c r="B41" s="31"/>
      <c r="C41" s="112"/>
      <c r="D41" s="31"/>
      <c r="E41" s="112"/>
      <c r="F41" s="32"/>
      <c r="G41" s="32"/>
      <c r="H41" s="32"/>
      <c r="I41" s="32"/>
    </row>
    <row r="42" spans="1:9" s="26" customFormat="1" ht="20.25" customHeight="1" x14ac:dyDescent="0.3">
      <c r="A42" s="30"/>
      <c r="B42" s="31"/>
      <c r="C42" s="112"/>
      <c r="D42" s="31"/>
      <c r="E42" s="112"/>
      <c r="F42" s="32"/>
      <c r="G42" s="112"/>
      <c r="H42" s="32"/>
      <c r="I42" s="112"/>
    </row>
    <row r="43" spans="1:9" s="26" customFormat="1" ht="20.25" customHeight="1" x14ac:dyDescent="0.3">
      <c r="A43" s="30"/>
      <c r="B43" s="31"/>
      <c r="C43" s="32"/>
      <c r="D43" s="31"/>
      <c r="E43" s="32"/>
      <c r="F43" s="32"/>
      <c r="G43" s="32"/>
      <c r="H43" s="32"/>
      <c r="I43" s="32"/>
    </row>
    <row r="44" spans="1:9" s="26" customFormat="1" ht="20.25" customHeight="1" x14ac:dyDescent="0.3">
      <c r="A44" s="30"/>
      <c r="B44" s="31"/>
      <c r="C44" s="32"/>
      <c r="D44" s="31"/>
      <c r="E44" s="32"/>
      <c r="F44" s="32"/>
      <c r="G44" s="32"/>
      <c r="H44" s="32"/>
      <c r="I44" s="32"/>
    </row>
    <row r="45" spans="1:9" s="26" customFormat="1" ht="20.25" customHeight="1" x14ac:dyDescent="0.3">
      <c r="A45" s="30"/>
      <c r="B45" s="31"/>
      <c r="C45" s="33"/>
      <c r="D45" s="31"/>
      <c r="E45" s="33"/>
      <c r="F45" s="33"/>
      <c r="G45" s="33"/>
      <c r="H45" s="33"/>
      <c r="I45" s="33"/>
    </row>
    <row r="46" spans="1:9" s="26" customFormat="1" ht="20.25" customHeight="1" x14ac:dyDescent="0.3">
      <c r="A46" s="30"/>
      <c r="B46" s="31"/>
      <c r="C46" s="33"/>
      <c r="D46" s="31"/>
      <c r="E46" s="33"/>
      <c r="F46" s="33"/>
      <c r="G46" s="33"/>
      <c r="H46" s="33"/>
      <c r="I46" s="33"/>
    </row>
    <row r="47" spans="1:9" s="26" customFormat="1" ht="20.25" customHeight="1" x14ac:dyDescent="0.3">
      <c r="A47" s="30"/>
      <c r="B47" s="31"/>
      <c r="C47" s="33"/>
      <c r="D47" s="31"/>
      <c r="E47" s="33"/>
      <c r="F47" s="33"/>
      <c r="G47" s="33"/>
      <c r="H47" s="33"/>
      <c r="I47" s="33"/>
    </row>
    <row r="48" spans="1:9" s="26" customFormat="1" ht="20.25" customHeight="1" x14ac:dyDescent="0.3">
      <c r="A48" s="30"/>
      <c r="B48" s="31"/>
      <c r="C48" s="33"/>
      <c r="D48" s="31"/>
      <c r="E48" s="33"/>
      <c r="F48" s="33"/>
      <c r="G48" s="33"/>
      <c r="H48" s="33"/>
      <c r="I48" s="33"/>
    </row>
    <row r="49" spans="1:9" s="26" customFormat="1" ht="20.25" customHeight="1" x14ac:dyDescent="0.3">
      <c r="A49" s="30"/>
      <c r="B49" s="31"/>
      <c r="C49" s="33"/>
      <c r="D49" s="31"/>
      <c r="E49" s="33"/>
      <c r="F49" s="33"/>
      <c r="G49" s="33"/>
      <c r="H49" s="33"/>
      <c r="I49" s="33"/>
    </row>
    <row r="50" spans="1:9" s="26" customFormat="1" ht="20.25" customHeight="1" x14ac:dyDescent="0.3">
      <c r="A50" s="30"/>
      <c r="B50" s="31"/>
      <c r="C50" s="33"/>
      <c r="D50" s="31"/>
      <c r="E50" s="33"/>
      <c r="F50" s="33"/>
      <c r="G50" s="33"/>
      <c r="H50" s="33"/>
      <c r="I50" s="33"/>
    </row>
    <row r="51" spans="1:9" s="26" customFormat="1" ht="20.25" customHeight="1" x14ac:dyDescent="0.3">
      <c r="A51" s="30"/>
      <c r="B51" s="31"/>
      <c r="C51" s="33"/>
      <c r="D51" s="31"/>
      <c r="E51" s="33"/>
      <c r="F51" s="33"/>
      <c r="G51" s="33"/>
      <c r="H51" s="33"/>
      <c r="I51" s="33"/>
    </row>
    <row r="52" spans="1:9" s="26" customFormat="1" ht="20.25" customHeight="1" x14ac:dyDescent="0.3">
      <c r="A52" s="30"/>
      <c r="B52" s="31"/>
      <c r="C52" s="33"/>
      <c r="D52" s="31"/>
      <c r="E52" s="33"/>
      <c r="F52" s="33"/>
      <c r="G52" s="33"/>
      <c r="H52" s="33"/>
      <c r="I52" s="33"/>
    </row>
    <row r="53" spans="1:9" s="26" customFormat="1" ht="20.25" customHeight="1" x14ac:dyDescent="0.3">
      <c r="A53" s="30"/>
      <c r="B53" s="31"/>
      <c r="C53" s="33"/>
      <c r="D53" s="31"/>
      <c r="E53" s="33"/>
      <c r="F53" s="33"/>
      <c r="G53" s="33"/>
      <c r="H53" s="33"/>
      <c r="I53" s="33"/>
    </row>
    <row r="54" spans="1:9" s="26" customFormat="1" ht="20.25" customHeight="1" x14ac:dyDescent="0.3">
      <c r="A54" s="30"/>
      <c r="B54" s="31"/>
      <c r="C54" s="33"/>
      <c r="D54" s="31"/>
      <c r="E54" s="33"/>
      <c r="F54" s="33"/>
      <c r="G54" s="33"/>
      <c r="H54" s="33"/>
      <c r="I54" s="33"/>
    </row>
    <row r="55" spans="1:9" s="26" customFormat="1" ht="20.25" customHeight="1" x14ac:dyDescent="0.3">
      <c r="A55" s="30"/>
      <c r="B55" s="31"/>
      <c r="C55" s="33"/>
      <c r="D55" s="31"/>
      <c r="E55" s="33"/>
      <c r="F55" s="33"/>
      <c r="G55" s="33"/>
      <c r="H55" s="33"/>
      <c r="I55" s="33"/>
    </row>
    <row r="56" spans="1:9" s="26" customFormat="1" ht="20.25" customHeight="1" x14ac:dyDescent="0.3">
      <c r="A56" s="30"/>
      <c r="B56" s="31"/>
      <c r="C56" s="33"/>
      <c r="D56" s="31"/>
      <c r="E56" s="33"/>
      <c r="F56" s="33"/>
      <c r="G56" s="33"/>
      <c r="H56" s="33"/>
      <c r="I56" s="33"/>
    </row>
    <row r="57" spans="1:9" s="26" customFormat="1" ht="20.25" customHeight="1" x14ac:dyDescent="0.3">
      <c r="A57" s="30"/>
      <c r="B57" s="31"/>
      <c r="C57" s="33"/>
      <c r="D57" s="31"/>
      <c r="E57" s="33"/>
      <c r="F57" s="33"/>
      <c r="G57" s="33"/>
      <c r="H57" s="33"/>
      <c r="I57" s="33"/>
    </row>
    <row r="58" spans="1:9" s="26" customFormat="1" ht="20.25" customHeight="1" x14ac:dyDescent="0.3">
      <c r="A58" s="29"/>
      <c r="B58" s="12"/>
      <c r="C58" s="34"/>
      <c r="D58" s="12"/>
      <c r="E58" s="34"/>
      <c r="F58" s="35"/>
      <c r="G58" s="34"/>
      <c r="H58" s="35"/>
      <c r="I58" s="34"/>
    </row>
    <row r="59" spans="1:9" s="26" customFormat="1" ht="20.25" customHeight="1" x14ac:dyDescent="0.3">
      <c r="A59" s="29"/>
      <c r="B59" s="12"/>
      <c r="C59" s="13"/>
      <c r="D59" s="12"/>
      <c r="E59" s="13"/>
      <c r="F59" s="6"/>
      <c r="G59" s="13"/>
      <c r="H59" s="6"/>
      <c r="I59" s="13"/>
    </row>
    <row r="60" spans="1:9" s="26" customFormat="1" ht="20.25" customHeight="1" x14ac:dyDescent="0.3">
      <c r="A60" s="29"/>
      <c r="B60" s="12"/>
      <c r="C60" s="13"/>
      <c r="D60" s="12"/>
      <c r="E60" s="13"/>
      <c r="F60" s="6"/>
      <c r="G60" s="13"/>
      <c r="H60" s="6"/>
      <c r="I60" s="13"/>
    </row>
    <row r="61" spans="1:9" s="26" customFormat="1" ht="20.25" customHeight="1" x14ac:dyDescent="0.3">
      <c r="A61" s="29"/>
      <c r="B61" s="12"/>
      <c r="C61" s="13"/>
      <c r="D61" s="12"/>
      <c r="E61" s="13"/>
      <c r="F61" s="6"/>
      <c r="G61" s="13"/>
      <c r="H61" s="6"/>
      <c r="I61" s="13"/>
    </row>
    <row r="62" spans="1:9" s="26" customFormat="1" ht="20.25" customHeight="1" x14ac:dyDescent="0.3">
      <c r="A62" s="29"/>
      <c r="B62" s="12"/>
      <c r="C62" s="13"/>
      <c r="D62" s="12"/>
      <c r="E62" s="13"/>
      <c r="F62" s="6"/>
      <c r="G62" s="13"/>
      <c r="H62" s="6"/>
      <c r="I62" s="13"/>
    </row>
    <row r="63" spans="1:9" s="26" customFormat="1" ht="20.25" customHeight="1" x14ac:dyDescent="0.3">
      <c r="A63" s="29"/>
      <c r="B63" s="12"/>
      <c r="C63" s="13"/>
      <c r="D63" s="12"/>
      <c r="E63" s="13"/>
      <c r="F63" s="6"/>
      <c r="G63" s="13"/>
      <c r="H63" s="6"/>
      <c r="I63" s="13"/>
    </row>
    <row r="64" spans="1:9" s="26" customFormat="1" ht="20.25" customHeight="1" x14ac:dyDescent="0.3">
      <c r="A64" s="29"/>
      <c r="B64" s="12"/>
      <c r="C64" s="13"/>
      <c r="D64" s="12"/>
      <c r="E64" s="13"/>
      <c r="F64" s="6"/>
      <c r="G64" s="13"/>
      <c r="H64" s="6"/>
      <c r="I64" s="13"/>
    </row>
    <row r="65" spans="1:9" s="26" customFormat="1" ht="20.25" customHeight="1" x14ac:dyDescent="0.3">
      <c r="A65" s="29"/>
      <c r="B65" s="12"/>
      <c r="C65" s="13"/>
      <c r="D65" s="12"/>
      <c r="E65" s="13"/>
      <c r="F65" s="6"/>
      <c r="G65" s="13"/>
      <c r="H65" s="6"/>
      <c r="I65" s="13"/>
    </row>
    <row r="66" spans="1:9" ht="20.25" customHeight="1" x14ac:dyDescent="0.3">
      <c r="A66" s="29"/>
    </row>
    <row r="67" spans="1:9" ht="20.25" customHeight="1" x14ac:dyDescent="0.3">
      <c r="A67" s="29"/>
    </row>
    <row r="68" spans="1:9" ht="20.25" customHeight="1" x14ac:dyDescent="0.3">
      <c r="A68" s="29"/>
    </row>
    <row r="69" spans="1:9" ht="20.25" customHeight="1" x14ac:dyDescent="0.3">
      <c r="A69" s="29"/>
    </row>
    <row r="70" spans="1:9" ht="20.25" customHeight="1" x14ac:dyDescent="0.3">
      <c r="A70" s="29"/>
    </row>
    <row r="71" spans="1:9" ht="20.25" customHeight="1" x14ac:dyDescent="0.3">
      <c r="A71" s="29"/>
    </row>
    <row r="72" spans="1:9" ht="20.25" customHeight="1" x14ac:dyDescent="0.3">
      <c r="A72" s="29"/>
    </row>
    <row r="73" spans="1:9" ht="20.25" customHeight="1" x14ac:dyDescent="0.3">
      <c r="A73" s="29"/>
    </row>
    <row r="74" spans="1:9" ht="20.25" customHeight="1" x14ac:dyDescent="0.3">
      <c r="A74" s="29"/>
    </row>
    <row r="75" spans="1:9" s="12" customFormat="1" ht="20.25" customHeight="1" x14ac:dyDescent="0.3">
      <c r="A75" s="29"/>
      <c r="C75" s="13"/>
      <c r="E75" s="13"/>
      <c r="F75" s="6"/>
      <c r="G75" s="13"/>
      <c r="H75" s="6"/>
      <c r="I75" s="13"/>
    </row>
    <row r="76" spans="1:9" s="12" customFormat="1" ht="20.25" customHeight="1" x14ac:dyDescent="0.3">
      <c r="A76" s="29"/>
      <c r="C76" s="13"/>
      <c r="E76" s="13"/>
      <c r="F76" s="6"/>
      <c r="G76" s="13"/>
      <c r="H76" s="6"/>
      <c r="I76" s="13"/>
    </row>
    <row r="77" spans="1:9" s="12" customFormat="1" ht="20.25" customHeight="1" x14ac:dyDescent="0.3">
      <c r="A77" s="29"/>
      <c r="C77" s="13"/>
      <c r="E77" s="13"/>
      <c r="F77" s="6"/>
      <c r="G77" s="13"/>
      <c r="H77" s="6"/>
      <c r="I77" s="13"/>
    </row>
    <row r="78" spans="1:9" s="12" customFormat="1" ht="20.25" customHeight="1" x14ac:dyDescent="0.3">
      <c r="A78" s="29"/>
      <c r="C78" s="13"/>
      <c r="E78" s="13"/>
      <c r="F78" s="6"/>
      <c r="G78" s="13"/>
      <c r="H78" s="6"/>
      <c r="I78" s="13"/>
    </row>
    <row r="79" spans="1:9" s="12" customFormat="1" ht="20.25" customHeight="1" x14ac:dyDescent="0.3">
      <c r="A79" s="29"/>
      <c r="C79" s="13">
        <v>1300000</v>
      </c>
      <c r="E79" s="13"/>
      <c r="F79" s="6"/>
      <c r="G79" s="13">
        <v>1300000</v>
      </c>
      <c r="H79" s="6"/>
      <c r="I79" s="13"/>
    </row>
    <row r="80" spans="1:9" s="12" customFormat="1" ht="20.25" customHeight="1" x14ac:dyDescent="0.3">
      <c r="A80" s="29"/>
      <c r="C80" s="13"/>
      <c r="E80" s="13"/>
      <c r="F80" s="6"/>
      <c r="G80" s="13"/>
      <c r="H80" s="6"/>
      <c r="I80" s="13"/>
    </row>
    <row r="81" spans="1:9" s="12" customFormat="1" ht="20.25" customHeight="1" x14ac:dyDescent="0.3">
      <c r="A81" s="29"/>
      <c r="C81" s="13"/>
      <c r="E81" s="13"/>
      <c r="F81" s="6"/>
      <c r="G81" s="13"/>
      <c r="H81" s="6"/>
      <c r="I81" s="13"/>
    </row>
    <row r="82" spans="1:9" s="12" customFormat="1" ht="20.25" customHeight="1" x14ac:dyDescent="0.3">
      <c r="A82" s="29"/>
      <c r="C82" s="13">
        <v>1300000</v>
      </c>
      <c r="E82" s="13"/>
      <c r="F82" s="6"/>
      <c r="G82" s="13">
        <v>1300000</v>
      </c>
      <c r="H82" s="6"/>
      <c r="I82" s="13"/>
    </row>
    <row r="83" spans="1:9" s="12" customFormat="1" ht="20.25" customHeight="1" x14ac:dyDescent="0.3">
      <c r="A83" s="29"/>
      <c r="C83" s="13"/>
      <c r="E83" s="13"/>
      <c r="F83" s="6"/>
      <c r="G83" s="13"/>
      <c r="H83" s="6"/>
      <c r="I83" s="13"/>
    </row>
    <row r="84" spans="1:9" s="12" customFormat="1" ht="20.25" customHeight="1" x14ac:dyDescent="0.3">
      <c r="A84" s="29"/>
      <c r="C84" s="13">
        <v>3515423</v>
      </c>
      <c r="E84" s="13"/>
      <c r="F84" s="6"/>
      <c r="G84" s="13">
        <v>3515423</v>
      </c>
      <c r="H84" s="6"/>
      <c r="I84" s="13"/>
    </row>
    <row r="85" spans="1:9" s="12" customFormat="1" ht="20.25" customHeight="1" x14ac:dyDescent="0.3">
      <c r="A85" s="29"/>
      <c r="C85" s="13"/>
      <c r="E85" s="13"/>
      <c r="F85" s="6"/>
      <c r="G85" s="13"/>
      <c r="H85" s="6"/>
      <c r="I85" s="13"/>
    </row>
    <row r="86" spans="1:9" s="12" customFormat="1" ht="20.25" customHeight="1" x14ac:dyDescent="0.3">
      <c r="A86" s="29"/>
      <c r="C86" s="13">
        <v>56079</v>
      </c>
      <c r="E86" s="13"/>
      <c r="F86" s="6"/>
      <c r="G86" s="13">
        <v>56079</v>
      </c>
      <c r="H86" s="6"/>
      <c r="I86" s="13"/>
    </row>
    <row r="87" spans="1:9" s="12" customFormat="1" ht="20.25" customHeight="1" x14ac:dyDescent="0.3">
      <c r="A87" s="29"/>
      <c r="C87" s="13"/>
      <c r="E87" s="13"/>
      <c r="F87" s="6"/>
      <c r="G87" s="13"/>
      <c r="H87" s="6"/>
      <c r="I87" s="13"/>
    </row>
    <row r="88" spans="1:9" s="12" customFormat="1" ht="20.25" customHeight="1" x14ac:dyDescent="0.3">
      <c r="A88" s="29"/>
      <c r="C88" s="13"/>
      <c r="E88" s="13"/>
      <c r="F88" s="6"/>
      <c r="G88" s="13"/>
      <c r="H88" s="6"/>
      <c r="I88" s="13"/>
    </row>
    <row r="89" spans="1:9" s="12" customFormat="1" ht="20.25" customHeight="1" x14ac:dyDescent="0.3">
      <c r="A89" s="29"/>
      <c r="C89" s="13">
        <v>130000</v>
      </c>
      <c r="E89" s="13"/>
      <c r="F89" s="6"/>
      <c r="G89" s="13">
        <v>130000</v>
      </c>
      <c r="H89" s="6"/>
      <c r="I89" s="13"/>
    </row>
    <row r="90" spans="1:9" s="12" customFormat="1" ht="20.25" customHeight="1" x14ac:dyDescent="0.3">
      <c r="A90" s="29"/>
      <c r="C90" s="13">
        <v>1263571</v>
      </c>
      <c r="E90" s="13"/>
      <c r="F90" s="6"/>
      <c r="G90" s="13">
        <v>1221293</v>
      </c>
      <c r="H90" s="6"/>
      <c r="I90" s="13"/>
    </row>
    <row r="91" spans="1:9" s="12" customFormat="1" ht="20.25" customHeight="1" x14ac:dyDescent="0.3">
      <c r="A91" s="29"/>
      <c r="C91" s="13">
        <v>-54579</v>
      </c>
      <c r="E91" s="13"/>
      <c r="F91" s="6"/>
      <c r="G91" s="13"/>
      <c r="H91" s="6"/>
      <c r="I91" s="13"/>
    </row>
    <row r="92" spans="1:9" s="12" customFormat="1" ht="20.25" customHeight="1" x14ac:dyDescent="0.3">
      <c r="A92" s="29"/>
      <c r="C92" s="13"/>
      <c r="E92" s="13"/>
      <c r="F92" s="6"/>
      <c r="G92" s="13"/>
      <c r="H92" s="6"/>
      <c r="I92" s="13"/>
    </row>
    <row r="93" spans="1:9" s="12" customFormat="1" ht="20.25" customHeight="1" x14ac:dyDescent="0.3">
      <c r="A93" s="29"/>
      <c r="C93" s="13"/>
      <c r="E93" s="13"/>
      <c r="F93" s="6"/>
      <c r="G93" s="13"/>
      <c r="H93" s="6"/>
      <c r="I93" s="13"/>
    </row>
    <row r="94" spans="1:9" s="12" customFormat="1" ht="20.25" customHeight="1" x14ac:dyDescent="0.3">
      <c r="A94" s="29"/>
      <c r="C94" s="13"/>
      <c r="E94" s="13"/>
      <c r="F94" s="6"/>
      <c r="G94" s="13"/>
      <c r="H94" s="6"/>
      <c r="I94" s="13"/>
    </row>
    <row r="95" spans="1:9" s="12" customFormat="1" ht="20.25" customHeight="1" x14ac:dyDescent="0.3">
      <c r="A95" s="29"/>
      <c r="C95" s="13"/>
      <c r="E95" s="13"/>
      <c r="F95" s="6"/>
      <c r="G95" s="13"/>
      <c r="H95" s="6"/>
      <c r="I95" s="13"/>
    </row>
    <row r="96" spans="1:9" s="12" customFormat="1" ht="20.25" customHeight="1" x14ac:dyDescent="0.3">
      <c r="A96" s="29"/>
      <c r="C96" s="13"/>
      <c r="E96" s="13"/>
      <c r="F96" s="6"/>
      <c r="G96" s="13"/>
      <c r="H96" s="6"/>
      <c r="I96" s="13"/>
    </row>
    <row r="97" spans="1:9" s="12" customFormat="1" ht="20.25" customHeight="1" x14ac:dyDescent="0.3">
      <c r="A97" s="29"/>
      <c r="C97" s="13"/>
      <c r="E97" s="13"/>
      <c r="F97" s="6"/>
      <c r="G97" s="13"/>
      <c r="H97" s="6"/>
      <c r="I97" s="13"/>
    </row>
    <row r="98" spans="1:9" s="12" customFormat="1" ht="20.25" customHeight="1" x14ac:dyDescent="0.3">
      <c r="A98" s="29"/>
      <c r="C98" s="13"/>
      <c r="E98" s="13"/>
      <c r="F98" s="6"/>
      <c r="G98" s="13"/>
      <c r="H98" s="6"/>
      <c r="I98" s="13"/>
    </row>
    <row r="99" spans="1:9" s="12" customFormat="1" ht="20.25" customHeight="1" x14ac:dyDescent="0.3">
      <c r="A99" s="29"/>
      <c r="C99" s="13"/>
      <c r="E99" s="13"/>
      <c r="F99" s="6"/>
      <c r="G99" s="13"/>
      <c r="H99" s="6"/>
      <c r="I99" s="13"/>
    </row>
    <row r="100" spans="1:9" s="12" customFormat="1" ht="20.25" customHeight="1" x14ac:dyDescent="0.3">
      <c r="A100" s="29"/>
      <c r="C100" s="13"/>
      <c r="E100" s="13"/>
      <c r="F100" s="6"/>
      <c r="G100" s="13"/>
      <c r="H100" s="6"/>
      <c r="I100" s="13"/>
    </row>
    <row r="101" spans="1:9" s="12" customFormat="1" ht="20.25" customHeight="1" x14ac:dyDescent="0.3">
      <c r="A101" s="29"/>
      <c r="C101" s="13"/>
      <c r="E101" s="13"/>
      <c r="F101" s="6"/>
      <c r="G101" s="13"/>
      <c r="H101" s="6"/>
      <c r="I101" s="13"/>
    </row>
    <row r="102" spans="1:9" s="12" customFormat="1" ht="20.25" customHeight="1" x14ac:dyDescent="0.3">
      <c r="A102" s="29"/>
      <c r="C102" s="13"/>
      <c r="E102" s="13"/>
      <c r="F102" s="6"/>
      <c r="G102" s="13"/>
      <c r="H102" s="6"/>
      <c r="I102" s="13"/>
    </row>
    <row r="103" spans="1:9" s="12" customFormat="1" ht="20.25" customHeight="1" x14ac:dyDescent="0.3">
      <c r="A103" s="29"/>
      <c r="C103" s="13"/>
      <c r="E103" s="13"/>
      <c r="F103" s="6"/>
      <c r="G103" s="13"/>
      <c r="H103" s="6"/>
      <c r="I103" s="13"/>
    </row>
    <row r="104" spans="1:9" s="12" customFormat="1" ht="20.25" customHeight="1" x14ac:dyDescent="0.3">
      <c r="A104" s="29"/>
      <c r="C104" s="13"/>
      <c r="E104" s="13"/>
      <c r="F104" s="6"/>
      <c r="G104" s="13"/>
      <c r="H104" s="6"/>
      <c r="I104" s="13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0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04E04-D42A-4D3D-A72F-2277A0F3C220}">
  <sheetPr syncVertical="1" syncRef="A37" transitionEvaluation="1" transitionEntry="1">
    <tabColor theme="0"/>
  </sheetPr>
  <dimension ref="A1:K104"/>
  <sheetViews>
    <sheetView view="pageBreakPreview" topLeftCell="A37" zoomScale="80" zoomScaleNormal="70" zoomScaleSheetLayoutView="80" workbookViewId="0">
      <selection activeCell="P7" sqref="P7"/>
    </sheetView>
  </sheetViews>
  <sheetFormatPr defaultColWidth="9.81640625" defaultRowHeight="20.25" customHeight="1" x14ac:dyDescent="0.3"/>
  <cols>
    <col min="1" max="1" width="39.08984375" style="11" customWidth="1"/>
    <col min="2" max="2" width="7.90625" style="12" customWidth="1"/>
    <col min="3" max="3" width="14.453125" style="13" customWidth="1"/>
    <col min="4" max="4" width="1.1796875" style="12" customWidth="1"/>
    <col min="5" max="5" width="14.453125" style="13" customWidth="1"/>
    <col min="6" max="6" width="1.1796875" style="6" customWidth="1"/>
    <col min="7" max="7" width="14.54296875" style="13" customWidth="1"/>
    <col min="8" max="8" width="1.1796875" style="6" customWidth="1"/>
    <col min="9" max="9" width="14.54296875" style="13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74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36" t="s">
        <v>32</v>
      </c>
      <c r="B2" s="37"/>
      <c r="C2" s="38"/>
      <c r="D2" s="37"/>
      <c r="E2" s="38"/>
      <c r="F2" s="37"/>
      <c r="G2" s="38"/>
      <c r="H2" s="37"/>
      <c r="I2" s="38"/>
    </row>
    <row r="3" spans="1:11" ht="20.25" customHeight="1" x14ac:dyDescent="0.3">
      <c r="A3" s="39"/>
      <c r="B3" s="40"/>
      <c r="C3" s="41"/>
      <c r="D3" s="40"/>
      <c r="E3" s="41"/>
      <c r="F3" s="40"/>
      <c r="G3" s="41"/>
      <c r="H3" s="40"/>
      <c r="I3" s="41"/>
    </row>
    <row r="4" spans="1:11" ht="20.25" customHeight="1" x14ac:dyDescent="0.3">
      <c r="A4" s="4"/>
      <c r="B4" s="4"/>
      <c r="C4" s="233" t="s">
        <v>70</v>
      </c>
      <c r="D4" s="233"/>
      <c r="E4" s="233"/>
      <c r="F4" s="4"/>
      <c r="G4" s="233" t="s">
        <v>1</v>
      </c>
      <c r="H4" s="233"/>
      <c r="I4" s="233"/>
      <c r="J4" s="204"/>
      <c r="K4" s="5"/>
    </row>
    <row r="5" spans="1:11" ht="20.25" customHeight="1" x14ac:dyDescent="0.3">
      <c r="A5" s="4"/>
      <c r="B5" s="4"/>
      <c r="C5" s="233" t="s">
        <v>2</v>
      </c>
      <c r="D5" s="233"/>
      <c r="E5" s="233"/>
      <c r="F5" s="204"/>
      <c r="G5" s="233" t="s">
        <v>2</v>
      </c>
      <c r="H5" s="233"/>
      <c r="I5" s="233"/>
      <c r="J5" s="204"/>
      <c r="K5" s="5"/>
    </row>
    <row r="6" spans="1:11" ht="20.25" customHeight="1" x14ac:dyDescent="0.3">
      <c r="A6" s="4"/>
      <c r="B6" s="4"/>
      <c r="C6" s="234" t="s">
        <v>183</v>
      </c>
      <c r="D6" s="234"/>
      <c r="E6" s="234"/>
      <c r="F6" s="7"/>
      <c r="G6" s="234" t="s">
        <v>183</v>
      </c>
      <c r="H6" s="234"/>
      <c r="I6" s="234"/>
      <c r="J6" s="204"/>
      <c r="K6" s="5"/>
    </row>
    <row r="7" spans="1:11" ht="20.25" customHeight="1" x14ac:dyDescent="0.3">
      <c r="A7" s="7"/>
      <c r="B7" s="7"/>
      <c r="C7" s="235" t="s">
        <v>182</v>
      </c>
      <c r="D7" s="235"/>
      <c r="E7" s="235"/>
      <c r="G7" s="235" t="s">
        <v>182</v>
      </c>
      <c r="H7" s="235"/>
      <c r="I7" s="235"/>
      <c r="J7" s="8"/>
      <c r="K7" s="5"/>
    </row>
    <row r="8" spans="1:11" ht="20.25" customHeight="1" x14ac:dyDescent="0.3">
      <c r="A8" s="9"/>
      <c r="B8" s="203" t="s">
        <v>5</v>
      </c>
      <c r="C8" s="205">
        <v>2024</v>
      </c>
      <c r="D8" s="211"/>
      <c r="E8" s="205">
        <v>2023</v>
      </c>
      <c r="F8" s="212"/>
      <c r="G8" s="205">
        <v>2024</v>
      </c>
      <c r="H8" s="211"/>
      <c r="I8" s="205">
        <v>2023</v>
      </c>
      <c r="J8" s="10"/>
      <c r="K8" s="5"/>
    </row>
    <row r="9" spans="1:11" ht="20.25" customHeight="1" x14ac:dyDescent="0.3">
      <c r="A9" s="16"/>
      <c r="B9" s="203"/>
      <c r="C9" s="232" t="s">
        <v>7</v>
      </c>
      <c r="D9" s="232"/>
      <c r="E9" s="232"/>
      <c r="F9" s="232"/>
      <c r="G9" s="232"/>
      <c r="H9" s="232"/>
      <c r="I9" s="232"/>
      <c r="J9" s="203"/>
      <c r="K9" s="5"/>
    </row>
    <row r="10" spans="1:11" s="5" customFormat="1" ht="20.25" customHeight="1" x14ac:dyDescent="0.3">
      <c r="A10" s="21" t="s">
        <v>141</v>
      </c>
      <c r="B10" s="12" t="s">
        <v>177</v>
      </c>
      <c r="C10" s="42"/>
      <c r="D10" s="12"/>
      <c r="E10" s="42"/>
      <c r="F10" s="43"/>
      <c r="G10" s="42"/>
      <c r="H10" s="43"/>
      <c r="I10" s="42"/>
    </row>
    <row r="11" spans="1:11" s="5" customFormat="1" ht="20.25" customHeight="1" x14ac:dyDescent="0.3">
      <c r="A11" s="14" t="s">
        <v>115</v>
      </c>
      <c r="B11" s="118">
        <v>8</v>
      </c>
      <c r="C11" s="215">
        <v>4444429</v>
      </c>
      <c r="D11" s="113"/>
      <c r="E11" s="22">
        <v>3862251</v>
      </c>
      <c r="F11" s="25"/>
      <c r="G11" s="215">
        <v>4444429</v>
      </c>
      <c r="H11" s="25"/>
      <c r="I11" s="22">
        <v>3862251</v>
      </c>
    </row>
    <row r="12" spans="1:11" s="5" customFormat="1" ht="20.25" customHeight="1" x14ac:dyDescent="0.3">
      <c r="A12" s="14" t="s">
        <v>78</v>
      </c>
      <c r="B12" s="113"/>
      <c r="C12" s="215">
        <v>8319</v>
      </c>
      <c r="D12" s="113"/>
      <c r="E12" s="22">
        <v>2028</v>
      </c>
      <c r="F12" s="25"/>
      <c r="G12" s="215">
        <v>8318</v>
      </c>
      <c r="H12" s="25"/>
      <c r="I12" s="22">
        <v>2027</v>
      </c>
    </row>
    <row r="13" spans="1:11" s="5" customFormat="1" ht="20.25" customHeight="1" x14ac:dyDescent="0.4">
      <c r="A13" s="6" t="s">
        <v>137</v>
      </c>
      <c r="B13" s="203"/>
      <c r="C13" s="213"/>
      <c r="D13" s="203"/>
      <c r="E13" s="22"/>
      <c r="F13" s="25"/>
      <c r="G13" s="213"/>
      <c r="H13" s="25"/>
      <c r="I13" s="22"/>
    </row>
    <row r="14" spans="1:11" s="5" customFormat="1" ht="20.25" customHeight="1" x14ac:dyDescent="0.3">
      <c r="A14" s="6" t="s">
        <v>138</v>
      </c>
      <c r="B14" s="113">
        <v>6</v>
      </c>
      <c r="C14" s="215">
        <v>0</v>
      </c>
      <c r="D14" s="203"/>
      <c r="E14" s="99">
        <v>0</v>
      </c>
      <c r="F14" s="25"/>
      <c r="G14" s="215">
        <v>0</v>
      </c>
      <c r="H14" s="25"/>
      <c r="I14" s="99">
        <v>20157</v>
      </c>
    </row>
    <row r="15" spans="1:11" s="5" customFormat="1" ht="20.25" customHeight="1" x14ac:dyDescent="0.3">
      <c r="A15" s="14" t="s">
        <v>33</v>
      </c>
      <c r="B15" s="113"/>
      <c r="C15" s="215">
        <v>46872</v>
      </c>
      <c r="D15" s="113"/>
      <c r="E15" s="22">
        <v>18505</v>
      </c>
      <c r="F15" s="25"/>
      <c r="G15" s="215">
        <v>46872</v>
      </c>
      <c r="H15" s="25"/>
      <c r="I15" s="22">
        <v>18505</v>
      </c>
    </row>
    <row r="16" spans="1:11" s="5" customFormat="1" ht="20.25" customHeight="1" x14ac:dyDescent="0.3">
      <c r="A16" s="27" t="s">
        <v>142</v>
      </c>
      <c r="B16" s="203"/>
      <c r="C16" s="44">
        <f>SUM(C11:C15)</f>
        <v>4499620</v>
      </c>
      <c r="D16" s="203"/>
      <c r="E16" s="44">
        <f>SUM(E11:E15)</f>
        <v>3882784</v>
      </c>
      <c r="F16" s="45"/>
      <c r="G16" s="44">
        <f>SUM(G11:G15)</f>
        <v>4499619</v>
      </c>
      <c r="H16" s="45"/>
      <c r="I16" s="44">
        <f>SUM(I11:I15)</f>
        <v>3902940</v>
      </c>
    </row>
    <row r="17" spans="1:9" s="5" customFormat="1" ht="20.25" customHeight="1" x14ac:dyDescent="0.3">
      <c r="A17" s="27"/>
      <c r="B17" s="203"/>
      <c r="C17" s="46"/>
      <c r="D17" s="203"/>
      <c r="E17" s="46"/>
      <c r="F17" s="46"/>
      <c r="G17" s="46"/>
      <c r="H17" s="46"/>
      <c r="I17" s="46"/>
    </row>
    <row r="18" spans="1:9" s="5" customFormat="1" ht="20.25" customHeight="1" x14ac:dyDescent="0.3">
      <c r="A18" s="21" t="s">
        <v>34</v>
      </c>
      <c r="B18" s="188">
        <v>3</v>
      </c>
      <c r="C18" s="46"/>
      <c r="D18" s="12"/>
      <c r="E18" s="46"/>
      <c r="F18" s="46"/>
      <c r="G18" s="46"/>
      <c r="H18" s="46"/>
      <c r="I18" s="46"/>
    </row>
    <row r="19" spans="1:9" s="5" customFormat="1" ht="20.25" customHeight="1" x14ac:dyDescent="0.3">
      <c r="A19" s="14" t="s">
        <v>114</v>
      </c>
      <c r="B19" s="203"/>
      <c r="C19" s="215">
        <v>3277102</v>
      </c>
      <c r="D19" s="203"/>
      <c r="E19" s="22">
        <v>3015650</v>
      </c>
      <c r="F19" s="25"/>
      <c r="G19" s="215">
        <v>3277102</v>
      </c>
      <c r="H19" s="25"/>
      <c r="I19" s="22">
        <v>3015650</v>
      </c>
    </row>
    <row r="20" spans="1:9" s="5" customFormat="1" ht="20.25" customHeight="1" x14ac:dyDescent="0.3">
      <c r="A20" s="14" t="s">
        <v>80</v>
      </c>
      <c r="B20" s="113"/>
      <c r="C20" s="215">
        <v>204193</v>
      </c>
      <c r="D20" s="113"/>
      <c r="E20" s="22">
        <v>194846</v>
      </c>
      <c r="F20" s="25"/>
      <c r="G20" s="215">
        <v>204193</v>
      </c>
      <c r="H20" s="25"/>
      <c r="I20" s="22">
        <v>194846</v>
      </c>
    </row>
    <row r="21" spans="1:9" s="5" customFormat="1" ht="20.25" customHeight="1" x14ac:dyDescent="0.3">
      <c r="A21" s="14" t="s">
        <v>35</v>
      </c>
      <c r="B21" s="203"/>
      <c r="C21" s="215">
        <v>106715</v>
      </c>
      <c r="D21" s="203"/>
      <c r="E21" s="22">
        <v>83196</v>
      </c>
      <c r="F21" s="25"/>
      <c r="G21" s="215">
        <v>106660</v>
      </c>
      <c r="H21" s="25"/>
      <c r="I21" s="22">
        <v>83141</v>
      </c>
    </row>
    <row r="22" spans="1:9" s="5" customFormat="1" ht="20.25" customHeight="1" x14ac:dyDescent="0.3">
      <c r="A22" s="27" t="s">
        <v>37</v>
      </c>
      <c r="B22" s="203"/>
      <c r="C22" s="44">
        <f>SUM(C19:C21)</f>
        <v>3588010</v>
      </c>
      <c r="D22" s="203"/>
      <c r="E22" s="44">
        <f>SUM(E19:E21)</f>
        <v>3293692</v>
      </c>
      <c r="F22" s="45"/>
      <c r="G22" s="44">
        <f>SUM(G19:G21)</f>
        <v>3587955</v>
      </c>
      <c r="H22" s="45"/>
      <c r="I22" s="44">
        <f>SUM(I19:I21)</f>
        <v>3293637</v>
      </c>
    </row>
    <row r="23" spans="1:9" ht="20.25" customHeight="1" x14ac:dyDescent="0.3">
      <c r="A23" s="27"/>
      <c r="B23" s="203"/>
      <c r="C23" s="45"/>
      <c r="D23" s="203"/>
      <c r="E23" s="45"/>
      <c r="F23" s="45"/>
      <c r="G23" s="45"/>
      <c r="H23" s="45"/>
      <c r="I23" s="45"/>
    </row>
    <row r="24" spans="1:9" ht="20.25" customHeight="1" x14ac:dyDescent="0.3">
      <c r="A24" s="27" t="s">
        <v>113</v>
      </c>
      <c r="B24" s="203"/>
      <c r="C24" s="45">
        <f>C16-C22</f>
        <v>911610</v>
      </c>
      <c r="D24" s="203"/>
      <c r="E24" s="45">
        <f>E16-E22</f>
        <v>589092</v>
      </c>
      <c r="F24" s="45"/>
      <c r="G24" s="45">
        <f>G16-G22</f>
        <v>911664</v>
      </c>
      <c r="H24" s="45"/>
      <c r="I24" s="45">
        <f>I16-I22</f>
        <v>609303</v>
      </c>
    </row>
    <row r="25" spans="1:9" s="5" customFormat="1" ht="20.25" customHeight="1" x14ac:dyDescent="0.3">
      <c r="A25" s="14" t="s">
        <v>36</v>
      </c>
      <c r="B25" s="203"/>
      <c r="C25" s="214">
        <v>-807</v>
      </c>
      <c r="D25" s="203"/>
      <c r="E25" s="22">
        <v>-929</v>
      </c>
      <c r="F25" s="25"/>
      <c r="G25" s="214">
        <v>-807</v>
      </c>
      <c r="H25" s="25"/>
      <c r="I25" s="22">
        <v>-929</v>
      </c>
    </row>
    <row r="26" spans="1:9" ht="20.25" customHeight="1" x14ac:dyDescent="0.3">
      <c r="A26" s="14" t="s">
        <v>120</v>
      </c>
      <c r="B26" s="203"/>
      <c r="C26" s="45"/>
      <c r="D26" s="203"/>
      <c r="E26" s="45"/>
      <c r="F26" s="45"/>
      <c r="G26" s="45"/>
      <c r="H26" s="45"/>
      <c r="I26" s="45"/>
    </row>
    <row r="27" spans="1:9" ht="20.25" customHeight="1" x14ac:dyDescent="0.3">
      <c r="A27" s="14" t="s">
        <v>108</v>
      </c>
      <c r="B27" s="113">
        <v>6</v>
      </c>
      <c r="C27" s="199">
        <v>12761</v>
      </c>
      <c r="D27" s="203"/>
      <c r="E27" s="47">
        <v>10474</v>
      </c>
      <c r="F27" s="46"/>
      <c r="G27" s="47">
        <v>0</v>
      </c>
      <c r="H27" s="46"/>
      <c r="I27" s="47">
        <v>0</v>
      </c>
    </row>
    <row r="28" spans="1:9" ht="20.25" customHeight="1" x14ac:dyDescent="0.3">
      <c r="A28" s="27" t="s">
        <v>202</v>
      </c>
      <c r="B28" s="203"/>
      <c r="C28" s="45">
        <f>SUM(C24:C27)</f>
        <v>923564</v>
      </c>
      <c r="D28" s="203"/>
      <c r="E28" s="45">
        <f>SUM(E24:E27)</f>
        <v>598637</v>
      </c>
      <c r="F28" s="45"/>
      <c r="G28" s="45">
        <f>SUM(G24:G27)</f>
        <v>910857</v>
      </c>
      <c r="H28" s="45"/>
      <c r="I28" s="45">
        <f>SUM(I24:I27)</f>
        <v>608374</v>
      </c>
    </row>
    <row r="29" spans="1:9" ht="20.25" customHeight="1" x14ac:dyDescent="0.3">
      <c r="A29" s="14" t="s">
        <v>134</v>
      </c>
      <c r="B29" s="113"/>
      <c r="C29" s="199">
        <v>-180929</v>
      </c>
      <c r="D29" s="113"/>
      <c r="E29" s="46">
        <v>-121348</v>
      </c>
      <c r="F29" s="46"/>
      <c r="G29" s="199">
        <v>-180929</v>
      </c>
      <c r="H29" s="46"/>
      <c r="I29" s="46">
        <v>-121348</v>
      </c>
    </row>
    <row r="30" spans="1:9" s="26" customFormat="1" ht="20.25" customHeight="1" thickBot="1" x14ac:dyDescent="0.35">
      <c r="A30" s="39" t="s">
        <v>107</v>
      </c>
      <c r="B30" s="203"/>
      <c r="C30" s="48">
        <f>SUM(C28:C29)</f>
        <v>742635</v>
      </c>
      <c r="D30" s="203"/>
      <c r="E30" s="48">
        <f>SUM(E28:E29)</f>
        <v>477289</v>
      </c>
      <c r="F30" s="45"/>
      <c r="G30" s="48">
        <f>SUM(G28:G29)</f>
        <v>729928</v>
      </c>
      <c r="H30" s="45"/>
      <c r="I30" s="48">
        <f>SUM(I28:I29)</f>
        <v>487026</v>
      </c>
    </row>
    <row r="31" spans="1:9" s="26" customFormat="1" ht="20.25" customHeight="1" thickTop="1" x14ac:dyDescent="0.3">
      <c r="A31" s="39"/>
      <c r="B31" s="203"/>
      <c r="C31" s="45"/>
      <c r="D31" s="203"/>
      <c r="E31" s="45"/>
      <c r="F31" s="45"/>
      <c r="G31" s="45"/>
      <c r="H31" s="45"/>
      <c r="I31" s="45"/>
    </row>
    <row r="32" spans="1:9" s="5" customFormat="1" ht="20.25" customHeight="1" x14ac:dyDescent="0.3">
      <c r="A32" s="27" t="s">
        <v>38</v>
      </c>
      <c r="B32" s="31"/>
      <c r="C32" s="203"/>
      <c r="D32" s="31"/>
      <c r="E32" s="203"/>
      <c r="F32" s="203"/>
      <c r="G32" s="203"/>
      <c r="H32" s="203"/>
      <c r="I32" s="203"/>
    </row>
    <row r="33" spans="1:9" s="5" customFormat="1" ht="20.25" customHeight="1" x14ac:dyDescent="0.3">
      <c r="A33" s="21" t="s">
        <v>102</v>
      </c>
      <c r="B33" s="31"/>
      <c r="C33" s="203"/>
      <c r="D33" s="31"/>
      <c r="E33" s="203"/>
      <c r="F33" s="203"/>
      <c r="G33" s="203"/>
      <c r="H33" s="203"/>
      <c r="I33" s="203"/>
    </row>
    <row r="34" spans="1:9" s="5" customFormat="1" ht="20.25" customHeight="1" x14ac:dyDescent="0.3">
      <c r="A34" s="21" t="s">
        <v>101</v>
      </c>
      <c r="B34" s="31"/>
      <c r="C34" s="203"/>
      <c r="D34" s="31"/>
      <c r="E34" s="203"/>
      <c r="F34" s="203"/>
      <c r="G34" s="203"/>
      <c r="H34" s="203"/>
      <c r="I34" s="203"/>
    </row>
    <row r="35" spans="1:9" s="5" customFormat="1" ht="20.25" customHeight="1" x14ac:dyDescent="0.3">
      <c r="A35" s="14" t="s">
        <v>94</v>
      </c>
      <c r="B35" s="31"/>
      <c r="C35" s="203"/>
      <c r="D35" s="31"/>
      <c r="E35" s="203"/>
      <c r="F35" s="203"/>
      <c r="G35" s="203"/>
      <c r="H35" s="203"/>
      <c r="I35" s="203"/>
    </row>
    <row r="36" spans="1:9" s="5" customFormat="1" ht="20.25" customHeight="1" x14ac:dyDescent="0.3">
      <c r="A36" s="14" t="s">
        <v>104</v>
      </c>
      <c r="B36" s="113">
        <v>6</v>
      </c>
      <c r="C36" s="85">
        <v>732</v>
      </c>
      <c r="D36" s="203"/>
      <c r="E36" s="47">
        <v>13448</v>
      </c>
      <c r="F36" s="203"/>
      <c r="G36" s="47">
        <v>0</v>
      </c>
      <c r="H36" s="203"/>
      <c r="I36" s="47" t="s">
        <v>129</v>
      </c>
    </row>
    <row r="37" spans="1:9" s="26" customFormat="1" ht="20.25" customHeight="1" thickBot="1" x14ac:dyDescent="0.35">
      <c r="A37" s="27" t="s">
        <v>39</v>
      </c>
      <c r="B37" s="203"/>
      <c r="C37" s="109">
        <f>C36+C30</f>
        <v>743367</v>
      </c>
      <c r="D37" s="203"/>
      <c r="E37" s="109">
        <f>E36+E30</f>
        <v>490737</v>
      </c>
      <c r="F37" s="46"/>
      <c r="G37" s="109">
        <f>G36+G30</f>
        <v>729928</v>
      </c>
      <c r="H37" s="46"/>
      <c r="I37" s="109">
        <f>I36+I30</f>
        <v>487026</v>
      </c>
    </row>
    <row r="38" spans="1:9" s="26" customFormat="1" ht="20.25" customHeight="1" thickTop="1" x14ac:dyDescent="0.3">
      <c r="A38" s="39"/>
      <c r="B38" s="203"/>
      <c r="C38" s="45"/>
      <c r="D38" s="203"/>
      <c r="E38" s="45"/>
      <c r="F38" s="46"/>
      <c r="G38" s="45"/>
      <c r="H38" s="46"/>
      <c r="I38" s="45"/>
    </row>
    <row r="39" spans="1:9" s="7" customFormat="1" ht="20.25" customHeight="1" thickBot="1" x14ac:dyDescent="0.35">
      <c r="A39" s="39" t="s">
        <v>148</v>
      </c>
      <c r="B39" s="113"/>
      <c r="C39" s="216">
        <v>0.56999999999999995</v>
      </c>
      <c r="D39" s="119"/>
      <c r="E39" s="110">
        <v>0.37</v>
      </c>
      <c r="F39" s="111"/>
      <c r="G39" s="216">
        <v>0.56000000000000005</v>
      </c>
      <c r="H39" s="111"/>
      <c r="I39" s="110">
        <v>0.37</v>
      </c>
    </row>
    <row r="40" spans="1:9" ht="20.25" customHeight="1" thickTop="1" x14ac:dyDescent="0.3">
      <c r="A40" s="16"/>
      <c r="B40" s="203"/>
      <c r="C40" s="49"/>
      <c r="D40" s="203"/>
      <c r="E40" s="49"/>
      <c r="F40" s="49"/>
      <c r="G40" s="49"/>
      <c r="H40" s="49"/>
      <c r="I40" s="49"/>
    </row>
    <row r="41" spans="1:9" s="26" customFormat="1" ht="20.25" customHeight="1" x14ac:dyDescent="0.3">
      <c r="A41" s="30"/>
      <c r="B41" s="31"/>
      <c r="C41" s="112"/>
      <c r="D41" s="31"/>
      <c r="E41" s="112"/>
      <c r="F41" s="32"/>
      <c r="G41" s="32"/>
      <c r="H41" s="32"/>
      <c r="I41" s="32"/>
    </row>
    <row r="42" spans="1:9" s="26" customFormat="1" ht="20.25" customHeight="1" x14ac:dyDescent="0.3">
      <c r="A42" s="30"/>
      <c r="B42" s="31"/>
      <c r="C42" s="112"/>
      <c r="D42" s="31"/>
      <c r="E42" s="112"/>
      <c r="F42" s="32"/>
      <c r="G42" s="112"/>
      <c r="H42" s="32"/>
      <c r="I42" s="112"/>
    </row>
    <row r="43" spans="1:9" s="26" customFormat="1" ht="20.25" customHeight="1" x14ac:dyDescent="0.3">
      <c r="A43" s="30"/>
      <c r="B43" s="31"/>
      <c r="C43" s="32"/>
      <c r="D43" s="31"/>
      <c r="E43" s="32"/>
      <c r="F43" s="32"/>
      <c r="G43" s="32"/>
      <c r="H43" s="32"/>
      <c r="I43" s="32"/>
    </row>
    <row r="44" spans="1:9" s="26" customFormat="1" ht="20.25" customHeight="1" x14ac:dyDescent="0.3">
      <c r="A44" s="30"/>
      <c r="B44" s="31"/>
      <c r="C44" s="32"/>
      <c r="D44" s="31"/>
      <c r="E44" s="32"/>
      <c r="F44" s="32"/>
      <c r="G44" s="32"/>
      <c r="H44" s="32"/>
      <c r="I44" s="32"/>
    </row>
    <row r="45" spans="1:9" s="26" customFormat="1" ht="20.25" customHeight="1" x14ac:dyDescent="0.3">
      <c r="A45" s="30"/>
      <c r="B45" s="31"/>
      <c r="C45" s="33"/>
      <c r="D45" s="31"/>
      <c r="E45" s="33"/>
      <c r="F45" s="33"/>
      <c r="G45" s="33"/>
      <c r="H45" s="33"/>
      <c r="I45" s="33"/>
    </row>
    <row r="46" spans="1:9" s="26" customFormat="1" ht="20.25" customHeight="1" x14ac:dyDescent="0.3">
      <c r="A46" s="30"/>
      <c r="B46" s="31"/>
      <c r="C46" s="33"/>
      <c r="D46" s="31"/>
      <c r="E46" s="33"/>
      <c r="F46" s="33"/>
      <c r="G46" s="33"/>
      <c r="H46" s="33"/>
      <c r="I46" s="33"/>
    </row>
    <row r="47" spans="1:9" s="26" customFormat="1" ht="20.25" customHeight="1" x14ac:dyDescent="0.3">
      <c r="A47" s="30"/>
      <c r="B47" s="31"/>
      <c r="C47" s="33"/>
      <c r="D47" s="31"/>
      <c r="E47" s="33"/>
      <c r="F47" s="33"/>
      <c r="G47" s="33"/>
      <c r="H47" s="33"/>
      <c r="I47" s="33"/>
    </row>
    <row r="48" spans="1:9" s="26" customFormat="1" ht="20.25" customHeight="1" x14ac:dyDescent="0.3">
      <c r="A48" s="30"/>
      <c r="B48" s="31"/>
      <c r="C48" s="33"/>
      <c r="D48" s="31"/>
      <c r="E48" s="33"/>
      <c r="F48" s="33"/>
      <c r="G48" s="33"/>
      <c r="H48" s="33"/>
      <c r="I48" s="33"/>
    </row>
    <row r="49" spans="1:9" s="26" customFormat="1" ht="20.25" customHeight="1" x14ac:dyDescent="0.3">
      <c r="A49" s="30"/>
      <c r="B49" s="31"/>
      <c r="C49" s="33"/>
      <c r="D49" s="31"/>
      <c r="E49" s="33"/>
      <c r="F49" s="33"/>
      <c r="G49" s="33"/>
      <c r="H49" s="33"/>
      <c r="I49" s="33"/>
    </row>
    <row r="50" spans="1:9" s="26" customFormat="1" ht="20.25" customHeight="1" x14ac:dyDescent="0.3">
      <c r="A50" s="30"/>
      <c r="B50" s="31"/>
      <c r="C50" s="33"/>
      <c r="D50" s="31"/>
      <c r="E50" s="33"/>
      <c r="F50" s="33"/>
      <c r="G50" s="33"/>
      <c r="H50" s="33"/>
      <c r="I50" s="33"/>
    </row>
    <row r="51" spans="1:9" s="26" customFormat="1" ht="20.25" customHeight="1" x14ac:dyDescent="0.3">
      <c r="A51" s="30"/>
      <c r="B51" s="31"/>
      <c r="C51" s="33"/>
      <c r="D51" s="31"/>
      <c r="E51" s="33"/>
      <c r="F51" s="33"/>
      <c r="G51" s="33"/>
      <c r="H51" s="33"/>
      <c r="I51" s="33"/>
    </row>
    <row r="52" spans="1:9" s="26" customFormat="1" ht="20.25" customHeight="1" x14ac:dyDescent="0.3">
      <c r="A52" s="30"/>
      <c r="B52" s="31"/>
      <c r="C52" s="33"/>
      <c r="D52" s="31"/>
      <c r="E52" s="33"/>
      <c r="F52" s="33"/>
      <c r="G52" s="33"/>
      <c r="H52" s="33"/>
      <c r="I52" s="33"/>
    </row>
    <row r="53" spans="1:9" s="26" customFormat="1" ht="20.25" customHeight="1" x14ac:dyDescent="0.3">
      <c r="A53" s="30"/>
      <c r="B53" s="31"/>
      <c r="C53" s="33"/>
      <c r="D53" s="31"/>
      <c r="E53" s="33"/>
      <c r="F53" s="33"/>
      <c r="G53" s="33"/>
      <c r="H53" s="33"/>
      <c r="I53" s="33"/>
    </row>
    <row r="54" spans="1:9" s="26" customFormat="1" ht="20.25" customHeight="1" x14ac:dyDescent="0.3">
      <c r="A54" s="30"/>
      <c r="B54" s="31"/>
      <c r="C54" s="33"/>
      <c r="D54" s="31"/>
      <c r="E54" s="33"/>
      <c r="F54" s="33"/>
      <c r="G54" s="33"/>
      <c r="H54" s="33"/>
      <c r="I54" s="33"/>
    </row>
    <row r="55" spans="1:9" s="26" customFormat="1" ht="20.25" customHeight="1" x14ac:dyDescent="0.3">
      <c r="A55" s="30"/>
      <c r="B55" s="31"/>
      <c r="C55" s="33"/>
      <c r="D55" s="31"/>
      <c r="E55" s="33"/>
      <c r="F55" s="33"/>
      <c r="G55" s="33"/>
      <c r="H55" s="33"/>
      <c r="I55" s="33"/>
    </row>
    <row r="56" spans="1:9" s="26" customFormat="1" ht="20.25" customHeight="1" x14ac:dyDescent="0.3">
      <c r="A56" s="30"/>
      <c r="B56" s="31"/>
      <c r="C56" s="33"/>
      <c r="D56" s="31"/>
      <c r="E56" s="33"/>
      <c r="F56" s="33"/>
      <c r="G56" s="33"/>
      <c r="H56" s="33"/>
      <c r="I56" s="33"/>
    </row>
    <row r="57" spans="1:9" s="26" customFormat="1" ht="20.25" customHeight="1" x14ac:dyDescent="0.3">
      <c r="A57" s="30"/>
      <c r="B57" s="31"/>
      <c r="C57" s="33"/>
      <c r="D57" s="31"/>
      <c r="E57" s="33"/>
      <c r="F57" s="33"/>
      <c r="G57" s="33"/>
      <c r="H57" s="33"/>
      <c r="I57" s="33"/>
    </row>
    <row r="58" spans="1:9" s="26" customFormat="1" ht="20.25" customHeight="1" x14ac:dyDescent="0.3">
      <c r="A58" s="29"/>
      <c r="B58" s="12"/>
      <c r="C58" s="34"/>
      <c r="D58" s="12"/>
      <c r="E58" s="34"/>
      <c r="F58" s="35"/>
      <c r="G58" s="34"/>
      <c r="H58" s="35"/>
      <c r="I58" s="34"/>
    </row>
    <row r="59" spans="1:9" s="26" customFormat="1" ht="20.25" customHeight="1" x14ac:dyDescent="0.3">
      <c r="A59" s="29"/>
      <c r="B59" s="12"/>
      <c r="C59" s="13"/>
      <c r="D59" s="12"/>
      <c r="E59" s="13"/>
      <c r="F59" s="6"/>
      <c r="G59" s="13"/>
      <c r="H59" s="6"/>
      <c r="I59" s="13"/>
    </row>
    <row r="60" spans="1:9" s="26" customFormat="1" ht="20.25" customHeight="1" x14ac:dyDescent="0.3">
      <c r="A60" s="29"/>
      <c r="B60" s="12"/>
      <c r="C60" s="13"/>
      <c r="D60" s="12"/>
      <c r="E60" s="13"/>
      <c r="F60" s="6"/>
      <c r="G60" s="13"/>
      <c r="H60" s="6"/>
      <c r="I60" s="13"/>
    </row>
    <row r="61" spans="1:9" s="26" customFormat="1" ht="20.25" customHeight="1" x14ac:dyDescent="0.3">
      <c r="A61" s="29"/>
      <c r="B61" s="12"/>
      <c r="C61" s="13"/>
      <c r="D61" s="12"/>
      <c r="E61" s="13"/>
      <c r="F61" s="6"/>
      <c r="G61" s="13"/>
      <c r="H61" s="6"/>
      <c r="I61" s="13"/>
    </row>
    <row r="62" spans="1:9" s="26" customFormat="1" ht="20.25" customHeight="1" x14ac:dyDescent="0.3">
      <c r="A62" s="29"/>
      <c r="B62" s="12"/>
      <c r="C62" s="13"/>
      <c r="D62" s="12"/>
      <c r="E62" s="13"/>
      <c r="F62" s="6"/>
      <c r="G62" s="13"/>
      <c r="H62" s="6"/>
      <c r="I62" s="13"/>
    </row>
    <row r="63" spans="1:9" s="26" customFormat="1" ht="20.25" customHeight="1" x14ac:dyDescent="0.3">
      <c r="A63" s="29"/>
      <c r="B63" s="12"/>
      <c r="C63" s="13"/>
      <c r="D63" s="12"/>
      <c r="E63" s="13"/>
      <c r="F63" s="6"/>
      <c r="G63" s="13"/>
      <c r="H63" s="6"/>
      <c r="I63" s="13"/>
    </row>
    <row r="64" spans="1:9" s="26" customFormat="1" ht="20.25" customHeight="1" x14ac:dyDescent="0.3">
      <c r="A64" s="29"/>
      <c r="B64" s="12"/>
      <c r="C64" s="13"/>
      <c r="D64" s="12"/>
      <c r="E64" s="13"/>
      <c r="F64" s="6"/>
      <c r="G64" s="13"/>
      <c r="H64" s="6"/>
      <c r="I64" s="13"/>
    </row>
    <row r="65" spans="1:9" s="26" customFormat="1" ht="20.25" customHeight="1" x14ac:dyDescent="0.3">
      <c r="A65" s="29"/>
      <c r="B65" s="12"/>
      <c r="C65" s="13"/>
      <c r="D65" s="12"/>
      <c r="E65" s="13"/>
      <c r="F65" s="6"/>
      <c r="G65" s="13"/>
      <c r="H65" s="6"/>
      <c r="I65" s="13"/>
    </row>
    <row r="66" spans="1:9" ht="20.25" customHeight="1" x14ac:dyDescent="0.3">
      <c r="A66" s="29"/>
    </row>
    <row r="67" spans="1:9" ht="20.25" customHeight="1" x14ac:dyDescent="0.3">
      <c r="A67" s="29"/>
    </row>
    <row r="68" spans="1:9" ht="20.25" customHeight="1" x14ac:dyDescent="0.3">
      <c r="A68" s="29"/>
    </row>
    <row r="69" spans="1:9" ht="20.25" customHeight="1" x14ac:dyDescent="0.3">
      <c r="A69" s="29"/>
    </row>
    <row r="70" spans="1:9" ht="20.25" customHeight="1" x14ac:dyDescent="0.3">
      <c r="A70" s="29"/>
    </row>
    <row r="71" spans="1:9" ht="20.25" customHeight="1" x14ac:dyDescent="0.3">
      <c r="A71" s="29"/>
    </row>
    <row r="72" spans="1:9" ht="20.25" customHeight="1" x14ac:dyDescent="0.3">
      <c r="A72" s="29"/>
    </row>
    <row r="73" spans="1:9" ht="20.25" customHeight="1" x14ac:dyDescent="0.3">
      <c r="A73" s="29"/>
    </row>
    <row r="74" spans="1:9" ht="20.25" customHeight="1" x14ac:dyDescent="0.3">
      <c r="A74" s="29"/>
    </row>
    <row r="75" spans="1:9" s="12" customFormat="1" ht="20.25" customHeight="1" x14ac:dyDescent="0.3">
      <c r="A75" s="29"/>
      <c r="C75" s="13"/>
      <c r="E75" s="13"/>
      <c r="F75" s="6"/>
      <c r="G75" s="13"/>
      <c r="H75" s="6"/>
      <c r="I75" s="13"/>
    </row>
    <row r="76" spans="1:9" s="12" customFormat="1" ht="20.25" customHeight="1" x14ac:dyDescent="0.3">
      <c r="A76" s="29"/>
      <c r="C76" s="13"/>
      <c r="E76" s="13"/>
      <c r="F76" s="6"/>
      <c r="G76" s="13"/>
      <c r="H76" s="6"/>
      <c r="I76" s="13"/>
    </row>
    <row r="77" spans="1:9" s="12" customFormat="1" ht="20.25" customHeight="1" x14ac:dyDescent="0.3">
      <c r="A77" s="29"/>
      <c r="C77" s="13"/>
      <c r="E77" s="13"/>
      <c r="F77" s="6"/>
      <c r="G77" s="13"/>
      <c r="H77" s="6"/>
      <c r="I77" s="13"/>
    </row>
    <row r="78" spans="1:9" s="12" customFormat="1" ht="20.25" customHeight="1" x14ac:dyDescent="0.3">
      <c r="A78" s="29"/>
      <c r="C78" s="13"/>
      <c r="E78" s="13"/>
      <c r="F78" s="6"/>
      <c r="G78" s="13"/>
      <c r="H78" s="6"/>
      <c r="I78" s="13"/>
    </row>
    <row r="79" spans="1:9" s="12" customFormat="1" ht="20.25" customHeight="1" x14ac:dyDescent="0.3">
      <c r="A79" s="29"/>
      <c r="C79" s="13">
        <v>1300000</v>
      </c>
      <c r="E79" s="13"/>
      <c r="F79" s="6"/>
      <c r="G79" s="13">
        <v>1300000</v>
      </c>
      <c r="H79" s="6"/>
      <c r="I79" s="13"/>
    </row>
    <row r="80" spans="1:9" s="12" customFormat="1" ht="20.25" customHeight="1" x14ac:dyDescent="0.3">
      <c r="A80" s="29"/>
      <c r="C80" s="13"/>
      <c r="E80" s="13"/>
      <c r="F80" s="6"/>
      <c r="G80" s="13"/>
      <c r="H80" s="6"/>
      <c r="I80" s="13"/>
    </row>
    <row r="81" spans="1:9" s="12" customFormat="1" ht="20.25" customHeight="1" x14ac:dyDescent="0.3">
      <c r="A81" s="29"/>
      <c r="C81" s="13"/>
      <c r="E81" s="13"/>
      <c r="F81" s="6"/>
      <c r="G81" s="13"/>
      <c r="H81" s="6"/>
      <c r="I81" s="13"/>
    </row>
    <row r="82" spans="1:9" s="12" customFormat="1" ht="20.25" customHeight="1" x14ac:dyDescent="0.3">
      <c r="A82" s="29"/>
      <c r="C82" s="13">
        <v>1300000</v>
      </c>
      <c r="E82" s="13"/>
      <c r="F82" s="6"/>
      <c r="G82" s="13">
        <v>1300000</v>
      </c>
      <c r="H82" s="6"/>
      <c r="I82" s="13"/>
    </row>
    <row r="83" spans="1:9" s="12" customFormat="1" ht="20.25" customHeight="1" x14ac:dyDescent="0.3">
      <c r="A83" s="29"/>
      <c r="C83" s="13"/>
      <c r="E83" s="13"/>
      <c r="F83" s="6"/>
      <c r="G83" s="13"/>
      <c r="H83" s="6"/>
      <c r="I83" s="13"/>
    </row>
    <row r="84" spans="1:9" s="12" customFormat="1" ht="20.25" customHeight="1" x14ac:dyDescent="0.3">
      <c r="A84" s="29"/>
      <c r="C84" s="13">
        <v>3515423</v>
      </c>
      <c r="E84" s="13"/>
      <c r="F84" s="6"/>
      <c r="G84" s="13">
        <v>3515423</v>
      </c>
      <c r="H84" s="6"/>
      <c r="I84" s="13"/>
    </row>
    <row r="85" spans="1:9" s="12" customFormat="1" ht="20.25" customHeight="1" x14ac:dyDescent="0.3">
      <c r="A85" s="29"/>
      <c r="C85" s="13"/>
      <c r="E85" s="13"/>
      <c r="F85" s="6"/>
      <c r="G85" s="13"/>
      <c r="H85" s="6"/>
      <c r="I85" s="13"/>
    </row>
    <row r="86" spans="1:9" s="12" customFormat="1" ht="20.25" customHeight="1" x14ac:dyDescent="0.3">
      <c r="A86" s="29"/>
      <c r="C86" s="13">
        <v>56079</v>
      </c>
      <c r="E86" s="13"/>
      <c r="F86" s="6"/>
      <c r="G86" s="13">
        <v>56079</v>
      </c>
      <c r="H86" s="6"/>
      <c r="I86" s="13"/>
    </row>
    <row r="87" spans="1:9" s="12" customFormat="1" ht="20.25" customHeight="1" x14ac:dyDescent="0.3">
      <c r="A87" s="29"/>
      <c r="C87" s="13"/>
      <c r="E87" s="13"/>
      <c r="F87" s="6"/>
      <c r="G87" s="13"/>
      <c r="H87" s="6"/>
      <c r="I87" s="13"/>
    </row>
    <row r="88" spans="1:9" s="12" customFormat="1" ht="20.25" customHeight="1" x14ac:dyDescent="0.3">
      <c r="A88" s="29"/>
      <c r="C88" s="13"/>
      <c r="E88" s="13"/>
      <c r="F88" s="6"/>
      <c r="G88" s="13"/>
      <c r="H88" s="6"/>
      <c r="I88" s="13"/>
    </row>
    <row r="89" spans="1:9" s="12" customFormat="1" ht="20.25" customHeight="1" x14ac:dyDescent="0.3">
      <c r="A89" s="29"/>
      <c r="C89" s="13">
        <v>130000</v>
      </c>
      <c r="E89" s="13"/>
      <c r="F89" s="6"/>
      <c r="G89" s="13">
        <v>130000</v>
      </c>
      <c r="H89" s="6"/>
      <c r="I89" s="13"/>
    </row>
    <row r="90" spans="1:9" s="12" customFormat="1" ht="20.25" customHeight="1" x14ac:dyDescent="0.3">
      <c r="A90" s="29"/>
      <c r="C90" s="13">
        <v>1263571</v>
      </c>
      <c r="E90" s="13"/>
      <c r="F90" s="6"/>
      <c r="G90" s="13">
        <v>1221293</v>
      </c>
      <c r="H90" s="6"/>
      <c r="I90" s="13"/>
    </row>
    <row r="91" spans="1:9" s="12" customFormat="1" ht="20.25" customHeight="1" x14ac:dyDescent="0.3">
      <c r="A91" s="29"/>
      <c r="C91" s="13">
        <v>-54579</v>
      </c>
      <c r="E91" s="13"/>
      <c r="F91" s="6"/>
      <c r="G91" s="13"/>
      <c r="H91" s="6"/>
      <c r="I91" s="13"/>
    </row>
    <row r="92" spans="1:9" s="12" customFormat="1" ht="20.25" customHeight="1" x14ac:dyDescent="0.3">
      <c r="A92" s="29"/>
      <c r="C92" s="13"/>
      <c r="E92" s="13"/>
      <c r="F92" s="6"/>
      <c r="G92" s="13"/>
      <c r="H92" s="6"/>
      <c r="I92" s="13"/>
    </row>
    <row r="93" spans="1:9" s="12" customFormat="1" ht="20.25" customHeight="1" x14ac:dyDescent="0.3">
      <c r="A93" s="29"/>
      <c r="C93" s="13"/>
      <c r="E93" s="13"/>
      <c r="F93" s="6"/>
      <c r="G93" s="13"/>
      <c r="H93" s="6"/>
      <c r="I93" s="13"/>
    </row>
    <row r="94" spans="1:9" s="12" customFormat="1" ht="20.25" customHeight="1" x14ac:dyDescent="0.3">
      <c r="A94" s="29"/>
      <c r="C94" s="13"/>
      <c r="E94" s="13"/>
      <c r="F94" s="6"/>
      <c r="G94" s="13"/>
      <c r="H94" s="6"/>
      <c r="I94" s="13"/>
    </row>
    <row r="95" spans="1:9" s="12" customFormat="1" ht="20.25" customHeight="1" x14ac:dyDescent="0.3">
      <c r="A95" s="29"/>
      <c r="C95" s="13"/>
      <c r="E95" s="13"/>
      <c r="F95" s="6"/>
      <c r="G95" s="13"/>
      <c r="H95" s="6"/>
      <c r="I95" s="13"/>
    </row>
    <row r="96" spans="1:9" s="12" customFormat="1" ht="20.25" customHeight="1" x14ac:dyDescent="0.3">
      <c r="A96" s="29"/>
      <c r="C96" s="13"/>
      <c r="E96" s="13"/>
      <c r="F96" s="6"/>
      <c r="G96" s="13"/>
      <c r="H96" s="6"/>
      <c r="I96" s="13"/>
    </row>
    <row r="97" spans="1:9" s="12" customFormat="1" ht="20.25" customHeight="1" x14ac:dyDescent="0.3">
      <c r="A97" s="29"/>
      <c r="C97" s="13"/>
      <c r="E97" s="13"/>
      <c r="F97" s="6"/>
      <c r="G97" s="13"/>
      <c r="H97" s="6"/>
      <c r="I97" s="13"/>
    </row>
    <row r="98" spans="1:9" s="12" customFormat="1" ht="20.25" customHeight="1" x14ac:dyDescent="0.3">
      <c r="A98" s="29"/>
      <c r="C98" s="13"/>
      <c r="E98" s="13"/>
      <c r="F98" s="6"/>
      <c r="G98" s="13"/>
      <c r="H98" s="6"/>
      <c r="I98" s="13"/>
    </row>
    <row r="99" spans="1:9" s="12" customFormat="1" ht="20.25" customHeight="1" x14ac:dyDescent="0.3">
      <c r="A99" s="29"/>
      <c r="C99" s="13"/>
      <c r="E99" s="13"/>
      <c r="F99" s="6"/>
      <c r="G99" s="13"/>
      <c r="H99" s="6"/>
      <c r="I99" s="13"/>
    </row>
    <row r="100" spans="1:9" s="12" customFormat="1" ht="20.25" customHeight="1" x14ac:dyDescent="0.3">
      <c r="A100" s="29"/>
      <c r="C100" s="13"/>
      <c r="E100" s="13"/>
      <c r="F100" s="6"/>
      <c r="G100" s="13"/>
      <c r="H100" s="6"/>
      <c r="I100" s="13"/>
    </row>
    <row r="101" spans="1:9" s="12" customFormat="1" ht="20.25" customHeight="1" x14ac:dyDescent="0.3">
      <c r="A101" s="29"/>
      <c r="C101" s="13"/>
      <c r="E101" s="13"/>
      <c r="F101" s="6"/>
      <c r="G101" s="13"/>
      <c r="H101" s="6"/>
      <c r="I101" s="13"/>
    </row>
    <row r="102" spans="1:9" s="12" customFormat="1" ht="20.25" customHeight="1" x14ac:dyDescent="0.3">
      <c r="A102" s="29"/>
      <c r="C102" s="13"/>
      <c r="E102" s="13"/>
      <c r="F102" s="6"/>
      <c r="G102" s="13"/>
      <c r="H102" s="6"/>
      <c r="I102" s="13"/>
    </row>
    <row r="103" spans="1:9" s="12" customFormat="1" ht="20.25" customHeight="1" x14ac:dyDescent="0.3">
      <c r="A103" s="29"/>
      <c r="C103" s="13"/>
      <c r="E103" s="13"/>
      <c r="F103" s="6"/>
      <c r="G103" s="13"/>
      <c r="H103" s="6"/>
      <c r="I103" s="13"/>
    </row>
    <row r="104" spans="1:9" s="12" customFormat="1" ht="20.25" customHeight="1" x14ac:dyDescent="0.3">
      <c r="A104" s="29"/>
      <c r="C104" s="13"/>
      <c r="E104" s="13"/>
      <c r="F104" s="6"/>
      <c r="G104" s="13"/>
      <c r="H104" s="6"/>
      <c r="I104" s="13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6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O99"/>
  <sheetViews>
    <sheetView view="pageBreakPreview" topLeftCell="A38" zoomScale="60" zoomScaleNormal="55" workbookViewId="0">
      <selection activeCell="E18" sqref="E18"/>
    </sheetView>
  </sheetViews>
  <sheetFormatPr defaultColWidth="9.1796875" defaultRowHeight="20.25" customHeight="1" x14ac:dyDescent="0.3"/>
  <cols>
    <col min="1" max="1" width="50.1796875" style="73" customWidth="1"/>
    <col min="2" max="2" width="5.81640625" style="84" customWidth="1"/>
    <col min="3" max="3" width="12.453125" style="73" customWidth="1"/>
    <col min="4" max="4" width="1.453125" style="73" customWidth="1"/>
    <col min="5" max="5" width="13" style="73" customWidth="1"/>
    <col min="6" max="6" width="1.453125" style="73" customWidth="1"/>
    <col min="7" max="7" width="12.453125" style="73" customWidth="1"/>
    <col min="8" max="8" width="1.453125" style="73" customWidth="1"/>
    <col min="9" max="9" width="11.1796875" style="73" customWidth="1"/>
    <col min="10" max="10" width="1.453125" style="73" customWidth="1"/>
    <col min="11" max="11" width="14.453125" style="73" customWidth="1"/>
    <col min="12" max="12" width="1.453125" style="73" customWidth="1"/>
    <col min="13" max="13" width="15.453125" style="73" customWidth="1"/>
    <col min="14" max="14" width="1.453125" style="73" customWidth="1"/>
    <col min="15" max="15" width="12.453125" style="73" customWidth="1"/>
    <col min="16" max="16384" width="9.1796875" style="73"/>
  </cols>
  <sheetData>
    <row r="1" spans="1:15" s="53" customFormat="1" ht="16.5" customHeight="1" x14ac:dyDescent="0.4">
      <c r="A1" s="1" t="s">
        <v>74</v>
      </c>
      <c r="B1" s="1"/>
      <c r="C1" s="1"/>
      <c r="D1" s="1"/>
      <c r="E1" s="50"/>
      <c r="F1" s="1"/>
      <c r="G1" s="51"/>
      <c r="H1" s="1"/>
      <c r="I1" s="50"/>
      <c r="J1" s="1"/>
      <c r="K1" s="50"/>
      <c r="L1" s="1"/>
      <c r="M1" s="50"/>
      <c r="N1" s="1"/>
      <c r="O1" s="52"/>
    </row>
    <row r="2" spans="1:15" s="59" customFormat="1" ht="16.5" customHeight="1" x14ac:dyDescent="0.35">
      <c r="A2" s="54" t="s">
        <v>40</v>
      </c>
      <c r="B2" s="55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8"/>
    </row>
    <row r="3" spans="1:15" s="65" customFormat="1" ht="16.5" customHeight="1" x14ac:dyDescent="0.3">
      <c r="A3" s="60"/>
      <c r="B3" s="61"/>
      <c r="C3" s="62"/>
      <c r="D3" s="63"/>
      <c r="E3" s="64"/>
      <c r="F3" s="63"/>
      <c r="G3" s="64"/>
      <c r="H3" s="63"/>
      <c r="I3" s="64"/>
      <c r="J3" s="63"/>
      <c r="K3" s="64"/>
      <c r="L3" s="63"/>
      <c r="M3" s="64"/>
      <c r="N3" s="63"/>
    </row>
    <row r="4" spans="1:15" s="65" customFormat="1" ht="16.5" customHeight="1" x14ac:dyDescent="0.3">
      <c r="A4" s="60"/>
      <c r="B4" s="61"/>
      <c r="C4" s="236" t="s">
        <v>69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s="65" customFormat="1" ht="16.5" customHeight="1" x14ac:dyDescent="0.3">
      <c r="A5" s="60"/>
      <c r="B5" s="6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66" t="s">
        <v>41</v>
      </c>
      <c r="N5" s="122"/>
      <c r="O5" s="122"/>
    </row>
    <row r="6" spans="1:15" s="65" customFormat="1" ht="16.5" customHeight="1" x14ac:dyDescent="0.3">
      <c r="A6" s="60"/>
      <c r="B6" s="61"/>
      <c r="C6" s="62"/>
      <c r="D6" s="63"/>
      <c r="E6" s="64"/>
      <c r="F6" s="63"/>
      <c r="G6" s="64"/>
      <c r="H6" s="63"/>
      <c r="I6" s="237" t="s">
        <v>42</v>
      </c>
      <c r="J6" s="237"/>
      <c r="K6" s="237"/>
      <c r="L6" s="63"/>
      <c r="M6" s="123" t="s">
        <v>43</v>
      </c>
      <c r="N6" s="108"/>
    </row>
    <row r="7" spans="1:15" s="65" customFormat="1" ht="16.5" customHeight="1" x14ac:dyDescent="0.3">
      <c r="A7" s="60"/>
      <c r="B7" s="61"/>
      <c r="C7" s="68"/>
      <c r="D7" s="63"/>
      <c r="E7" s="64"/>
      <c r="F7" s="63"/>
      <c r="G7" s="64"/>
      <c r="H7" s="63"/>
      <c r="I7" s="67"/>
      <c r="J7" s="67"/>
      <c r="K7" s="67"/>
      <c r="L7" s="63"/>
      <c r="M7" s="67" t="s">
        <v>83</v>
      </c>
      <c r="N7" s="67"/>
    </row>
    <row r="8" spans="1:15" s="65" customFormat="1" ht="16.5" customHeight="1" x14ac:dyDescent="0.3">
      <c r="A8" s="60"/>
      <c r="B8" s="61"/>
      <c r="C8" s="68"/>
      <c r="D8" s="63"/>
      <c r="E8" s="71"/>
      <c r="F8" s="63"/>
      <c r="G8" s="64" t="s">
        <v>44</v>
      </c>
      <c r="H8" s="63"/>
      <c r="I8" s="64"/>
      <c r="J8" s="63"/>
      <c r="K8" s="64"/>
      <c r="L8" s="63"/>
      <c r="M8" s="67" t="s">
        <v>84</v>
      </c>
      <c r="N8" s="63"/>
    </row>
    <row r="9" spans="1:15" ht="16.5" customHeight="1" x14ac:dyDescent="0.3">
      <c r="A9" s="68"/>
      <c r="B9" s="69"/>
      <c r="C9" s="68" t="s">
        <v>96</v>
      </c>
      <c r="D9" s="70"/>
      <c r="E9" s="71" t="s">
        <v>76</v>
      </c>
      <c r="F9" s="70"/>
      <c r="G9" s="72" t="s">
        <v>45</v>
      </c>
      <c r="H9" s="70"/>
      <c r="I9" s="64"/>
      <c r="J9" s="70"/>
      <c r="K9" s="64"/>
      <c r="L9" s="70"/>
      <c r="M9" s="70" t="s">
        <v>99</v>
      </c>
      <c r="N9" s="70"/>
      <c r="O9" s="75"/>
    </row>
    <row r="10" spans="1:15" ht="16.5" customHeight="1" x14ac:dyDescent="0.3">
      <c r="A10" s="74"/>
      <c r="B10" s="69"/>
      <c r="C10" s="64" t="s">
        <v>95</v>
      </c>
      <c r="D10" s="70"/>
      <c r="E10" s="71" t="s">
        <v>97</v>
      </c>
      <c r="F10" s="70"/>
      <c r="G10" s="72" t="s">
        <v>46</v>
      </c>
      <c r="H10" s="70"/>
      <c r="I10" s="71" t="s">
        <v>47</v>
      </c>
      <c r="J10" s="70"/>
      <c r="K10" s="72"/>
      <c r="L10" s="70"/>
      <c r="M10" s="71" t="s">
        <v>105</v>
      </c>
      <c r="N10" s="70"/>
      <c r="O10" s="75" t="s">
        <v>48</v>
      </c>
    </row>
    <row r="11" spans="1:15" ht="16.5" customHeight="1" x14ac:dyDescent="0.3">
      <c r="A11" s="70"/>
      <c r="B11" s="24" t="s">
        <v>5</v>
      </c>
      <c r="C11" s="64" t="s">
        <v>49</v>
      </c>
      <c r="D11" s="64"/>
      <c r="E11" s="71" t="s">
        <v>98</v>
      </c>
      <c r="F11" s="64"/>
      <c r="G11" s="76" t="s">
        <v>31</v>
      </c>
      <c r="H11" s="64"/>
      <c r="I11" s="77" t="s">
        <v>50</v>
      </c>
      <c r="J11" s="64"/>
      <c r="K11" s="77" t="s">
        <v>51</v>
      </c>
      <c r="L11" s="64"/>
      <c r="M11" s="77" t="s">
        <v>106</v>
      </c>
      <c r="N11" s="64"/>
      <c r="O11" s="72" t="s">
        <v>52</v>
      </c>
    </row>
    <row r="12" spans="1:15" ht="16.5" customHeight="1" x14ac:dyDescent="0.3">
      <c r="B12" s="24"/>
      <c r="C12" s="238" t="s">
        <v>7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</row>
    <row r="13" spans="1:15" ht="16.5" customHeight="1" x14ac:dyDescent="0.3">
      <c r="A13" s="78" t="s">
        <v>187</v>
      </c>
      <c r="B13" s="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</row>
    <row r="14" spans="1:15" s="65" customFormat="1" ht="16.5" customHeight="1" x14ac:dyDescent="0.3">
      <c r="A14" s="79" t="s">
        <v>144</v>
      </c>
      <c r="B14" s="61"/>
      <c r="C14" s="45">
        <v>1300000</v>
      </c>
      <c r="D14" s="45"/>
      <c r="E14" s="45">
        <v>3515423</v>
      </c>
      <c r="F14" s="45"/>
      <c r="G14" s="45">
        <v>56079</v>
      </c>
      <c r="H14" s="45"/>
      <c r="I14" s="45">
        <v>130000</v>
      </c>
      <c r="J14" s="45"/>
      <c r="K14" s="45">
        <v>1227415</v>
      </c>
      <c r="L14" s="45"/>
      <c r="M14" s="45">
        <v>-58897</v>
      </c>
      <c r="N14" s="45"/>
      <c r="O14" s="45">
        <f>SUM(C14:M14)</f>
        <v>6170020</v>
      </c>
    </row>
    <row r="15" spans="1:15" s="65" customFormat="1" ht="16.5" customHeight="1" x14ac:dyDescent="0.3">
      <c r="A15" s="79"/>
      <c r="B15" s="61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1:15" s="65" customFormat="1" ht="16.5" customHeight="1" x14ac:dyDescent="0.3">
      <c r="A16" s="79" t="s">
        <v>184</v>
      </c>
      <c r="B16" s="24"/>
      <c r="C16" s="81"/>
      <c r="D16" s="82"/>
      <c r="E16" s="81"/>
      <c r="F16" s="81"/>
      <c r="G16" s="81"/>
      <c r="H16" s="81"/>
      <c r="I16" s="81"/>
      <c r="J16" s="82"/>
      <c r="K16" s="82"/>
      <c r="L16" s="82"/>
      <c r="M16" s="81"/>
      <c r="N16" s="82"/>
      <c r="O16" s="81"/>
    </row>
    <row r="17" spans="1:15" s="65" customFormat="1" ht="16.5" customHeight="1" x14ac:dyDescent="0.3">
      <c r="A17" s="65" t="s">
        <v>185</v>
      </c>
      <c r="B17" s="132">
        <v>9</v>
      </c>
      <c r="C17" s="149" t="s">
        <v>129</v>
      </c>
      <c r="D17" s="82"/>
      <c r="E17" s="149" t="s">
        <v>129</v>
      </c>
      <c r="F17" s="81"/>
      <c r="G17" s="149" t="s">
        <v>129</v>
      </c>
      <c r="H17" s="81"/>
      <c r="I17" s="149" t="s">
        <v>129</v>
      </c>
      <c r="J17" s="82"/>
      <c r="K17" s="186">
        <v>-780000</v>
      </c>
      <c r="L17" s="82"/>
      <c r="M17" s="85">
        <f>'6'!E31</f>
        <v>0</v>
      </c>
      <c r="N17" s="82"/>
      <c r="O17" s="81">
        <f>SUM(C17:M17)</f>
        <v>-780000</v>
      </c>
    </row>
    <row r="18" spans="1:15" s="65" customFormat="1" ht="16.5" customHeight="1" x14ac:dyDescent="0.3">
      <c r="A18" s="79" t="s">
        <v>186</v>
      </c>
      <c r="B18" s="84"/>
      <c r="C18" s="86">
        <f>SUM(C16:C17)</f>
        <v>0</v>
      </c>
      <c r="D18" s="87"/>
      <c r="E18" s="86">
        <f>SUM(E16:E17)</f>
        <v>0</v>
      </c>
      <c r="F18" s="87"/>
      <c r="G18" s="86">
        <f>SUM(G16:G17)</f>
        <v>0</v>
      </c>
      <c r="H18" s="87"/>
      <c r="I18" s="86">
        <f>SUM(I16:I17)</f>
        <v>0</v>
      </c>
      <c r="J18" s="87"/>
      <c r="K18" s="86">
        <f>SUM(K16:K17)</f>
        <v>-780000</v>
      </c>
      <c r="L18" s="87"/>
      <c r="M18" s="86">
        <f>SUM(M16:M17)</f>
        <v>0</v>
      </c>
      <c r="N18" s="87"/>
      <c r="O18" s="86">
        <f>SUM(O16:O17)</f>
        <v>-780000</v>
      </c>
    </row>
    <row r="19" spans="1:15" s="65" customFormat="1" ht="16.5" customHeight="1" x14ac:dyDescent="0.3">
      <c r="A19" s="79"/>
      <c r="B19" s="61"/>
      <c r="C19" s="80"/>
      <c r="D19" s="80"/>
      <c r="E19" s="80"/>
      <c r="F19" s="80"/>
      <c r="G19" s="81"/>
      <c r="H19" s="80"/>
      <c r="I19" s="80"/>
      <c r="J19" s="80"/>
      <c r="K19" s="80"/>
      <c r="L19" s="80"/>
      <c r="M19" s="80"/>
      <c r="N19" s="80"/>
      <c r="O19" s="80"/>
    </row>
    <row r="20" spans="1:15" s="65" customFormat="1" ht="16.5" customHeight="1" x14ac:dyDescent="0.3">
      <c r="A20" s="79" t="s">
        <v>53</v>
      </c>
      <c r="B20" s="24"/>
      <c r="C20" s="82"/>
      <c r="D20" s="82"/>
      <c r="E20" s="81"/>
      <c r="F20" s="82"/>
      <c r="G20" s="81"/>
      <c r="H20" s="82"/>
      <c r="I20" s="81"/>
      <c r="J20" s="82"/>
      <c r="K20" s="81"/>
      <c r="L20" s="82"/>
      <c r="M20" s="81"/>
      <c r="N20" s="82"/>
      <c r="O20" s="46"/>
    </row>
    <row r="21" spans="1:15" s="65" customFormat="1" ht="16.5" customHeight="1" x14ac:dyDescent="0.3">
      <c r="A21" t="s">
        <v>87</v>
      </c>
      <c r="B21" s="24"/>
      <c r="C21" s="81" t="s">
        <v>129</v>
      </c>
      <c r="D21" s="82"/>
      <c r="E21" s="81" t="s">
        <v>129</v>
      </c>
      <c r="F21" s="81"/>
      <c r="G21" s="81" t="s">
        <v>129</v>
      </c>
      <c r="H21" s="81"/>
      <c r="I21" s="81" t="s">
        <v>129</v>
      </c>
      <c r="J21" s="82"/>
      <c r="K21" s="82">
        <f>'6'!E30</f>
        <v>477289</v>
      </c>
      <c r="L21" s="82"/>
      <c r="M21" s="81" t="s">
        <v>129</v>
      </c>
      <c r="N21" s="82"/>
      <c r="O21" s="81">
        <f>SUM(C21:M21)</f>
        <v>477289</v>
      </c>
    </row>
    <row r="22" spans="1:15" ht="16.5" customHeight="1" x14ac:dyDescent="0.3">
      <c r="A22" s="83" t="s">
        <v>77</v>
      </c>
      <c r="B22" s="132">
        <v>6</v>
      </c>
      <c r="C22" s="149" t="s">
        <v>129</v>
      </c>
      <c r="D22" s="82"/>
      <c r="E22" s="149" t="s">
        <v>129</v>
      </c>
      <c r="F22" s="81"/>
      <c r="G22" s="149" t="s">
        <v>129</v>
      </c>
      <c r="H22" s="81"/>
      <c r="I22" s="149" t="s">
        <v>129</v>
      </c>
      <c r="J22" s="82"/>
      <c r="K22" s="149" t="s">
        <v>129</v>
      </c>
      <c r="L22" s="82"/>
      <c r="M22" s="85">
        <f>'6'!E36</f>
        <v>13448</v>
      </c>
      <c r="N22" s="82"/>
      <c r="O22" s="81">
        <f>SUM(C22:M22)</f>
        <v>13448</v>
      </c>
    </row>
    <row r="23" spans="1:15" ht="16.5" customHeight="1" x14ac:dyDescent="0.3">
      <c r="A23" s="79" t="s">
        <v>39</v>
      </c>
      <c r="C23" s="86">
        <f>SUM(C21:C22)</f>
        <v>0</v>
      </c>
      <c r="D23" s="87"/>
      <c r="E23" s="86">
        <f>SUM(E21:E22)</f>
        <v>0</v>
      </c>
      <c r="F23" s="87"/>
      <c r="G23" s="86">
        <f>SUM(G21:G22)</f>
        <v>0</v>
      </c>
      <c r="H23" s="87"/>
      <c r="I23" s="86">
        <f>SUM(I21:I22)</f>
        <v>0</v>
      </c>
      <c r="J23" s="87"/>
      <c r="K23" s="86">
        <f>SUM(K21:K22)</f>
        <v>477289</v>
      </c>
      <c r="L23" s="87"/>
      <c r="M23" s="86">
        <f>SUM(M21:M22)</f>
        <v>13448</v>
      </c>
      <c r="N23" s="87"/>
      <c r="O23" s="86">
        <f>SUM(O21:O22)</f>
        <v>490737</v>
      </c>
    </row>
    <row r="24" spans="1:15" ht="16.5" customHeight="1" x14ac:dyDescent="0.3">
      <c r="C24" s="82"/>
      <c r="D24" s="82"/>
      <c r="E24" s="81"/>
      <c r="F24" s="82"/>
      <c r="G24" s="81"/>
      <c r="H24" s="82"/>
      <c r="I24" s="81"/>
      <c r="J24" s="82"/>
      <c r="K24" s="81"/>
      <c r="L24" s="82"/>
      <c r="M24" s="81"/>
      <c r="N24" s="82"/>
      <c r="O24" s="46"/>
    </row>
    <row r="25" spans="1:15" s="65" customFormat="1" ht="16.5" customHeight="1" thickBot="1" x14ac:dyDescent="0.35">
      <c r="A25" s="79" t="s">
        <v>190</v>
      </c>
      <c r="B25" s="61"/>
      <c r="C25" s="88">
        <f>SUM(C14,C18,C23)</f>
        <v>1300000</v>
      </c>
      <c r="D25" s="87"/>
      <c r="E25" s="88">
        <f>SUM(E14,E18,E23)</f>
        <v>3515423</v>
      </c>
      <c r="F25" s="87"/>
      <c r="G25" s="88">
        <f>SUM(G14,G18,G23)</f>
        <v>56079</v>
      </c>
      <c r="H25" s="87"/>
      <c r="I25" s="88">
        <f>SUM(I14,I18,I23)</f>
        <v>130000</v>
      </c>
      <c r="J25" s="87"/>
      <c r="K25" s="88">
        <f>SUM(K14,K18,K23)</f>
        <v>924704</v>
      </c>
      <c r="L25" s="87"/>
      <c r="M25" s="88">
        <f>SUM(M14,M18,M23)</f>
        <v>-45449</v>
      </c>
      <c r="N25" s="87"/>
      <c r="O25" s="88">
        <f>SUM(O14,O18,O23)</f>
        <v>5880757</v>
      </c>
    </row>
    <row r="26" spans="1:15" ht="16.5" customHeight="1" thickTop="1" x14ac:dyDescent="0.3"/>
    <row r="27" spans="1:15" s="53" customFormat="1" ht="16.5" customHeight="1" x14ac:dyDescent="0.4">
      <c r="A27" s="1" t="s">
        <v>74</v>
      </c>
      <c r="B27" s="1"/>
      <c r="C27" s="1"/>
      <c r="D27" s="1"/>
      <c r="E27" s="50"/>
      <c r="F27" s="1"/>
      <c r="G27" s="51"/>
      <c r="H27" s="1"/>
      <c r="I27" s="50"/>
      <c r="J27" s="1"/>
      <c r="K27" s="50"/>
      <c r="L27" s="1"/>
      <c r="M27" s="50"/>
      <c r="N27" s="1"/>
      <c r="O27" s="52"/>
    </row>
    <row r="28" spans="1:15" s="59" customFormat="1" ht="16.5" customHeight="1" x14ac:dyDescent="0.35">
      <c r="A28" s="54" t="s">
        <v>40</v>
      </c>
      <c r="B28" s="55"/>
      <c r="C28" s="56"/>
      <c r="D28" s="56"/>
      <c r="E28" s="56"/>
      <c r="F28" s="56"/>
      <c r="G28" s="57"/>
      <c r="H28" s="56"/>
      <c r="I28" s="56"/>
      <c r="J28" s="56"/>
      <c r="K28" s="56"/>
      <c r="L28" s="56"/>
      <c r="M28" s="56"/>
      <c r="N28" s="56"/>
      <c r="O28" s="58"/>
    </row>
    <row r="29" spans="1:15" s="65" customFormat="1" ht="16.5" customHeight="1" x14ac:dyDescent="0.3">
      <c r="A29" s="60"/>
      <c r="B29" s="61"/>
      <c r="C29" s="62"/>
      <c r="D29" s="63"/>
      <c r="E29" s="64"/>
      <c r="F29" s="63"/>
      <c r="G29" s="64"/>
      <c r="H29" s="63"/>
      <c r="I29" s="64"/>
      <c r="J29" s="63"/>
      <c r="K29" s="64"/>
      <c r="L29" s="63"/>
      <c r="M29" s="64"/>
      <c r="N29" s="63"/>
    </row>
    <row r="30" spans="1:15" s="65" customFormat="1" ht="20.25" customHeight="1" x14ac:dyDescent="0.3">
      <c r="A30" s="60"/>
      <c r="B30" s="61"/>
      <c r="C30" s="236" t="s">
        <v>69</v>
      </c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</row>
    <row r="31" spans="1:15" s="65" customFormat="1" ht="20.25" customHeight="1" x14ac:dyDescent="0.3">
      <c r="A31" s="60"/>
      <c r="B31" s="61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66" t="s">
        <v>41</v>
      </c>
      <c r="N31" s="155"/>
      <c r="O31" s="155"/>
    </row>
    <row r="32" spans="1:15" s="65" customFormat="1" ht="20.25" customHeight="1" x14ac:dyDescent="0.3">
      <c r="A32" s="60"/>
      <c r="B32" s="61"/>
      <c r="C32" s="62"/>
      <c r="D32" s="63"/>
      <c r="E32" s="64"/>
      <c r="F32" s="63"/>
      <c r="G32" s="64"/>
      <c r="H32" s="63"/>
      <c r="I32" s="237" t="s">
        <v>42</v>
      </c>
      <c r="J32" s="237"/>
      <c r="K32" s="237"/>
      <c r="L32" s="63"/>
      <c r="M32" s="156" t="s">
        <v>43</v>
      </c>
      <c r="N32" s="108"/>
    </row>
    <row r="33" spans="1:15" s="65" customFormat="1" ht="20.25" customHeight="1" x14ac:dyDescent="0.3">
      <c r="A33" s="60"/>
      <c r="B33" s="61"/>
      <c r="C33" s="68"/>
      <c r="D33" s="63"/>
      <c r="E33" s="64"/>
      <c r="F33" s="63"/>
      <c r="G33" s="64"/>
      <c r="H33" s="63"/>
      <c r="I33" s="67"/>
      <c r="J33" s="67"/>
      <c r="K33" s="67"/>
      <c r="L33" s="63"/>
      <c r="M33" s="67" t="s">
        <v>83</v>
      </c>
      <c r="N33" s="67"/>
    </row>
    <row r="34" spans="1:15" s="65" customFormat="1" ht="20.25" customHeight="1" x14ac:dyDescent="0.3">
      <c r="A34" s="60"/>
      <c r="B34" s="61"/>
      <c r="C34" s="68"/>
      <c r="D34" s="63"/>
      <c r="E34" s="71"/>
      <c r="F34" s="63"/>
      <c r="G34" s="64" t="s">
        <v>44</v>
      </c>
      <c r="H34" s="63"/>
      <c r="I34" s="64"/>
      <c r="J34" s="63"/>
      <c r="K34" s="64"/>
      <c r="L34" s="63"/>
      <c r="M34" s="67" t="s">
        <v>84</v>
      </c>
      <c r="N34" s="63"/>
    </row>
    <row r="35" spans="1:15" ht="20.25" customHeight="1" x14ac:dyDescent="0.3">
      <c r="A35" s="68"/>
      <c r="B35" s="69"/>
      <c r="C35" s="68" t="s">
        <v>96</v>
      </c>
      <c r="D35" s="70"/>
      <c r="E35" s="71" t="s">
        <v>76</v>
      </c>
      <c r="F35" s="70"/>
      <c r="G35" s="72" t="s">
        <v>45</v>
      </c>
      <c r="H35" s="70"/>
      <c r="I35" s="64"/>
      <c r="J35" s="70"/>
      <c r="K35" s="64"/>
      <c r="L35" s="70"/>
      <c r="M35" s="70" t="s">
        <v>99</v>
      </c>
      <c r="N35" s="70"/>
      <c r="O35" s="75"/>
    </row>
    <row r="36" spans="1:15" ht="20.25" customHeight="1" x14ac:dyDescent="0.3">
      <c r="A36" s="74"/>
      <c r="B36" s="69"/>
      <c r="C36" s="64" t="s">
        <v>95</v>
      </c>
      <c r="D36" s="70"/>
      <c r="E36" s="71" t="s">
        <v>97</v>
      </c>
      <c r="F36" s="70"/>
      <c r="G36" s="72" t="s">
        <v>46</v>
      </c>
      <c r="H36" s="70"/>
      <c r="I36" s="71" t="s">
        <v>47</v>
      </c>
      <c r="J36" s="70"/>
      <c r="K36" s="72"/>
      <c r="L36" s="70"/>
      <c r="M36" s="71" t="s">
        <v>105</v>
      </c>
      <c r="N36" s="70"/>
      <c r="O36" s="75" t="s">
        <v>48</v>
      </c>
    </row>
    <row r="37" spans="1:15" ht="20.25" customHeight="1" x14ac:dyDescent="0.3">
      <c r="A37" s="70"/>
      <c r="B37" s="24" t="s">
        <v>5</v>
      </c>
      <c r="C37" s="64" t="s">
        <v>49</v>
      </c>
      <c r="D37" s="64"/>
      <c r="E37" s="71" t="s">
        <v>98</v>
      </c>
      <c r="F37" s="64"/>
      <c r="G37" s="76" t="s">
        <v>31</v>
      </c>
      <c r="H37" s="64"/>
      <c r="I37" s="77" t="s">
        <v>50</v>
      </c>
      <c r="J37" s="64"/>
      <c r="K37" s="77" t="s">
        <v>51</v>
      </c>
      <c r="L37" s="64"/>
      <c r="M37" s="77" t="s">
        <v>106</v>
      </c>
      <c r="N37" s="64"/>
      <c r="O37" s="72" t="s">
        <v>52</v>
      </c>
    </row>
    <row r="38" spans="1:15" ht="20.25" customHeight="1" x14ac:dyDescent="0.3">
      <c r="B38" s="24"/>
      <c r="C38" s="238" t="s">
        <v>7</v>
      </c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</row>
    <row r="39" spans="1:15" ht="20.25" customHeight="1" x14ac:dyDescent="0.3">
      <c r="A39" s="78" t="s">
        <v>188</v>
      </c>
      <c r="B39" s="24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</row>
    <row r="40" spans="1:15" s="65" customFormat="1" ht="20.25" customHeight="1" x14ac:dyDescent="0.3">
      <c r="A40" s="79" t="s">
        <v>167</v>
      </c>
      <c r="B40" s="61"/>
      <c r="C40" s="45">
        <v>1300000</v>
      </c>
      <c r="D40" s="45"/>
      <c r="E40" s="45">
        <v>3515423</v>
      </c>
      <c r="F40" s="45"/>
      <c r="G40" s="45">
        <v>56079</v>
      </c>
      <c r="H40" s="45"/>
      <c r="I40" s="45">
        <v>130000</v>
      </c>
      <c r="J40" s="45"/>
      <c r="K40" s="45">
        <v>897835</v>
      </c>
      <c r="L40" s="45"/>
      <c r="M40" s="45">
        <v>-57827</v>
      </c>
      <c r="N40" s="45"/>
      <c r="O40" s="45">
        <f>SUM(C40:M40)</f>
        <v>5841510</v>
      </c>
    </row>
    <row r="41" spans="1:15" customFormat="1" ht="20.25" customHeight="1" x14ac:dyDescent="0.3">
      <c r="A41" s="78"/>
      <c r="B41" s="178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5" customFormat="1" ht="20.25" customHeight="1" x14ac:dyDescent="0.3">
      <c r="A42" s="78" t="s">
        <v>184</v>
      </c>
      <c r="B42" s="178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</row>
    <row r="43" spans="1:15" customFormat="1" ht="20.25" customHeight="1" x14ac:dyDescent="0.3">
      <c r="A43" s="73" t="s">
        <v>185</v>
      </c>
      <c r="B43" s="12" t="s">
        <v>196</v>
      </c>
      <c r="C43" s="190">
        <v>0</v>
      </c>
      <c r="D43" s="186"/>
      <c r="E43" s="190">
        <v>0</v>
      </c>
      <c r="F43" s="186"/>
      <c r="G43" s="190">
        <v>0</v>
      </c>
      <c r="H43" s="186"/>
      <c r="I43" s="190">
        <v>0</v>
      </c>
      <c r="J43" s="186"/>
      <c r="K43" s="186">
        <v>-650000</v>
      </c>
      <c r="L43" s="186"/>
      <c r="M43" s="186" t="s">
        <v>129</v>
      </c>
      <c r="O43" s="186">
        <f>SUM(E43:M43)</f>
        <v>-650000</v>
      </c>
    </row>
    <row r="44" spans="1:15" customFormat="1" ht="20.25" customHeight="1" x14ac:dyDescent="0.3">
      <c r="A44" s="78" t="s">
        <v>186</v>
      </c>
      <c r="B44" s="178"/>
      <c r="C44" s="162">
        <f>SUM(C43)</f>
        <v>0</v>
      </c>
      <c r="D44" s="185"/>
      <c r="E44" s="162">
        <f t="shared" ref="E44" si="0">SUM(E43)</f>
        <v>0</v>
      </c>
      <c r="F44" s="185"/>
      <c r="G44" s="162">
        <f t="shared" ref="G44" si="1">SUM(G43)</f>
        <v>0</v>
      </c>
      <c r="H44" s="185"/>
      <c r="I44" s="162">
        <f t="shared" ref="I44" si="2">SUM(I43)</f>
        <v>0</v>
      </c>
      <c r="J44" s="185"/>
      <c r="K44" s="162">
        <f t="shared" ref="K44" si="3">SUM(K43)</f>
        <v>-650000</v>
      </c>
      <c r="L44" s="185"/>
      <c r="M44" s="162">
        <f t="shared" ref="M44:O44" si="4">SUM(M43)</f>
        <v>0</v>
      </c>
      <c r="O44" s="162">
        <f t="shared" si="4"/>
        <v>-650000</v>
      </c>
    </row>
    <row r="45" spans="1:15" customFormat="1" ht="20.25" customHeight="1" x14ac:dyDescent="0.3">
      <c r="A45" s="78"/>
      <c r="B45" s="178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5" s="65" customFormat="1" ht="20.25" customHeight="1" x14ac:dyDescent="0.3">
      <c r="A46" s="79" t="s">
        <v>53</v>
      </c>
      <c r="B46" s="24"/>
      <c r="C46" s="82"/>
      <c r="D46" s="82"/>
      <c r="E46" s="81"/>
      <c r="F46" s="82"/>
      <c r="G46" s="81"/>
      <c r="H46" s="82"/>
      <c r="I46" s="81"/>
      <c r="J46" s="82"/>
      <c r="K46" s="81"/>
      <c r="L46" s="82"/>
      <c r="M46" s="81"/>
      <c r="N46" s="82"/>
      <c r="O46" s="46"/>
    </row>
    <row r="47" spans="1:15" s="65" customFormat="1" ht="20.25" customHeight="1" x14ac:dyDescent="0.3">
      <c r="A47" t="s">
        <v>87</v>
      </c>
      <c r="B47" s="24"/>
      <c r="C47" s="81">
        <v>0</v>
      </c>
      <c r="D47" s="82"/>
      <c r="E47" s="81">
        <v>0</v>
      </c>
      <c r="F47" s="81"/>
      <c r="G47" s="81">
        <v>0</v>
      </c>
      <c r="H47" s="81"/>
      <c r="I47" s="81">
        <v>0</v>
      </c>
      <c r="J47" s="82"/>
      <c r="K47" s="82">
        <f>'6'!C30</f>
        <v>742635</v>
      </c>
      <c r="L47" s="82"/>
      <c r="M47" s="81">
        <v>0</v>
      </c>
      <c r="N47" s="82"/>
      <c r="O47" s="46">
        <f>SUM(C47:M47)</f>
        <v>742635</v>
      </c>
    </row>
    <row r="48" spans="1:15" ht="20.25" customHeight="1" x14ac:dyDescent="0.3">
      <c r="A48" s="83" t="s">
        <v>77</v>
      </c>
      <c r="B48" s="132">
        <v>6</v>
      </c>
      <c r="C48" s="149">
        <v>0</v>
      </c>
      <c r="D48" s="82"/>
      <c r="E48" s="149">
        <v>0</v>
      </c>
      <c r="F48" s="81"/>
      <c r="G48" s="149">
        <v>0</v>
      </c>
      <c r="H48" s="81"/>
      <c r="I48" s="149">
        <v>0</v>
      </c>
      <c r="J48" s="82"/>
      <c r="K48" s="149">
        <v>0</v>
      </c>
      <c r="L48" s="82"/>
      <c r="M48" s="186">
        <v>732</v>
      </c>
      <c r="N48" s="82"/>
      <c r="O48" s="46">
        <f>SUM(C48:M48)</f>
        <v>732</v>
      </c>
    </row>
    <row r="49" spans="1:15" ht="20.25" customHeight="1" x14ac:dyDescent="0.3">
      <c r="A49" s="79" t="s">
        <v>39</v>
      </c>
      <c r="C49" s="86">
        <f>SUM(C47:C48)</f>
        <v>0</v>
      </c>
      <c r="D49" s="87"/>
      <c r="E49" s="86">
        <f>SUM(E47:E48)</f>
        <v>0</v>
      </c>
      <c r="F49" s="87"/>
      <c r="G49" s="86">
        <f>SUM(G47:G48)</f>
        <v>0</v>
      </c>
      <c r="H49" s="87"/>
      <c r="I49" s="86">
        <f>SUM(I47:I48)</f>
        <v>0</v>
      </c>
      <c r="J49" s="87"/>
      <c r="K49" s="86">
        <f>SUM(K47:K48)</f>
        <v>742635</v>
      </c>
      <c r="L49" s="87"/>
      <c r="M49" s="86">
        <f>SUM(M47:M48)</f>
        <v>732</v>
      </c>
      <c r="N49" s="87"/>
      <c r="O49" s="86">
        <f>SUM(O47:O48)</f>
        <v>743367</v>
      </c>
    </row>
    <row r="50" spans="1:15" ht="20.25" customHeight="1" x14ac:dyDescent="0.3">
      <c r="C50" s="82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46"/>
    </row>
    <row r="51" spans="1:15" s="65" customFormat="1" ht="20.25" customHeight="1" thickBot="1" x14ac:dyDescent="0.35">
      <c r="A51" s="79" t="s">
        <v>189</v>
      </c>
      <c r="B51" s="61"/>
      <c r="C51" s="88">
        <f>SUM(C40,C49)</f>
        <v>1300000</v>
      </c>
      <c r="D51" s="87"/>
      <c r="E51" s="88">
        <f>SUM(E40,E49)</f>
        <v>3515423</v>
      </c>
      <c r="F51" s="87"/>
      <c r="G51" s="88">
        <f>SUM(G40,G49)</f>
        <v>56079</v>
      </c>
      <c r="H51" s="87"/>
      <c r="I51" s="88">
        <f>SUM(I40,I49)</f>
        <v>130000</v>
      </c>
      <c r="J51" s="87"/>
      <c r="K51" s="88">
        <f>SUM(K40+K44+K49)</f>
        <v>990470</v>
      </c>
      <c r="L51" s="87"/>
      <c r="M51" s="88">
        <f>SUM(M40,M49)</f>
        <v>-57095</v>
      </c>
      <c r="N51" s="87"/>
      <c r="O51" s="88">
        <f>SUM(O40+O44+O49)</f>
        <v>5934877</v>
      </c>
    </row>
    <row r="52" spans="1:15" ht="20.25" customHeight="1" thickTop="1" x14ac:dyDescent="0.3"/>
    <row r="87" spans="3:7" ht="20.25" customHeight="1" x14ac:dyDescent="0.3">
      <c r="C87" s="73">
        <v>1300000</v>
      </c>
      <c r="G87" s="73">
        <v>1300000</v>
      </c>
    </row>
    <row r="90" spans="3:7" ht="20.25" customHeight="1" x14ac:dyDescent="0.3">
      <c r="C90" s="73">
        <v>1300000</v>
      </c>
      <c r="G90" s="73">
        <v>1300000</v>
      </c>
    </row>
    <row r="92" spans="3:7" ht="20.25" customHeight="1" x14ac:dyDescent="0.3">
      <c r="C92" s="73">
        <v>3515423</v>
      </c>
      <c r="G92" s="73">
        <v>3515423</v>
      </c>
    </row>
    <row r="94" spans="3:7" ht="20.25" customHeight="1" x14ac:dyDescent="0.3">
      <c r="C94" s="73">
        <v>56079</v>
      </c>
      <c r="G94" s="73">
        <v>56079</v>
      </c>
    </row>
    <row r="97" spans="3:7" ht="20.25" customHeight="1" x14ac:dyDescent="0.3">
      <c r="C97" s="73">
        <v>130000</v>
      </c>
      <c r="G97" s="73">
        <v>130000</v>
      </c>
    </row>
    <row r="98" spans="3:7" ht="20.25" customHeight="1" x14ac:dyDescent="0.3">
      <c r="C98" s="73">
        <v>1263571</v>
      </c>
      <c r="G98" s="73">
        <v>1221293</v>
      </c>
    </row>
    <row r="99" spans="3:7" ht="20.25" customHeight="1" x14ac:dyDescent="0.3">
      <c r="C99" s="73">
        <v>-54579</v>
      </c>
    </row>
  </sheetData>
  <mergeCells count="6">
    <mergeCell ref="C30:O30"/>
    <mergeCell ref="I32:K32"/>
    <mergeCell ref="C38:O38"/>
    <mergeCell ref="C4:O4"/>
    <mergeCell ref="I6:K6"/>
    <mergeCell ref="C12:O12"/>
  </mergeCells>
  <pageMargins left="0.7" right="0.7" top="0.48" bottom="0.5" header="0.5" footer="0.5"/>
  <pageSetup paperSize="9" scale="85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theme="0"/>
  </sheetPr>
  <dimension ref="A1:N48"/>
  <sheetViews>
    <sheetView view="pageBreakPreview" topLeftCell="A29" zoomScale="60" zoomScaleNormal="87" workbookViewId="0">
      <selection activeCell="O41" sqref="O41"/>
    </sheetView>
  </sheetViews>
  <sheetFormatPr defaultColWidth="9.1796875" defaultRowHeight="14" x14ac:dyDescent="0.3"/>
  <cols>
    <col min="1" max="1" width="51.6328125" customWidth="1"/>
    <col min="2" max="2" width="6.6328125" style="84" customWidth="1"/>
    <col min="3" max="3" width="14.6328125" customWidth="1"/>
    <col min="4" max="4" width="1.453125" customWidth="1"/>
    <col min="5" max="5" width="14.6328125" customWidth="1"/>
    <col min="6" max="6" width="1.453125" customWidth="1"/>
    <col min="7" max="7" width="14.6328125" customWidth="1"/>
    <col min="8" max="8" width="1.453125" customWidth="1"/>
    <col min="9" max="9" width="14.6328125" customWidth="1"/>
    <col min="10" max="10" width="1.453125" customWidth="1"/>
    <col min="11" max="11" width="14.6328125" customWidth="1"/>
    <col min="12" max="12" width="1.453125" customWidth="1"/>
    <col min="13" max="13" width="14.6328125" customWidth="1"/>
    <col min="14" max="14" width="14.1796875" customWidth="1"/>
  </cols>
  <sheetData>
    <row r="1" spans="1:13" s="53" customFormat="1" ht="16.5" customHeight="1" x14ac:dyDescent="0.4">
      <c r="A1" s="158" t="s">
        <v>74</v>
      </c>
      <c r="B1" s="158"/>
      <c r="C1" s="158"/>
      <c r="D1" s="158"/>
      <c r="E1" s="50"/>
      <c r="F1" s="158"/>
      <c r="G1" s="51"/>
      <c r="H1" s="158"/>
      <c r="I1" s="50"/>
      <c r="J1" s="158"/>
      <c r="K1" s="50"/>
      <c r="L1" s="158"/>
      <c r="M1" s="52"/>
    </row>
    <row r="2" spans="1:13" s="59" customFormat="1" ht="16.5" customHeight="1" x14ac:dyDescent="0.35">
      <c r="A2" s="177" t="s">
        <v>40</v>
      </c>
      <c r="B2" s="55"/>
      <c r="C2" s="56"/>
      <c r="D2" s="56"/>
      <c r="E2" s="56"/>
      <c r="F2" s="56"/>
      <c r="G2" s="57"/>
      <c r="H2" s="56"/>
      <c r="I2" s="56"/>
      <c r="J2" s="56"/>
      <c r="K2" s="56"/>
      <c r="L2" s="56"/>
      <c r="M2" s="58"/>
    </row>
    <row r="3" spans="1:13" ht="16.5" customHeight="1" x14ac:dyDescent="0.3">
      <c r="A3" s="78"/>
      <c r="B3" s="178"/>
      <c r="C3" s="179"/>
      <c r="D3" s="180"/>
      <c r="E3" s="181"/>
      <c r="F3" s="180"/>
      <c r="G3" s="181"/>
      <c r="H3" s="180"/>
      <c r="I3" s="181"/>
      <c r="J3" s="180"/>
      <c r="K3" s="181"/>
      <c r="L3" s="180"/>
    </row>
    <row r="4" spans="1:13" ht="16.5" customHeight="1" x14ac:dyDescent="0.3">
      <c r="A4" s="78"/>
      <c r="B4" s="178"/>
      <c r="C4" s="231" t="s">
        <v>54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6.5" customHeight="1" x14ac:dyDescent="0.3">
      <c r="A5" s="78"/>
      <c r="B5" s="178"/>
      <c r="C5" s="179"/>
      <c r="D5" s="180"/>
      <c r="E5" s="181"/>
      <c r="F5" s="180"/>
      <c r="G5" s="181"/>
      <c r="H5" s="180"/>
      <c r="I5" s="237" t="s">
        <v>42</v>
      </c>
      <c r="J5" s="237"/>
      <c r="K5" s="237"/>
      <c r="L5" s="180"/>
    </row>
    <row r="6" spans="1:13" ht="16.5" customHeight="1" x14ac:dyDescent="0.3">
      <c r="A6" s="78"/>
      <c r="B6" s="178"/>
      <c r="C6" s="179"/>
      <c r="D6" s="180"/>
      <c r="E6" s="71"/>
      <c r="F6" s="180"/>
      <c r="G6" s="181" t="s">
        <v>44</v>
      </c>
      <c r="H6" s="180"/>
      <c r="I6" s="181"/>
      <c r="J6" s="180"/>
      <c r="K6" s="181"/>
      <c r="L6" s="180"/>
    </row>
    <row r="7" spans="1:13" ht="16.5" customHeight="1" x14ac:dyDescent="0.3">
      <c r="A7" s="182"/>
      <c r="B7" s="173"/>
      <c r="C7" s="182" t="s">
        <v>96</v>
      </c>
      <c r="D7" s="71"/>
      <c r="E7" s="71" t="s">
        <v>76</v>
      </c>
      <c r="F7" s="71"/>
      <c r="G7" s="71" t="s">
        <v>45</v>
      </c>
      <c r="H7" s="71"/>
      <c r="I7" s="181"/>
      <c r="J7" s="71"/>
      <c r="K7" s="181"/>
      <c r="L7" s="71"/>
      <c r="M7" s="71"/>
    </row>
    <row r="8" spans="1:13" ht="16.5" customHeight="1" x14ac:dyDescent="0.3">
      <c r="A8" s="183"/>
      <c r="B8" s="173"/>
      <c r="C8" s="181" t="s">
        <v>95</v>
      </c>
      <c r="D8" s="71"/>
      <c r="E8" s="71" t="s">
        <v>97</v>
      </c>
      <c r="F8" s="71"/>
      <c r="G8" s="71" t="s">
        <v>46</v>
      </c>
      <c r="H8" s="71"/>
      <c r="I8" s="71" t="s">
        <v>47</v>
      </c>
      <c r="J8" s="71"/>
      <c r="K8" s="71"/>
      <c r="L8" s="71"/>
      <c r="M8" s="71" t="s">
        <v>48</v>
      </c>
    </row>
    <row r="9" spans="1:13" ht="16.5" customHeight="1" x14ac:dyDescent="0.3">
      <c r="A9" s="71"/>
      <c r="B9" s="24" t="s">
        <v>5</v>
      </c>
      <c r="C9" s="181" t="s">
        <v>49</v>
      </c>
      <c r="D9" s="181"/>
      <c r="E9" s="71" t="s">
        <v>98</v>
      </c>
      <c r="F9" s="181"/>
      <c r="G9" s="181" t="s">
        <v>31</v>
      </c>
      <c r="H9" s="181"/>
      <c r="I9" s="181" t="s">
        <v>50</v>
      </c>
      <c r="J9" s="181"/>
      <c r="K9" s="181" t="s">
        <v>51</v>
      </c>
      <c r="L9" s="181"/>
      <c r="M9" s="71" t="s">
        <v>52</v>
      </c>
    </row>
    <row r="10" spans="1:13" ht="16.5" customHeight="1" x14ac:dyDescent="0.3">
      <c r="C10" s="239" t="s">
        <v>7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</row>
    <row r="11" spans="1:13" ht="16.5" customHeight="1" x14ac:dyDescent="0.3">
      <c r="A11" s="78" t="s">
        <v>187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</row>
    <row r="12" spans="1:13" ht="16.5" customHeight="1" x14ac:dyDescent="0.3">
      <c r="A12" s="78" t="s">
        <v>144</v>
      </c>
      <c r="B12" s="178"/>
      <c r="C12" s="185">
        <v>1300000</v>
      </c>
      <c r="D12" s="185">
        <v>3515423</v>
      </c>
      <c r="E12" s="185">
        <v>3515423</v>
      </c>
      <c r="F12" s="185"/>
      <c r="G12" s="185">
        <v>56079</v>
      </c>
      <c r="H12" s="185"/>
      <c r="I12" s="185">
        <v>130000</v>
      </c>
      <c r="J12" s="185"/>
      <c r="K12" s="185">
        <v>1171046</v>
      </c>
      <c r="L12" s="185"/>
      <c r="M12" s="185">
        <f>C12+E12+G12+I12+K12</f>
        <v>6172548</v>
      </c>
    </row>
    <row r="13" spans="1:13" ht="16.5" customHeight="1" x14ac:dyDescent="0.3">
      <c r="A13" s="78"/>
      <c r="B13" s="178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</row>
    <row r="14" spans="1:13" ht="16.5" customHeight="1" x14ac:dyDescent="0.3">
      <c r="A14" s="78" t="s">
        <v>184</v>
      </c>
      <c r="B14" s="178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</row>
    <row r="15" spans="1:13" ht="16.5" customHeight="1" x14ac:dyDescent="0.3">
      <c r="A15" s="73" t="s">
        <v>185</v>
      </c>
      <c r="B15" s="12" t="s">
        <v>196</v>
      </c>
      <c r="C15" s="190">
        <v>0</v>
      </c>
      <c r="D15" s="186"/>
      <c r="E15" s="190">
        <v>0</v>
      </c>
      <c r="F15" s="186"/>
      <c r="G15" s="190">
        <v>0</v>
      </c>
      <c r="H15" s="186"/>
      <c r="I15" s="190">
        <v>0</v>
      </c>
      <c r="J15" s="186"/>
      <c r="K15" s="190">
        <v>-780000</v>
      </c>
      <c r="L15" s="186"/>
      <c r="M15" s="186">
        <f>SUM(C15:K15)</f>
        <v>-780000</v>
      </c>
    </row>
    <row r="16" spans="1:13" ht="16.5" customHeight="1" x14ac:dyDescent="0.3">
      <c r="A16" s="78" t="s">
        <v>186</v>
      </c>
      <c r="B16" s="178"/>
      <c r="C16" s="162">
        <f>SUM(C15)</f>
        <v>0</v>
      </c>
      <c r="D16" s="185"/>
      <c r="E16" s="162">
        <f t="shared" ref="E16" si="0">SUM(E15)</f>
        <v>0</v>
      </c>
      <c r="F16" s="185"/>
      <c r="G16" s="162">
        <f t="shared" ref="G16" si="1">SUM(G15)</f>
        <v>0</v>
      </c>
      <c r="H16" s="185"/>
      <c r="I16" s="162">
        <f t="shared" ref="I16" si="2">SUM(I15)</f>
        <v>0</v>
      </c>
      <c r="J16" s="185"/>
      <c r="K16" s="162">
        <f t="shared" ref="K16" si="3">SUM(K15)</f>
        <v>-780000</v>
      </c>
      <c r="L16" s="185"/>
      <c r="M16" s="162">
        <f t="shared" ref="M16" si="4">SUM(M15)</f>
        <v>-780000</v>
      </c>
    </row>
    <row r="17" spans="1:14" ht="16.5" customHeight="1" x14ac:dyDescent="0.3">
      <c r="A17" s="78"/>
      <c r="B17" s="178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</row>
    <row r="18" spans="1:14" ht="16.5" customHeight="1" x14ac:dyDescent="0.3">
      <c r="A18" s="78" t="s">
        <v>53</v>
      </c>
      <c r="C18" s="133"/>
      <c r="D18" s="133"/>
      <c r="E18" s="186"/>
      <c r="F18" s="133"/>
      <c r="G18" s="186"/>
      <c r="H18" s="133"/>
      <c r="I18" s="186"/>
      <c r="J18" s="133"/>
      <c r="K18" s="186"/>
      <c r="L18" s="133"/>
      <c r="M18" s="186"/>
    </row>
    <row r="19" spans="1:14" ht="16.5" customHeight="1" x14ac:dyDescent="0.3">
      <c r="A19" t="s">
        <v>87</v>
      </c>
      <c r="C19" s="186" t="s">
        <v>129</v>
      </c>
      <c r="D19" s="133"/>
      <c r="E19" s="186" t="s">
        <v>129</v>
      </c>
      <c r="F19" s="133"/>
      <c r="G19" s="186" t="s">
        <v>129</v>
      </c>
      <c r="H19" s="133"/>
      <c r="I19" s="186" t="s">
        <v>129</v>
      </c>
      <c r="J19" s="133"/>
      <c r="K19" s="133">
        <f>'6'!I30</f>
        <v>487026</v>
      </c>
      <c r="L19" s="133"/>
      <c r="M19" s="186">
        <f>SUM(I19:K19)</f>
        <v>487026</v>
      </c>
    </row>
    <row r="20" spans="1:14" ht="16.5" customHeight="1" x14ac:dyDescent="0.3">
      <c r="A20" t="s">
        <v>77</v>
      </c>
      <c r="C20" s="186" t="s">
        <v>129</v>
      </c>
      <c r="D20" s="133"/>
      <c r="E20" s="186" t="s">
        <v>129</v>
      </c>
      <c r="F20" s="133"/>
      <c r="G20" s="186" t="s">
        <v>129</v>
      </c>
      <c r="H20" s="133"/>
      <c r="I20" s="186" t="s">
        <v>129</v>
      </c>
      <c r="J20" s="133"/>
      <c r="K20" s="186" t="s">
        <v>129</v>
      </c>
      <c r="L20" s="133"/>
      <c r="M20" s="186" t="s">
        <v>129</v>
      </c>
    </row>
    <row r="21" spans="1:14" ht="16.5" customHeight="1" x14ac:dyDescent="0.3">
      <c r="A21" s="78" t="s">
        <v>39</v>
      </c>
      <c r="C21" s="86">
        <f>SUM(C19:C20)</f>
        <v>0</v>
      </c>
      <c r="D21" s="135"/>
      <c r="E21" s="86">
        <f>SUM(E19:E20)</f>
        <v>0</v>
      </c>
      <c r="F21" s="135"/>
      <c r="G21" s="86">
        <f>SUM(G19:G20)</f>
        <v>0</v>
      </c>
      <c r="H21" s="135"/>
      <c r="I21" s="86">
        <f>SUM(I19:I20)</f>
        <v>0</v>
      </c>
      <c r="J21" s="135"/>
      <c r="K21" s="86">
        <f>SUM(K19:K20)</f>
        <v>487026</v>
      </c>
      <c r="L21" s="135"/>
      <c r="M21" s="86">
        <f>SUM(M19:M20)</f>
        <v>487026</v>
      </c>
    </row>
    <row r="22" spans="1:14" ht="16.5" customHeight="1" x14ac:dyDescent="0.3">
      <c r="C22" s="133"/>
      <c r="D22" s="133"/>
      <c r="E22" s="186"/>
      <c r="F22" s="133"/>
      <c r="G22" s="186"/>
      <c r="H22" s="133"/>
      <c r="I22" s="186"/>
      <c r="J22" s="133"/>
      <c r="K22" s="186"/>
      <c r="L22" s="133"/>
      <c r="M22" s="186"/>
    </row>
    <row r="23" spans="1:14" ht="16.5" customHeight="1" thickBot="1" x14ac:dyDescent="0.35">
      <c r="A23" s="78" t="s">
        <v>190</v>
      </c>
      <c r="B23" s="178"/>
      <c r="C23" s="88">
        <f>SUM(C12,C21)</f>
        <v>1300000</v>
      </c>
      <c r="D23" s="135"/>
      <c r="E23" s="88">
        <f>SUM(E12,E21)</f>
        <v>3515423</v>
      </c>
      <c r="F23" s="135"/>
      <c r="G23" s="88">
        <f>SUM(G12,G21)</f>
        <v>56079</v>
      </c>
      <c r="H23" s="135"/>
      <c r="I23" s="88">
        <f>SUM(I12,I21)</f>
        <v>130000</v>
      </c>
      <c r="J23" s="135"/>
      <c r="K23" s="88">
        <f>SUM(K12,K16,K21)</f>
        <v>878072</v>
      </c>
      <c r="L23" s="135"/>
      <c r="M23" s="88">
        <f>SUM(M12,M16,M21)</f>
        <v>5879574</v>
      </c>
      <c r="N23" s="89"/>
    </row>
    <row r="24" spans="1:14" ht="16.5" customHeight="1" thickTop="1" x14ac:dyDescent="0.3"/>
    <row r="25" spans="1:14" s="53" customFormat="1" ht="16.5" customHeight="1" x14ac:dyDescent="0.4">
      <c r="A25" s="158" t="s">
        <v>74</v>
      </c>
      <c r="B25" s="158"/>
      <c r="C25" s="158"/>
      <c r="D25" s="158"/>
      <c r="E25" s="50"/>
      <c r="F25" s="158"/>
      <c r="G25" s="51"/>
      <c r="H25" s="158"/>
      <c r="I25" s="50"/>
      <c r="J25" s="158"/>
      <c r="K25" s="50"/>
      <c r="L25" s="158"/>
      <c r="M25" s="52"/>
    </row>
    <row r="26" spans="1:14" s="59" customFormat="1" ht="16.5" customHeight="1" x14ac:dyDescent="0.35">
      <c r="A26" s="177" t="s">
        <v>40</v>
      </c>
      <c r="B26" s="55"/>
      <c r="C26" s="56"/>
      <c r="D26" s="56"/>
      <c r="E26" s="56"/>
      <c r="F26" s="56"/>
      <c r="G26" s="57"/>
      <c r="H26" s="56"/>
      <c r="I26" s="56"/>
      <c r="J26" s="56"/>
      <c r="K26" s="56"/>
      <c r="L26" s="56"/>
      <c r="M26" s="58"/>
    </row>
    <row r="27" spans="1:14" ht="16.5" customHeight="1" x14ac:dyDescent="0.3">
      <c r="A27" s="78"/>
      <c r="B27" s="178"/>
      <c r="C27" s="179"/>
      <c r="D27" s="180"/>
      <c r="E27" s="181"/>
      <c r="F27" s="180"/>
      <c r="G27" s="181"/>
      <c r="H27" s="180"/>
      <c r="I27" s="181"/>
      <c r="J27" s="180"/>
      <c r="K27" s="181"/>
      <c r="L27" s="180"/>
    </row>
    <row r="28" spans="1:14" ht="16.5" customHeight="1" x14ac:dyDescent="0.3">
      <c r="A28" s="78"/>
      <c r="B28" s="178"/>
      <c r="C28" s="231" t="s">
        <v>54</v>
      </c>
      <c r="D28" s="231"/>
      <c r="E28" s="231"/>
      <c r="F28" s="231"/>
      <c r="G28" s="231"/>
      <c r="H28" s="231"/>
      <c r="I28" s="231"/>
      <c r="J28" s="231"/>
      <c r="K28" s="231"/>
      <c r="L28" s="231"/>
      <c r="M28" s="231"/>
    </row>
    <row r="29" spans="1:14" ht="16.5" customHeight="1" x14ac:dyDescent="0.3">
      <c r="A29" s="78"/>
      <c r="B29" s="178"/>
      <c r="C29" s="179"/>
      <c r="D29" s="180"/>
      <c r="E29" s="181"/>
      <c r="F29" s="180"/>
      <c r="G29" s="181"/>
      <c r="H29" s="180"/>
      <c r="I29" s="237" t="s">
        <v>42</v>
      </c>
      <c r="J29" s="237"/>
      <c r="K29" s="237"/>
      <c r="L29" s="180"/>
    </row>
    <row r="30" spans="1:14" ht="16.5" customHeight="1" x14ac:dyDescent="0.3">
      <c r="A30" s="78"/>
      <c r="B30" s="178"/>
      <c r="C30" s="179"/>
      <c r="D30" s="180"/>
      <c r="E30" s="71"/>
      <c r="F30" s="180"/>
      <c r="G30" s="181" t="s">
        <v>44</v>
      </c>
      <c r="H30" s="180"/>
      <c r="I30" s="181"/>
      <c r="J30" s="180"/>
      <c r="K30" s="181"/>
      <c r="L30" s="180"/>
    </row>
    <row r="31" spans="1:14" ht="16.5" customHeight="1" x14ac:dyDescent="0.3">
      <c r="A31" s="182"/>
      <c r="B31" s="173"/>
      <c r="C31" s="182" t="s">
        <v>96</v>
      </c>
      <c r="D31" s="71"/>
      <c r="E31" s="71" t="s">
        <v>76</v>
      </c>
      <c r="F31" s="71"/>
      <c r="G31" s="71" t="s">
        <v>45</v>
      </c>
      <c r="H31" s="71"/>
      <c r="I31" s="181"/>
      <c r="J31" s="71"/>
      <c r="K31" s="181"/>
      <c r="L31" s="71"/>
      <c r="M31" s="71"/>
    </row>
    <row r="32" spans="1:14" ht="16.5" customHeight="1" x14ac:dyDescent="0.3">
      <c r="A32" s="183"/>
      <c r="B32" s="173"/>
      <c r="C32" s="181" t="s">
        <v>95</v>
      </c>
      <c r="D32" s="71"/>
      <c r="E32" s="71" t="s">
        <v>97</v>
      </c>
      <c r="F32" s="71"/>
      <c r="G32" s="71" t="s">
        <v>46</v>
      </c>
      <c r="H32" s="71"/>
      <c r="I32" s="71" t="s">
        <v>47</v>
      </c>
      <c r="J32" s="71"/>
      <c r="K32" s="71"/>
      <c r="L32" s="71"/>
      <c r="M32" s="71" t="s">
        <v>48</v>
      </c>
    </row>
    <row r="33" spans="1:14" ht="16.5" customHeight="1" x14ac:dyDescent="0.3">
      <c r="A33" s="71"/>
      <c r="B33" s="24" t="s">
        <v>5</v>
      </c>
      <c r="C33" s="181" t="s">
        <v>49</v>
      </c>
      <c r="D33" s="181"/>
      <c r="E33" s="71" t="s">
        <v>98</v>
      </c>
      <c r="F33" s="181"/>
      <c r="G33" s="181" t="s">
        <v>31</v>
      </c>
      <c r="H33" s="181"/>
      <c r="I33" s="181" t="s">
        <v>50</v>
      </c>
      <c r="J33" s="181"/>
      <c r="K33" s="181" t="s">
        <v>51</v>
      </c>
      <c r="L33" s="181"/>
      <c r="M33" s="71" t="s">
        <v>52</v>
      </c>
    </row>
    <row r="34" spans="1:14" ht="16.5" customHeight="1" x14ac:dyDescent="0.3">
      <c r="C34" s="239" t="s">
        <v>7</v>
      </c>
      <c r="D34" s="239"/>
      <c r="E34" s="239"/>
      <c r="F34" s="239"/>
      <c r="G34" s="239"/>
      <c r="H34" s="239"/>
      <c r="I34" s="239"/>
      <c r="J34" s="239"/>
      <c r="K34" s="239"/>
      <c r="L34" s="239"/>
      <c r="M34" s="239"/>
    </row>
    <row r="35" spans="1:14" ht="16.5" customHeight="1" x14ac:dyDescent="0.3">
      <c r="A35" s="78" t="s">
        <v>188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</row>
    <row r="36" spans="1:14" ht="16.5" customHeight="1" x14ac:dyDescent="0.3">
      <c r="A36" s="78" t="s">
        <v>167</v>
      </c>
      <c r="B36" s="178"/>
      <c r="C36" s="185">
        <v>1300000</v>
      </c>
      <c r="D36" s="185"/>
      <c r="E36" s="185">
        <v>3515423</v>
      </c>
      <c r="F36" s="185"/>
      <c r="G36" s="185">
        <v>56079</v>
      </c>
      <c r="H36" s="185"/>
      <c r="I36" s="185">
        <v>130000</v>
      </c>
      <c r="J36" s="185"/>
      <c r="K36" s="185">
        <v>867045</v>
      </c>
      <c r="L36" s="185"/>
      <c r="M36" s="185">
        <f>C36+E36+G36+I36+K36</f>
        <v>5868547</v>
      </c>
    </row>
    <row r="37" spans="1:14" ht="16.5" customHeight="1" x14ac:dyDescent="0.3">
      <c r="A37" s="78"/>
      <c r="B37" s="178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</row>
    <row r="38" spans="1:14" ht="16.5" customHeight="1" x14ac:dyDescent="0.3">
      <c r="A38" s="78" t="s">
        <v>184</v>
      </c>
      <c r="B38" s="178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</row>
    <row r="39" spans="1:14" ht="16.5" customHeight="1" x14ac:dyDescent="0.3">
      <c r="A39" s="73" t="s">
        <v>185</v>
      </c>
      <c r="B39" s="12" t="s">
        <v>196</v>
      </c>
      <c r="C39" s="190">
        <v>0</v>
      </c>
      <c r="D39" s="186"/>
      <c r="E39" s="190">
        <v>0</v>
      </c>
      <c r="F39" s="186"/>
      <c r="G39" s="190">
        <v>0</v>
      </c>
      <c r="H39" s="186"/>
      <c r="I39" s="190">
        <v>0</v>
      </c>
      <c r="J39" s="186"/>
      <c r="K39" s="186">
        <v>-650000</v>
      </c>
      <c r="L39" s="186"/>
      <c r="M39" s="186">
        <f>SUM(C39:K39)</f>
        <v>-650000</v>
      </c>
    </row>
    <row r="40" spans="1:14" ht="16.5" customHeight="1" x14ac:dyDescent="0.3">
      <c r="A40" s="78" t="s">
        <v>186</v>
      </c>
      <c r="B40" s="178"/>
      <c r="C40" s="162">
        <f>SUM(C39)</f>
        <v>0</v>
      </c>
      <c r="D40" s="185"/>
      <c r="E40" s="162">
        <f t="shared" ref="E40" si="5">SUM(E39)</f>
        <v>0</v>
      </c>
      <c r="F40" s="185"/>
      <c r="G40" s="162">
        <f t="shared" ref="G40" si="6">SUM(G39)</f>
        <v>0</v>
      </c>
      <c r="H40" s="185"/>
      <c r="I40" s="162">
        <f t="shared" ref="I40" si="7">SUM(I39)</f>
        <v>0</v>
      </c>
      <c r="J40" s="185"/>
      <c r="K40" s="162">
        <f t="shared" ref="K40" si="8">SUM(K39)</f>
        <v>-650000</v>
      </c>
      <c r="L40" s="185"/>
      <c r="M40" s="162">
        <f t="shared" ref="M40" si="9">SUM(M39)</f>
        <v>-650000</v>
      </c>
    </row>
    <row r="41" spans="1:14" ht="16.5" customHeight="1" x14ac:dyDescent="0.3">
      <c r="A41" s="78"/>
      <c r="B41" s="178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4" ht="16.5" customHeight="1" x14ac:dyDescent="0.3">
      <c r="A42" s="78" t="s">
        <v>53</v>
      </c>
      <c r="C42" s="133"/>
      <c r="D42" s="133"/>
      <c r="E42" s="186"/>
      <c r="F42" s="133"/>
      <c r="G42" s="186"/>
      <c r="H42" s="133"/>
      <c r="I42" s="186"/>
      <c r="J42" s="133"/>
      <c r="K42" s="186"/>
      <c r="L42" s="133"/>
      <c r="M42" s="186"/>
    </row>
    <row r="43" spans="1:14" ht="16.5" customHeight="1" x14ac:dyDescent="0.3">
      <c r="A43" t="s">
        <v>87</v>
      </c>
      <c r="C43" s="186">
        <v>0</v>
      </c>
      <c r="D43" s="133"/>
      <c r="E43" s="186">
        <v>0</v>
      </c>
      <c r="F43" s="133"/>
      <c r="G43" s="186">
        <v>0</v>
      </c>
      <c r="H43" s="133"/>
      <c r="I43" s="186">
        <v>0</v>
      </c>
      <c r="J43" s="133"/>
      <c r="K43" s="186">
        <v>729928</v>
      </c>
      <c r="L43" s="133"/>
      <c r="M43" s="186">
        <f>C43+E43+G43+I43+K43</f>
        <v>729928</v>
      </c>
    </row>
    <row r="44" spans="1:14" ht="16.5" customHeight="1" x14ac:dyDescent="0.3">
      <c r="A44" t="s">
        <v>77</v>
      </c>
      <c r="C44" s="186">
        <v>0</v>
      </c>
      <c r="D44" s="133"/>
      <c r="E44" s="186">
        <v>0</v>
      </c>
      <c r="F44" s="133"/>
      <c r="G44" s="186">
        <v>0</v>
      </c>
      <c r="H44" s="133"/>
      <c r="I44" s="186">
        <v>0</v>
      </c>
      <c r="J44" s="133"/>
      <c r="K44" s="186">
        <v>0</v>
      </c>
      <c r="L44" s="133"/>
      <c r="M44" s="186">
        <f>C44+E44+G44+I44+K44</f>
        <v>0</v>
      </c>
    </row>
    <row r="45" spans="1:14" ht="16.5" customHeight="1" x14ac:dyDescent="0.3">
      <c r="A45" s="78" t="s">
        <v>39</v>
      </c>
      <c r="C45" s="86">
        <f>SUM(C43:C44)</f>
        <v>0</v>
      </c>
      <c r="D45" s="135"/>
      <c r="E45" s="86">
        <f>SUM(E43:E44)</f>
        <v>0</v>
      </c>
      <c r="F45" s="135"/>
      <c r="G45" s="86">
        <f>SUM(G43:G44)</f>
        <v>0</v>
      </c>
      <c r="H45" s="135"/>
      <c r="I45" s="86">
        <f>SUM(I43:I44)</f>
        <v>0</v>
      </c>
      <c r="J45" s="135"/>
      <c r="K45" s="86">
        <f>SUM(K43:K44)</f>
        <v>729928</v>
      </c>
      <c r="L45" s="135"/>
      <c r="M45" s="86">
        <f>SUM(M43:M44)</f>
        <v>729928</v>
      </c>
    </row>
    <row r="46" spans="1:14" ht="16.5" customHeight="1" x14ac:dyDescent="0.3">
      <c r="C46" s="133"/>
      <c r="D46" s="133"/>
      <c r="E46" s="186"/>
      <c r="F46" s="133"/>
      <c r="G46" s="186"/>
      <c r="H46" s="133"/>
      <c r="I46" s="186"/>
      <c r="J46" s="133"/>
      <c r="K46" s="186"/>
      <c r="L46" s="133"/>
      <c r="M46" s="186"/>
    </row>
    <row r="47" spans="1:14" ht="16.5" customHeight="1" thickBot="1" x14ac:dyDescent="0.35">
      <c r="A47" s="78" t="s">
        <v>189</v>
      </c>
      <c r="B47" s="178"/>
      <c r="C47" s="88">
        <f>SUM(C36,C45)</f>
        <v>1300000</v>
      </c>
      <c r="D47" s="135"/>
      <c r="E47" s="88">
        <f>SUM(E36,E45)</f>
        <v>3515423</v>
      </c>
      <c r="F47" s="135"/>
      <c r="G47" s="88">
        <f>SUM(G36,G45)</f>
        <v>56079</v>
      </c>
      <c r="H47" s="135"/>
      <c r="I47" s="88">
        <f>SUM(I36,I45)</f>
        <v>130000</v>
      </c>
      <c r="J47" s="135"/>
      <c r="K47" s="88">
        <f>SUM(K36,K40,K45)</f>
        <v>946973</v>
      </c>
      <c r="L47" s="135"/>
      <c r="M47" s="88">
        <f>SUM(M36,M40,M45)</f>
        <v>5948475</v>
      </c>
      <c r="N47" s="89"/>
    </row>
    <row r="48" spans="1:14" ht="16.5" customHeight="1" thickTop="1" x14ac:dyDescent="0.3"/>
  </sheetData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7" firstPageNumber="9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6" transitionEvaluation="1" transitionEntry="1">
    <tabColor theme="0"/>
  </sheetPr>
  <dimension ref="A1:N149"/>
  <sheetViews>
    <sheetView tabSelected="1" view="pageBreakPreview" topLeftCell="A96" zoomScale="70" zoomScaleNormal="75" zoomScaleSheetLayoutView="70" workbookViewId="0">
      <selection activeCell="O11" sqref="O11"/>
    </sheetView>
  </sheetViews>
  <sheetFormatPr defaultColWidth="9.81640625" defaultRowHeight="20.25" customHeight="1" x14ac:dyDescent="0.3"/>
  <cols>
    <col min="1" max="1" width="50.36328125" style="11" customWidth="1"/>
    <col min="2" max="2" width="7.90625" style="12" customWidth="1"/>
    <col min="3" max="3" width="1.1796875" style="12" customWidth="1"/>
    <col min="4" max="4" width="12.08984375" style="13" customWidth="1"/>
    <col min="5" max="5" width="1.1796875" style="12" customWidth="1"/>
    <col min="6" max="6" width="12.08984375" style="13" customWidth="1"/>
    <col min="7" max="7" width="1.1796875" style="6" customWidth="1"/>
    <col min="8" max="8" width="12.08984375" style="13" customWidth="1"/>
    <col min="9" max="9" width="1.1796875" style="6" customWidth="1"/>
    <col min="10" max="10" width="12.08984375" style="13" customWidth="1"/>
    <col min="11" max="11" width="11.26953125" style="6" customWidth="1"/>
    <col min="12" max="12" width="11.1796875" style="6" bestFit="1" customWidth="1"/>
    <col min="13" max="13" width="2.1796875" style="6" customWidth="1"/>
    <col min="14" max="14" width="11.1796875" style="6" bestFit="1" customWidth="1"/>
    <col min="15" max="16384" width="9.81640625" style="6"/>
  </cols>
  <sheetData>
    <row r="1" spans="1:10" s="2" customFormat="1" ht="20.25" customHeight="1" x14ac:dyDescent="0.4">
      <c r="A1" s="1" t="s">
        <v>74</v>
      </c>
      <c r="B1" s="90"/>
      <c r="C1" s="90"/>
      <c r="D1" s="1"/>
      <c r="E1" s="90"/>
      <c r="F1" s="1"/>
      <c r="G1" s="1"/>
      <c r="H1" s="1"/>
      <c r="I1" s="1"/>
      <c r="J1" s="1"/>
    </row>
    <row r="2" spans="1:10" s="3" customFormat="1" ht="20.25" customHeight="1" x14ac:dyDescent="0.35">
      <c r="A2" s="36" t="s">
        <v>55</v>
      </c>
      <c r="B2" s="91"/>
      <c r="C2" s="91"/>
      <c r="D2" s="38"/>
      <c r="E2" s="91"/>
      <c r="F2" s="38"/>
      <c r="G2" s="37"/>
      <c r="H2" s="38"/>
      <c r="I2" s="37"/>
      <c r="J2" s="38"/>
    </row>
    <row r="3" spans="1:10" ht="5" customHeight="1" x14ac:dyDescent="0.3">
      <c r="A3" s="92"/>
      <c r="B3" s="93"/>
      <c r="C3" s="93"/>
      <c r="E3" s="93"/>
      <c r="H3" s="94"/>
      <c r="I3" s="95"/>
      <c r="J3" s="94"/>
    </row>
    <row r="4" spans="1:10" ht="19.5" customHeight="1" x14ac:dyDescent="0.3">
      <c r="A4" s="4"/>
      <c r="B4" s="4"/>
      <c r="C4" s="4"/>
      <c r="D4" s="233" t="s">
        <v>70</v>
      </c>
      <c r="E4" s="233"/>
      <c r="F4" s="233"/>
      <c r="G4" s="207"/>
      <c r="H4" s="233" t="s">
        <v>71</v>
      </c>
      <c r="I4" s="233"/>
      <c r="J4" s="233"/>
    </row>
    <row r="5" spans="1:10" ht="19.5" customHeight="1" x14ac:dyDescent="0.3">
      <c r="A5" s="4"/>
      <c r="B5" s="4"/>
      <c r="C5" s="4"/>
      <c r="D5" s="233" t="s">
        <v>2</v>
      </c>
      <c r="E5" s="233"/>
      <c r="F5" s="233"/>
      <c r="G5" s="207"/>
      <c r="H5" s="233" t="s">
        <v>2</v>
      </c>
      <c r="I5" s="233"/>
      <c r="J5" s="233"/>
    </row>
    <row r="6" spans="1:10" ht="19.5" customHeight="1" x14ac:dyDescent="0.3">
      <c r="A6" s="4"/>
      <c r="B6" s="4"/>
      <c r="C6" s="4"/>
      <c r="D6" s="234" t="s">
        <v>183</v>
      </c>
      <c r="E6" s="234"/>
      <c r="F6" s="234"/>
      <c r="G6" s="208"/>
      <c r="H6" s="234" t="s">
        <v>183</v>
      </c>
      <c r="I6" s="234"/>
      <c r="J6" s="234"/>
    </row>
    <row r="7" spans="1:10" ht="19.5" customHeight="1" x14ac:dyDescent="0.3">
      <c r="A7" s="7"/>
      <c r="B7" s="7"/>
      <c r="C7" s="7"/>
      <c r="D7" s="235" t="s">
        <v>182</v>
      </c>
      <c r="E7" s="240"/>
      <c r="F7" s="240"/>
      <c r="G7" s="209"/>
      <c r="H7" s="235" t="s">
        <v>182</v>
      </c>
      <c r="I7" s="240"/>
      <c r="J7" s="240"/>
    </row>
    <row r="8" spans="1:10" ht="19.5" customHeight="1" x14ac:dyDescent="0.3">
      <c r="B8" s="206" t="s">
        <v>5</v>
      </c>
      <c r="C8" s="206"/>
      <c r="D8" s="209">
        <v>2024</v>
      </c>
      <c r="E8" s="211"/>
      <c r="F8" s="209">
        <v>2023</v>
      </c>
      <c r="G8" s="212"/>
      <c r="H8" s="209">
        <v>2024</v>
      </c>
      <c r="I8" s="211"/>
      <c r="J8" s="209">
        <v>2023</v>
      </c>
    </row>
    <row r="9" spans="1:10" ht="16.5" customHeight="1" x14ac:dyDescent="0.3">
      <c r="A9" s="210"/>
      <c r="B9" s="31"/>
      <c r="C9" s="31"/>
      <c r="D9" s="232" t="s">
        <v>7</v>
      </c>
      <c r="E9" s="232"/>
      <c r="F9" s="232"/>
      <c r="G9" s="232"/>
      <c r="H9" s="232"/>
      <c r="I9" s="232"/>
      <c r="J9" s="232"/>
    </row>
    <row r="10" spans="1:10" ht="21.5" customHeight="1" x14ac:dyDescent="0.3">
      <c r="A10" s="97" t="s">
        <v>56</v>
      </c>
      <c r="B10" s="31"/>
      <c r="C10" s="31"/>
      <c r="D10" s="206"/>
      <c r="E10" s="31"/>
      <c r="F10" s="206"/>
      <c r="G10" s="206"/>
      <c r="H10" s="206"/>
      <c r="I10" s="206"/>
      <c r="J10" s="206"/>
    </row>
    <row r="11" spans="1:10" ht="21" customHeight="1" x14ac:dyDescent="0.3">
      <c r="A11" s="14" t="s">
        <v>107</v>
      </c>
      <c r="D11" s="20">
        <f>'6'!C30</f>
        <v>742635</v>
      </c>
      <c r="F11" s="20">
        <f>'6'!E30</f>
        <v>477289</v>
      </c>
      <c r="G11" s="15"/>
      <c r="H11" s="20">
        <f>'6'!G30</f>
        <v>729928</v>
      </c>
      <c r="I11" s="15"/>
      <c r="J11" s="20">
        <f>'6'!I30</f>
        <v>487026</v>
      </c>
    </row>
    <row r="12" spans="1:10" ht="19.5" customHeight="1" x14ac:dyDescent="0.3">
      <c r="A12" s="98" t="s">
        <v>149</v>
      </c>
      <c r="B12" s="206"/>
      <c r="C12" s="206"/>
      <c r="D12" s="20"/>
      <c r="E12" s="206"/>
      <c r="F12" s="20"/>
      <c r="G12" s="15"/>
      <c r="H12" s="20"/>
      <c r="I12" s="15"/>
      <c r="J12" s="20"/>
    </row>
    <row r="13" spans="1:10" ht="20" customHeight="1" x14ac:dyDescent="0.3">
      <c r="A13" s="217" t="s">
        <v>134</v>
      </c>
      <c r="B13" s="113"/>
      <c r="C13" s="113"/>
      <c r="D13" s="215">
        <v>180929</v>
      </c>
      <c r="E13" s="206"/>
      <c r="F13" s="20">
        <v>121348</v>
      </c>
      <c r="G13" s="25"/>
      <c r="H13" s="215">
        <v>180929</v>
      </c>
      <c r="I13" s="25"/>
      <c r="J13" s="22">
        <v>121348</v>
      </c>
    </row>
    <row r="14" spans="1:10" ht="20" customHeight="1" x14ac:dyDescent="0.3">
      <c r="A14" s="11" t="s">
        <v>36</v>
      </c>
      <c r="B14" s="113"/>
      <c r="C14" s="113"/>
      <c r="D14" s="215">
        <v>807</v>
      </c>
      <c r="E14" s="206"/>
      <c r="F14" s="22">
        <v>929</v>
      </c>
      <c r="G14" s="25"/>
      <c r="H14" s="215">
        <v>807</v>
      </c>
      <c r="I14" s="25"/>
      <c r="J14" s="99">
        <v>929</v>
      </c>
    </row>
    <row r="15" spans="1:10" ht="20" customHeight="1" x14ac:dyDescent="0.3">
      <c r="A15" s="11" t="s">
        <v>57</v>
      </c>
      <c r="B15" s="206"/>
      <c r="C15" s="206"/>
      <c r="D15" s="215">
        <v>284510</v>
      </c>
      <c r="E15" s="206"/>
      <c r="F15" s="99">
        <v>280617</v>
      </c>
      <c r="G15" s="25"/>
      <c r="H15" s="215">
        <v>284510</v>
      </c>
      <c r="I15" s="25"/>
      <c r="J15" s="22">
        <v>280617</v>
      </c>
    </row>
    <row r="16" spans="1:10" ht="20" customHeight="1" x14ac:dyDescent="0.3">
      <c r="A16" s="11" t="s">
        <v>85</v>
      </c>
      <c r="B16" s="206"/>
      <c r="C16" s="206"/>
      <c r="D16" s="215">
        <v>969</v>
      </c>
      <c r="E16" s="206"/>
      <c r="F16" s="22">
        <v>968</v>
      </c>
      <c r="G16" s="25"/>
      <c r="H16" s="215">
        <v>969</v>
      </c>
      <c r="I16" s="25"/>
      <c r="J16" s="22">
        <v>968</v>
      </c>
    </row>
    <row r="17" spans="1:10" ht="19.5" hidden="1" customHeight="1" x14ac:dyDescent="0.3">
      <c r="A17" s="11" t="s">
        <v>168</v>
      </c>
      <c r="B17" s="206"/>
      <c r="C17" s="206"/>
      <c r="D17" s="215"/>
      <c r="E17" s="206"/>
      <c r="F17" s="22"/>
      <c r="G17" s="25"/>
      <c r="H17" s="215"/>
      <c r="I17" s="25"/>
      <c r="J17" s="22"/>
    </row>
    <row r="18" spans="1:10" ht="19.5" hidden="1" customHeight="1" x14ac:dyDescent="0.3">
      <c r="A18" s="11" t="s">
        <v>169</v>
      </c>
      <c r="B18" s="206"/>
      <c r="C18" s="206"/>
      <c r="D18" s="215"/>
      <c r="E18" s="206"/>
      <c r="F18" s="22">
        <v>0</v>
      </c>
      <c r="G18" s="25"/>
      <c r="H18" s="215"/>
      <c r="I18" s="25"/>
      <c r="J18" s="22">
        <v>0</v>
      </c>
    </row>
    <row r="19" spans="1:10" ht="20.25" hidden="1" customHeight="1" x14ac:dyDescent="0.3">
      <c r="A19" s="11" t="s">
        <v>67</v>
      </c>
      <c r="B19" s="206"/>
      <c r="C19" s="206"/>
      <c r="D19" s="215"/>
      <c r="E19" s="206"/>
      <c r="F19" s="22"/>
      <c r="G19" s="25"/>
      <c r="H19" s="215"/>
      <c r="I19" s="25"/>
      <c r="J19" s="22"/>
    </row>
    <row r="20" spans="1:10" ht="20.25" hidden="1" customHeight="1" x14ac:dyDescent="0.3">
      <c r="A20" s="11" t="s">
        <v>68</v>
      </c>
      <c r="B20" s="206"/>
      <c r="C20" s="206"/>
      <c r="D20" s="215"/>
      <c r="E20" s="206"/>
      <c r="F20" s="22"/>
      <c r="G20" s="25"/>
      <c r="H20" s="215"/>
      <c r="I20" s="25"/>
      <c r="J20" s="22"/>
    </row>
    <row r="21" spans="1:10" ht="19.5" hidden="1" customHeight="1" x14ac:dyDescent="0.3">
      <c r="A21" s="114" t="s">
        <v>147</v>
      </c>
      <c r="B21" s="118" t="s">
        <v>174</v>
      </c>
      <c r="C21" s="118"/>
      <c r="D21" s="215">
        <v>0</v>
      </c>
      <c r="E21" s="206"/>
      <c r="F21" s="99" t="s">
        <v>129</v>
      </c>
      <c r="G21" s="25"/>
      <c r="H21" s="215">
        <v>0</v>
      </c>
      <c r="I21" s="25"/>
      <c r="J21" s="99" t="s">
        <v>129</v>
      </c>
    </row>
    <row r="22" spans="1:10" ht="19.5" hidden="1" customHeight="1" x14ac:dyDescent="0.3">
      <c r="A22" s="114" t="s">
        <v>191</v>
      </c>
      <c r="B22" s="118"/>
      <c r="C22" s="118"/>
      <c r="D22" s="215">
        <v>0</v>
      </c>
      <c r="E22" s="206"/>
      <c r="F22" s="99">
        <v>0</v>
      </c>
      <c r="G22" s="25"/>
      <c r="H22" s="215">
        <v>0</v>
      </c>
      <c r="I22" s="25"/>
      <c r="J22" s="99">
        <v>0</v>
      </c>
    </row>
    <row r="23" spans="1:10" ht="19.5" hidden="1" customHeight="1" x14ac:dyDescent="0.3">
      <c r="A23" s="114" t="s">
        <v>192</v>
      </c>
      <c r="B23" s="118"/>
      <c r="C23" s="118"/>
      <c r="D23" s="200"/>
      <c r="E23" s="206"/>
      <c r="F23" s="99"/>
      <c r="G23" s="25"/>
      <c r="H23" s="200"/>
      <c r="I23" s="25"/>
      <c r="J23" s="99"/>
    </row>
    <row r="24" spans="1:10" ht="20.5" customHeight="1" x14ac:dyDescent="0.3">
      <c r="A24" s="11" t="s">
        <v>130</v>
      </c>
      <c r="B24" s="118"/>
      <c r="C24" s="118"/>
      <c r="D24" s="215">
        <v>-1274</v>
      </c>
      <c r="E24" s="206"/>
      <c r="F24" s="22">
        <v>0</v>
      </c>
      <c r="G24" s="25"/>
      <c r="H24" s="215">
        <v>-1274</v>
      </c>
      <c r="I24" s="25"/>
      <c r="J24" s="22">
        <v>0</v>
      </c>
    </row>
    <row r="25" spans="1:10" ht="20.5" customHeight="1" x14ac:dyDescent="0.3">
      <c r="A25" s="114" t="s">
        <v>135</v>
      </c>
      <c r="B25" s="206"/>
      <c r="C25" s="206"/>
      <c r="D25" s="106"/>
      <c r="E25" s="206"/>
      <c r="F25" s="22"/>
      <c r="G25" s="25"/>
      <c r="H25" s="22"/>
      <c r="I25" s="25"/>
      <c r="J25" s="22"/>
    </row>
    <row r="26" spans="1:10" ht="20.5" customHeight="1" x14ac:dyDescent="0.3">
      <c r="A26" s="11" t="s">
        <v>136</v>
      </c>
      <c r="B26" s="113">
        <v>6</v>
      </c>
      <c r="C26" s="113"/>
      <c r="D26" s="99">
        <v>0</v>
      </c>
      <c r="E26" s="206"/>
      <c r="F26" s="99">
        <v>0</v>
      </c>
      <c r="G26" s="25"/>
      <c r="H26" s="22">
        <v>0</v>
      </c>
      <c r="I26" s="25"/>
      <c r="J26" s="22">
        <v>-20157</v>
      </c>
    </row>
    <row r="27" spans="1:10" ht="20.5" customHeight="1" x14ac:dyDescent="0.3">
      <c r="A27" s="187" t="s">
        <v>79</v>
      </c>
      <c r="B27" s="113"/>
      <c r="C27" s="113"/>
      <c r="D27" s="215">
        <v>3078</v>
      </c>
      <c r="E27" s="206"/>
      <c r="F27" s="200">
        <v>2922</v>
      </c>
      <c r="G27" s="223"/>
      <c r="H27" s="215">
        <v>3078</v>
      </c>
      <c r="I27" s="25"/>
      <c r="J27" s="99">
        <v>2922</v>
      </c>
    </row>
    <row r="28" spans="1:10" ht="20.5" customHeight="1" x14ac:dyDescent="0.3">
      <c r="A28" s="11" t="s">
        <v>178</v>
      </c>
      <c r="B28" s="113"/>
      <c r="C28" s="113"/>
      <c r="D28" s="215">
        <v>9785</v>
      </c>
      <c r="E28" s="206"/>
      <c r="F28" s="200">
        <v>-465</v>
      </c>
      <c r="G28" s="223"/>
      <c r="H28" s="215">
        <v>9785</v>
      </c>
      <c r="I28" s="25"/>
      <c r="J28" s="99">
        <v>-465</v>
      </c>
    </row>
    <row r="29" spans="1:10" ht="20.5" customHeight="1" x14ac:dyDescent="0.3">
      <c r="A29" s="114" t="s">
        <v>145</v>
      </c>
      <c r="B29" s="113">
        <v>10</v>
      </c>
      <c r="C29" s="113"/>
      <c r="D29" s="215">
        <v>-33</v>
      </c>
      <c r="E29" s="206"/>
      <c r="F29" s="106">
        <v>-455</v>
      </c>
      <c r="G29" s="223"/>
      <c r="H29" s="215">
        <v>-33</v>
      </c>
      <c r="I29" s="25"/>
      <c r="J29" s="22">
        <v>-455</v>
      </c>
    </row>
    <row r="30" spans="1:10" ht="20.5" customHeight="1" x14ac:dyDescent="0.3">
      <c r="A30" s="6" t="s">
        <v>125</v>
      </c>
      <c r="B30" s="113"/>
      <c r="C30" s="113"/>
      <c r="D30" s="215">
        <v>-7953</v>
      </c>
      <c r="E30" s="206"/>
      <c r="F30" s="200">
        <v>-3863</v>
      </c>
      <c r="G30" s="223"/>
      <c r="H30" s="215">
        <v>-7953</v>
      </c>
      <c r="I30" s="25"/>
      <c r="J30" s="99">
        <v>-3863</v>
      </c>
    </row>
    <row r="31" spans="1:10" ht="20.5" customHeight="1" x14ac:dyDescent="0.3">
      <c r="A31" s="217" t="s">
        <v>120</v>
      </c>
      <c r="B31" s="6"/>
      <c r="C31" s="6"/>
      <c r="E31" s="6"/>
      <c r="F31" s="6"/>
    </row>
    <row r="32" spans="1:10" ht="20.5" customHeight="1" x14ac:dyDescent="0.3">
      <c r="A32" s="11" t="s">
        <v>108</v>
      </c>
      <c r="B32" s="113">
        <v>6</v>
      </c>
      <c r="C32" s="113"/>
      <c r="D32" s="215">
        <v>-12761</v>
      </c>
      <c r="E32" s="206"/>
      <c r="F32" s="106">
        <v>-10474</v>
      </c>
      <c r="G32" s="223"/>
      <c r="H32" s="106">
        <v>0</v>
      </c>
      <c r="I32" s="25"/>
      <c r="J32" s="22">
        <v>0</v>
      </c>
    </row>
    <row r="33" spans="1:11" ht="20.5" customHeight="1" x14ac:dyDescent="0.3">
      <c r="A33" s="103" t="s">
        <v>81</v>
      </c>
      <c r="B33" s="113"/>
      <c r="C33" s="113"/>
      <c r="D33" s="215">
        <v>2997</v>
      </c>
      <c r="E33" s="206"/>
      <c r="F33" s="200">
        <v>3532</v>
      </c>
      <c r="G33" s="223"/>
      <c r="H33" s="215">
        <v>2997</v>
      </c>
      <c r="I33" s="25"/>
      <c r="J33" s="22">
        <v>3532</v>
      </c>
    </row>
    <row r="34" spans="1:11" ht="20.5" customHeight="1" x14ac:dyDescent="0.3">
      <c r="A34" s="187" t="s">
        <v>203</v>
      </c>
      <c r="B34" s="113"/>
      <c r="C34" s="113"/>
      <c r="D34" s="200">
        <v>-52</v>
      </c>
      <c r="E34" s="206"/>
      <c r="F34" s="200">
        <v>1600</v>
      </c>
      <c r="G34" s="223"/>
      <c r="H34" s="200">
        <v>-52</v>
      </c>
      <c r="I34" s="25"/>
      <c r="J34" s="99">
        <v>1600</v>
      </c>
    </row>
    <row r="35" spans="1:11" ht="20.5" customHeight="1" x14ac:dyDescent="0.3">
      <c r="A35" s="6" t="s">
        <v>204</v>
      </c>
      <c r="B35" s="113"/>
      <c r="C35" s="113"/>
      <c r="D35" s="200"/>
      <c r="E35" s="206"/>
      <c r="F35" s="200"/>
      <c r="G35" s="223"/>
      <c r="H35" s="200"/>
      <c r="I35" s="25"/>
      <c r="J35" s="99"/>
    </row>
    <row r="36" spans="1:11" ht="20.5" customHeight="1" x14ac:dyDescent="0.3">
      <c r="A36" s="6" t="s">
        <v>152</v>
      </c>
      <c r="B36" s="113"/>
      <c r="C36" s="113"/>
      <c r="D36" s="215">
        <v>-32873</v>
      </c>
      <c r="E36" s="206"/>
      <c r="F36" s="200">
        <v>0</v>
      </c>
      <c r="G36" s="223"/>
      <c r="H36" s="215">
        <v>-32873</v>
      </c>
      <c r="I36" s="25"/>
      <c r="J36" s="99">
        <v>0</v>
      </c>
    </row>
    <row r="37" spans="1:11" ht="20.5" customHeight="1" x14ac:dyDescent="0.3">
      <c r="A37" s="29" t="s">
        <v>78</v>
      </c>
      <c r="B37" s="113"/>
      <c r="C37" s="113"/>
      <c r="D37" s="224">
        <v>-8319</v>
      </c>
      <c r="E37" s="206">
        <v>16</v>
      </c>
      <c r="F37" s="224">
        <v>-2028</v>
      </c>
      <c r="G37" s="223"/>
      <c r="H37" s="224">
        <v>-8318</v>
      </c>
      <c r="I37" s="25"/>
      <c r="J37" s="150">
        <v>-2027</v>
      </c>
    </row>
    <row r="38" spans="1:11" ht="20.25" hidden="1" customHeight="1" x14ac:dyDescent="0.3">
      <c r="A38" s="11" t="s">
        <v>58</v>
      </c>
      <c r="B38" s="113"/>
      <c r="C38" s="113"/>
      <c r="D38" s="200"/>
      <c r="E38" s="206"/>
      <c r="F38" s="200"/>
      <c r="G38" s="223"/>
      <c r="H38" s="200"/>
      <c r="I38" s="25"/>
      <c r="J38" s="99"/>
    </row>
    <row r="39" spans="1:11" ht="20.25" hidden="1" customHeight="1" x14ac:dyDescent="0.3">
      <c r="A39" s="187" t="s">
        <v>82</v>
      </c>
      <c r="B39" s="113"/>
      <c r="C39" s="113"/>
      <c r="D39" s="200"/>
      <c r="E39" s="206"/>
      <c r="F39" s="200"/>
      <c r="G39" s="223"/>
      <c r="H39" s="200"/>
      <c r="I39" s="25"/>
      <c r="J39" s="99"/>
    </row>
    <row r="40" spans="1:11" ht="19.5" customHeight="1" x14ac:dyDescent="0.3">
      <c r="B40" s="113"/>
      <c r="C40" s="113"/>
      <c r="D40" s="225">
        <f>SUM(D11:D39)</f>
        <v>1162445</v>
      </c>
      <c r="E40" s="206"/>
      <c r="F40" s="225">
        <f>SUM(F11:F39)</f>
        <v>871920</v>
      </c>
      <c r="G40" s="225"/>
      <c r="H40" s="225">
        <f>SUM(H11:H39)</f>
        <v>1162500</v>
      </c>
      <c r="I40" s="15"/>
      <c r="J40" s="15">
        <f>SUM(J11:J39)</f>
        <v>871975</v>
      </c>
    </row>
    <row r="41" spans="1:11" ht="22" customHeight="1" x14ac:dyDescent="0.3">
      <c r="A41" s="98" t="s">
        <v>59</v>
      </c>
      <c r="B41" s="113"/>
      <c r="C41" s="113"/>
      <c r="D41" s="225"/>
      <c r="E41" s="206"/>
      <c r="F41" s="225"/>
      <c r="G41" s="225"/>
      <c r="H41" s="225"/>
      <c r="I41" s="15"/>
      <c r="J41" s="15"/>
    </row>
    <row r="42" spans="1:11" ht="20" customHeight="1" x14ac:dyDescent="0.3">
      <c r="A42" s="11" t="s">
        <v>10</v>
      </c>
      <c r="B42" s="113"/>
      <c r="C42" s="113"/>
      <c r="D42" s="215">
        <v>-357984</v>
      </c>
      <c r="E42" s="206"/>
      <c r="F42" s="106">
        <v>-383713</v>
      </c>
      <c r="G42" s="223"/>
      <c r="H42" s="215">
        <v>-357984</v>
      </c>
      <c r="I42" s="25"/>
      <c r="J42" s="22">
        <v>-383713</v>
      </c>
    </row>
    <row r="43" spans="1:11" ht="20" customHeight="1" x14ac:dyDescent="0.3">
      <c r="A43" s="11" t="s">
        <v>72</v>
      </c>
      <c r="B43" s="113"/>
      <c r="C43" s="113"/>
      <c r="D43" s="215">
        <v>-12349</v>
      </c>
      <c r="E43" s="206"/>
      <c r="F43" s="106">
        <v>-20907</v>
      </c>
      <c r="G43" s="223"/>
      <c r="H43" s="215">
        <v>-12349</v>
      </c>
      <c r="I43" s="25"/>
      <c r="J43" s="22">
        <v>-20907</v>
      </c>
    </row>
    <row r="44" spans="1:11" ht="20" customHeight="1" x14ac:dyDescent="0.3">
      <c r="A44" s="11" t="s">
        <v>11</v>
      </c>
      <c r="B44" s="113"/>
      <c r="C44" s="113"/>
      <c r="D44" s="215">
        <v>-98197</v>
      </c>
      <c r="E44" s="206"/>
      <c r="F44" s="106">
        <v>171399</v>
      </c>
      <c r="G44" s="223"/>
      <c r="H44" s="215">
        <v>-98197</v>
      </c>
      <c r="I44" s="25"/>
      <c r="J44" s="22">
        <v>171399</v>
      </c>
      <c r="K44" s="13"/>
    </row>
    <row r="45" spans="1:11" ht="20" customHeight="1" x14ac:dyDescent="0.3">
      <c r="A45" s="11" t="s">
        <v>126</v>
      </c>
      <c r="B45" s="113"/>
      <c r="C45" s="113"/>
      <c r="D45" s="215">
        <v>0</v>
      </c>
      <c r="E45" s="206"/>
      <c r="F45" s="106">
        <v>-31</v>
      </c>
      <c r="G45" s="223"/>
      <c r="H45" s="215">
        <v>0</v>
      </c>
      <c r="I45" s="25"/>
      <c r="J45" s="22">
        <v>-31</v>
      </c>
      <c r="K45" s="13"/>
    </row>
    <row r="46" spans="1:11" ht="19.5" hidden="1" customHeight="1" x14ac:dyDescent="0.3">
      <c r="A46" s="11" t="s">
        <v>73</v>
      </c>
      <c r="B46" s="113"/>
      <c r="C46" s="113"/>
      <c r="D46" s="215">
        <v>0</v>
      </c>
      <c r="E46" s="206"/>
      <c r="F46" s="106"/>
      <c r="G46" s="223"/>
      <c r="H46" s="215">
        <v>0</v>
      </c>
      <c r="I46" s="25"/>
      <c r="J46" s="22"/>
      <c r="K46" s="13"/>
    </row>
    <row r="47" spans="1:11" s="73" customFormat="1" ht="20.5" customHeight="1" x14ac:dyDescent="0.3">
      <c r="A47" s="218" t="s">
        <v>13</v>
      </c>
      <c r="B47" s="132"/>
      <c r="C47" s="132"/>
      <c r="D47" s="226"/>
      <c r="E47" s="132"/>
      <c r="F47" s="226"/>
      <c r="G47" s="227"/>
      <c r="H47" s="226"/>
      <c r="I47" s="214"/>
      <c r="J47" s="152"/>
    </row>
    <row r="48" spans="1:11" s="73" customFormat="1" ht="20.5" customHeight="1" x14ac:dyDescent="0.3">
      <c r="A48" s="73" t="s">
        <v>152</v>
      </c>
      <c r="B48" s="132"/>
      <c r="C48" s="132"/>
      <c r="D48" s="215">
        <v>1147</v>
      </c>
      <c r="E48" s="132"/>
      <c r="F48" s="106">
        <v>0</v>
      </c>
      <c r="G48" s="227"/>
      <c r="H48" s="215">
        <v>1147</v>
      </c>
      <c r="I48" s="214"/>
      <c r="J48" s="22">
        <v>0</v>
      </c>
    </row>
    <row r="49" spans="1:10" ht="20.5" customHeight="1" x14ac:dyDescent="0.3">
      <c r="A49" s="11" t="s">
        <v>19</v>
      </c>
      <c r="B49" s="113"/>
      <c r="C49" s="113"/>
      <c r="D49" s="106">
        <v>0</v>
      </c>
      <c r="E49" s="206"/>
      <c r="F49" s="106">
        <v>10</v>
      </c>
      <c r="G49" s="223"/>
      <c r="H49" s="106">
        <v>0</v>
      </c>
      <c r="I49" s="206"/>
      <c r="J49" s="22">
        <v>10</v>
      </c>
    </row>
    <row r="50" spans="1:10" ht="20.5" customHeight="1" x14ac:dyDescent="0.4">
      <c r="A50" s="11" t="s">
        <v>88</v>
      </c>
      <c r="B50" s="113"/>
      <c r="C50" s="113"/>
      <c r="D50" s="215">
        <v>27272</v>
      </c>
      <c r="E50" s="169"/>
      <c r="F50" s="215">
        <v>132907</v>
      </c>
      <c r="G50" s="215"/>
      <c r="H50" s="215">
        <v>27272</v>
      </c>
      <c r="I50" s="219"/>
      <c r="J50" s="215">
        <v>132907</v>
      </c>
    </row>
    <row r="51" spans="1:10" ht="20.5" customHeight="1" x14ac:dyDescent="0.3">
      <c r="A51" s="11" t="s">
        <v>24</v>
      </c>
      <c r="B51" s="113"/>
      <c r="C51" s="113"/>
      <c r="D51" s="215">
        <v>-10954</v>
      </c>
      <c r="E51" s="206"/>
      <c r="F51" s="106">
        <v>2040</v>
      </c>
      <c r="G51" s="223"/>
      <c r="H51" s="215">
        <v>-10954</v>
      </c>
      <c r="I51" s="25"/>
      <c r="J51" s="22">
        <v>2040</v>
      </c>
    </row>
    <row r="52" spans="1:10" ht="20.5" customHeight="1" x14ac:dyDescent="0.3">
      <c r="A52" s="11" t="s">
        <v>26</v>
      </c>
      <c r="B52" s="113"/>
      <c r="C52" s="113"/>
      <c r="D52" s="215">
        <v>34903</v>
      </c>
      <c r="E52" s="206"/>
      <c r="F52" s="200">
        <v>57602</v>
      </c>
      <c r="G52" s="223"/>
      <c r="H52" s="215">
        <v>34954</v>
      </c>
      <c r="I52" s="25"/>
      <c r="J52" s="99">
        <v>57652</v>
      </c>
    </row>
    <row r="53" spans="1:10" ht="20.5" customHeight="1" x14ac:dyDescent="0.4">
      <c r="A53" s="11" t="s">
        <v>179</v>
      </c>
      <c r="B53" s="113"/>
      <c r="C53" s="113"/>
      <c r="D53" s="224">
        <v>-3982</v>
      </c>
      <c r="E53" s="169"/>
      <c r="F53" s="224">
        <v>0</v>
      </c>
      <c r="G53" s="227"/>
      <c r="H53" s="224">
        <v>-3982</v>
      </c>
      <c r="I53" s="219"/>
      <c r="J53" s="224">
        <v>0</v>
      </c>
    </row>
    <row r="54" spans="1:10" ht="20.5" customHeight="1" x14ac:dyDescent="0.3">
      <c r="A54" s="11" t="s">
        <v>150</v>
      </c>
      <c r="B54" s="113"/>
      <c r="C54" s="113"/>
      <c r="D54" s="106">
        <f>SUM(D40:D53)</f>
        <v>742301</v>
      </c>
      <c r="E54" s="206"/>
      <c r="F54" s="106">
        <f>SUM(F40:F53)</f>
        <v>831227</v>
      </c>
      <c r="G54" s="223"/>
      <c r="H54" s="106">
        <f>SUM(H40:H53)</f>
        <v>742407</v>
      </c>
      <c r="I54" s="25"/>
      <c r="J54" s="22">
        <f>SUM(J40:J53)</f>
        <v>831332</v>
      </c>
    </row>
    <row r="55" spans="1:10" ht="20.5" customHeight="1" x14ac:dyDescent="0.4">
      <c r="A55" s="11" t="s">
        <v>124</v>
      </c>
      <c r="B55" s="113"/>
      <c r="C55" s="113"/>
      <c r="D55" s="224">
        <v>-153339</v>
      </c>
      <c r="E55" s="169"/>
      <c r="F55" s="224">
        <v>-84939</v>
      </c>
      <c r="G55" s="227"/>
      <c r="H55" s="224">
        <v>-153339</v>
      </c>
      <c r="I55" s="219"/>
      <c r="J55" s="224">
        <v>-84938</v>
      </c>
    </row>
    <row r="56" spans="1:10" ht="20.5" customHeight="1" x14ac:dyDescent="0.3">
      <c r="A56" s="16" t="s">
        <v>110</v>
      </c>
      <c r="B56" s="113"/>
      <c r="C56" s="113"/>
      <c r="D56" s="17">
        <f>SUM(D54:D55)</f>
        <v>588962</v>
      </c>
      <c r="E56" s="206"/>
      <c r="F56" s="17">
        <f>SUM(F54:F55)</f>
        <v>746288</v>
      </c>
      <c r="G56" s="19"/>
      <c r="H56" s="17">
        <f>SUM(H54:H55)</f>
        <v>589068</v>
      </c>
      <c r="I56" s="19"/>
      <c r="J56" s="17">
        <f>SUM(J54:J55)</f>
        <v>746394</v>
      </c>
    </row>
    <row r="57" spans="1:10" ht="19.5" customHeight="1" x14ac:dyDescent="0.3">
      <c r="A57" s="16"/>
      <c r="B57" s="113"/>
      <c r="C57" s="113"/>
      <c r="D57" s="19"/>
      <c r="E57" s="206"/>
      <c r="F57" s="19"/>
      <c r="G57" s="19"/>
      <c r="H57" s="19"/>
      <c r="I57" s="19"/>
      <c r="J57" s="19"/>
    </row>
    <row r="58" spans="1:10" ht="19.5" customHeight="1" x14ac:dyDescent="0.3">
      <c r="A58" s="16"/>
      <c r="B58" s="113"/>
      <c r="C58" s="113"/>
      <c r="D58" s="19"/>
      <c r="E58" s="206"/>
      <c r="F58" s="19"/>
      <c r="G58" s="19"/>
      <c r="H58" s="19"/>
      <c r="I58" s="19"/>
      <c r="J58" s="19"/>
    </row>
    <row r="59" spans="1:10" ht="20.25" customHeight="1" x14ac:dyDescent="0.3">
      <c r="B59" s="206"/>
      <c r="C59" s="206"/>
      <c r="D59" s="28"/>
      <c r="E59" s="206"/>
      <c r="F59" s="28"/>
      <c r="G59" s="28"/>
      <c r="H59" s="28"/>
      <c r="I59" s="28"/>
      <c r="J59" s="28"/>
    </row>
    <row r="60" spans="1:10" s="2" customFormat="1" ht="20.25" customHeight="1" x14ac:dyDescent="0.4">
      <c r="A60" s="1" t="s">
        <v>74</v>
      </c>
      <c r="B60" s="90"/>
      <c r="C60" s="90"/>
      <c r="D60" s="1"/>
      <c r="E60" s="90"/>
      <c r="F60" s="1"/>
      <c r="G60" s="1"/>
      <c r="H60" s="1"/>
      <c r="I60" s="1"/>
      <c r="J60" s="1"/>
    </row>
    <row r="61" spans="1:10" s="3" customFormat="1" ht="20.25" customHeight="1" x14ac:dyDescent="0.35">
      <c r="A61" s="36" t="s">
        <v>55</v>
      </c>
      <c r="B61" s="91"/>
      <c r="C61" s="91"/>
      <c r="D61" s="38"/>
      <c r="E61" s="91"/>
      <c r="F61" s="38"/>
      <c r="G61" s="37"/>
      <c r="H61" s="38"/>
      <c r="I61" s="37"/>
      <c r="J61" s="38"/>
    </row>
    <row r="62" spans="1:10" s="3" customFormat="1" ht="5" customHeight="1" x14ac:dyDescent="0.35">
      <c r="A62" s="36"/>
      <c r="B62" s="91"/>
      <c r="C62" s="91"/>
      <c r="D62" s="38"/>
      <c r="E62" s="91"/>
      <c r="F62" s="38"/>
      <c r="G62" s="37"/>
      <c r="H62" s="38"/>
      <c r="I62" s="37"/>
      <c r="J62" s="38"/>
    </row>
    <row r="63" spans="1:10" ht="20.25" customHeight="1" x14ac:dyDescent="0.3">
      <c r="A63" s="4"/>
      <c r="B63" s="4"/>
      <c r="C63" s="4"/>
      <c r="D63" s="233" t="s">
        <v>70</v>
      </c>
      <c r="E63" s="233"/>
      <c r="F63" s="233"/>
      <c r="G63" s="207"/>
      <c r="H63" s="233" t="s">
        <v>71</v>
      </c>
      <c r="I63" s="233"/>
      <c r="J63" s="233"/>
    </row>
    <row r="64" spans="1:10" ht="20.25" customHeight="1" x14ac:dyDescent="0.3">
      <c r="A64" s="4"/>
      <c r="B64" s="4"/>
      <c r="C64" s="4"/>
      <c r="D64" s="233" t="s">
        <v>2</v>
      </c>
      <c r="E64" s="233"/>
      <c r="F64" s="233"/>
      <c r="G64" s="207"/>
      <c r="H64" s="233" t="s">
        <v>2</v>
      </c>
      <c r="I64" s="233"/>
      <c r="J64" s="233"/>
    </row>
    <row r="65" spans="1:10" ht="20.25" customHeight="1" x14ac:dyDescent="0.3">
      <c r="A65" s="4"/>
      <c r="B65" s="4"/>
      <c r="C65" s="4"/>
      <c r="D65" s="234" t="s">
        <v>183</v>
      </c>
      <c r="E65" s="234"/>
      <c r="F65" s="234"/>
      <c r="G65" s="208"/>
      <c r="H65" s="234" t="s">
        <v>183</v>
      </c>
      <c r="I65" s="234"/>
      <c r="J65" s="234"/>
    </row>
    <row r="66" spans="1:10" ht="20.25" customHeight="1" x14ac:dyDescent="0.3">
      <c r="A66" s="7"/>
      <c r="B66" s="7"/>
      <c r="C66" s="7"/>
      <c r="D66" s="235" t="s">
        <v>182</v>
      </c>
      <c r="E66" s="240"/>
      <c r="F66" s="240"/>
      <c r="G66" s="209"/>
      <c r="H66" s="235" t="s">
        <v>182</v>
      </c>
      <c r="I66" s="240"/>
      <c r="J66" s="240"/>
    </row>
    <row r="67" spans="1:10" ht="20.25" customHeight="1" x14ac:dyDescent="0.3">
      <c r="B67" s="206" t="s">
        <v>5</v>
      </c>
      <c r="C67" s="206"/>
      <c r="D67" s="209">
        <v>2024</v>
      </c>
      <c r="E67" s="211"/>
      <c r="F67" s="209">
        <v>2023</v>
      </c>
      <c r="G67" s="212"/>
      <c r="H67" s="209">
        <v>2024</v>
      </c>
      <c r="I67" s="211"/>
      <c r="J67" s="209">
        <v>2023</v>
      </c>
    </row>
    <row r="68" spans="1:10" ht="16.5" customHeight="1" x14ac:dyDescent="0.3">
      <c r="A68" s="210"/>
      <c r="B68" s="31"/>
      <c r="C68" s="31"/>
      <c r="D68" s="232" t="s">
        <v>7</v>
      </c>
      <c r="E68" s="232"/>
      <c r="F68" s="232"/>
      <c r="G68" s="232"/>
      <c r="H68" s="232"/>
      <c r="I68" s="232"/>
      <c r="J68" s="232"/>
    </row>
    <row r="69" spans="1:10" s="26" customFormat="1" ht="20.5" customHeight="1" x14ac:dyDescent="0.3">
      <c r="A69" s="97" t="s">
        <v>60</v>
      </c>
      <c r="B69" s="31"/>
      <c r="C69" s="31"/>
      <c r="D69" s="100"/>
      <c r="E69" s="31"/>
      <c r="F69" s="100"/>
      <c r="G69" s="100"/>
      <c r="H69" s="100"/>
      <c r="I69" s="100"/>
      <c r="J69" s="100"/>
    </row>
    <row r="70" spans="1:10" s="26" customFormat="1" ht="20.25" customHeight="1" x14ac:dyDescent="0.3">
      <c r="A70" s="29" t="s">
        <v>121</v>
      </c>
      <c r="B70" s="31"/>
      <c r="C70" s="31"/>
      <c r="D70" s="214">
        <v>3160000</v>
      </c>
      <c r="E70" s="31"/>
      <c r="F70" s="22">
        <v>2199569</v>
      </c>
      <c r="G70" s="25"/>
      <c r="H70" s="215">
        <v>3160000</v>
      </c>
      <c r="I70" s="25"/>
      <c r="J70" s="22">
        <v>2199569</v>
      </c>
    </row>
    <row r="71" spans="1:10" s="26" customFormat="1" ht="20.25" customHeight="1" x14ac:dyDescent="0.3">
      <c r="A71" s="29" t="s">
        <v>122</v>
      </c>
      <c r="B71" s="118">
        <v>10</v>
      </c>
      <c r="C71" s="118"/>
      <c r="D71" s="214">
        <v>-3100000</v>
      </c>
      <c r="E71" s="31"/>
      <c r="F71" s="22">
        <v>-2100000</v>
      </c>
      <c r="G71" s="25"/>
      <c r="H71" s="215">
        <v>-3100000</v>
      </c>
      <c r="I71" s="25"/>
      <c r="J71" s="99">
        <v>-2100000</v>
      </c>
    </row>
    <row r="72" spans="1:10" s="26" customFormat="1" ht="20.25" customHeight="1" x14ac:dyDescent="0.3">
      <c r="A72" s="103" t="s">
        <v>205</v>
      </c>
      <c r="B72" s="118"/>
      <c r="C72" s="118"/>
      <c r="D72" s="214"/>
      <c r="E72" s="31"/>
      <c r="F72" s="22"/>
      <c r="G72" s="25"/>
      <c r="H72" s="215"/>
      <c r="I72" s="25"/>
      <c r="J72" s="99"/>
    </row>
    <row r="73" spans="1:10" s="26" customFormat="1" ht="20.25" customHeight="1" x14ac:dyDescent="0.3">
      <c r="A73" s="73" t="s">
        <v>152</v>
      </c>
      <c r="B73" s="118"/>
      <c r="C73" s="118"/>
      <c r="D73" s="214">
        <v>39591</v>
      </c>
      <c r="E73" s="31"/>
      <c r="F73" s="22">
        <v>0</v>
      </c>
      <c r="G73" s="25"/>
      <c r="H73" s="215">
        <v>39591</v>
      </c>
      <c r="I73" s="25"/>
      <c r="J73" s="99">
        <v>0</v>
      </c>
    </row>
    <row r="74" spans="1:10" s="26" customFormat="1" ht="20.25" customHeight="1" x14ac:dyDescent="0.3">
      <c r="A74" s="103" t="s">
        <v>206</v>
      </c>
      <c r="B74" s="113">
        <v>4</v>
      </c>
      <c r="C74" s="113"/>
      <c r="D74" s="214">
        <v>46300</v>
      </c>
      <c r="E74" s="206"/>
      <c r="F74" s="22">
        <v>0</v>
      </c>
      <c r="G74" s="25"/>
      <c r="H74" s="215">
        <v>46300</v>
      </c>
      <c r="I74" s="25"/>
      <c r="J74" s="22">
        <v>0</v>
      </c>
    </row>
    <row r="75" spans="1:10" s="26" customFormat="1" ht="20.25" customHeight="1" x14ac:dyDescent="0.3">
      <c r="A75" s="29" t="s">
        <v>170</v>
      </c>
      <c r="B75" s="118"/>
      <c r="C75" s="118"/>
      <c r="D75" s="214"/>
      <c r="E75" s="31"/>
      <c r="F75" s="22"/>
      <c r="G75" s="25"/>
      <c r="H75" s="228"/>
      <c r="I75" s="25"/>
      <c r="J75" s="99"/>
    </row>
    <row r="76" spans="1:10" s="26" customFormat="1" ht="20.25" customHeight="1" x14ac:dyDescent="0.3">
      <c r="A76" s="11" t="s">
        <v>131</v>
      </c>
      <c r="B76" s="118">
        <v>6</v>
      </c>
      <c r="C76" s="118"/>
      <c r="D76" s="214">
        <v>77343</v>
      </c>
      <c r="E76" s="31"/>
      <c r="F76" s="22">
        <v>0</v>
      </c>
      <c r="G76" s="25"/>
      <c r="H76" s="215">
        <v>77343</v>
      </c>
      <c r="I76" s="25"/>
      <c r="J76" s="99">
        <v>0</v>
      </c>
    </row>
    <row r="77" spans="1:10" s="26" customFormat="1" ht="20.25" hidden="1" customHeight="1" x14ac:dyDescent="0.3">
      <c r="A77" s="29" t="s">
        <v>132</v>
      </c>
      <c r="B77" s="31" t="s">
        <v>194</v>
      </c>
      <c r="C77" s="31"/>
      <c r="D77" s="214">
        <v>0</v>
      </c>
      <c r="E77" s="31"/>
      <c r="F77" s="99">
        <v>0</v>
      </c>
      <c r="G77" s="25"/>
      <c r="H77" s="200"/>
      <c r="I77" s="25"/>
      <c r="J77" s="99">
        <v>0</v>
      </c>
    </row>
    <row r="78" spans="1:10" s="26" customFormat="1" ht="20.25" customHeight="1" x14ac:dyDescent="0.3">
      <c r="A78" s="103" t="s">
        <v>207</v>
      </c>
      <c r="B78" s="31"/>
      <c r="C78" s="31"/>
      <c r="D78" s="214">
        <v>58</v>
      </c>
      <c r="E78" s="31"/>
      <c r="F78" s="99">
        <v>0</v>
      </c>
      <c r="G78" s="25"/>
      <c r="H78" s="200">
        <v>58</v>
      </c>
      <c r="I78" s="25"/>
      <c r="J78" s="99">
        <v>0</v>
      </c>
    </row>
    <row r="79" spans="1:10" s="26" customFormat="1" ht="20.25" customHeight="1" x14ac:dyDescent="0.3">
      <c r="A79" s="29" t="s">
        <v>112</v>
      </c>
      <c r="B79" s="31"/>
      <c r="C79" s="31"/>
      <c r="D79" s="215">
        <v>-65003</v>
      </c>
      <c r="E79" s="31"/>
      <c r="F79" s="22">
        <v>-14450</v>
      </c>
      <c r="G79" s="25"/>
      <c r="H79" s="215">
        <v>-65003</v>
      </c>
      <c r="I79" s="25"/>
      <c r="J79" s="22">
        <v>-14450</v>
      </c>
    </row>
    <row r="80" spans="1:10" s="26" customFormat="1" ht="20.25" customHeight="1" x14ac:dyDescent="0.3">
      <c r="A80" s="29" t="s">
        <v>197</v>
      </c>
      <c r="B80" s="31"/>
      <c r="C80" s="31"/>
      <c r="D80" s="215">
        <v>-380</v>
      </c>
      <c r="E80" s="31"/>
      <c r="F80" s="22">
        <v>0</v>
      </c>
      <c r="G80" s="25"/>
      <c r="H80" s="215">
        <v>-380</v>
      </c>
      <c r="I80" s="25"/>
      <c r="J80" s="22">
        <v>0</v>
      </c>
    </row>
    <row r="81" spans="1:14" ht="20.25" customHeight="1" x14ac:dyDescent="0.3">
      <c r="A81" s="29" t="s">
        <v>92</v>
      </c>
      <c r="B81" s="31"/>
      <c r="C81" s="31"/>
      <c r="D81" s="227">
        <v>8319</v>
      </c>
      <c r="E81" s="31"/>
      <c r="F81" s="22">
        <v>2028</v>
      </c>
      <c r="G81" s="25"/>
      <c r="H81" s="227">
        <v>8318</v>
      </c>
      <c r="I81" s="25"/>
      <c r="J81" s="22">
        <v>2027</v>
      </c>
    </row>
    <row r="82" spans="1:14" s="102" customFormat="1" ht="20.5" customHeight="1" x14ac:dyDescent="0.3">
      <c r="A82" s="101" t="s">
        <v>198</v>
      </c>
      <c r="B82" s="31"/>
      <c r="C82" s="31"/>
      <c r="D82" s="17">
        <f>SUM(D70:D81)</f>
        <v>166228</v>
      </c>
      <c r="E82" s="31"/>
      <c r="F82" s="17">
        <f>SUM(F70:F81)</f>
        <v>87147</v>
      </c>
      <c r="G82" s="18"/>
      <c r="H82" s="17">
        <f>SUM(H70:H81)</f>
        <v>166227</v>
      </c>
      <c r="I82" s="18"/>
      <c r="J82" s="17">
        <f>SUM(J70:J81)</f>
        <v>87146</v>
      </c>
    </row>
    <row r="83" spans="1:14" s="26" customFormat="1" ht="9.5" customHeight="1" x14ac:dyDescent="0.3">
      <c r="A83" s="30"/>
      <c r="B83" s="31"/>
      <c r="C83" s="31"/>
      <c r="D83" s="46"/>
      <c r="E83" s="31"/>
      <c r="F83" s="46"/>
      <c r="G83" s="46"/>
      <c r="H83" s="46"/>
      <c r="I83" s="46"/>
      <c r="J83" s="46"/>
    </row>
    <row r="84" spans="1:14" s="26" customFormat="1" ht="20.5" customHeight="1" x14ac:dyDescent="0.3">
      <c r="A84" s="97" t="s">
        <v>61</v>
      </c>
      <c r="B84" s="31"/>
      <c r="C84" s="31"/>
      <c r="D84" s="46"/>
      <c r="E84" s="31"/>
      <c r="F84" s="46"/>
      <c r="G84" s="46"/>
      <c r="H84" s="46"/>
      <c r="I84" s="46"/>
      <c r="J84" s="46"/>
    </row>
    <row r="85" spans="1:14" s="26" customFormat="1" ht="20" customHeight="1" x14ac:dyDescent="0.3">
      <c r="A85" s="103" t="s">
        <v>143</v>
      </c>
      <c r="B85" s="206"/>
      <c r="C85" s="206"/>
      <c r="D85" s="215">
        <v>-8271</v>
      </c>
      <c r="E85" s="206"/>
      <c r="F85" s="106">
        <v>-7364</v>
      </c>
      <c r="G85" s="223"/>
      <c r="H85" s="215">
        <v>-8271</v>
      </c>
      <c r="I85" s="223"/>
      <c r="J85" s="106">
        <v>-7364</v>
      </c>
    </row>
    <row r="86" spans="1:14" s="26" customFormat="1" ht="20" customHeight="1" x14ac:dyDescent="0.3">
      <c r="A86" s="103" t="s">
        <v>171</v>
      </c>
      <c r="B86" s="206" t="s">
        <v>196</v>
      </c>
      <c r="C86" s="206"/>
      <c r="D86" s="215">
        <v>-650000</v>
      </c>
      <c r="E86" s="228"/>
      <c r="F86" s="229">
        <v>-780000</v>
      </c>
      <c r="G86" s="228"/>
      <c r="H86" s="215">
        <v>-650000</v>
      </c>
      <c r="I86" s="228"/>
      <c r="J86" s="229">
        <v>-780000</v>
      </c>
    </row>
    <row r="87" spans="1:14" s="26" customFormat="1" ht="14" hidden="1" x14ac:dyDescent="0.3">
      <c r="A87" s="103" t="s">
        <v>123</v>
      </c>
      <c r="B87" s="96"/>
      <c r="C87" s="96"/>
      <c r="D87" s="215"/>
      <c r="E87" s="230"/>
      <c r="F87" s="106"/>
      <c r="G87" s="223"/>
      <c r="H87" s="215"/>
      <c r="I87" s="230"/>
      <c r="J87" s="106"/>
    </row>
    <row r="88" spans="1:14" s="26" customFormat="1" ht="20.25" customHeight="1" x14ac:dyDescent="0.3">
      <c r="A88" s="29" t="s">
        <v>62</v>
      </c>
      <c r="B88" s="96"/>
      <c r="C88" s="96"/>
      <c r="D88" s="215">
        <v>-807</v>
      </c>
      <c r="E88" s="230"/>
      <c r="F88" s="106">
        <v>-929</v>
      </c>
      <c r="G88" s="223"/>
      <c r="H88" s="215">
        <v>-807</v>
      </c>
      <c r="I88" s="223"/>
      <c r="J88" s="106">
        <v>-929</v>
      </c>
    </row>
    <row r="89" spans="1:14" s="102" customFormat="1" ht="20.5" customHeight="1" x14ac:dyDescent="0.3">
      <c r="A89" s="101" t="s">
        <v>109</v>
      </c>
      <c r="B89" s="31"/>
      <c r="C89" s="31"/>
      <c r="D89" s="86">
        <f>SUM(D84:D88)</f>
        <v>-659078</v>
      </c>
      <c r="E89" s="31"/>
      <c r="F89" s="17">
        <f>SUM(F85:F88)</f>
        <v>-788293</v>
      </c>
      <c r="G89" s="18"/>
      <c r="H89" s="86">
        <f>SUM(H84:H88)</f>
        <v>-659078</v>
      </c>
      <c r="I89" s="18"/>
      <c r="J89" s="17">
        <f>SUM(J85:J88)</f>
        <v>-788293</v>
      </c>
    </row>
    <row r="90" spans="1:14" s="26" customFormat="1" ht="9" customHeight="1" x14ac:dyDescent="0.3">
      <c r="A90" s="30"/>
      <c r="B90" s="31"/>
      <c r="C90" s="31"/>
      <c r="D90" s="46"/>
      <c r="E90" s="31"/>
      <c r="F90" s="46"/>
      <c r="G90" s="46"/>
      <c r="H90" s="46"/>
      <c r="I90" s="46"/>
      <c r="J90" s="46"/>
    </row>
    <row r="91" spans="1:14" s="26" customFormat="1" ht="14.25" customHeight="1" x14ac:dyDescent="0.3">
      <c r="A91" s="29" t="s">
        <v>200</v>
      </c>
      <c r="B91" s="31"/>
      <c r="C91" s="31"/>
      <c r="D91" s="46"/>
      <c r="E91" s="31"/>
      <c r="F91" s="46"/>
      <c r="G91" s="46"/>
      <c r="H91" s="46"/>
      <c r="I91" s="46"/>
      <c r="J91" s="46"/>
    </row>
    <row r="92" spans="1:14" s="26" customFormat="1" ht="20.25" customHeight="1" x14ac:dyDescent="0.3">
      <c r="A92" s="29" t="s">
        <v>146</v>
      </c>
      <c r="B92" s="31"/>
      <c r="C92" s="31"/>
      <c r="D92" s="46">
        <f>SUM(D56,D82,D89)</f>
        <v>96112</v>
      </c>
      <c r="E92" s="31"/>
      <c r="F92" s="46">
        <f>SUM(F56,F82,F89)</f>
        <v>45142</v>
      </c>
      <c r="G92" s="46"/>
      <c r="H92" s="46">
        <f>SUM(H56,H82,H89)</f>
        <v>96217</v>
      </c>
      <c r="I92" s="46"/>
      <c r="J92" s="46">
        <f>SUM(J56,J82,J89)</f>
        <v>45247</v>
      </c>
    </row>
    <row r="93" spans="1:14" s="26" customFormat="1" ht="20.25" customHeight="1" x14ac:dyDescent="0.3">
      <c r="A93" s="29" t="s">
        <v>172</v>
      </c>
      <c r="B93" s="31"/>
      <c r="C93" s="31"/>
    </row>
    <row r="94" spans="1:14" s="26" customFormat="1" ht="20.25" customHeight="1" x14ac:dyDescent="0.3">
      <c r="A94" s="29" t="s">
        <v>173</v>
      </c>
      <c r="B94" s="31"/>
      <c r="C94" s="31"/>
      <c r="D94" s="220">
        <v>1213</v>
      </c>
      <c r="E94" s="151"/>
      <c r="F94" s="47">
        <v>2313</v>
      </c>
      <c r="G94" s="47"/>
      <c r="H94" s="220">
        <v>1213</v>
      </c>
      <c r="I94" s="47"/>
      <c r="J94" s="47">
        <v>2313</v>
      </c>
    </row>
    <row r="95" spans="1:14" s="102" customFormat="1" ht="20.5" customHeight="1" x14ac:dyDescent="0.3">
      <c r="A95" s="101" t="s">
        <v>199</v>
      </c>
      <c r="B95" s="206"/>
      <c r="C95" s="206"/>
      <c r="D95" s="45">
        <f>SUM(D92:D94)</f>
        <v>97325</v>
      </c>
      <c r="E95" s="206"/>
      <c r="F95" s="45">
        <f>SUM(F92:F94)</f>
        <v>47455</v>
      </c>
      <c r="G95" s="45"/>
      <c r="H95" s="45">
        <f>SUM(H92:H94)</f>
        <v>97430</v>
      </c>
      <c r="I95" s="45"/>
      <c r="J95" s="45">
        <f>SUM(J92:J94)</f>
        <v>47560</v>
      </c>
    </row>
    <row r="96" spans="1:14" s="26" customFormat="1" ht="20" customHeight="1" x14ac:dyDescent="0.3">
      <c r="A96" s="29" t="s">
        <v>103</v>
      </c>
      <c r="B96" s="31"/>
      <c r="C96" s="31"/>
      <c r="D96" s="221">
        <v>549356</v>
      </c>
      <c r="E96" s="31"/>
      <c r="F96" s="46">
        <v>162218</v>
      </c>
      <c r="G96" s="25"/>
      <c r="H96" s="46">
        <v>548671</v>
      </c>
      <c r="I96" s="25"/>
      <c r="J96" s="46">
        <v>161497</v>
      </c>
      <c r="L96" s="222"/>
      <c r="N96" s="222"/>
    </row>
    <row r="97" spans="1:14" s="26" customFormat="1" ht="20.5" customHeight="1" thickBot="1" x14ac:dyDescent="0.35">
      <c r="A97" s="101" t="s">
        <v>193</v>
      </c>
      <c r="B97" s="31"/>
      <c r="C97" s="31"/>
      <c r="D97" s="48">
        <f>SUM(D95:D96)</f>
        <v>646681</v>
      </c>
      <c r="E97" s="153"/>
      <c r="F97" s="48">
        <f>SUM(F95:F96)</f>
        <v>209673</v>
      </c>
      <c r="G97" s="125"/>
      <c r="H97" s="48">
        <f>SUM(H95:H96)</f>
        <v>646101</v>
      </c>
      <c r="I97" s="125"/>
      <c r="J97" s="48">
        <f>SUM(J95:J96)</f>
        <v>209057</v>
      </c>
      <c r="L97" s="222"/>
      <c r="N97" s="222"/>
    </row>
    <row r="98" spans="1:14" s="26" customFormat="1" ht="9.5" customHeight="1" thickTop="1" x14ac:dyDescent="0.3">
      <c r="A98" s="30"/>
      <c r="B98" s="31"/>
      <c r="C98" s="31"/>
      <c r="D98" s="46"/>
      <c r="E98" s="31"/>
      <c r="F98" s="46"/>
      <c r="G98" s="46"/>
      <c r="H98" s="46"/>
      <c r="I98" s="46"/>
      <c r="J98" s="46"/>
    </row>
    <row r="99" spans="1:14" s="26" customFormat="1" ht="20.5" customHeight="1" x14ac:dyDescent="0.3">
      <c r="A99" s="97" t="s">
        <v>63</v>
      </c>
      <c r="B99" s="31"/>
      <c r="C99" s="31"/>
      <c r="D99" s="33"/>
      <c r="E99" s="31"/>
      <c r="F99" s="33"/>
      <c r="G99" s="33"/>
      <c r="H99" s="33"/>
      <c r="I99" s="33"/>
      <c r="J99" s="33"/>
    </row>
    <row r="100" spans="1:14" s="26" customFormat="1" ht="20.25" customHeight="1" x14ac:dyDescent="0.3">
      <c r="A100" s="29" t="s">
        <v>64</v>
      </c>
      <c r="B100" s="31"/>
      <c r="C100" s="31"/>
      <c r="D100" s="34"/>
      <c r="E100" s="12"/>
      <c r="F100" s="34"/>
      <c r="G100" s="35"/>
      <c r="H100" s="34"/>
      <c r="I100" s="35"/>
      <c r="J100" s="34"/>
    </row>
    <row r="101" spans="1:14" s="26" customFormat="1" ht="20.25" customHeight="1" x14ac:dyDescent="0.3">
      <c r="A101" s="29" t="s">
        <v>65</v>
      </c>
      <c r="B101" s="31"/>
      <c r="C101" s="31"/>
      <c r="D101" s="33"/>
      <c r="E101" s="31"/>
      <c r="F101" s="33"/>
      <c r="G101" s="33"/>
      <c r="H101" s="33"/>
      <c r="I101" s="33"/>
      <c r="J101" s="33"/>
    </row>
    <row r="102" spans="1:14" s="26" customFormat="1" ht="20.25" customHeight="1" x14ac:dyDescent="0.3">
      <c r="A102" s="29" t="s">
        <v>100</v>
      </c>
      <c r="B102" s="31"/>
      <c r="C102" s="31"/>
      <c r="D102" s="33"/>
      <c r="E102" s="31"/>
      <c r="F102" s="33"/>
      <c r="G102" s="33"/>
      <c r="H102" s="33"/>
      <c r="I102" s="33"/>
      <c r="J102" s="33"/>
    </row>
    <row r="103" spans="1:14" s="26" customFormat="1" ht="20.25" customHeight="1" x14ac:dyDescent="0.3">
      <c r="A103" s="29" t="s">
        <v>86</v>
      </c>
      <c r="B103" s="188">
        <v>7</v>
      </c>
      <c r="C103" s="188"/>
      <c r="D103" s="201">
        <v>65553</v>
      </c>
      <c r="E103" s="12"/>
      <c r="F103" s="34">
        <v>14088</v>
      </c>
      <c r="G103" s="35"/>
      <c r="H103" s="201">
        <v>65553</v>
      </c>
      <c r="I103" s="35"/>
      <c r="J103" s="34">
        <v>14088</v>
      </c>
    </row>
    <row r="104" spans="1:14" s="26" customFormat="1" ht="20.25" customHeight="1" x14ac:dyDescent="0.3">
      <c r="A104" s="30" t="s">
        <v>201</v>
      </c>
      <c r="B104" s="12"/>
      <c r="C104" s="12"/>
      <c r="D104" s="201">
        <v>914</v>
      </c>
      <c r="E104" s="12"/>
      <c r="F104" s="13">
        <v>489</v>
      </c>
      <c r="G104" s="6"/>
      <c r="H104" s="201">
        <v>914</v>
      </c>
      <c r="I104" s="6"/>
      <c r="J104" s="13">
        <v>489</v>
      </c>
    </row>
    <row r="105" spans="1:14" s="26" customFormat="1" ht="20.25" customHeight="1" x14ac:dyDescent="0.3">
      <c r="A105" s="30" t="s">
        <v>181</v>
      </c>
      <c r="B105" s="12"/>
      <c r="C105" s="12"/>
      <c r="D105" s="201">
        <v>-1464</v>
      </c>
      <c r="E105" s="12"/>
      <c r="F105" s="13">
        <v>-127</v>
      </c>
      <c r="G105" s="6"/>
      <c r="H105" s="201">
        <v>-1464</v>
      </c>
      <c r="I105" s="6"/>
      <c r="J105" s="13">
        <v>-127</v>
      </c>
    </row>
    <row r="106" spans="1:14" s="26" customFormat="1" ht="20.5" customHeight="1" thickBot="1" x14ac:dyDescent="0.35">
      <c r="A106" s="101" t="s">
        <v>66</v>
      </c>
      <c r="B106" s="12"/>
      <c r="C106" s="12"/>
      <c r="D106" s="202">
        <f>SUM(D103:D105)</f>
        <v>65003</v>
      </c>
      <c r="E106" s="12"/>
      <c r="F106" s="104">
        <f>SUM(F103:F105)</f>
        <v>14450</v>
      </c>
      <c r="G106" s="105"/>
      <c r="H106" s="202">
        <f>SUM(H103:H105)</f>
        <v>65003</v>
      </c>
      <c r="I106" s="105"/>
      <c r="J106" s="104">
        <f>SUM(J103:J105)</f>
        <v>14450</v>
      </c>
    </row>
    <row r="107" spans="1:14" s="26" customFormat="1" ht="9.5" customHeight="1" thickTop="1" x14ac:dyDescent="0.3">
      <c r="A107" s="101"/>
      <c r="B107" s="12"/>
      <c r="C107" s="12"/>
      <c r="D107" s="28"/>
      <c r="E107" s="12"/>
      <c r="F107" s="28"/>
      <c r="G107" s="105"/>
      <c r="H107" s="28"/>
      <c r="I107" s="105"/>
      <c r="J107" s="28"/>
    </row>
    <row r="108" spans="1:14" s="26" customFormat="1" ht="20.5" customHeight="1" x14ac:dyDescent="0.3">
      <c r="A108" s="97" t="s">
        <v>139</v>
      </c>
      <c r="B108" s="12"/>
      <c r="C108" s="12"/>
      <c r="D108" s="13"/>
      <c r="E108" s="12"/>
      <c r="F108" s="13"/>
      <c r="G108" s="6"/>
      <c r="H108" s="13"/>
      <c r="I108" s="6"/>
      <c r="J108" s="13"/>
    </row>
    <row r="109" spans="1:14" s="26" customFormat="1" ht="20.25" customHeight="1" x14ac:dyDescent="0.3">
      <c r="A109" s="29" t="s">
        <v>140</v>
      </c>
      <c r="B109" s="12"/>
      <c r="C109" s="12"/>
      <c r="D109" s="201">
        <v>8114</v>
      </c>
      <c r="E109" s="121"/>
      <c r="F109" s="121">
        <v>53648</v>
      </c>
      <c r="G109" s="121"/>
      <c r="H109" s="201">
        <v>8114</v>
      </c>
      <c r="I109" s="121"/>
      <c r="J109" s="121">
        <v>53648</v>
      </c>
    </row>
    <row r="110" spans="1:14" s="26" customFormat="1" ht="20.25" customHeight="1" x14ac:dyDescent="0.3">
      <c r="A110" s="29" t="s">
        <v>119</v>
      </c>
      <c r="B110" s="12"/>
      <c r="C110" s="12"/>
      <c r="D110" s="201">
        <v>63839</v>
      </c>
      <c r="E110" s="12"/>
      <c r="F110" s="13">
        <v>80178</v>
      </c>
      <c r="G110" s="6"/>
      <c r="H110" s="201">
        <v>63839</v>
      </c>
      <c r="I110" s="6"/>
      <c r="J110" s="13">
        <v>80178</v>
      </c>
    </row>
    <row r="111" spans="1:14" ht="20.25" customHeight="1" x14ac:dyDescent="0.3">
      <c r="A111" s="29"/>
    </row>
    <row r="112" spans="1:14" ht="20.25" customHeight="1" x14ac:dyDescent="0.3">
      <c r="A112" s="29"/>
    </row>
    <row r="113" spans="1:10" ht="20.25" customHeight="1" x14ac:dyDescent="0.3">
      <c r="A113" s="29"/>
    </row>
    <row r="114" spans="1:10" ht="20.25" customHeight="1" x14ac:dyDescent="0.3">
      <c r="A114" s="29"/>
    </row>
    <row r="115" spans="1:10" ht="20.25" customHeight="1" x14ac:dyDescent="0.3">
      <c r="A115" s="29"/>
    </row>
    <row r="116" spans="1:10" ht="20.25" customHeight="1" x14ac:dyDescent="0.3">
      <c r="A116" s="29"/>
    </row>
    <row r="117" spans="1:10" ht="20.25" customHeight="1" x14ac:dyDescent="0.3">
      <c r="A117" s="29"/>
    </row>
    <row r="118" spans="1:10" ht="20.25" customHeight="1" x14ac:dyDescent="0.3">
      <c r="A118" s="29"/>
    </row>
    <row r="119" spans="1:10" ht="20.25" customHeight="1" x14ac:dyDescent="0.3">
      <c r="A119" s="29"/>
    </row>
    <row r="120" spans="1:10" s="12" customFormat="1" ht="20.25" customHeight="1" x14ac:dyDescent="0.3">
      <c r="A120" s="29"/>
      <c r="D120" s="13"/>
      <c r="F120" s="13"/>
      <c r="G120" s="6"/>
      <c r="H120" s="13"/>
      <c r="I120" s="6"/>
      <c r="J120" s="13"/>
    </row>
    <row r="121" spans="1:10" s="12" customFormat="1" ht="20.25" customHeight="1" x14ac:dyDescent="0.3">
      <c r="A121" s="29"/>
      <c r="D121" s="13"/>
      <c r="F121" s="13"/>
      <c r="G121" s="6"/>
      <c r="H121" s="13"/>
      <c r="I121" s="6"/>
      <c r="J121" s="13"/>
    </row>
    <row r="122" spans="1:10" s="12" customFormat="1" ht="20.25" customHeight="1" x14ac:dyDescent="0.3">
      <c r="A122" s="29"/>
      <c r="D122" s="13"/>
      <c r="F122" s="13"/>
      <c r="G122" s="6"/>
      <c r="H122" s="13"/>
      <c r="I122" s="6"/>
      <c r="J122" s="13"/>
    </row>
    <row r="123" spans="1:10" s="12" customFormat="1" ht="20.25" customHeight="1" x14ac:dyDescent="0.3">
      <c r="A123" s="29"/>
      <c r="D123" s="13"/>
      <c r="F123" s="13"/>
      <c r="G123" s="6"/>
      <c r="H123" s="13"/>
      <c r="I123" s="6"/>
      <c r="J123" s="13"/>
    </row>
    <row r="124" spans="1:10" s="12" customFormat="1" ht="20.25" customHeight="1" x14ac:dyDescent="0.3">
      <c r="A124" s="29"/>
      <c r="D124" s="13"/>
      <c r="F124" s="13"/>
      <c r="G124" s="6"/>
      <c r="H124" s="13"/>
      <c r="I124" s="6"/>
      <c r="J124" s="13"/>
    </row>
    <row r="125" spans="1:10" s="12" customFormat="1" ht="20.25" customHeight="1" x14ac:dyDescent="0.3">
      <c r="A125" s="29"/>
      <c r="D125" s="13"/>
      <c r="F125" s="13"/>
      <c r="G125" s="6"/>
      <c r="H125" s="13"/>
      <c r="I125" s="6"/>
      <c r="J125" s="13"/>
    </row>
    <row r="126" spans="1:10" s="12" customFormat="1" ht="20.25" customHeight="1" x14ac:dyDescent="0.3">
      <c r="A126" s="29"/>
      <c r="D126" s="13"/>
      <c r="F126" s="13"/>
      <c r="G126" s="6"/>
      <c r="H126" s="13"/>
      <c r="I126" s="6"/>
      <c r="J126" s="13"/>
    </row>
    <row r="127" spans="1:10" s="12" customFormat="1" ht="20.25" customHeight="1" x14ac:dyDescent="0.3">
      <c r="A127" s="29"/>
      <c r="D127" s="13"/>
      <c r="F127" s="13"/>
      <c r="G127" s="6"/>
      <c r="H127" s="13"/>
      <c r="I127" s="6"/>
      <c r="J127" s="13"/>
    </row>
    <row r="128" spans="1:10" s="12" customFormat="1" ht="20.25" customHeight="1" x14ac:dyDescent="0.3">
      <c r="A128" s="29"/>
      <c r="D128" s="13"/>
      <c r="F128" s="13"/>
      <c r="G128" s="6"/>
      <c r="H128" s="13"/>
      <c r="I128" s="6"/>
      <c r="J128" s="13"/>
    </row>
    <row r="129" spans="1:10" s="12" customFormat="1" ht="20.25" customHeight="1" x14ac:dyDescent="0.3">
      <c r="A129" s="29"/>
      <c r="D129" s="13"/>
      <c r="F129" s="13"/>
      <c r="G129" s="6"/>
      <c r="H129" s="13"/>
      <c r="I129" s="6"/>
      <c r="J129" s="13"/>
    </row>
    <row r="130" spans="1:10" s="12" customFormat="1" ht="20.25" customHeight="1" x14ac:dyDescent="0.3">
      <c r="A130" s="29"/>
      <c r="D130" s="13"/>
      <c r="F130" s="13"/>
      <c r="G130" s="6"/>
      <c r="H130" s="13"/>
      <c r="I130" s="6"/>
      <c r="J130" s="13"/>
    </row>
    <row r="131" spans="1:10" s="12" customFormat="1" ht="20.25" customHeight="1" x14ac:dyDescent="0.3">
      <c r="A131" s="29"/>
      <c r="D131" s="13"/>
      <c r="F131" s="13"/>
      <c r="G131" s="6"/>
      <c r="H131" s="13"/>
      <c r="I131" s="6"/>
      <c r="J131" s="13"/>
    </row>
    <row r="132" spans="1:10" s="12" customFormat="1" ht="20.25" customHeight="1" x14ac:dyDescent="0.3">
      <c r="A132" s="29"/>
      <c r="D132" s="13"/>
      <c r="F132" s="13"/>
      <c r="G132" s="6"/>
      <c r="H132" s="13"/>
      <c r="I132" s="6"/>
      <c r="J132" s="13"/>
    </row>
    <row r="133" spans="1:10" s="12" customFormat="1" ht="20.25" customHeight="1" x14ac:dyDescent="0.3">
      <c r="A133" s="29"/>
      <c r="D133" s="13"/>
      <c r="F133" s="13"/>
      <c r="G133" s="6"/>
      <c r="H133" s="13"/>
      <c r="I133" s="6"/>
      <c r="J133" s="13"/>
    </row>
    <row r="134" spans="1:10" s="12" customFormat="1" ht="20.25" customHeight="1" x14ac:dyDescent="0.3">
      <c r="A134" s="29"/>
      <c r="D134" s="13"/>
      <c r="F134" s="13"/>
      <c r="G134" s="6"/>
      <c r="H134" s="13"/>
      <c r="I134" s="6"/>
      <c r="J134" s="13"/>
    </row>
    <row r="135" spans="1:10" s="12" customFormat="1" ht="20.25" customHeight="1" x14ac:dyDescent="0.3">
      <c r="A135" s="29"/>
      <c r="D135" s="13"/>
      <c r="F135" s="13"/>
      <c r="G135" s="6"/>
      <c r="H135" s="13"/>
      <c r="I135" s="6"/>
      <c r="J135" s="13"/>
    </row>
    <row r="136" spans="1:10" s="12" customFormat="1" ht="20.25" customHeight="1" x14ac:dyDescent="0.3">
      <c r="A136" s="29"/>
      <c r="D136" s="13"/>
      <c r="F136" s="13"/>
      <c r="G136" s="6"/>
      <c r="H136" s="13"/>
      <c r="I136" s="6"/>
      <c r="J136" s="13"/>
    </row>
    <row r="137" spans="1:10" s="12" customFormat="1" ht="20.25" customHeight="1" x14ac:dyDescent="0.3">
      <c r="A137" s="29"/>
      <c r="D137" s="13"/>
      <c r="F137" s="13"/>
      <c r="G137" s="6"/>
      <c r="H137" s="13"/>
      <c r="I137" s="6"/>
      <c r="J137" s="13"/>
    </row>
    <row r="138" spans="1:10" s="12" customFormat="1" ht="20.25" customHeight="1" x14ac:dyDescent="0.3">
      <c r="A138" s="29"/>
      <c r="D138" s="13"/>
      <c r="F138" s="13"/>
      <c r="G138" s="6"/>
      <c r="H138" s="13"/>
      <c r="I138" s="6"/>
      <c r="J138" s="13"/>
    </row>
    <row r="139" spans="1:10" s="12" customFormat="1" ht="20.25" customHeight="1" x14ac:dyDescent="0.3">
      <c r="A139" s="29"/>
      <c r="D139" s="13"/>
      <c r="F139" s="13"/>
      <c r="G139" s="6"/>
      <c r="H139" s="13"/>
      <c r="I139" s="6"/>
      <c r="J139" s="13"/>
    </row>
    <row r="140" spans="1:10" s="12" customFormat="1" ht="20.25" customHeight="1" x14ac:dyDescent="0.3">
      <c r="A140" s="29"/>
      <c r="D140" s="13"/>
      <c r="F140" s="13"/>
      <c r="G140" s="6"/>
      <c r="H140" s="13"/>
      <c r="I140" s="6"/>
      <c r="J140" s="13"/>
    </row>
    <row r="141" spans="1:10" s="12" customFormat="1" ht="20.25" customHeight="1" x14ac:dyDescent="0.3">
      <c r="A141" s="29"/>
      <c r="D141" s="13"/>
      <c r="F141" s="13"/>
      <c r="G141" s="6"/>
      <c r="H141" s="13"/>
      <c r="I141" s="6"/>
      <c r="J141" s="13"/>
    </row>
    <row r="142" spans="1:10" s="12" customFormat="1" ht="20.25" customHeight="1" x14ac:dyDescent="0.3">
      <c r="A142" s="29"/>
      <c r="D142" s="13"/>
      <c r="F142" s="13"/>
      <c r="G142" s="6"/>
      <c r="H142" s="13"/>
      <c r="I142" s="6"/>
      <c r="J142" s="13"/>
    </row>
    <row r="143" spans="1:10" s="12" customFormat="1" ht="20.25" customHeight="1" x14ac:dyDescent="0.3">
      <c r="A143" s="29"/>
      <c r="D143" s="13"/>
      <c r="F143" s="13"/>
      <c r="G143" s="6"/>
      <c r="H143" s="13"/>
      <c r="I143" s="6"/>
      <c r="J143" s="13"/>
    </row>
    <row r="144" spans="1:10" s="12" customFormat="1" ht="20.25" customHeight="1" x14ac:dyDescent="0.3">
      <c r="A144" s="29"/>
      <c r="D144" s="13"/>
      <c r="F144" s="13"/>
      <c r="G144" s="6"/>
      <c r="H144" s="13"/>
      <c r="I144" s="6"/>
      <c r="J144" s="13"/>
    </row>
    <row r="145" spans="1:10" s="12" customFormat="1" ht="20.25" customHeight="1" x14ac:dyDescent="0.3">
      <c r="A145" s="29"/>
      <c r="D145" s="13"/>
      <c r="F145" s="13"/>
      <c r="G145" s="6"/>
      <c r="H145" s="13"/>
      <c r="I145" s="6"/>
      <c r="J145" s="13"/>
    </row>
    <row r="146" spans="1:10" s="12" customFormat="1" ht="20.25" customHeight="1" x14ac:dyDescent="0.3">
      <c r="A146" s="29"/>
      <c r="D146" s="13"/>
      <c r="F146" s="13"/>
      <c r="G146" s="6"/>
      <c r="H146" s="13"/>
      <c r="I146" s="6"/>
      <c r="J146" s="13"/>
    </row>
    <row r="147" spans="1:10" s="12" customFormat="1" ht="20.25" customHeight="1" x14ac:dyDescent="0.3">
      <c r="A147" s="29"/>
      <c r="D147" s="13"/>
      <c r="F147" s="13"/>
      <c r="G147" s="6"/>
      <c r="H147" s="13"/>
      <c r="I147" s="6"/>
      <c r="J147" s="13"/>
    </row>
    <row r="148" spans="1:10" s="12" customFormat="1" ht="20.25" customHeight="1" x14ac:dyDescent="0.3">
      <c r="A148" s="29"/>
      <c r="D148" s="13"/>
      <c r="F148" s="13"/>
      <c r="G148" s="6"/>
      <c r="H148" s="13"/>
      <c r="I148" s="6"/>
      <c r="J148" s="13"/>
    </row>
    <row r="149" spans="1:10" ht="20.25" customHeight="1" x14ac:dyDescent="0.3">
      <c r="A149" s="29"/>
    </row>
  </sheetData>
  <mergeCells count="18">
    <mergeCell ref="D68:J68"/>
    <mergeCell ref="D9:J9"/>
    <mergeCell ref="H64:J64"/>
    <mergeCell ref="D6:F6"/>
    <mergeCell ref="D5:F5"/>
    <mergeCell ref="D63:F63"/>
    <mergeCell ref="D64:F64"/>
    <mergeCell ref="H7:J7"/>
    <mergeCell ref="D4:F4"/>
    <mergeCell ref="D66:F66"/>
    <mergeCell ref="H4:J4"/>
    <mergeCell ref="H5:J5"/>
    <mergeCell ref="H6:J6"/>
    <mergeCell ref="H66:J66"/>
    <mergeCell ref="H63:J63"/>
    <mergeCell ref="D65:F65"/>
    <mergeCell ref="D7:F7"/>
    <mergeCell ref="H65:J65"/>
  </mergeCells>
  <pageMargins left="0.7" right="0.7" top="0.48" bottom="0.27" header="0.5" footer="0.3"/>
  <pageSetup paperSize="9" scale="80" firstPageNumber="11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9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1A79D7-508D-4D39-BEED-7FE6F1851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5</vt:lpstr>
      <vt:lpstr>6</vt:lpstr>
      <vt:lpstr>7-8</vt:lpstr>
      <vt:lpstr>SH9-10</vt:lpstr>
      <vt:lpstr>11-12</vt:lpstr>
      <vt:lpstr>'11-12'!Print_Area</vt:lpstr>
      <vt:lpstr>'5'!Print_Area</vt:lpstr>
      <vt:lpstr>'6'!Print_Area</vt:lpstr>
      <vt:lpstr>'7-8'!Print_Area</vt:lpstr>
      <vt:lpstr>'5'!Print_Area_MI</vt:lpstr>
      <vt:lpstr>'6'!Print_Area_MI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2024-08-07T02:06:18Z</cp:lastPrinted>
  <dcterms:created xsi:type="dcterms:W3CDTF">2016-04-04T06:31:01Z</dcterms:created>
  <dcterms:modified xsi:type="dcterms:W3CDTF">2024-08-07T02:06:23Z</dcterms:modified>
</cp:coreProperties>
</file>