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/>
  </bookViews>
  <sheets>
    <sheet name="P3-4" sheetId="6" r:id="rId1"/>
    <sheet name="P5" sheetId="16" r:id="rId2"/>
    <sheet name="P6" sheetId="18" r:id="rId3"/>
    <sheet name="P7" sheetId="7" r:id="rId4"/>
    <sheet name="P8" sheetId="17" r:id="rId5"/>
    <sheet name="P9-10" sheetId="8" r:id="rId6"/>
  </sheets>
  <definedNames>
    <definedName name="_xlnm.Print_Area" localSheetId="0">'P3-4'!$A$1:$H$103</definedName>
    <definedName name="_xlnm.Print_Area" localSheetId="1">'P5'!$A$1:$H$46</definedName>
    <definedName name="_xlnm.Print_Area" localSheetId="3">'P7'!$A$1:$K$34</definedName>
    <definedName name="_xlnm.Print_Area" localSheetId="4">'P8'!$A$1:$I$30</definedName>
    <definedName name="_xlnm.Print_Area" localSheetId="5">'P9-10'!$A$1:$H$101</definedName>
  </definedNames>
  <calcPr calcId="191029"/>
</workbook>
</file>

<file path=xl/calcChain.xml><?xml version="1.0" encoding="utf-8"?>
<calcChain xmlns="http://schemas.openxmlformats.org/spreadsheetml/2006/main">
  <c r="G18" i="16"/>
  <c r="G12"/>
  <c r="G19" i="18"/>
  <c r="G12"/>
  <c r="G17" i="8"/>
  <c r="G16"/>
  <c r="E17"/>
  <c r="E16"/>
  <c r="E18" i="16"/>
  <c r="E12"/>
  <c r="F39" i="18" l="1"/>
  <c r="H39"/>
  <c r="E17" i="16"/>
  <c r="E18" i="18"/>
  <c r="H19" l="1"/>
  <c r="F19"/>
  <c r="E32" i="6" l="1"/>
  <c r="G32"/>
  <c r="F13" i="16"/>
  <c r="F32" i="6"/>
  <c r="H20"/>
  <c r="H32"/>
  <c r="E79" i="8"/>
  <c r="F69"/>
  <c r="G69"/>
  <c r="H69"/>
  <c r="E69"/>
  <c r="G12"/>
  <c r="E12"/>
  <c r="I20" i="7"/>
  <c r="D20"/>
  <c r="E20"/>
  <c r="F20"/>
  <c r="C20"/>
  <c r="H15"/>
  <c r="J15" s="1"/>
  <c r="H13"/>
  <c r="J13" s="1"/>
  <c r="H12"/>
  <c r="J12" s="1"/>
  <c r="H20" i="18"/>
  <c r="G20"/>
  <c r="F20"/>
  <c r="E20"/>
  <c r="H33" i="6" l="1"/>
  <c r="G82" i="8" l="1"/>
  <c r="H19" i="16"/>
  <c r="F19"/>
  <c r="G79" i="8"/>
  <c r="E65" i="6"/>
  <c r="G65"/>
  <c r="G20"/>
  <c r="G33" s="1"/>
  <c r="G24" i="16" l="1"/>
  <c r="G21"/>
  <c r="G17"/>
  <c r="G16"/>
  <c r="G15" l="1"/>
  <c r="G19" s="1"/>
  <c r="G10"/>
  <c r="G11"/>
  <c r="E21" l="1"/>
  <c r="E19"/>
  <c r="E11"/>
  <c r="E10"/>
  <c r="E14" i="18"/>
  <c r="E13" i="16" l="1"/>
  <c r="G21" i="17"/>
  <c r="H20" l="1"/>
  <c r="C28" i="7"/>
  <c r="H23"/>
  <c r="J23"/>
  <c r="D21" i="17" l="1"/>
  <c r="E21"/>
  <c r="F21"/>
  <c r="H92" i="6"/>
  <c r="C21" i="17"/>
  <c r="D24" i="7"/>
  <c r="E24"/>
  <c r="F24"/>
  <c r="G24"/>
  <c r="I24"/>
  <c r="C24"/>
  <c r="C29" s="1"/>
  <c r="E20" i="6"/>
  <c r="F20"/>
  <c r="F33" s="1"/>
  <c r="F92" l="1"/>
  <c r="H79" i="8"/>
  <c r="F79"/>
  <c r="H12" i="17"/>
  <c r="H11"/>
  <c r="H11" i="7" l="1"/>
  <c r="J11" s="1"/>
  <c r="C18"/>
  <c r="E36" i="18" l="1"/>
  <c r="I25" i="7" s="1"/>
  <c r="E21" i="18"/>
  <c r="H14"/>
  <c r="G14"/>
  <c r="G21" s="1"/>
  <c r="F14"/>
  <c r="H7"/>
  <c r="G7"/>
  <c r="E24" l="1"/>
  <c r="E26" s="1"/>
  <c r="G24"/>
  <c r="G26" s="1"/>
  <c r="G28" s="1"/>
  <c r="G39" s="1"/>
  <c r="H21"/>
  <c r="H24" s="1"/>
  <c r="H26" s="1"/>
  <c r="H28" s="1"/>
  <c r="F21"/>
  <c r="F24" s="1"/>
  <c r="F26" s="1"/>
  <c r="H16" i="17"/>
  <c r="D15"/>
  <c r="D17" s="1"/>
  <c r="E15"/>
  <c r="E17" s="1"/>
  <c r="F15"/>
  <c r="F17" s="1"/>
  <c r="C15"/>
  <c r="C17" s="1"/>
  <c r="D28" i="7"/>
  <c r="D29" s="1"/>
  <c r="E88" i="6" s="1"/>
  <c r="E28" i="7"/>
  <c r="E29" s="1"/>
  <c r="E89" i="6" s="1"/>
  <c r="F28" i="7"/>
  <c r="D18"/>
  <c r="E18"/>
  <c r="F18"/>
  <c r="E20" i="16"/>
  <c r="E23" s="1"/>
  <c r="G13"/>
  <c r="H13"/>
  <c r="H35" i="18" l="1"/>
  <c r="H37" s="1"/>
  <c r="G13" i="17"/>
  <c r="G15" s="1"/>
  <c r="G17" s="1"/>
  <c r="G20" i="16"/>
  <c r="E33" i="18"/>
  <c r="E31"/>
  <c r="E28"/>
  <c r="F29" i="7"/>
  <c r="E91" i="6" s="1"/>
  <c r="F31" i="18"/>
  <c r="G10" i="8"/>
  <c r="G26" s="1"/>
  <c r="G37" s="1"/>
  <c r="G39" s="1"/>
  <c r="G81" s="1"/>
  <c r="G22" i="17"/>
  <c r="G35" i="18"/>
  <c r="G37" s="1"/>
  <c r="G31"/>
  <c r="G33" s="1"/>
  <c r="H31"/>
  <c r="H33" s="1"/>
  <c r="H10" i="8" s="1"/>
  <c r="H26" s="1"/>
  <c r="H37" s="1"/>
  <c r="H39" s="1"/>
  <c r="F28" i="18"/>
  <c r="F10" i="8" s="1"/>
  <c r="F26" s="1"/>
  <c r="F37" s="1"/>
  <c r="F39" s="1"/>
  <c r="E35" i="16"/>
  <c r="E35" i="18" l="1"/>
  <c r="E37" s="1"/>
  <c r="E39" s="1"/>
  <c r="E10" i="8"/>
  <c r="E26" s="1"/>
  <c r="E37" s="1"/>
  <c r="E39" s="1"/>
  <c r="F33" i="18"/>
  <c r="G16" i="7"/>
  <c r="F35" i="18"/>
  <c r="F37" s="1"/>
  <c r="G25" i="7" l="1"/>
  <c r="G20"/>
  <c r="G18"/>
  <c r="H22"/>
  <c r="J22" l="1"/>
  <c r="J24" s="1"/>
  <c r="H24"/>
  <c r="I28"/>
  <c r="I29" s="1"/>
  <c r="E94" i="6" l="1"/>
  <c r="H23" i="17"/>
  <c r="D24"/>
  <c r="D25" s="1"/>
  <c r="G88" i="6" s="1"/>
  <c r="E24" i="17"/>
  <c r="E25" s="1"/>
  <c r="G89" i="6" s="1"/>
  <c r="F24" i="17"/>
  <c r="C24"/>
  <c r="C25" s="1"/>
  <c r="H19"/>
  <c r="H21" s="1"/>
  <c r="H10"/>
  <c r="F93" i="6"/>
  <c r="F95" s="1"/>
  <c r="G78"/>
  <c r="A54"/>
  <c r="H14" i="17"/>
  <c r="H13"/>
  <c r="H19" i="7"/>
  <c r="J19" s="1"/>
  <c r="I18"/>
  <c r="H17"/>
  <c r="J17" s="1"/>
  <c r="H16"/>
  <c r="H93" i="6"/>
  <c r="H95" s="1"/>
  <c r="H7" i="16"/>
  <c r="G7"/>
  <c r="H7" i="6"/>
  <c r="H58" s="1"/>
  <c r="E72"/>
  <c r="H78"/>
  <c r="F78"/>
  <c r="H72"/>
  <c r="F72"/>
  <c r="E82" i="8"/>
  <c r="H58"/>
  <c r="G58"/>
  <c r="F58"/>
  <c r="E58"/>
  <c r="E25" i="16"/>
  <c r="E30" s="1"/>
  <c r="E78" i="6"/>
  <c r="G72"/>
  <c r="G7"/>
  <c r="G58" s="1"/>
  <c r="A55" i="8"/>
  <c r="E58" i="6"/>
  <c r="A55"/>
  <c r="F58"/>
  <c r="A53" i="8"/>
  <c r="A53" i="6"/>
  <c r="H20" i="7" l="1"/>
  <c r="J16"/>
  <c r="F25" i="17"/>
  <c r="G91" i="6" s="1"/>
  <c r="H18" i="7"/>
  <c r="H15" i="17"/>
  <c r="H17" s="1"/>
  <c r="E32" i="16"/>
  <c r="E27"/>
  <c r="H20"/>
  <c r="H23" s="1"/>
  <c r="H25" s="1"/>
  <c r="H30" s="1"/>
  <c r="H32" s="1"/>
  <c r="F79" i="6"/>
  <c r="F96" s="1"/>
  <c r="F20" i="16"/>
  <c r="F23" s="1"/>
  <c r="G23"/>
  <c r="G25" s="1"/>
  <c r="E79" i="6"/>
  <c r="H79"/>
  <c r="H96" s="1"/>
  <c r="E33"/>
  <c r="G79"/>
  <c r="J20" i="7" l="1"/>
  <c r="J18"/>
  <c r="G28"/>
  <c r="G29" s="1"/>
  <c r="E34" i="16"/>
  <c r="E36" s="1"/>
  <c r="E38" s="1"/>
  <c r="F25"/>
  <c r="F30" s="1"/>
  <c r="F32" s="1"/>
  <c r="H105" i="6"/>
  <c r="G27" i="16"/>
  <c r="G38" s="1"/>
  <c r="H27"/>
  <c r="H34" s="1"/>
  <c r="H36" s="1"/>
  <c r="F105" i="6"/>
  <c r="E92" l="1"/>
  <c r="E93" s="1"/>
  <c r="F27" i="16"/>
  <c r="G30"/>
  <c r="G32" s="1"/>
  <c r="H22" i="17"/>
  <c r="H24" s="1"/>
  <c r="H25" s="1"/>
  <c r="G34" i="16"/>
  <c r="G36" s="1"/>
  <c r="H25" i="7"/>
  <c r="H28" l="1"/>
  <c r="H29" s="1"/>
  <c r="J25"/>
  <c r="J28" s="1"/>
  <c r="J29" s="1"/>
  <c r="F34" i="16"/>
  <c r="F36" s="1"/>
  <c r="G24" i="17"/>
  <c r="G25" s="1"/>
  <c r="E95" i="6"/>
  <c r="E96" l="1"/>
  <c r="E105" s="1"/>
  <c r="G92"/>
  <c r="G93" s="1"/>
  <c r="G95" s="1"/>
  <c r="G96" l="1"/>
  <c r="G105" s="1"/>
  <c r="E81" i="8" l="1"/>
  <c r="E83" s="1"/>
  <c r="E84" s="1"/>
  <c r="F81"/>
  <c r="F83" s="1"/>
  <c r="G83"/>
  <c r="G84" s="1"/>
  <c r="H81"/>
  <c r="H83" s="1"/>
</calcChain>
</file>

<file path=xl/sharedStrings.xml><?xml version="1.0" encoding="utf-8"?>
<sst xmlns="http://schemas.openxmlformats.org/spreadsheetml/2006/main" count="332" uniqueCount="186">
  <si>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</si>
  <si>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</si>
  <si>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</si>
  <si>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</si>
  <si>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</si>
  <si>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</si>
  <si>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</si>
  <si>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</si>
  <si>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</si>
  <si>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</si>
  <si>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</si>
  <si>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</si>
  <si>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</si>
  <si>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</si>
  <si>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</si>
  <si>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</si>
  <si>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</si>
  <si>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</si>
  <si>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</si>
  <si>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</si>
  <si>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</si>
  <si>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</si>
  <si>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</si>
  <si>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</si>
  <si>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</si>
  <si>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</si>
  <si>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</si>
  <si>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</si>
  <si>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</si>
  <si>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</si>
  <si>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</si>
  <si>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</si>
  <si>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</si>
  <si>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</si>
  <si>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</si>
  <si>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</si>
  <si>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</si>
  <si>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</si>
  <si>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</si>
  <si>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</si>
  <si>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</si>
  <si>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</si>
  <si>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</si>
  <si>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</si>
  <si>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</si>
  <si>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</si>
  <si>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</si>
  <si>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</si>
  <si>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</si>
  <si>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</si>
  <si>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</si>
  <si>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</si>
  <si>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</si>
  <si>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</si>
  <si>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</si>
  <si>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</si>
  <si>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</si>
  <si>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</si>
  <si>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</si>
  <si>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</si>
  <si>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เงินสดสุทธิใช้ไปในกิจกรรมดำเนินงาน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</si>
  <si>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</si>
  <si>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</si>
  <si>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</si>
  <si>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</si>
  <si>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</si>
  <si>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ยอดคงเหลือ ณ วันที่ 1 มกราคม 2566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</si>
  <si>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</si>
  <si>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</si>
  <si>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</si>
  <si>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</si>
  <si>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</si>
  <si>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</si>
  <si>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</si>
  <si>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</si>
  <si>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</si>
  <si>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</si>
  <si>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</si>
  <si>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</si>
  <si>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</si>
  <si>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</si>
  <si>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</si>
  <si>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</si>
  <si>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</si>
  <si>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</si>
  <si>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</si>
  <si>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</si>
  <si>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</si>
  <si>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</si>
  <si>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</si>
  <si>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</si>
  <si>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</si>
  <si>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</si>
  <si>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</si>
  <si>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</si>
  <si>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</si>
  <si>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</si>
  <si>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</si>
  <si>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</si>
  <si>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</si>
  <si>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</si>
  <si>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</si>
  <si>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</si>
  <si>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</si>
  <si>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</si>
  <si>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</si>
  <si>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</si>
  <si>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</si>
  <si>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</si>
  <si>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เงินรับล่วงหน้าค่าหุ้น</t>
  </si>
  <si>
    <t>-</t>
  </si>
  <si>
    <t xml:space="preserve">    ที่ถึงกำหนดชำระภายในหนึ่งปี</t>
  </si>
  <si>
    <t>สินทรัพย์ที่ไม่ได้ใช้ดำเนินงาน</t>
  </si>
  <si>
    <t xml:space="preserve">    หุ้นสามัญ 687,139,173 หุ้น มูลค่าหุ้นละ 1.00 บาท</t>
  </si>
  <si>
    <t xml:space="preserve">    หุ้นสามัญ 529,670,900 หุ้น มูลค่าหุ้นละ 1.00 บาท</t>
  </si>
  <si>
    <t xml:space="preserve">    จัดสรรแล้ว - สำรองตามกฎหมาย</t>
  </si>
  <si>
    <t xml:space="preserve">    ยังไม่ได้จัดสรร</t>
  </si>
  <si>
    <t>ส่วนแบ่งกำไรของบริษัทร่วมและการร่วมค้าที่ใช้วิธีส่วนได้เสีย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</si>
  <si>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</si>
  <si>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</si>
  <si>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</si>
  <si>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</si>
  <si>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</si>
  <si>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5.1 และ 6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</si>
  <si>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</si>
  <si>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</si>
  <si>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</si>
  <si>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</si>
  <si>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ขาดทุนจากการปรับลดมูลค่าสินค้าคงเหลือ</t>
  </si>
  <si>
    <t>รายได้(ค่าใช้จ่าย)ภาษีเงินได้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</si>
  <si>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</si>
  <si>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</si>
  <si>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เงินสดจ่ายเพื่อซื้อที่ดิน อาคารและอุปกรณ์</t>
  </si>
  <si>
    <t>ลูกหนี้การค้าลดลงโดยการรับโอนสินทรัพย์ที่ไม่ได้ใช้ในการดำเนินงาน</t>
  </si>
  <si>
    <t>ส่วนของเงินกู้ยืมระยะยาวจากสถาบันการเงิน</t>
  </si>
  <si>
    <t xml:space="preserve"> 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</si>
  <si>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</si>
  <si>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</si>
  <si>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</si>
  <si>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</si>
  <si>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</si>
  <si>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เพิ่มหุ้นสามัญ</t>
  </si>
  <si>
    <t>เงินสดรับจากการรับโอนกิจการทั้งหมด</t>
  </si>
  <si>
    <t>เงินสดจ่ายเพื่อเงินลงทุนในบริษัทย่อย</t>
  </si>
  <si>
    <t>กำไรจากการจำหน่ายอาคารและอุปกรณ์</t>
  </si>
  <si>
    <t>(ปรับปรุงใหม่)</t>
  </si>
  <si>
    <t>ยอดคงเหลือ ณ วันที่ 1 มกราคม 2567 ตามที่รายงานในปีก่อน</t>
  </si>
  <si>
    <t>ผลกระทบจากการแก้ไขข้อผิดพลาด</t>
  </si>
  <si>
    <t>ยอดคงเหลือ ณ วันที่ 1 มกราคม 2567 ที่ปรับปรุงใหม่</t>
  </si>
  <si>
    <t>สินทรัพย์ภาษีเงินได้ของงวดปัจจุบัน</t>
  </si>
  <si>
    <t xml:space="preserve">    หุ้นสามัญ 579,670,900 หุ้น มูลค่าหุ้นละ 1.00 บาท</t>
  </si>
  <si>
    <t>สินทรัพย์ทางการเงินหมุนเวียนอื่น</t>
  </si>
  <si>
    <t>5.1 และ 15</t>
  </si>
  <si>
    <t>5.1 และ 18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</si>
  <si>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</si>
  <si>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</si>
  <si>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</si>
  <si>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ขาดทุนจากกิจกรรมดำเนินงาน</t>
  </si>
  <si>
    <t>ค่าใช้จ่ายภาษีเงินได้</t>
  </si>
  <si>
    <t>เพิ่มหุ้นสามัญเพื่อชำระเป็นค่าตอบแทนการรับโอนกิจการทั้งหมด</t>
  </si>
  <si>
    <t>ส่วนได้เสียที่ไม่มีอำนาจควบคุมเพิ่มขึ้นจากการเพิ่มทุน</t>
  </si>
  <si>
    <t xml:space="preserve">     ของเงินลงทุนในบริษัทย่อย</t>
  </si>
  <si>
    <t>ขาดทุนจากการปรับปรุงสัญญาเช่า</t>
  </si>
  <si>
    <t>ขาดทุนจากอัตราแลกเปลี่ยนที่ยังไม่เกิดขึ้น</t>
  </si>
  <si>
    <t>เงินสดจ่ายจากการดำเนินงาน</t>
  </si>
  <si>
    <t>เงินให้กู้ยืมระยะสั้นแก่กิจการที่เกี่ยวข้องกันเพิ่มขึ้น</t>
  </si>
  <si>
    <t>สินทรัพย์ทางการเงินหมุนเวียนอื่นเพิ่มขึ้น</t>
  </si>
  <si>
    <t>เงินสดรับจากหุ้นทุนออกให้ตามสิทธิของใบสำคัญแสดงสิทธิ</t>
  </si>
  <si>
    <t>เงินสดรับจากการได้มาซึ่งส่วนได้เสียที่ไม่มีอำนาจควบคุม</t>
  </si>
  <si>
    <t>ขาดทุนต่อหุ้นขั้นพื้นฐาน (หน่วย : บาท)</t>
  </si>
  <si>
    <t>ขาดทุนสำหรับงวด - ปรับปรุงใหม่</t>
  </si>
  <si>
    <t>เงินสดจ่ายภาษีเงินได้</t>
  </si>
  <si>
    <t>เงินสดสุทธิได้มาจาก(ใช้ไปใน)กิจกรรมลงทุน</t>
  </si>
  <si>
    <t>เงินกู้ยืมระยะสั้นจากกิจการที่เกี่ยวข้องกันเพิ่มขึ้น(ลดลง)</t>
  </si>
  <si>
    <t>เงินเบิกเกินบัญชีธนาคารและเงินกู้ยืมระยะสั้นจากสถาบันเพิ่มขึ้น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</si>
  <si>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</si>
  <si>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เงินสดและรายการเทียบเท่าเงินสดลดลง-สุทธิ              </t>
  </si>
  <si>
    <t>ข้อมูลเพิ่มเติมประกอบกระแสเงินสด</t>
  </si>
  <si>
    <t>โอนสินค้าคงเหลือเป็นที่ดิน อาคารและอุปกรณ์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</si>
  <si>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</si>
  <si>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</si>
  <si>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</si>
  <si>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ปรับรายการที่กระทบขาดทุนสำหรับงวดเป็นเงินสดรับ(จ่าย)จากกิจกรรมดำเนินงาน</t>
  </si>
  <si>
    <t>6 และ 13</t>
  </si>
  <si>
    <t>ผลขาดทุนด้านเครดิตที่คาดว่าจะเกิดขึ้น</t>
  </si>
  <si>
    <t>ค่าเผื่อผลขาดทุนด้านเครดิตเพิ่มขึ้นจากการแปลงค่าอัตราแลกเปลี่ยน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</si>
</sst>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</cellStyleXfs>
  <cellXfs count="126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4" xfId="0" applyNumberFormat="1" applyFont="1" applyBorder="1"/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196" fontId="52" fillId="0" borderId="0" xfId="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0" xfId="447" applyNumberFormat="1" applyFont="1" applyAlignment="1">
      <alignment horizontal="right"/>
    </xf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15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95" fontId="52" fillId="0" borderId="17" xfId="419" applyNumberFormat="1" applyFont="1" applyFill="1" applyBorder="1"/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171" fontId="52" fillId="0" borderId="16" xfId="419" applyNumberFormat="1" applyFont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5" fillId="0" borderId="0" xfId="419" applyNumberFormat="1" applyFont="1" applyFill="1"/>
    <xf numFmtId="0" fontId="56" fillId="0" borderId="0" xfId="419" applyNumberFormat="1" applyFont="1" applyAlignment="1">
      <alignment horizontal="right" textRotation="180"/>
    </xf>
    <xf numFmtId="0" fontId="56" fillId="0" borderId="0" xfId="419" applyNumberFormat="1" applyFont="1" applyFill="1"/>
    <xf numFmtId="0" fontId="52" fillId="0" borderId="0" xfId="419" applyNumberFormat="1" applyFont="1" applyAlignment="1">
      <alignment horizontal="right" textRotation="180"/>
    </xf>
    <xf numFmtId="49" fontId="53" fillId="0" borderId="15" xfId="0" applyNumberFormat="1" applyFont="1" applyBorder="1" applyAlignment="1">
      <alignment horizontal="center"/>
    </xf>
    <xf numFmtId="0" fontId="53" fillId="0" borderId="0" xfId="0" applyFont="1" applyAlignment="1">
      <alignment vertical="center"/>
    </xf>
    <xf numFmtId="167" fontId="52" fillId="27" borderId="0" xfId="419" applyFont="1" applyFill="1" applyAlignment="1">
      <alignment horizontal="center"/>
    </xf>
    <xf numFmtId="171" fontId="52" fillId="27" borderId="0" xfId="419" applyNumberFormat="1" applyFont="1" applyFill="1" applyAlignment="1">
      <alignment horizontal="center"/>
    </xf>
    <xf numFmtId="167" fontId="52" fillId="0" borderId="15" xfId="419" applyFont="1" applyFill="1" applyBorder="1" applyAlignment="1">
      <alignment horizontal="center"/>
    </xf>
    <xf numFmtId="41" fontId="52" fillId="0" borderId="15" xfId="419" applyNumberFormat="1" applyFont="1" applyFill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52" fillId="0" borderId="0" xfId="903" applyFont="1" applyAlignment="1">
      <alignment horizontal="left"/>
    </xf>
    <xf numFmtId="0" fontId="52" fillId="0" borderId="0" xfId="810" applyFont="1"/>
    <xf numFmtId="41" fontId="52" fillId="0" borderId="17" xfId="0" applyNumberFormat="1" applyFont="1" applyBorder="1"/>
    <xf numFmtId="41" fontId="52" fillId="0" borderId="15" xfId="0" applyNumberFormat="1" applyFont="1" applyBorder="1"/>
    <xf numFmtId="196" fontId="52" fillId="0" borderId="0" xfId="810" applyNumberFormat="1" applyFont="1"/>
    <xf numFmtId="171" fontId="52" fillId="0" borderId="0" xfId="419" applyNumberFormat="1" applyFont="1" applyAlignment="1">
      <alignment horizontal="center"/>
    </xf>
    <xf numFmtId="41" fontId="52" fillId="0" borderId="15" xfId="0" applyNumberFormat="1" applyFont="1" applyBorder="1" applyAlignment="1">
      <alignment horizontal="right"/>
    </xf>
    <xf numFmtId="173" fontId="52" fillId="0" borderId="0" xfId="447" applyNumberFormat="1" applyFont="1" applyFill="1" applyAlignment="1">
      <alignment horizontal="left" indent="1"/>
    </xf>
    <xf numFmtId="171" fontId="52" fillId="0" borderId="0" xfId="419" applyNumberFormat="1" applyFont="1"/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/>
    <cellStyle name="¤@¯Elaroux" xfId="2"/>
    <cellStyle name="¤d¤À¦E0]_laroux" xfId="3"/>
    <cellStyle name="¤d¤À¦Elaroux" xfId="4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_ING TCMF LEAD 10" xfId="431"/>
    <cellStyle name="Comma 11" xfId="432"/>
    <cellStyle name="Comma 11 2" xfId="433"/>
    <cellStyle name="Comma 12" xfId="434"/>
    <cellStyle name="Comma 13" xfId="435"/>
    <cellStyle name="Comma 13 2" xfId="436"/>
    <cellStyle name="Comma 13_WP-I-AGRI 31.08.53 Ch" xfId="437"/>
    <cellStyle name="Comma 14" xfId="438"/>
    <cellStyle name="Comma 15" xfId="439"/>
    <cellStyle name="Comma 16" xfId="440"/>
    <cellStyle name="Comma 17" xfId="441"/>
    <cellStyle name="Comma 18" xfId="442"/>
    <cellStyle name="Comma 19" xfId="443"/>
    <cellStyle name="Comma 19 2" xfId="444"/>
    <cellStyle name="Comma 19_ING TCMF LEAD 10" xfId="445"/>
    <cellStyle name="Comma 2" xfId="446"/>
    <cellStyle name="Comma 2 10" xfId="447"/>
    <cellStyle name="Comma 2 11" xfId="448"/>
    <cellStyle name="Comma 2 12" xfId="449"/>
    <cellStyle name="Comma 2 13" xfId="450"/>
    <cellStyle name="Comma 2 14" xfId="451"/>
    <cellStyle name="Comma 2 15" xfId="452"/>
    <cellStyle name="Comma 2 16" xfId="453"/>
    <cellStyle name="Comma 2 17" xfId="454"/>
    <cellStyle name="Comma 2 18" xfId="455"/>
    <cellStyle name="Comma 2 19" xfId="456"/>
    <cellStyle name="Comma 2 2" xfId="457"/>
    <cellStyle name="Comma 2 2 10" xfId="458"/>
    <cellStyle name="Comma 2 2 2" xfId="459"/>
    <cellStyle name="Comma 2 2 2 2" xfId="460"/>
    <cellStyle name="Comma 2 2 2 3" xfId="461"/>
    <cellStyle name="Comma 2 2 2 4" xfId="462"/>
    <cellStyle name="Comma 2 2 2 5" xfId="463"/>
    <cellStyle name="Comma 2 2 2 6" xfId="464"/>
    <cellStyle name="Comma 2 2 2 7" xfId="465"/>
    <cellStyle name="Comma 2 2 2 8" xfId="466"/>
    <cellStyle name="Comma 2 2 2 9" xfId="467"/>
    <cellStyle name="Comma 2 2 2_A1- Q3'10" xfId="468"/>
    <cellStyle name="Comma 2 2 3" xfId="469"/>
    <cellStyle name="Comma 2 2 4" xfId="470"/>
    <cellStyle name="Comma 2 2 5" xfId="471"/>
    <cellStyle name="Comma 2 2 6" xfId="472"/>
    <cellStyle name="Comma 2 2 7" xfId="473"/>
    <cellStyle name="Comma 2 2 8" xfId="474"/>
    <cellStyle name="Comma 2 2 9" xfId="475"/>
    <cellStyle name="Comma 2 2_GL-Detail-MESCO,2011" xfId="476"/>
    <cellStyle name="Comma 2 20" xfId="477"/>
    <cellStyle name="Comma 2 21" xfId="478"/>
    <cellStyle name="Comma 2 3" xfId="479"/>
    <cellStyle name="Comma 2 4" xfId="480"/>
    <cellStyle name="Comma 2 4 2" xfId="481"/>
    <cellStyle name="Comma 2 4 3" xfId="482"/>
    <cellStyle name="Comma 2 4 4" xfId="483"/>
    <cellStyle name="Comma 2 4 5" xfId="484"/>
    <cellStyle name="Comma 2 4 6" xfId="485"/>
    <cellStyle name="Comma 2 4 7" xfId="486"/>
    <cellStyle name="Comma 2 4 8" xfId="487"/>
    <cellStyle name="Comma 2 4 9" xfId="488"/>
    <cellStyle name="Comma 2 5" xfId="489"/>
    <cellStyle name="Comma 2 6" xfId="490"/>
    <cellStyle name="Comma 2 7" xfId="491"/>
    <cellStyle name="Comma 2 8" xfId="492"/>
    <cellStyle name="Comma 2 9" xfId="493"/>
    <cellStyle name="Comma 2_A1- Q3'10" xfId="494"/>
    <cellStyle name="Comma 20" xfId="495"/>
    <cellStyle name="Comma 20 2" xfId="496"/>
    <cellStyle name="Comma 21" xfId="497"/>
    <cellStyle name="Comma 22" xfId="498"/>
    <cellStyle name="Comma 22 2" xfId="499"/>
    <cellStyle name="Comma 23" xfId="500"/>
    <cellStyle name="Comma 24" xfId="501"/>
    <cellStyle name="Comma 25" xfId="502"/>
    <cellStyle name="Comma 26" xfId="503"/>
    <cellStyle name="Comma 27" xfId="504"/>
    <cellStyle name="Comma 28" xfId="505"/>
    <cellStyle name="Comma 29" xfId="506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_D1_Compare" xfId="515"/>
    <cellStyle name="Comma 30" xfId="516"/>
    <cellStyle name="Comma 31" xfId="517"/>
    <cellStyle name="Comma 32" xfId="518"/>
    <cellStyle name="Comma 33" xfId="519"/>
    <cellStyle name="Comma 34" xfId="520"/>
    <cellStyle name="Comma 4" xfId="521"/>
    <cellStyle name="Comma 4 2" xfId="522"/>
    <cellStyle name="Comma 4 2 2" xfId="523"/>
    <cellStyle name="Comma 4 3" xfId="524"/>
    <cellStyle name="Comma 5" xfId="525"/>
    <cellStyle name="Comma 5 2" xfId="526"/>
    <cellStyle name="Comma 6" xfId="527"/>
    <cellStyle name="Comma 6 2" xfId="528"/>
    <cellStyle name="Comma 6 3" xfId="529"/>
    <cellStyle name="Comma 6_GL-Detail-MESCO,2011" xfId="530"/>
    <cellStyle name="Comma 7" xfId="531"/>
    <cellStyle name="Comma 7 2" xfId="532"/>
    <cellStyle name="Comma 7 2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565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1" xfId="901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9" xfId="965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3" xfId="1137"/>
    <cellStyle name="เครื่องหมายจุลภาค 2 4" xfId="1138"/>
    <cellStyle name="เครื่องหมายจุลภาค 2 5" xfId="1139"/>
    <cellStyle name="เครื่องหมายจุลภาค 3 2" xfId="1140"/>
    <cellStyle name="เครื่องหมายจุลภาค 3 2 2" xfId="1141"/>
    <cellStyle name="เครื่องหมายจุลภาค 4 2" xfId="1142"/>
    <cellStyle name="เครื่องหมายจุลภาค 5" xfId="1143"/>
    <cellStyle name="เครื่องหมายจุลภาค 5 2" xfId="1144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2" xfId="1147"/>
    <cellStyle name="เครื่องหมายจุลภาค 6 3" xfId="1148"/>
    <cellStyle name="เครื่องหมายจุลภาค 6 4" xfId="1149"/>
    <cellStyle name="เครื่องหมายจุลภาค 6 5" xfId="1150"/>
    <cellStyle name="เครื่องหมายจุลภาค 6 6" xfId="1151"/>
    <cellStyle name="เครื่องหมายจุลภาค 6 7" xfId="1152"/>
    <cellStyle name="เครื่องหมายจุลภาค 6 8" xfId="1153"/>
    <cellStyle name="เครื่องหมายจุลภาค 6 9" xfId="1154"/>
    <cellStyle name="เครื่องหมายจุลภาค 7" xfId="1155"/>
    <cellStyle name="เครื่องหมายจุลภาค 7 2" xfId="1156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2" xfId="1160"/>
    <cellStyle name="เครื่องหมายจุลภาค 8 3" xfId="1161"/>
    <cellStyle name="เครื่องหมายจุลภาค 8 4" xfId="1162"/>
    <cellStyle name="เครื่องหมายจุลภาค 8 5" xfId="1163"/>
    <cellStyle name="เครื่องหมายจุลภาค 8 6" xfId="1164"/>
    <cellStyle name="เครื่องหมายจุลภาค 8 7" xfId="1165"/>
    <cellStyle name="เครื่องหมายจุลภาค 8 8" xfId="1166"/>
    <cellStyle name="เครื่องหมายจุลภาค 8 9" xfId="1167"/>
    <cellStyle name="เครื่องหมายสกุลเงิน [0] 2" xfId="1168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view="pageBreakPreview" zoomScale="55" zoomScaleNormal="90" zoomScaleSheetLayoutView="55" workbookViewId="0">
      <selection activeCell="D7" sqref="D7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1.42578125" style="1" customWidth="1"/>
    <col min="4" max="4" width="11.5703125" style="5" customWidth="1"/>
    <col min="5" max="5" width="18.85546875" style="65" customWidth="1"/>
    <col min="6" max="6" width="18.85546875" style="5" customWidth="1"/>
    <col min="7" max="8" width="18.85546875" style="1" customWidth="1"/>
    <col min="9" max="9" width="16.5703125" style="1" customWidth="1"/>
    <col min="10" max="10" width="13.5703125" style="1" bestFit="1" customWidth="1"/>
    <col min="11" max="11" width="12.5703125" style="66" customWidth="1"/>
    <col min="12" max="12" width="12.5703125" style="1" bestFit="1" customWidth="1"/>
    <col min="13" max="13" width="4.5703125" style="1" bestFit="1" customWidth="1"/>
    <col min="14" max="14" width="23.42578125" style="6" customWidth="1"/>
    <col min="15" max="16384" width="9.42578125" style="1"/>
  </cols>
  <sheetData>
    <row r="1" spans="1:12" ht="29.25">
      <c r="H1" s="100">
        <v>3</v>
      </c>
      <c r="I1" s="7"/>
    </row>
    <row r="2" spans="1:12" ht="23.25" customHeight="1">
      <c r="A2" s="120" t="s">
        <v>69</v>
      </c>
      <c r="B2" s="120"/>
      <c r="C2" s="120"/>
      <c r="D2" s="120"/>
      <c r="E2" s="120"/>
      <c r="F2" s="120"/>
      <c r="G2" s="120"/>
      <c r="H2" s="120"/>
      <c r="I2" s="67"/>
    </row>
    <row r="3" spans="1:12" ht="23.25" customHeight="1">
      <c r="A3" s="124" t="s">
        <v>70</v>
      </c>
      <c r="B3" s="123"/>
      <c r="C3" s="123"/>
      <c r="D3" s="123"/>
      <c r="E3" s="123"/>
      <c r="F3" s="123"/>
      <c r="G3" s="123"/>
      <c r="H3" s="123"/>
      <c r="I3" s="8"/>
    </row>
    <row r="4" spans="1:12" ht="23.25" customHeight="1">
      <c r="A4" s="123" t="s">
        <v>135</v>
      </c>
      <c r="B4" s="123"/>
      <c r="C4" s="123"/>
      <c r="D4" s="123"/>
      <c r="E4" s="123"/>
      <c r="F4" s="123"/>
      <c r="G4" s="123"/>
      <c r="H4" s="123"/>
      <c r="I4" s="8"/>
    </row>
    <row r="5" spans="1:12" ht="23.25" customHeight="1">
      <c r="A5" s="9"/>
      <c r="B5" s="9"/>
      <c r="C5" s="9"/>
      <c r="D5" s="10"/>
      <c r="E5" s="68"/>
      <c r="F5" s="10"/>
      <c r="G5" s="45"/>
      <c r="H5" s="12" t="s">
        <v>55</v>
      </c>
      <c r="I5" s="51"/>
    </row>
    <row r="6" spans="1:12" ht="23.25" customHeight="1">
      <c r="E6" s="121" t="s">
        <v>38</v>
      </c>
      <c r="F6" s="121"/>
      <c r="G6" s="121" t="s">
        <v>37</v>
      </c>
      <c r="H6" s="121"/>
      <c r="I6" s="8"/>
    </row>
    <row r="7" spans="1:12" ht="23.25" customHeight="1">
      <c r="A7" s="9"/>
      <c r="B7" s="9"/>
      <c r="C7" s="9"/>
      <c r="D7" s="13" t="s">
        <v>0</v>
      </c>
      <c r="E7" s="69" t="s">
        <v>136</v>
      </c>
      <c r="F7" s="69" t="s">
        <v>71</v>
      </c>
      <c r="G7" s="69" t="str">
        <f>E7</f>
        <v>30 มิถุนายน 2567</v>
      </c>
      <c r="H7" s="69" t="str">
        <f>F7</f>
        <v>31 ธันวาคม 2566</v>
      </c>
      <c r="I7" s="70"/>
    </row>
    <row r="8" spans="1:12" ht="23.25" customHeight="1">
      <c r="D8" s="8"/>
      <c r="E8" s="38" t="s">
        <v>46</v>
      </c>
      <c r="F8" s="8" t="s">
        <v>47</v>
      </c>
      <c r="G8" s="38" t="s">
        <v>46</v>
      </c>
      <c r="H8" s="8" t="s">
        <v>47</v>
      </c>
      <c r="I8" s="8"/>
    </row>
    <row r="9" spans="1:12" ht="23.25" customHeight="1">
      <c r="D9" s="8"/>
      <c r="E9" s="38" t="s">
        <v>56</v>
      </c>
      <c r="F9" s="8" t="s">
        <v>145</v>
      </c>
      <c r="G9" s="38" t="s">
        <v>56</v>
      </c>
      <c r="H9" s="8" t="s">
        <v>145</v>
      </c>
      <c r="I9" s="8"/>
    </row>
    <row r="10" spans="1:12" ht="23.25" customHeight="1">
      <c r="A10" s="122" t="s">
        <v>7</v>
      </c>
      <c r="B10" s="122"/>
      <c r="C10" s="122"/>
      <c r="E10" s="66"/>
      <c r="F10" s="1"/>
      <c r="H10" s="5"/>
      <c r="I10" s="5"/>
    </row>
    <row r="11" spans="1:12" ht="23.25" customHeight="1">
      <c r="A11" s="2" t="s">
        <v>1</v>
      </c>
      <c r="C11" s="5"/>
      <c r="G11" s="5"/>
      <c r="H11" s="5"/>
      <c r="I11" s="5"/>
    </row>
    <row r="12" spans="1:12" ht="23.25" customHeight="1">
      <c r="A12" s="1" t="s">
        <v>20</v>
      </c>
      <c r="E12" s="62">
        <v>14977</v>
      </c>
      <c r="F12" s="62">
        <v>25819</v>
      </c>
      <c r="G12" s="62">
        <v>7776</v>
      </c>
      <c r="H12" s="62">
        <v>8717</v>
      </c>
      <c r="I12" s="18"/>
      <c r="J12" s="71"/>
    </row>
    <row r="13" spans="1:12" ht="23.25" customHeight="1">
      <c r="A13" s="110" t="s">
        <v>72</v>
      </c>
      <c r="D13" s="5" t="s">
        <v>123</v>
      </c>
      <c r="E13" s="62">
        <v>147373</v>
      </c>
      <c r="F13" s="62">
        <v>209346</v>
      </c>
      <c r="G13" s="62">
        <v>163182</v>
      </c>
      <c r="H13" s="62">
        <v>210454</v>
      </c>
      <c r="I13" s="18"/>
      <c r="J13" s="71"/>
    </row>
    <row r="14" spans="1:12" ht="23.25" customHeight="1">
      <c r="A14" s="1" t="s">
        <v>179</v>
      </c>
      <c r="D14" s="5">
        <v>7</v>
      </c>
      <c r="E14" s="62">
        <v>120138</v>
      </c>
      <c r="F14" s="62">
        <v>92477</v>
      </c>
      <c r="G14" s="62">
        <v>93150</v>
      </c>
      <c r="H14" s="62">
        <v>74073</v>
      </c>
      <c r="I14" s="18"/>
      <c r="J14" s="71"/>
    </row>
    <row r="15" spans="1:12" ht="23.25" customHeight="1">
      <c r="A15" s="1" t="s">
        <v>73</v>
      </c>
      <c r="D15" s="5">
        <v>5.0999999999999996</v>
      </c>
      <c r="E15" s="62">
        <v>0</v>
      </c>
      <c r="F15" s="62">
        <v>0</v>
      </c>
      <c r="G15" s="62">
        <v>81809</v>
      </c>
      <c r="H15" s="62">
        <v>51309</v>
      </c>
      <c r="I15" s="18"/>
      <c r="J15" s="71"/>
      <c r="L15" s="71"/>
    </row>
    <row r="16" spans="1:12" ht="23.25" customHeight="1">
      <c r="A16" s="1" t="s">
        <v>74</v>
      </c>
      <c r="D16" s="5">
        <v>8</v>
      </c>
      <c r="E16" s="62">
        <v>47897</v>
      </c>
      <c r="F16" s="62">
        <v>42049</v>
      </c>
      <c r="G16" s="62">
        <v>33563</v>
      </c>
      <c r="H16" s="62">
        <v>32393</v>
      </c>
      <c r="I16" s="18"/>
      <c r="J16" s="71"/>
      <c r="L16" s="71"/>
    </row>
    <row r="17" spans="1:12" ht="23.25" customHeight="1">
      <c r="A17" s="1" t="s">
        <v>149</v>
      </c>
      <c r="E17" s="62">
        <v>3671</v>
      </c>
      <c r="F17" s="62">
        <v>0</v>
      </c>
      <c r="G17" s="62">
        <v>3185</v>
      </c>
      <c r="H17" s="62">
        <v>0</v>
      </c>
      <c r="I17" s="18"/>
      <c r="J17" s="71"/>
      <c r="L17" s="71"/>
    </row>
    <row r="18" spans="1:12" ht="23.25" customHeight="1">
      <c r="A18" s="1" t="s">
        <v>151</v>
      </c>
      <c r="D18" s="5">
        <v>9</v>
      </c>
      <c r="E18" s="62">
        <v>32537</v>
      </c>
      <c r="F18" s="62">
        <v>0</v>
      </c>
      <c r="G18" s="62">
        <v>29510</v>
      </c>
      <c r="H18" s="62">
        <v>0</v>
      </c>
      <c r="I18" s="18"/>
      <c r="J18" s="71"/>
      <c r="L18" s="71"/>
    </row>
    <row r="19" spans="1:12" ht="23.25" customHeight="1">
      <c r="A19" s="1" t="s">
        <v>75</v>
      </c>
      <c r="E19" s="62">
        <v>18413</v>
      </c>
      <c r="F19" s="62">
        <v>17745</v>
      </c>
      <c r="G19" s="62">
        <v>17743</v>
      </c>
      <c r="H19" s="62">
        <v>16763</v>
      </c>
      <c r="I19" s="18"/>
      <c r="J19" s="71"/>
      <c r="L19" s="71"/>
    </row>
    <row r="20" spans="1:12" ht="23.25" customHeight="1">
      <c r="A20" s="105" t="s">
        <v>2</v>
      </c>
      <c r="E20" s="72">
        <f>SUM(E12:E19)</f>
        <v>385006</v>
      </c>
      <c r="F20" s="72">
        <f>SUM(F12:F19)</f>
        <v>387436</v>
      </c>
      <c r="G20" s="72">
        <f>SUM(G12:G19)</f>
        <v>429918</v>
      </c>
      <c r="H20" s="72">
        <f>SUM(H12:H19)</f>
        <v>393709</v>
      </c>
      <c r="I20" s="18"/>
      <c r="J20" s="71"/>
    </row>
    <row r="21" spans="1:12" ht="23.25" customHeight="1">
      <c r="A21" s="2" t="s">
        <v>3</v>
      </c>
      <c r="F21" s="73"/>
      <c r="G21" s="5"/>
      <c r="H21" s="5"/>
      <c r="I21" s="18"/>
      <c r="J21" s="71"/>
    </row>
    <row r="22" spans="1:12" ht="23.25" customHeight="1">
      <c r="A22" s="1" t="s">
        <v>76</v>
      </c>
      <c r="D22" s="5">
        <v>10</v>
      </c>
      <c r="E22" s="62">
        <v>65250</v>
      </c>
      <c r="F22" s="62">
        <v>63000</v>
      </c>
      <c r="G22" s="62">
        <v>63000</v>
      </c>
      <c r="H22" s="62">
        <v>63000</v>
      </c>
      <c r="I22" s="18"/>
      <c r="J22" s="71"/>
    </row>
    <row r="23" spans="1:12" ht="23.25" customHeight="1">
      <c r="A23" s="1" t="s">
        <v>67</v>
      </c>
      <c r="D23" s="5">
        <v>11</v>
      </c>
      <c r="E23" s="62">
        <v>0</v>
      </c>
      <c r="F23" s="62">
        <v>0</v>
      </c>
      <c r="G23" s="62">
        <v>363900</v>
      </c>
      <c r="H23" s="62">
        <v>363900</v>
      </c>
      <c r="I23" s="18"/>
      <c r="J23" s="71"/>
    </row>
    <row r="24" spans="1:12" ht="23.25" customHeight="1">
      <c r="A24" s="1" t="s">
        <v>77</v>
      </c>
      <c r="D24" s="5">
        <v>12</v>
      </c>
      <c r="E24" s="62">
        <v>5181</v>
      </c>
      <c r="F24" s="62">
        <v>4714</v>
      </c>
      <c r="G24" s="63">
        <v>0</v>
      </c>
      <c r="H24" s="63">
        <v>0</v>
      </c>
      <c r="I24" s="18"/>
      <c r="J24" s="71"/>
    </row>
    <row r="25" spans="1:12" ht="23.25" customHeight="1">
      <c r="A25" s="1" t="s">
        <v>78</v>
      </c>
      <c r="D25" s="5">
        <v>6</v>
      </c>
      <c r="E25" s="62">
        <v>4207</v>
      </c>
      <c r="F25" s="62">
        <v>4523</v>
      </c>
      <c r="G25" s="62">
        <v>2186</v>
      </c>
      <c r="H25" s="62">
        <v>2502</v>
      </c>
      <c r="I25" s="18"/>
      <c r="J25" s="71"/>
    </row>
    <row r="26" spans="1:12" ht="23.25" customHeight="1">
      <c r="A26" s="1" t="s">
        <v>180</v>
      </c>
      <c r="D26" s="5">
        <v>7</v>
      </c>
      <c r="E26" s="65">
        <v>146664</v>
      </c>
      <c r="F26" s="116">
        <v>146664</v>
      </c>
      <c r="G26" s="116">
        <v>146664</v>
      </c>
      <c r="H26" s="116">
        <v>146664</v>
      </c>
      <c r="I26" s="18"/>
      <c r="J26" s="71"/>
    </row>
    <row r="27" spans="1:12" ht="23.25" customHeight="1">
      <c r="A27" s="1" t="s">
        <v>112</v>
      </c>
      <c r="D27" s="5">
        <v>13</v>
      </c>
      <c r="E27" s="62">
        <v>57867</v>
      </c>
      <c r="F27" s="62">
        <v>0</v>
      </c>
      <c r="G27" s="62">
        <v>0</v>
      </c>
      <c r="H27" s="62">
        <v>0</v>
      </c>
      <c r="I27" s="18"/>
      <c r="J27" s="71"/>
    </row>
    <row r="28" spans="1:12" ht="23.25" customHeight="1">
      <c r="A28" s="1" t="s">
        <v>79</v>
      </c>
      <c r="D28" s="5">
        <v>14</v>
      </c>
      <c r="E28" s="62">
        <v>535630</v>
      </c>
      <c r="F28" s="62">
        <v>547443</v>
      </c>
      <c r="G28" s="62">
        <v>103213</v>
      </c>
      <c r="H28" s="62">
        <v>107651</v>
      </c>
      <c r="I28" s="18"/>
      <c r="J28" s="71"/>
    </row>
    <row r="29" spans="1:12" ht="23.25" customHeight="1">
      <c r="A29" s="1" t="s">
        <v>49</v>
      </c>
      <c r="D29" s="5" t="s">
        <v>152</v>
      </c>
      <c r="E29" s="62">
        <v>82474</v>
      </c>
      <c r="F29" s="62">
        <v>87378</v>
      </c>
      <c r="G29" s="62">
        <v>81024</v>
      </c>
      <c r="H29" s="62">
        <v>85743</v>
      </c>
      <c r="I29" s="18"/>
      <c r="J29" s="71"/>
    </row>
    <row r="30" spans="1:12" ht="23.25" customHeight="1">
      <c r="A30" s="1" t="s">
        <v>34</v>
      </c>
      <c r="D30" s="5">
        <v>16</v>
      </c>
      <c r="E30" s="62">
        <v>16452</v>
      </c>
      <c r="F30" s="62">
        <v>17727</v>
      </c>
      <c r="G30" s="62">
        <v>6741</v>
      </c>
      <c r="H30" s="62">
        <v>7530</v>
      </c>
      <c r="I30" s="18"/>
      <c r="J30" s="71"/>
    </row>
    <row r="31" spans="1:12" ht="23.25" customHeight="1">
      <c r="A31" s="1" t="s">
        <v>80</v>
      </c>
      <c r="E31" s="62">
        <v>12158</v>
      </c>
      <c r="F31" s="62">
        <v>12958</v>
      </c>
      <c r="G31" s="62">
        <v>7755</v>
      </c>
      <c r="H31" s="62">
        <v>7662</v>
      </c>
      <c r="I31" s="18"/>
      <c r="J31" s="71"/>
    </row>
    <row r="32" spans="1:12" ht="23.25" customHeight="1">
      <c r="A32" s="2" t="s">
        <v>4</v>
      </c>
      <c r="E32" s="72">
        <f>SUM(E22:E31)</f>
        <v>925883</v>
      </c>
      <c r="F32" s="72">
        <f>SUM(F22:F31)</f>
        <v>884407</v>
      </c>
      <c r="G32" s="72">
        <f>SUM(G22:G31)</f>
        <v>774483</v>
      </c>
      <c r="H32" s="72">
        <f>SUM(H22:H31)</f>
        <v>784652</v>
      </c>
      <c r="I32" s="18"/>
      <c r="J32" s="71"/>
    </row>
    <row r="33" spans="1:10" ht="23.25" customHeight="1" thickBot="1">
      <c r="A33" s="2" t="s">
        <v>61</v>
      </c>
      <c r="E33" s="74">
        <f>E20+E32</f>
        <v>1310889</v>
      </c>
      <c r="F33" s="74">
        <f>F20+F32</f>
        <v>1271843</v>
      </c>
      <c r="G33" s="74">
        <f>G20+G32</f>
        <v>1204401</v>
      </c>
      <c r="H33" s="74">
        <f>H20+H32</f>
        <v>1178361</v>
      </c>
      <c r="I33" s="18"/>
      <c r="J33" s="71"/>
    </row>
    <row r="34" spans="1:10" ht="23.25" customHeight="1" thickTop="1"/>
    <row r="35" spans="1:10" ht="23.25" customHeight="1">
      <c r="G35" s="32"/>
    </row>
    <row r="36" spans="1:10" ht="23.25" customHeight="1">
      <c r="G36" s="21"/>
    </row>
    <row r="37" spans="1:10">
      <c r="G37" s="71"/>
    </row>
    <row r="38" spans="1:10" ht="23.25" customHeight="1"/>
    <row r="39" spans="1:10" ht="23.25" customHeight="1"/>
    <row r="40" spans="1:10" ht="23.25" customHeight="1"/>
    <row r="41" spans="1:10" ht="23.25" customHeight="1"/>
    <row r="42" spans="1:10" ht="23.25" customHeight="1"/>
    <row r="43" spans="1:10" ht="23.25" customHeight="1"/>
    <row r="44" spans="1:10" ht="23.25" customHeight="1"/>
    <row r="45" spans="1:10" ht="23.25" customHeight="1"/>
    <row r="46" spans="1:10" ht="23.25" customHeight="1"/>
    <row r="47" spans="1:10" ht="23.25" customHeight="1"/>
    <row r="48" spans="1:10" ht="23.25" customHeight="1"/>
    <row r="49" spans="1:9" ht="23.25" customHeight="1"/>
    <row r="50" spans="1:9" ht="23.25" customHeight="1"/>
    <row r="51" spans="1:9" ht="39" customHeight="1">
      <c r="A51" s="1" t="s">
        <v>5</v>
      </c>
    </row>
    <row r="52" spans="1:9" ht="29.25">
      <c r="H52" s="100">
        <v>4</v>
      </c>
      <c r="I52" s="7"/>
    </row>
    <row r="53" spans="1:9">
      <c r="A53" s="123" t="str">
        <f>+A2</f>
        <v>บริษัท แพลนเน็ต คอมมิวนิเคชั่น เอเชีย จำกัด (มหาชน) และบริษัทย่อย</v>
      </c>
      <c r="B53" s="123"/>
      <c r="C53" s="123"/>
      <c r="D53" s="123"/>
      <c r="E53" s="123"/>
      <c r="F53" s="123"/>
      <c r="G53" s="123"/>
      <c r="H53" s="123"/>
      <c r="I53" s="8"/>
    </row>
    <row r="54" spans="1:9" ht="23.25" customHeight="1">
      <c r="A54" s="124" t="str">
        <f>A3</f>
        <v>งบฐานะการเงิน</v>
      </c>
      <c r="B54" s="123"/>
      <c r="C54" s="123"/>
      <c r="D54" s="123"/>
      <c r="E54" s="123"/>
      <c r="F54" s="123"/>
      <c r="G54" s="123"/>
      <c r="H54" s="123"/>
      <c r="I54" s="8"/>
    </row>
    <row r="55" spans="1:9" ht="23.25" customHeight="1">
      <c r="A55" s="123" t="str">
        <f>+A4</f>
        <v xml:space="preserve"> ณ วันที่ 30 มิถุนายน 2567</v>
      </c>
      <c r="B55" s="123"/>
      <c r="C55" s="123"/>
      <c r="D55" s="123"/>
      <c r="E55" s="123"/>
      <c r="F55" s="123"/>
      <c r="G55" s="123"/>
      <c r="H55" s="123"/>
      <c r="I55" s="8"/>
    </row>
    <row r="56" spans="1:9" ht="23.25" customHeight="1">
      <c r="A56" s="9"/>
      <c r="B56" s="9"/>
      <c r="C56" s="9"/>
      <c r="D56" s="10"/>
      <c r="E56" s="68"/>
      <c r="F56" s="10"/>
      <c r="G56" s="9"/>
      <c r="H56" s="12" t="s">
        <v>55</v>
      </c>
      <c r="I56" s="51"/>
    </row>
    <row r="57" spans="1:9" ht="23.25" customHeight="1">
      <c r="E57" s="121" t="s">
        <v>38</v>
      </c>
      <c r="F57" s="121"/>
      <c r="G57" s="121" t="s">
        <v>37</v>
      </c>
      <c r="H57" s="121"/>
      <c r="I57" s="8"/>
    </row>
    <row r="58" spans="1:9" ht="23.25" customHeight="1">
      <c r="A58" s="9"/>
      <c r="B58" s="9"/>
      <c r="C58" s="9"/>
      <c r="D58" s="13" t="s">
        <v>0</v>
      </c>
      <c r="E58" s="75" t="str">
        <f>+E7</f>
        <v>30 มิถุนายน 2567</v>
      </c>
      <c r="F58" s="75" t="str">
        <f>+F7</f>
        <v>31 ธันวาคม 2566</v>
      </c>
      <c r="G58" s="75" t="str">
        <f>+G7</f>
        <v>30 มิถุนายน 2567</v>
      </c>
      <c r="H58" s="75" t="str">
        <f>+H7</f>
        <v>31 ธันวาคม 2566</v>
      </c>
      <c r="I58" s="8"/>
    </row>
    <row r="59" spans="1:9" ht="23.25" customHeight="1">
      <c r="D59" s="8"/>
      <c r="E59" s="76" t="s">
        <v>46</v>
      </c>
      <c r="F59" s="8" t="s">
        <v>47</v>
      </c>
      <c r="G59" s="38" t="s">
        <v>46</v>
      </c>
      <c r="H59" s="8" t="s">
        <v>47</v>
      </c>
      <c r="I59" s="8"/>
    </row>
    <row r="60" spans="1:9" ht="23.25" customHeight="1">
      <c r="D60" s="8"/>
      <c r="E60" s="76" t="s">
        <v>56</v>
      </c>
      <c r="F60" s="8" t="s">
        <v>145</v>
      </c>
      <c r="G60" s="38" t="s">
        <v>56</v>
      </c>
      <c r="H60" s="8" t="s">
        <v>145</v>
      </c>
      <c r="I60" s="8"/>
    </row>
    <row r="61" spans="1:9" ht="23.25" customHeight="1">
      <c r="A61" s="122" t="s">
        <v>6</v>
      </c>
      <c r="B61" s="122"/>
      <c r="C61" s="122"/>
    </row>
    <row r="62" spans="1:9" ht="23.25" customHeight="1">
      <c r="A62" s="2" t="s">
        <v>8</v>
      </c>
      <c r="F62" s="65"/>
      <c r="G62" s="5"/>
      <c r="H62" s="5"/>
      <c r="I62" s="5"/>
    </row>
    <row r="63" spans="1:9" ht="23.25" customHeight="1">
      <c r="A63" s="1" t="s">
        <v>81</v>
      </c>
      <c r="D63" s="5">
        <v>17</v>
      </c>
      <c r="E63" s="62">
        <v>264339</v>
      </c>
      <c r="F63" s="19">
        <v>144725</v>
      </c>
      <c r="G63" s="62">
        <v>264339</v>
      </c>
      <c r="H63" s="19">
        <v>144725</v>
      </c>
      <c r="I63" s="18"/>
    </row>
    <row r="64" spans="1:9" ht="23.25" customHeight="1">
      <c r="A64" s="1" t="s">
        <v>82</v>
      </c>
      <c r="D64" s="5">
        <v>5.0999999999999996</v>
      </c>
      <c r="E64" s="62">
        <v>1838</v>
      </c>
      <c r="F64" s="19">
        <v>0</v>
      </c>
      <c r="G64" s="62">
        <v>29000</v>
      </c>
      <c r="H64" s="19">
        <v>32000</v>
      </c>
      <c r="I64" s="18"/>
    </row>
    <row r="65" spans="1:10" ht="23.25" customHeight="1">
      <c r="A65" s="1" t="s">
        <v>83</v>
      </c>
      <c r="D65" s="5" t="s">
        <v>153</v>
      </c>
      <c r="E65" s="62">
        <f>197781+12793</f>
        <v>210574</v>
      </c>
      <c r="F65" s="19">
        <v>253091</v>
      </c>
      <c r="G65" s="62">
        <f>88086+27064</f>
        <v>115150</v>
      </c>
      <c r="H65" s="19">
        <v>187924</v>
      </c>
      <c r="I65" s="18"/>
    </row>
    <row r="66" spans="1:10" ht="23.25" customHeight="1">
      <c r="A66" s="1" t="s">
        <v>50</v>
      </c>
      <c r="E66" s="62">
        <v>39173</v>
      </c>
      <c r="F66" s="19">
        <v>11446</v>
      </c>
      <c r="G66" s="62">
        <v>38949</v>
      </c>
      <c r="H66" s="19">
        <v>10901</v>
      </c>
      <c r="I66" s="18"/>
      <c r="J66" s="71"/>
    </row>
    <row r="67" spans="1:10" ht="23.25" customHeight="1">
      <c r="A67" s="1" t="s">
        <v>134</v>
      </c>
      <c r="E67" s="62"/>
      <c r="F67" s="19"/>
      <c r="G67" s="62"/>
      <c r="H67" s="19"/>
      <c r="I67" s="18"/>
    </row>
    <row r="68" spans="1:10" ht="23.25" customHeight="1">
      <c r="A68" s="1" t="s">
        <v>111</v>
      </c>
      <c r="D68" s="5">
        <v>19</v>
      </c>
      <c r="E68" s="62">
        <v>5384</v>
      </c>
      <c r="F68" s="19">
        <v>5231</v>
      </c>
      <c r="G68" s="62">
        <v>4834</v>
      </c>
      <c r="H68" s="19">
        <v>4680</v>
      </c>
      <c r="I68" s="18"/>
    </row>
    <row r="69" spans="1:10" ht="23.25" customHeight="1">
      <c r="A69" s="1" t="s">
        <v>84</v>
      </c>
      <c r="E69" s="62"/>
      <c r="F69" s="19"/>
      <c r="G69" s="62"/>
      <c r="H69" s="19"/>
      <c r="I69" s="18"/>
    </row>
    <row r="70" spans="1:10" ht="23.25" customHeight="1">
      <c r="A70" s="1" t="s">
        <v>111</v>
      </c>
      <c r="D70" s="5">
        <v>20</v>
      </c>
      <c r="E70" s="62">
        <v>19771</v>
      </c>
      <c r="F70" s="19">
        <v>22233</v>
      </c>
      <c r="G70" s="62">
        <v>19421</v>
      </c>
      <c r="H70" s="19">
        <v>21591</v>
      </c>
      <c r="I70" s="18"/>
    </row>
    <row r="71" spans="1:10" ht="23.25" customHeight="1">
      <c r="A71" s="1" t="s">
        <v>85</v>
      </c>
      <c r="E71" s="62">
        <v>0</v>
      </c>
      <c r="F71" s="19">
        <v>106</v>
      </c>
      <c r="G71" s="62">
        <v>0</v>
      </c>
      <c r="H71" s="19">
        <v>0</v>
      </c>
      <c r="I71" s="18"/>
    </row>
    <row r="72" spans="1:10" ht="23.25" customHeight="1">
      <c r="A72" s="2" t="s">
        <v>9</v>
      </c>
      <c r="E72" s="77">
        <f>SUM(E63:E71)</f>
        <v>541079</v>
      </c>
      <c r="F72" s="77">
        <f>SUM(F63:F71)</f>
        <v>436832</v>
      </c>
      <c r="G72" s="77">
        <f>SUM(G63:G71)</f>
        <v>471693</v>
      </c>
      <c r="H72" s="77">
        <f>SUM(H63:H71)</f>
        <v>401821</v>
      </c>
      <c r="I72" s="18"/>
    </row>
    <row r="73" spans="1:10" ht="23.25" customHeight="1">
      <c r="A73" s="2" t="s">
        <v>10</v>
      </c>
      <c r="E73" s="78"/>
      <c r="F73" s="46"/>
      <c r="G73" s="46"/>
      <c r="H73" s="56"/>
      <c r="I73" s="19"/>
    </row>
    <row r="74" spans="1:10" ht="24.75" customHeight="1">
      <c r="A74" s="1" t="s">
        <v>86</v>
      </c>
      <c r="D74" s="5">
        <v>19</v>
      </c>
      <c r="E74" s="62">
        <v>19238</v>
      </c>
      <c r="F74" s="19">
        <v>21969</v>
      </c>
      <c r="G74" s="62">
        <v>17315</v>
      </c>
      <c r="H74" s="19">
        <v>19770</v>
      </c>
      <c r="I74" s="6"/>
    </row>
    <row r="75" spans="1:10" ht="24.75" customHeight="1">
      <c r="A75" s="1" t="s">
        <v>51</v>
      </c>
      <c r="D75" s="5">
        <v>20</v>
      </c>
      <c r="E75" s="62">
        <v>69201</v>
      </c>
      <c r="F75" s="19">
        <v>71007</v>
      </c>
      <c r="G75" s="62">
        <v>68057</v>
      </c>
      <c r="H75" s="19">
        <v>69988</v>
      </c>
      <c r="I75" s="6"/>
    </row>
    <row r="76" spans="1:10" ht="24.75" customHeight="1">
      <c r="A76" s="1" t="s">
        <v>87</v>
      </c>
      <c r="D76" s="5">
        <v>21</v>
      </c>
      <c r="E76" s="62">
        <v>186724</v>
      </c>
      <c r="F76" s="19">
        <v>218309</v>
      </c>
      <c r="G76" s="62">
        <v>0</v>
      </c>
      <c r="H76" s="19">
        <v>0</v>
      </c>
      <c r="I76" s="6"/>
    </row>
    <row r="77" spans="1:10" ht="24.75" customHeight="1">
      <c r="A77" s="1" t="s">
        <v>122</v>
      </c>
      <c r="D77" s="5">
        <v>22</v>
      </c>
      <c r="E77" s="62">
        <v>16072</v>
      </c>
      <c r="F77" s="19">
        <v>16239</v>
      </c>
      <c r="G77" s="62">
        <v>15594</v>
      </c>
      <c r="H77" s="19">
        <v>14885</v>
      </c>
      <c r="I77" s="6"/>
    </row>
    <row r="78" spans="1:10" ht="23.25" customHeight="1">
      <c r="A78" s="2" t="s">
        <v>11</v>
      </c>
      <c r="E78" s="77">
        <f>SUM(E74:E77)</f>
        <v>291235</v>
      </c>
      <c r="F78" s="77">
        <f>SUM(F74:F77)</f>
        <v>327524</v>
      </c>
      <c r="G78" s="77">
        <f>SUM(G74:G77)</f>
        <v>100966</v>
      </c>
      <c r="H78" s="77">
        <f>SUM(H74:H77)</f>
        <v>104643</v>
      </c>
      <c r="I78" s="18"/>
    </row>
    <row r="79" spans="1:10" ht="23.25" customHeight="1">
      <c r="A79" s="2" t="s">
        <v>62</v>
      </c>
      <c r="E79" s="77">
        <f>E72+E78</f>
        <v>832314</v>
      </c>
      <c r="F79" s="77">
        <f>F72+F78</f>
        <v>764356</v>
      </c>
      <c r="G79" s="77">
        <f>G72+G78</f>
        <v>572659</v>
      </c>
      <c r="H79" s="77">
        <f>H72+H78</f>
        <v>506464</v>
      </c>
      <c r="I79" s="18"/>
    </row>
    <row r="80" spans="1:10" ht="6" customHeight="1">
      <c r="E80" s="56"/>
      <c r="F80" s="56"/>
      <c r="G80" s="56"/>
      <c r="H80" s="56"/>
      <c r="I80" s="18"/>
    </row>
    <row r="81" spans="1:13" ht="23.25" customHeight="1">
      <c r="A81" s="2" t="s">
        <v>12</v>
      </c>
    </row>
    <row r="82" spans="1:13" ht="23.25" customHeight="1">
      <c r="A82" s="1" t="s">
        <v>13</v>
      </c>
      <c r="D82" s="5">
        <v>23</v>
      </c>
      <c r="G82" s="5"/>
      <c r="H82" s="5"/>
      <c r="I82" s="5"/>
    </row>
    <row r="83" spans="1:13" ht="23.25" customHeight="1">
      <c r="A83" s="1" t="s">
        <v>14</v>
      </c>
      <c r="G83" s="5"/>
      <c r="H83" s="5"/>
      <c r="I83" s="5"/>
    </row>
    <row r="84" spans="1:13" ht="23.25" customHeight="1">
      <c r="A84" s="1" t="s">
        <v>113</v>
      </c>
      <c r="E84" s="19">
        <v>0</v>
      </c>
      <c r="F84" s="19">
        <v>687139</v>
      </c>
      <c r="G84" s="19">
        <v>0</v>
      </c>
      <c r="H84" s="19">
        <v>687139</v>
      </c>
      <c r="I84" s="5"/>
    </row>
    <row r="85" spans="1:13" ht="23.25" customHeight="1">
      <c r="A85" s="1" t="s">
        <v>150</v>
      </c>
      <c r="E85" s="79">
        <v>579671</v>
      </c>
      <c r="F85" s="79">
        <v>0</v>
      </c>
      <c r="G85" s="79">
        <v>579671</v>
      </c>
      <c r="H85" s="79">
        <v>0</v>
      </c>
      <c r="I85" s="5"/>
    </row>
    <row r="86" spans="1:13" ht="23.25" customHeight="1">
      <c r="A86" s="1" t="s">
        <v>45</v>
      </c>
      <c r="E86" s="80"/>
      <c r="F86" s="80"/>
      <c r="G86" s="32"/>
      <c r="H86" s="32"/>
      <c r="I86" s="5"/>
    </row>
    <row r="87" spans="1:13" ht="23.25" customHeight="1">
      <c r="A87" s="1" t="s">
        <v>114</v>
      </c>
      <c r="E87" s="19">
        <v>529671</v>
      </c>
      <c r="F87" s="19">
        <v>529671</v>
      </c>
      <c r="G87" s="19">
        <v>529671</v>
      </c>
      <c r="H87" s="19">
        <v>529671</v>
      </c>
      <c r="I87" s="81"/>
    </row>
    <row r="88" spans="1:13" ht="23.25" customHeight="1">
      <c r="A88" s="1" t="s">
        <v>88</v>
      </c>
      <c r="E88" s="62">
        <f>+'P7'!D29</f>
        <v>182984</v>
      </c>
      <c r="F88" s="19">
        <v>182984</v>
      </c>
      <c r="G88" s="62">
        <f>+'P8'!D25</f>
        <v>182984</v>
      </c>
      <c r="H88" s="19">
        <v>182984</v>
      </c>
      <c r="I88" s="81"/>
    </row>
    <row r="89" spans="1:13" ht="23.25" customHeight="1">
      <c r="A89" s="1" t="s">
        <v>89</v>
      </c>
      <c r="E89" s="62">
        <f>+'P7'!E29</f>
        <v>17117</v>
      </c>
      <c r="F89" s="19">
        <v>17117</v>
      </c>
      <c r="G89" s="62">
        <f>+'P8'!E25</f>
        <v>17117</v>
      </c>
      <c r="H89" s="19">
        <v>17117</v>
      </c>
      <c r="I89" s="81"/>
    </row>
    <row r="90" spans="1:13" ht="23.25" customHeight="1">
      <c r="A90" s="1" t="s">
        <v>101</v>
      </c>
      <c r="E90" s="19"/>
      <c r="F90" s="19"/>
      <c r="G90" s="19"/>
      <c r="H90" s="19"/>
      <c r="I90" s="81"/>
    </row>
    <row r="91" spans="1:13" ht="23.25" customHeight="1">
      <c r="A91" s="1" t="s">
        <v>115</v>
      </c>
      <c r="E91" s="61">
        <f>+'P7'!F29</f>
        <v>11770</v>
      </c>
      <c r="F91" s="19">
        <v>11770</v>
      </c>
      <c r="G91" s="61">
        <f>+'P8'!F25</f>
        <v>11770</v>
      </c>
      <c r="H91" s="19">
        <v>11770</v>
      </c>
      <c r="I91" s="81"/>
    </row>
    <row r="92" spans="1:13" ht="23.25" customHeight="1">
      <c r="A92" s="1" t="s">
        <v>116</v>
      </c>
      <c r="E92" s="64">
        <f>+'P7'!G29</f>
        <v>-263449</v>
      </c>
      <c r="F92" s="82">
        <f>+'P7'!G24</f>
        <v>-235265</v>
      </c>
      <c r="G92" s="64">
        <f>+'P8'!G25</f>
        <v>-109800</v>
      </c>
      <c r="H92" s="82">
        <f>+'P8'!G21</f>
        <v>-69645</v>
      </c>
      <c r="I92" s="83"/>
    </row>
    <row r="93" spans="1:13" ht="23.25" customHeight="1">
      <c r="A93" s="2" t="s">
        <v>91</v>
      </c>
      <c r="E93" s="19">
        <f>SUM(E87:E92)</f>
        <v>478093</v>
      </c>
      <c r="F93" s="19">
        <f>SUM(F87:F92)</f>
        <v>506277</v>
      </c>
      <c r="G93" s="19">
        <f>SUM(G87:G92)</f>
        <v>631742</v>
      </c>
      <c r="H93" s="19">
        <f>SUM(H87:H92)</f>
        <v>671897</v>
      </c>
      <c r="I93" s="84"/>
    </row>
    <row r="94" spans="1:13" ht="23.25" customHeight="1">
      <c r="A94" s="1" t="s">
        <v>90</v>
      </c>
      <c r="E94" s="64">
        <f>+'P7'!I29</f>
        <v>482</v>
      </c>
      <c r="F94" s="19">
        <v>1210</v>
      </c>
      <c r="G94" s="19">
        <v>0</v>
      </c>
      <c r="H94" s="19">
        <v>0</v>
      </c>
      <c r="I94" s="84"/>
    </row>
    <row r="95" spans="1:13" ht="23.25" customHeight="1">
      <c r="A95" s="2" t="s">
        <v>63</v>
      </c>
      <c r="E95" s="72">
        <f>SUM(E93:E94)</f>
        <v>478575</v>
      </c>
      <c r="F95" s="72">
        <f>SUM(F93:F94)</f>
        <v>507487</v>
      </c>
      <c r="G95" s="72">
        <f>SUM(G93:G94)</f>
        <v>631742</v>
      </c>
      <c r="H95" s="72">
        <f>SUM(H93:H94)</f>
        <v>671897</v>
      </c>
      <c r="I95" s="6"/>
      <c r="J95" s="6"/>
      <c r="L95" s="6"/>
      <c r="M95" s="6"/>
    </row>
    <row r="96" spans="1:13" ht="23.25" customHeight="1" thickBot="1">
      <c r="A96" s="2" t="s">
        <v>64</v>
      </c>
      <c r="E96" s="85">
        <f>+E79+E95</f>
        <v>1310889</v>
      </c>
      <c r="F96" s="85">
        <f>F79+F95</f>
        <v>1271843</v>
      </c>
      <c r="G96" s="85">
        <f>G79+G95</f>
        <v>1204401</v>
      </c>
      <c r="H96" s="85">
        <f>H79+H95</f>
        <v>1178361</v>
      </c>
      <c r="I96" s="6"/>
      <c r="J96" s="6"/>
      <c r="L96" s="6"/>
      <c r="M96" s="6"/>
    </row>
    <row r="97" spans="1:13" ht="23.25" customHeight="1" thickTop="1">
      <c r="A97" s="2"/>
      <c r="E97" s="80"/>
      <c r="F97" s="80"/>
      <c r="G97" s="80"/>
      <c r="H97" s="80"/>
      <c r="I97" s="6"/>
      <c r="J97" s="6"/>
      <c r="L97" s="6"/>
      <c r="M97" s="6"/>
    </row>
    <row r="98" spans="1:13" ht="23.25" customHeight="1">
      <c r="A98" s="2"/>
      <c r="E98" s="80"/>
      <c r="F98" s="80"/>
      <c r="G98" s="80"/>
      <c r="H98" s="80"/>
      <c r="I98" s="6"/>
      <c r="J98" s="6"/>
      <c r="L98" s="6"/>
      <c r="M98" s="6"/>
    </row>
    <row r="99" spans="1:13" ht="23.25" customHeight="1">
      <c r="A99" s="2"/>
      <c r="E99" s="80"/>
      <c r="F99" s="80"/>
      <c r="G99" s="80"/>
      <c r="H99" s="80"/>
      <c r="I99" s="6"/>
      <c r="J99" s="6"/>
      <c r="L99" s="6"/>
      <c r="M99" s="6"/>
    </row>
    <row r="100" spans="1:13" ht="23.25" customHeight="1">
      <c r="A100" s="2"/>
      <c r="E100" s="80"/>
      <c r="F100" s="80"/>
      <c r="G100" s="80"/>
      <c r="H100" s="80"/>
      <c r="I100" s="6"/>
      <c r="J100" s="6"/>
      <c r="L100" s="6"/>
      <c r="M100" s="6"/>
    </row>
    <row r="101" spans="1:13" ht="23.25" customHeight="1">
      <c r="A101" s="2"/>
      <c r="E101" s="80"/>
      <c r="F101" s="80"/>
      <c r="G101" s="80"/>
      <c r="H101" s="80"/>
      <c r="I101" s="6"/>
      <c r="J101" s="6"/>
      <c r="L101" s="6"/>
      <c r="M101" s="6"/>
    </row>
    <row r="102" spans="1:13" ht="11.25" customHeight="1">
      <c r="A102" s="2"/>
      <c r="E102" s="80"/>
      <c r="F102" s="80"/>
      <c r="G102" s="80"/>
      <c r="H102" s="80"/>
      <c r="I102" s="6"/>
      <c r="J102" s="6"/>
      <c r="L102" s="6"/>
      <c r="M102" s="6"/>
    </row>
    <row r="103" spans="1:13" ht="33" customHeight="1">
      <c r="A103" s="1" t="s">
        <v>5</v>
      </c>
      <c r="E103" s="86"/>
      <c r="F103" s="86"/>
      <c r="G103" s="86"/>
      <c r="H103" s="86"/>
      <c r="I103" s="18"/>
      <c r="J103" s="6"/>
      <c r="L103" s="6"/>
      <c r="M103" s="6"/>
    </row>
    <row r="104" spans="1:13" ht="23.25" customHeight="1">
      <c r="G104" s="18"/>
      <c r="H104" s="18"/>
      <c r="I104" s="18"/>
      <c r="J104" s="6"/>
      <c r="L104" s="6"/>
      <c r="M104" s="6"/>
    </row>
    <row r="105" spans="1:13" ht="23.25" customHeight="1">
      <c r="E105" s="106">
        <f>E33-E96</f>
        <v>0</v>
      </c>
      <c r="F105" s="107">
        <f>F33-F96</f>
        <v>0</v>
      </c>
      <c r="G105" s="107">
        <f>G33-G96</f>
        <v>0</v>
      </c>
      <c r="H105" s="107">
        <f>H33-H96</f>
        <v>0</v>
      </c>
      <c r="I105" s="5"/>
    </row>
    <row r="106" spans="1:13" ht="23.25" customHeight="1">
      <c r="F106" s="65"/>
      <c r="G106" s="65"/>
      <c r="H106" s="65"/>
      <c r="I106" s="5"/>
    </row>
    <row r="107" spans="1:13" ht="23.25" customHeight="1">
      <c r="G107" s="5"/>
      <c r="H107" s="5"/>
      <c r="I107" s="5"/>
    </row>
    <row r="108" spans="1:13" ht="23.25" customHeight="1">
      <c r="G108" s="5"/>
      <c r="H108" s="5"/>
      <c r="I108" s="5"/>
    </row>
    <row r="109" spans="1:13" ht="23.25" customHeight="1">
      <c r="G109" s="5"/>
      <c r="H109" s="5"/>
      <c r="I109" s="5"/>
    </row>
  </sheetData>
  <mergeCells count="12">
    <mergeCell ref="A2:H2"/>
    <mergeCell ref="E57:F57"/>
    <mergeCell ref="G57:H57"/>
    <mergeCell ref="A61:C61"/>
    <mergeCell ref="A53:H53"/>
    <mergeCell ref="A55:H55"/>
    <mergeCell ref="E6:F6"/>
    <mergeCell ref="A3:H3"/>
    <mergeCell ref="A4:H4"/>
    <mergeCell ref="A10:C10"/>
    <mergeCell ref="A54:H54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4" fitToHeight="2" orientation="portrait" blackAndWhite="1" r:id="rId1"/>
  <headerFooter alignWithMargins="0"/>
  <rowBreaks count="1" manualBreakCount="1"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view="pageBreakPreview" zoomScale="60" zoomScaleNormal="60" workbookViewId="0">
      <selection activeCell="D7" sqref="D7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57031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5703125" style="1" bestFit="1" customWidth="1"/>
    <col min="12" max="16384" width="9.42578125" style="1"/>
  </cols>
  <sheetData>
    <row r="1" spans="1:11" ht="29.25">
      <c r="G1" s="6"/>
      <c r="H1" s="100">
        <v>5</v>
      </c>
    </row>
    <row r="2" spans="1:11" ht="24" customHeight="1">
      <c r="A2" s="120" t="s">
        <v>69</v>
      </c>
      <c r="B2" s="120"/>
      <c r="C2" s="120"/>
      <c r="D2" s="120"/>
      <c r="E2" s="120"/>
      <c r="F2" s="120"/>
      <c r="G2" s="120"/>
      <c r="H2" s="120"/>
    </row>
    <row r="3" spans="1:11" ht="24" customHeight="1">
      <c r="A3" s="123" t="s">
        <v>32</v>
      </c>
      <c r="B3" s="123"/>
      <c r="C3" s="123"/>
      <c r="D3" s="123"/>
      <c r="E3" s="123"/>
      <c r="F3" s="123"/>
      <c r="G3" s="123"/>
      <c r="H3" s="123"/>
    </row>
    <row r="4" spans="1:11" ht="24" customHeight="1">
      <c r="A4" s="123" t="s">
        <v>137</v>
      </c>
      <c r="B4" s="123"/>
      <c r="C4" s="123"/>
      <c r="D4" s="123"/>
      <c r="E4" s="123"/>
      <c r="F4" s="123"/>
      <c r="G4" s="123"/>
      <c r="H4" s="123"/>
    </row>
    <row r="5" spans="1:11" ht="24" customHeight="1">
      <c r="A5" s="9"/>
      <c r="B5" s="9"/>
      <c r="C5" s="9"/>
      <c r="D5" s="10"/>
      <c r="E5" s="9"/>
      <c r="F5" s="9"/>
      <c r="G5" s="11"/>
      <c r="H5" s="12" t="s">
        <v>55</v>
      </c>
    </row>
    <row r="6" spans="1:11" ht="24" customHeight="1">
      <c r="E6" s="123" t="s">
        <v>38</v>
      </c>
      <c r="F6" s="123"/>
      <c r="G6" s="123" t="s">
        <v>37</v>
      </c>
      <c r="H6" s="123"/>
    </row>
    <row r="7" spans="1:11" ht="24" customHeight="1">
      <c r="A7" s="9"/>
      <c r="B7" s="9"/>
      <c r="C7" s="9"/>
      <c r="D7" s="13"/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1" ht="24" customHeight="1">
      <c r="C8" s="5"/>
      <c r="E8" s="5"/>
      <c r="F8" s="14" t="s">
        <v>145</v>
      </c>
      <c r="G8" s="15"/>
      <c r="H8" s="14" t="s">
        <v>145</v>
      </c>
    </row>
    <row r="9" spans="1:11" ht="24" customHeight="1">
      <c r="A9" s="4" t="s">
        <v>26</v>
      </c>
      <c r="C9" s="5"/>
      <c r="E9" s="16"/>
      <c r="F9" s="17"/>
      <c r="G9" s="18"/>
    </row>
    <row r="10" spans="1:11" ht="24" customHeight="1">
      <c r="A10" s="3" t="s">
        <v>92</v>
      </c>
      <c r="E10" s="19">
        <f>170401-79797</f>
        <v>90604</v>
      </c>
      <c r="F10" s="87">
        <v>90513</v>
      </c>
      <c r="G10" s="20">
        <f>144804-66567</f>
        <v>78237</v>
      </c>
      <c r="H10" s="87">
        <v>90101</v>
      </c>
      <c r="I10" s="21"/>
      <c r="J10" s="22"/>
    </row>
    <row r="11" spans="1:11" ht="24" customHeight="1">
      <c r="A11" s="3" t="s">
        <v>93</v>
      </c>
      <c r="E11" s="19">
        <f>42311-28147</f>
        <v>14164</v>
      </c>
      <c r="F11" s="89">
        <v>21658</v>
      </c>
      <c r="G11" s="20">
        <f>29850-20055</f>
        <v>9795</v>
      </c>
      <c r="H11" s="89">
        <v>16797</v>
      </c>
      <c r="I11" s="21"/>
      <c r="J11" s="22"/>
    </row>
    <row r="12" spans="1:11" ht="24" customHeight="1">
      <c r="A12" s="3" t="s">
        <v>23</v>
      </c>
      <c r="E12" s="19">
        <f>2013-938+1532</f>
        <v>2607</v>
      </c>
      <c r="F12" s="89">
        <v>608</v>
      </c>
      <c r="G12" s="24">
        <f>3230-938</f>
        <v>2292</v>
      </c>
      <c r="H12" s="89">
        <v>2248</v>
      </c>
      <c r="I12" s="21"/>
      <c r="J12" s="22"/>
    </row>
    <row r="13" spans="1:11" ht="24" customHeight="1">
      <c r="A13" s="4" t="s">
        <v>25</v>
      </c>
      <c r="E13" s="23">
        <f>SUM(E10:E12)</f>
        <v>107375</v>
      </c>
      <c r="F13" s="23">
        <f>SUM(F10:F12)</f>
        <v>112779</v>
      </c>
      <c r="G13" s="23">
        <f>SUM(G10:G12)</f>
        <v>90324</v>
      </c>
      <c r="H13" s="23">
        <f>SUM(H10:H12)</f>
        <v>109146</v>
      </c>
      <c r="I13" s="24"/>
      <c r="J13" s="22"/>
      <c r="K13" s="93"/>
    </row>
    <row r="14" spans="1:11" ht="24" customHeight="1">
      <c r="A14" s="2" t="s">
        <v>27</v>
      </c>
      <c r="E14" s="6"/>
      <c r="F14" s="6"/>
      <c r="G14" s="25"/>
      <c r="H14" s="26"/>
      <c r="I14" s="21"/>
      <c r="J14" s="22"/>
    </row>
    <row r="15" spans="1:11" ht="24" customHeight="1">
      <c r="A15" s="3" t="s">
        <v>94</v>
      </c>
      <c r="D15" s="27"/>
      <c r="E15" s="19">
        <v>70156</v>
      </c>
      <c r="F15" s="87">
        <v>78175</v>
      </c>
      <c r="G15" s="20">
        <f>112448-53917</f>
        <v>58531</v>
      </c>
      <c r="H15" s="87">
        <v>77053</v>
      </c>
      <c r="I15" s="21"/>
      <c r="J15" s="22"/>
    </row>
    <row r="16" spans="1:11" ht="24" customHeight="1">
      <c r="A16" s="3" t="s">
        <v>29</v>
      </c>
      <c r="D16" s="27"/>
      <c r="E16" s="19">
        <v>6907</v>
      </c>
      <c r="F16" s="87">
        <v>12570</v>
      </c>
      <c r="G16" s="24">
        <f>20079-14397</f>
        <v>5682</v>
      </c>
      <c r="H16" s="87">
        <v>9373</v>
      </c>
      <c r="I16" s="21"/>
      <c r="J16" s="22"/>
    </row>
    <row r="17" spans="1:10" ht="24" customHeight="1">
      <c r="A17" s="3" t="s">
        <v>95</v>
      </c>
      <c r="D17" s="27"/>
      <c r="E17" s="19">
        <f>20920-9636-1413</f>
        <v>9871</v>
      </c>
      <c r="F17" s="87">
        <v>10120</v>
      </c>
      <c r="G17" s="24">
        <f>15886-7937</f>
        <v>7949</v>
      </c>
      <c r="H17" s="87">
        <v>7699</v>
      </c>
      <c r="I17" s="21"/>
      <c r="J17" s="22"/>
    </row>
    <row r="18" spans="1:10" ht="24" customHeight="1">
      <c r="A18" s="3" t="s">
        <v>96</v>
      </c>
      <c r="D18" s="27"/>
      <c r="E18" s="19">
        <f>51420-938+1532</f>
        <v>52014</v>
      </c>
      <c r="F18" s="89">
        <v>33946</v>
      </c>
      <c r="G18" s="24">
        <f>24347+16538-938</f>
        <v>39947</v>
      </c>
      <c r="H18" s="89">
        <v>23268</v>
      </c>
      <c r="I18" s="21"/>
      <c r="J18" s="22"/>
    </row>
    <row r="19" spans="1:10" ht="24" customHeight="1">
      <c r="A19" s="2" t="s">
        <v>24</v>
      </c>
      <c r="E19" s="23">
        <f>SUM(E15:E18)</f>
        <v>138948</v>
      </c>
      <c r="F19" s="23">
        <f>SUM(F15:F18)</f>
        <v>134811</v>
      </c>
      <c r="G19" s="23">
        <f>SUM(G15:G18)</f>
        <v>112109</v>
      </c>
      <c r="H19" s="23">
        <f>SUM(H15:H18)</f>
        <v>117393</v>
      </c>
      <c r="I19" s="21"/>
      <c r="J19" s="22"/>
    </row>
    <row r="20" spans="1:10" ht="24" customHeight="1">
      <c r="A20" s="1" t="s">
        <v>157</v>
      </c>
      <c r="E20" s="24">
        <f>+E13-E19</f>
        <v>-31573</v>
      </c>
      <c r="F20" s="24">
        <f>+F13-F19</f>
        <v>-22032</v>
      </c>
      <c r="G20" s="24">
        <f>+G13-G19</f>
        <v>-21785</v>
      </c>
      <c r="H20" s="24">
        <f>+H13-H19</f>
        <v>-8247</v>
      </c>
      <c r="I20" s="21"/>
      <c r="J20" s="22"/>
    </row>
    <row r="21" spans="1:10" ht="24" customHeight="1">
      <c r="A21" s="28" t="s">
        <v>28</v>
      </c>
      <c r="D21" s="27"/>
      <c r="E21" s="24">
        <f>-17652+8321</f>
        <v>-9331</v>
      </c>
      <c r="F21" s="87">
        <v>-5159</v>
      </c>
      <c r="G21" s="24">
        <f>-9828+4435</f>
        <v>-5393</v>
      </c>
      <c r="H21" s="87">
        <v>-2951</v>
      </c>
      <c r="I21" s="21"/>
      <c r="J21" s="22"/>
    </row>
    <row r="22" spans="1:10" ht="24" customHeight="1">
      <c r="A22" s="3" t="s">
        <v>117</v>
      </c>
      <c r="E22" s="29">
        <v>321</v>
      </c>
      <c r="F22" s="88">
        <v>786</v>
      </c>
      <c r="G22" s="29">
        <v>0</v>
      </c>
      <c r="H22" s="88">
        <v>0</v>
      </c>
      <c r="I22" s="21"/>
      <c r="J22" s="22"/>
    </row>
    <row r="23" spans="1:10" ht="24" customHeight="1">
      <c r="A23" s="2" t="s">
        <v>155</v>
      </c>
      <c r="E23" s="24">
        <f>SUM(E20:E22)</f>
        <v>-40583</v>
      </c>
      <c r="F23" s="24">
        <f>SUM(F20:F22)</f>
        <v>-26405</v>
      </c>
      <c r="G23" s="24">
        <f>SUM(G20:G22)</f>
        <v>-27178</v>
      </c>
      <c r="H23" s="24">
        <f>SUM(H20:H22)</f>
        <v>-11198</v>
      </c>
      <c r="I23" s="21"/>
      <c r="J23" s="22"/>
    </row>
    <row r="24" spans="1:10" ht="24" customHeight="1">
      <c r="A24" s="1" t="s">
        <v>158</v>
      </c>
      <c r="E24" s="24">
        <v>6</v>
      </c>
      <c r="F24" s="24">
        <v>23</v>
      </c>
      <c r="G24" s="24">
        <f>93-93</f>
        <v>0</v>
      </c>
      <c r="H24" s="20">
        <v>0</v>
      </c>
      <c r="I24" s="21"/>
      <c r="J24" s="22"/>
    </row>
    <row r="25" spans="1:10" ht="23.25" customHeight="1">
      <c r="A25" s="2" t="s">
        <v>127</v>
      </c>
      <c r="D25" s="27"/>
      <c r="E25" s="94">
        <f>SUM(E23:E24)</f>
        <v>-40577</v>
      </c>
      <c r="F25" s="94">
        <f>SUM(F23:F24)</f>
        <v>-26382</v>
      </c>
      <c r="G25" s="94">
        <f>SUM(G23:G24)</f>
        <v>-27178</v>
      </c>
      <c r="H25" s="94">
        <f>SUM(H23:H24)</f>
        <v>-11198</v>
      </c>
      <c r="I25" s="21"/>
    </row>
    <row r="26" spans="1:10" ht="24" customHeight="1">
      <c r="A26" s="1" t="s">
        <v>57</v>
      </c>
      <c r="E26" s="29">
        <v>0</v>
      </c>
      <c r="F26" s="29">
        <v>0</v>
      </c>
      <c r="G26" s="29">
        <v>0</v>
      </c>
      <c r="H26" s="45">
        <v>0</v>
      </c>
      <c r="I26" s="21"/>
    </row>
    <row r="27" spans="1:10" ht="24" customHeight="1" thickBot="1">
      <c r="A27" s="2" t="s">
        <v>59</v>
      </c>
      <c r="E27" s="31">
        <f>E25+E26</f>
        <v>-40577</v>
      </c>
      <c r="F27" s="31">
        <f>F25+F26</f>
        <v>-26382</v>
      </c>
      <c r="G27" s="31">
        <f>G25+G26</f>
        <v>-27178</v>
      </c>
      <c r="H27" s="31">
        <f>H25+H26</f>
        <v>-11198</v>
      </c>
      <c r="I27" s="21"/>
    </row>
    <row r="28" spans="1:10" ht="15" customHeight="1" thickTop="1">
      <c r="G28" s="32"/>
      <c r="H28" s="32"/>
      <c r="I28" s="21"/>
    </row>
    <row r="29" spans="1:10" ht="24" customHeight="1">
      <c r="A29" s="2" t="s">
        <v>156</v>
      </c>
      <c r="G29" s="32"/>
      <c r="H29" s="32"/>
      <c r="I29" s="21"/>
    </row>
    <row r="30" spans="1:10" ht="24" customHeight="1">
      <c r="A30" s="1" t="s">
        <v>39</v>
      </c>
      <c r="E30" s="33">
        <f>E25-E31</f>
        <v>-40169</v>
      </c>
      <c r="F30" s="33">
        <f>+F25-F31</f>
        <v>-26296</v>
      </c>
      <c r="G30" s="32">
        <f>+G27</f>
        <v>-27178</v>
      </c>
      <c r="H30" s="32">
        <f>H25</f>
        <v>-11198</v>
      </c>
      <c r="I30" s="21"/>
    </row>
    <row r="31" spans="1:10" ht="24" customHeight="1">
      <c r="A31" s="1" t="s">
        <v>40</v>
      </c>
      <c r="E31" s="33">
        <v>-408</v>
      </c>
      <c r="F31" s="33">
        <v>-86</v>
      </c>
      <c r="G31" s="33">
        <v>0</v>
      </c>
      <c r="H31" s="33">
        <v>0</v>
      </c>
      <c r="I31" s="21"/>
    </row>
    <row r="32" spans="1:10" ht="24" customHeight="1" thickBot="1">
      <c r="E32" s="34">
        <f>+E25</f>
        <v>-40577</v>
      </c>
      <c r="F32" s="34">
        <f>SUM(F30:F31)</f>
        <v>-26382</v>
      </c>
      <c r="G32" s="34">
        <f>SUM(G30:G31)</f>
        <v>-27178</v>
      </c>
      <c r="H32" s="34">
        <f>SUM(H30:H31)</f>
        <v>-11198</v>
      </c>
      <c r="I32" s="21"/>
    </row>
    <row r="33" spans="1:9" ht="24" customHeight="1" thickTop="1">
      <c r="A33" s="2" t="s">
        <v>58</v>
      </c>
      <c r="F33" s="33"/>
      <c r="G33" s="32"/>
      <c r="H33" s="32"/>
      <c r="I33" s="21"/>
    </row>
    <row r="34" spans="1:9" ht="24" customHeight="1">
      <c r="A34" s="1" t="s">
        <v>39</v>
      </c>
      <c r="E34" s="33">
        <f>E27-E35</f>
        <v>-40169</v>
      </c>
      <c r="F34" s="33">
        <f>F27-F35</f>
        <v>-26296</v>
      </c>
      <c r="G34" s="32">
        <f>+G27</f>
        <v>-27178</v>
      </c>
      <c r="H34" s="32">
        <f>H27</f>
        <v>-11198</v>
      </c>
      <c r="I34" s="21"/>
    </row>
    <row r="35" spans="1:9" ht="24" customHeight="1">
      <c r="A35" s="1" t="s">
        <v>40</v>
      </c>
      <c r="E35" s="33">
        <f>+E31</f>
        <v>-408</v>
      </c>
      <c r="F35" s="33">
        <v>-86</v>
      </c>
      <c r="G35" s="33">
        <v>0</v>
      </c>
      <c r="H35" s="33">
        <v>0</v>
      </c>
      <c r="I35" s="21"/>
    </row>
    <row r="36" spans="1:9" ht="24" customHeight="1" thickBot="1">
      <c r="E36" s="34">
        <f>SUM(E34:E35)</f>
        <v>-40577</v>
      </c>
      <c r="F36" s="34">
        <f>SUM(F34:F35)</f>
        <v>-26382</v>
      </c>
      <c r="G36" s="34">
        <f>SUM(G34:G35)</f>
        <v>-27178</v>
      </c>
      <c r="H36" s="34">
        <f>SUM(H34:H35)</f>
        <v>-11198</v>
      </c>
      <c r="I36" s="21"/>
    </row>
    <row r="37" spans="1:9" ht="21" customHeight="1" thickTop="1">
      <c r="E37" s="35"/>
      <c r="F37" s="35"/>
      <c r="G37" s="32"/>
      <c r="H37" s="32"/>
    </row>
    <row r="38" spans="1:9" ht="24" customHeight="1">
      <c r="A38" s="1" t="s">
        <v>169</v>
      </c>
      <c r="E38" s="58">
        <f>+E36/'P3-4'!E87</f>
        <v>-7.6607932093695902E-2</v>
      </c>
      <c r="F38" s="58">
        <v>-0.05</v>
      </c>
      <c r="G38" s="58">
        <f>+G27/'P3-4'!G87</f>
        <v>-5.1311096888445845E-2</v>
      </c>
      <c r="H38" s="58">
        <v>-0.02</v>
      </c>
      <c r="I38" s="32"/>
    </row>
    <row r="39" spans="1:9">
      <c r="E39" s="5"/>
      <c r="F39" s="5"/>
      <c r="G39" s="36"/>
      <c r="H39" s="37"/>
      <c r="I39" s="32"/>
    </row>
    <row r="40" spans="1:9" ht="24" customHeight="1">
      <c r="E40" s="5"/>
      <c r="F40" s="5"/>
      <c r="G40" s="38" t="s">
        <v>46</v>
      </c>
      <c r="H40" s="39"/>
      <c r="I40" s="32"/>
    </row>
    <row r="41" spans="1:9" ht="24" customHeight="1">
      <c r="E41" s="5"/>
      <c r="F41" s="5"/>
      <c r="G41" s="38" t="s">
        <v>56</v>
      </c>
      <c r="H41" s="39"/>
    </row>
    <row r="42" spans="1:9" ht="24" customHeight="1">
      <c r="E42" s="5"/>
      <c r="F42" s="5"/>
      <c r="G42" s="38"/>
      <c r="H42" s="39"/>
    </row>
    <row r="43" spans="1:9" ht="24" customHeight="1">
      <c r="E43" s="5"/>
      <c r="F43" s="5"/>
      <c r="G43" s="38"/>
      <c r="H43" s="39"/>
    </row>
    <row r="44" spans="1:9" ht="24" customHeight="1">
      <c r="E44" s="5"/>
      <c r="F44" s="5"/>
      <c r="G44" s="38"/>
      <c r="H44" s="39"/>
    </row>
    <row r="45" spans="1:9">
      <c r="E45" s="5"/>
      <c r="F45" s="5"/>
      <c r="G45" s="38"/>
      <c r="H45" s="39"/>
    </row>
    <row r="46" spans="1:9" ht="24" customHeight="1">
      <c r="A46" s="1" t="s">
        <v>5</v>
      </c>
      <c r="E46" s="5"/>
      <c r="F46" s="5"/>
      <c r="G46" s="38"/>
      <c r="H46" s="39"/>
    </row>
    <row r="47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view="pageBreakPreview" zoomScale="55" zoomScaleNormal="60" zoomScaleSheetLayoutView="55" workbookViewId="0">
      <selection activeCell="D7" sqref="D7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57031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5703125" style="1" bestFit="1" customWidth="1"/>
    <col min="12" max="16384" width="9.42578125" style="1"/>
  </cols>
  <sheetData>
    <row r="1" spans="1:11" ht="29.25">
      <c r="G1" s="6"/>
      <c r="H1" s="100">
        <v>6</v>
      </c>
    </row>
    <row r="2" spans="1:11" ht="24" customHeight="1">
      <c r="A2" s="120" t="s">
        <v>69</v>
      </c>
      <c r="B2" s="120"/>
      <c r="C2" s="120"/>
      <c r="D2" s="120"/>
      <c r="E2" s="120"/>
      <c r="F2" s="120"/>
      <c r="G2" s="120"/>
      <c r="H2" s="120"/>
    </row>
    <row r="3" spans="1:11" ht="24" customHeight="1">
      <c r="A3" s="123" t="s">
        <v>32</v>
      </c>
      <c r="B3" s="123"/>
      <c r="C3" s="123"/>
      <c r="D3" s="123"/>
      <c r="E3" s="123"/>
      <c r="F3" s="123"/>
      <c r="G3" s="123"/>
      <c r="H3" s="123"/>
    </row>
    <row r="4" spans="1:11" ht="24" customHeight="1">
      <c r="A4" s="123" t="s">
        <v>138</v>
      </c>
      <c r="B4" s="123"/>
      <c r="C4" s="123"/>
      <c r="D4" s="123"/>
      <c r="E4" s="123"/>
      <c r="F4" s="123"/>
      <c r="G4" s="123"/>
      <c r="H4" s="123"/>
    </row>
    <row r="5" spans="1:11" ht="24" customHeight="1">
      <c r="A5" s="9"/>
      <c r="B5" s="9"/>
      <c r="C5" s="9"/>
      <c r="D5" s="10"/>
      <c r="E5" s="9"/>
      <c r="F5" s="9"/>
      <c r="G5" s="11"/>
      <c r="H5" s="12" t="s">
        <v>55</v>
      </c>
    </row>
    <row r="6" spans="1:11" ht="24" customHeight="1">
      <c r="E6" s="123" t="s">
        <v>38</v>
      </c>
      <c r="F6" s="123"/>
      <c r="G6" s="123" t="s">
        <v>37</v>
      </c>
      <c r="H6" s="123"/>
    </row>
    <row r="7" spans="1:11" ht="24" customHeight="1">
      <c r="A7" s="9"/>
      <c r="B7" s="9"/>
      <c r="C7" s="9"/>
      <c r="D7" s="13" t="s">
        <v>0</v>
      </c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1" ht="24" customHeight="1">
      <c r="C8" s="5"/>
      <c r="E8" s="5"/>
      <c r="F8" s="14" t="s">
        <v>145</v>
      </c>
      <c r="G8" s="15"/>
      <c r="H8" s="14" t="s">
        <v>145</v>
      </c>
    </row>
    <row r="9" spans="1:11" ht="24" customHeight="1">
      <c r="A9" s="4" t="s">
        <v>26</v>
      </c>
      <c r="C9" s="5"/>
      <c r="E9" s="16"/>
      <c r="F9" s="17"/>
      <c r="G9" s="18"/>
    </row>
    <row r="10" spans="1:11" ht="24" customHeight="1">
      <c r="A10" s="3" t="s">
        <v>92</v>
      </c>
      <c r="E10" s="19">
        <v>170401</v>
      </c>
      <c r="F10" s="87">
        <v>158378</v>
      </c>
      <c r="G10" s="20">
        <v>144804</v>
      </c>
      <c r="H10" s="87">
        <v>157027</v>
      </c>
      <c r="I10" s="21"/>
      <c r="J10" s="22"/>
    </row>
    <row r="11" spans="1:11" ht="24" customHeight="1">
      <c r="A11" s="3" t="s">
        <v>93</v>
      </c>
      <c r="E11" s="19">
        <v>42311</v>
      </c>
      <c r="F11" s="89">
        <v>44997</v>
      </c>
      <c r="G11" s="20">
        <v>29850</v>
      </c>
      <c r="H11" s="89">
        <v>31704</v>
      </c>
      <c r="I11" s="21"/>
      <c r="J11" s="22"/>
    </row>
    <row r="12" spans="1:11" ht="24" customHeight="1">
      <c r="A12" s="3" t="s">
        <v>23</v>
      </c>
      <c r="E12" s="19">
        <v>4090</v>
      </c>
      <c r="F12" s="89">
        <v>4135</v>
      </c>
      <c r="G12" s="19">
        <f>8382-938</f>
        <v>7444</v>
      </c>
      <c r="H12" s="89">
        <v>7150</v>
      </c>
      <c r="I12" s="21"/>
      <c r="J12" s="22"/>
    </row>
    <row r="13" spans="1:11" ht="24" customHeight="1">
      <c r="A13" s="3" t="s">
        <v>181</v>
      </c>
      <c r="D13" s="5" t="s">
        <v>183</v>
      </c>
      <c r="E13" s="24">
        <v>54900</v>
      </c>
      <c r="F13" s="24">
        <v>0</v>
      </c>
      <c r="G13" s="24">
        <v>0</v>
      </c>
      <c r="H13" s="24">
        <v>0</v>
      </c>
      <c r="I13" s="21"/>
      <c r="J13" s="22"/>
    </row>
    <row r="14" spans="1:11" ht="24" customHeight="1">
      <c r="A14" s="4" t="s">
        <v>25</v>
      </c>
      <c r="E14" s="23">
        <f>SUM(E10:E13)</f>
        <v>271702</v>
      </c>
      <c r="F14" s="23">
        <f t="shared" ref="F14:H14" si="0">SUM(F10:F13)</f>
        <v>207510</v>
      </c>
      <c r="G14" s="23">
        <f t="shared" si="0"/>
        <v>182098</v>
      </c>
      <c r="H14" s="23">
        <f t="shared" si="0"/>
        <v>195881</v>
      </c>
      <c r="I14" s="24"/>
      <c r="J14" s="22"/>
      <c r="K14" s="93"/>
    </row>
    <row r="15" spans="1:11" ht="24" customHeight="1">
      <c r="A15" s="2" t="s">
        <v>27</v>
      </c>
      <c r="E15" s="6"/>
      <c r="F15" s="6"/>
      <c r="G15" s="25"/>
      <c r="H15" s="26"/>
      <c r="I15" s="21"/>
      <c r="J15" s="22"/>
    </row>
    <row r="16" spans="1:11" ht="24" customHeight="1">
      <c r="A16" s="3" t="s">
        <v>94</v>
      </c>
      <c r="D16" s="27"/>
      <c r="E16" s="19">
        <v>135888</v>
      </c>
      <c r="F16" s="87">
        <v>133291</v>
      </c>
      <c r="G16" s="20">
        <v>112448</v>
      </c>
      <c r="H16" s="87">
        <v>132833</v>
      </c>
      <c r="I16" s="21"/>
      <c r="J16" s="22"/>
    </row>
    <row r="17" spans="1:10" ht="24" customHeight="1">
      <c r="A17" s="3" t="s">
        <v>29</v>
      </c>
      <c r="D17" s="27"/>
      <c r="E17" s="19">
        <v>28615</v>
      </c>
      <c r="F17" s="87">
        <v>25874</v>
      </c>
      <c r="G17" s="24">
        <v>20079</v>
      </c>
      <c r="H17" s="87">
        <v>17751</v>
      </c>
      <c r="I17" s="21"/>
      <c r="J17" s="22"/>
    </row>
    <row r="18" spans="1:10" ht="24" customHeight="1">
      <c r="A18" s="3" t="s">
        <v>95</v>
      </c>
      <c r="D18" s="27"/>
      <c r="E18" s="19">
        <f>20920-1413</f>
        <v>19507</v>
      </c>
      <c r="F18" s="87">
        <v>20828</v>
      </c>
      <c r="G18" s="24">
        <v>15886</v>
      </c>
      <c r="H18" s="87">
        <v>16202</v>
      </c>
      <c r="I18" s="21"/>
      <c r="J18" s="22"/>
    </row>
    <row r="19" spans="1:10" ht="24" customHeight="1">
      <c r="A19" s="3" t="s">
        <v>96</v>
      </c>
      <c r="E19" s="19">
        <v>98619</v>
      </c>
      <c r="F19" s="89">
        <f>65111+473</f>
        <v>65584</v>
      </c>
      <c r="G19" s="24">
        <f>48579+16464-938</f>
        <v>64105</v>
      </c>
      <c r="H19" s="89">
        <f>48818+473</f>
        <v>49291</v>
      </c>
      <c r="I19" s="21"/>
      <c r="J19" s="22"/>
    </row>
    <row r="20" spans="1:10" ht="24" customHeight="1">
      <c r="A20" s="2" t="s">
        <v>24</v>
      </c>
      <c r="E20" s="23">
        <f>SUM(E16:E19)</f>
        <v>282629</v>
      </c>
      <c r="F20" s="23">
        <f>SUM(F16:F19)</f>
        <v>245577</v>
      </c>
      <c r="G20" s="23">
        <f>SUM(G16:G19)</f>
        <v>212518</v>
      </c>
      <c r="H20" s="23">
        <f>SUM(H16:H19)</f>
        <v>216077</v>
      </c>
      <c r="I20" s="21"/>
      <c r="J20" s="22"/>
    </row>
    <row r="21" spans="1:10" ht="24" customHeight="1">
      <c r="A21" s="1" t="s">
        <v>157</v>
      </c>
      <c r="E21" s="24">
        <f>+E14-E20</f>
        <v>-10927</v>
      </c>
      <c r="F21" s="24">
        <f>+F14-F20</f>
        <v>-38067</v>
      </c>
      <c r="G21" s="24">
        <f>+G14-G20</f>
        <v>-30420</v>
      </c>
      <c r="H21" s="24">
        <f>+H14-H20</f>
        <v>-20196</v>
      </c>
      <c r="I21" s="21"/>
      <c r="J21" s="22"/>
    </row>
    <row r="22" spans="1:10" ht="24" customHeight="1">
      <c r="A22" s="28" t="s">
        <v>28</v>
      </c>
      <c r="D22" s="27"/>
      <c r="E22" s="24">
        <v>-17652</v>
      </c>
      <c r="F22" s="87">
        <v>-7852</v>
      </c>
      <c r="G22" s="24">
        <v>-9828</v>
      </c>
      <c r="H22" s="87">
        <v>-5580</v>
      </c>
      <c r="I22" s="21"/>
      <c r="J22" s="22"/>
    </row>
    <row r="23" spans="1:10" ht="24" customHeight="1">
      <c r="A23" s="3" t="s">
        <v>117</v>
      </c>
      <c r="E23" s="29">
        <v>467</v>
      </c>
      <c r="F23" s="88">
        <v>1028</v>
      </c>
      <c r="G23" s="29">
        <v>0</v>
      </c>
      <c r="H23" s="88">
        <v>0</v>
      </c>
      <c r="I23" s="21"/>
      <c r="J23" s="22"/>
    </row>
    <row r="24" spans="1:10" ht="24" customHeight="1">
      <c r="A24" s="2" t="s">
        <v>155</v>
      </c>
      <c r="E24" s="24">
        <f>SUM(E21:E23)</f>
        <v>-28112</v>
      </c>
      <c r="F24" s="24">
        <f>SUM(F21:F23)</f>
        <v>-44891</v>
      </c>
      <c r="G24" s="24">
        <f>SUM(G21:G23)</f>
        <v>-40248</v>
      </c>
      <c r="H24" s="24">
        <f>SUM(H21:H23)</f>
        <v>-25776</v>
      </c>
      <c r="I24" s="21"/>
      <c r="J24" s="22"/>
    </row>
    <row r="25" spans="1:10" ht="24" customHeight="1">
      <c r="A25" s="1" t="s">
        <v>129</v>
      </c>
      <c r="E25" s="24">
        <v>-800</v>
      </c>
      <c r="F25" s="24">
        <v>-100</v>
      </c>
      <c r="G25" s="24">
        <v>93</v>
      </c>
      <c r="H25" s="20">
        <v>-145</v>
      </c>
      <c r="I25" s="21"/>
      <c r="J25" s="22"/>
    </row>
    <row r="26" spans="1:10" ht="23.25" customHeight="1">
      <c r="A26" s="2" t="s">
        <v>127</v>
      </c>
      <c r="D26" s="27"/>
      <c r="E26" s="94">
        <f>SUM(E24:E25)</f>
        <v>-28912</v>
      </c>
      <c r="F26" s="94">
        <f>SUM(F24:F25)</f>
        <v>-44991</v>
      </c>
      <c r="G26" s="94">
        <f>SUM(G24:G25)</f>
        <v>-40155</v>
      </c>
      <c r="H26" s="94">
        <f>SUM(H24:H25)</f>
        <v>-25921</v>
      </c>
      <c r="I26" s="21"/>
    </row>
    <row r="27" spans="1:10" ht="24" customHeight="1">
      <c r="A27" s="1" t="s">
        <v>57</v>
      </c>
      <c r="E27" s="29">
        <v>0</v>
      </c>
      <c r="F27" s="29">
        <v>0</v>
      </c>
      <c r="G27" s="29">
        <v>0</v>
      </c>
      <c r="H27" s="45">
        <v>0</v>
      </c>
      <c r="I27" s="21"/>
    </row>
    <row r="28" spans="1:10" ht="24" customHeight="1" thickBot="1">
      <c r="A28" s="2" t="s">
        <v>59</v>
      </c>
      <c r="E28" s="31">
        <f>E26+E27</f>
        <v>-28912</v>
      </c>
      <c r="F28" s="31">
        <f>F26+F27</f>
        <v>-44991</v>
      </c>
      <c r="G28" s="31">
        <f>G26+G27</f>
        <v>-40155</v>
      </c>
      <c r="H28" s="31">
        <f>H26+H27</f>
        <v>-25921</v>
      </c>
      <c r="I28" s="21"/>
    </row>
    <row r="29" spans="1:10" ht="15" customHeight="1" thickTop="1">
      <c r="G29" s="32"/>
      <c r="H29" s="32"/>
      <c r="I29" s="21"/>
    </row>
    <row r="30" spans="1:10" ht="24" customHeight="1">
      <c r="A30" s="2" t="s">
        <v>156</v>
      </c>
      <c r="G30" s="32"/>
      <c r="H30" s="32"/>
      <c r="I30" s="21"/>
    </row>
    <row r="31" spans="1:10" ht="24" customHeight="1">
      <c r="A31" s="1" t="s">
        <v>39</v>
      </c>
      <c r="E31" s="33">
        <f>E26-E32</f>
        <v>-28184</v>
      </c>
      <c r="F31" s="33">
        <f>F26-F32</f>
        <v>-44905</v>
      </c>
      <c r="G31" s="32">
        <f>+G28</f>
        <v>-40155</v>
      </c>
      <c r="H31" s="32">
        <f>H26</f>
        <v>-25921</v>
      </c>
      <c r="I31" s="21"/>
    </row>
    <row r="32" spans="1:10" ht="24" customHeight="1">
      <c r="A32" s="1" t="s">
        <v>40</v>
      </c>
      <c r="E32" s="33">
        <v>-728</v>
      </c>
      <c r="F32" s="33">
        <v>-86</v>
      </c>
      <c r="G32" s="33">
        <v>0</v>
      </c>
      <c r="H32" s="33">
        <v>0</v>
      </c>
      <c r="I32" s="21"/>
    </row>
    <row r="33" spans="1:9" ht="24" customHeight="1" thickBot="1">
      <c r="E33" s="34">
        <f>+E26</f>
        <v>-28912</v>
      </c>
      <c r="F33" s="34">
        <f>SUM(F31:F32)</f>
        <v>-44991</v>
      </c>
      <c r="G33" s="34">
        <f>SUM(G31:G32)</f>
        <v>-40155</v>
      </c>
      <c r="H33" s="34">
        <f>SUM(H31:H32)</f>
        <v>-25921</v>
      </c>
      <c r="I33" s="21"/>
    </row>
    <row r="34" spans="1:9" ht="24" customHeight="1" thickTop="1">
      <c r="A34" s="2" t="s">
        <v>58</v>
      </c>
      <c r="F34" s="33"/>
      <c r="G34" s="32"/>
      <c r="H34" s="32"/>
      <c r="I34" s="21"/>
    </row>
    <row r="35" spans="1:9" ht="24" customHeight="1">
      <c r="A35" s="1" t="s">
        <v>39</v>
      </c>
      <c r="E35" s="33">
        <f>E28-E36</f>
        <v>-28184</v>
      </c>
      <c r="F35" s="33">
        <f>F28-F36</f>
        <v>-44905</v>
      </c>
      <c r="G35" s="32">
        <f>+G28</f>
        <v>-40155</v>
      </c>
      <c r="H35" s="32">
        <f>H28</f>
        <v>-25921</v>
      </c>
      <c r="I35" s="21"/>
    </row>
    <row r="36" spans="1:9" ht="24" customHeight="1">
      <c r="A36" s="1" t="s">
        <v>40</v>
      </c>
      <c r="E36" s="33">
        <f>+E32</f>
        <v>-728</v>
      </c>
      <c r="F36" s="33">
        <v>-86</v>
      </c>
      <c r="G36" s="33">
        <v>0</v>
      </c>
      <c r="H36" s="33">
        <v>0</v>
      </c>
      <c r="I36" s="21"/>
    </row>
    <row r="37" spans="1:9" ht="24" customHeight="1" thickBot="1">
      <c r="E37" s="34">
        <f>SUM(E35:E36)</f>
        <v>-28912</v>
      </c>
      <c r="F37" s="34">
        <f>SUM(F35:F36)</f>
        <v>-44991</v>
      </c>
      <c r="G37" s="34">
        <f>SUM(G35:G36)</f>
        <v>-40155</v>
      </c>
      <c r="H37" s="34">
        <f>SUM(H35:H36)</f>
        <v>-25921</v>
      </c>
      <c r="I37" s="21"/>
    </row>
    <row r="38" spans="1:9" ht="21" customHeight="1" thickTop="1">
      <c r="E38" s="35"/>
      <c r="F38" s="35"/>
      <c r="G38" s="32"/>
      <c r="H38" s="32"/>
    </row>
    <row r="39" spans="1:9" ht="24" customHeight="1">
      <c r="A39" s="1" t="s">
        <v>169</v>
      </c>
      <c r="E39" s="58">
        <f>+E37/'P3-4'!E87</f>
        <v>-5.4584827185177216E-2</v>
      </c>
      <c r="F39" s="58">
        <f>+F28/'P3-4'!F87</f>
        <v>-8.4941407024360399E-2</v>
      </c>
      <c r="G39" s="58">
        <f>+G28/'P3-4'!G87</f>
        <v>-7.5811211110292986E-2</v>
      </c>
      <c r="H39" s="58">
        <f>+H28/'P3-4'!H87</f>
        <v>-4.8937925617977954E-2</v>
      </c>
      <c r="I39" s="32"/>
    </row>
    <row r="40" spans="1:9">
      <c r="E40" s="5"/>
      <c r="F40" s="5"/>
      <c r="G40" s="36"/>
      <c r="H40" s="37"/>
      <c r="I40" s="32"/>
    </row>
    <row r="41" spans="1:9" ht="24" customHeight="1">
      <c r="E41" s="5"/>
      <c r="F41" s="5"/>
      <c r="G41" s="38" t="s">
        <v>46</v>
      </c>
      <c r="H41" s="39"/>
      <c r="I41" s="32"/>
    </row>
    <row r="42" spans="1:9" ht="24" customHeight="1">
      <c r="E42" s="5"/>
      <c r="F42" s="5"/>
      <c r="G42" s="38" t="s">
        <v>56</v>
      </c>
      <c r="H42" s="39"/>
    </row>
    <row r="43" spans="1:9" ht="15.6" customHeight="1">
      <c r="E43" s="5"/>
      <c r="F43" s="5"/>
      <c r="G43" s="38"/>
      <c r="H43" s="39"/>
    </row>
    <row r="44" spans="1:9">
      <c r="E44" s="5"/>
      <c r="F44" s="5"/>
      <c r="G44" s="38"/>
      <c r="H44" s="39"/>
    </row>
    <row r="45" spans="1:9" ht="24" customHeight="1">
      <c r="A45" s="1" t="s">
        <v>5</v>
      </c>
      <c r="E45" s="5"/>
      <c r="F45" s="5"/>
      <c r="G45" s="38"/>
      <c r="H45" s="39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70866141732283505" top="0.74803149606299202" bottom="0.74803149606299202" header="0.31496062992126" footer="0.31496062992126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53"/>
  <sheetViews>
    <sheetView view="pageBreakPreview" zoomScale="55" zoomScaleNormal="55" zoomScaleSheetLayoutView="55" workbookViewId="0">
      <selection activeCell="D7" sqref="D7"/>
    </sheetView>
  </sheetViews>
  <sheetFormatPr defaultColWidth="9.42578125" defaultRowHeight="22.5" customHeight="1"/>
  <cols>
    <col min="1" max="1" width="50.28515625" style="1" customWidth="1"/>
    <col min="2" max="2" width="14.140625" style="1" customWidth="1"/>
    <col min="3" max="5" width="13.42578125" style="1" customWidth="1"/>
    <col min="6" max="6" width="15.7109375" style="1" bestFit="1" customWidth="1"/>
    <col min="7" max="7" width="12.42578125" style="1" customWidth="1"/>
    <col min="8" max="8" width="15.5703125" style="1" bestFit="1" customWidth="1"/>
    <col min="9" max="9" width="16" style="1" customWidth="1"/>
    <col min="10" max="10" width="13" style="1" customWidth="1"/>
    <col min="11" max="11" width="10.85546875" style="1" bestFit="1" customWidth="1"/>
    <col min="12" max="12" width="14.5703125" style="1" bestFit="1" customWidth="1"/>
    <col min="13" max="14" width="13.42578125" style="1" bestFit="1" customWidth="1"/>
    <col min="15" max="16384" width="9.42578125" style="1"/>
  </cols>
  <sheetData>
    <row r="2" spans="1:12" ht="22.5" customHeight="1">
      <c r="A2" s="123" t="s">
        <v>69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2" ht="22.5" customHeight="1">
      <c r="A3" s="123" t="s">
        <v>97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2" ht="22.5" customHeight="1">
      <c r="A4" s="123" t="s">
        <v>138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2" ht="22.5" customHeight="1">
      <c r="J5" s="39" t="s">
        <v>55</v>
      </c>
    </row>
    <row r="6" spans="1:12" ht="22.5" customHeight="1">
      <c r="A6" s="40"/>
      <c r="B6" s="40"/>
      <c r="C6" s="125" t="s">
        <v>41</v>
      </c>
      <c r="D6" s="125"/>
      <c r="E6" s="125"/>
      <c r="F6" s="125"/>
      <c r="G6" s="125"/>
      <c r="H6" s="125"/>
      <c r="I6" s="41"/>
      <c r="J6" s="42"/>
    </row>
    <row r="7" spans="1:12" ht="22.5" customHeight="1">
      <c r="A7" s="2"/>
      <c r="C7" s="40"/>
      <c r="D7" s="40"/>
      <c r="E7" s="41" t="s">
        <v>98</v>
      </c>
      <c r="F7" s="125" t="s">
        <v>101</v>
      </c>
      <c r="G7" s="125"/>
      <c r="H7" s="41" t="s">
        <v>15</v>
      </c>
      <c r="I7" s="8"/>
      <c r="J7" s="2"/>
    </row>
    <row r="8" spans="1:12" ht="22.5" customHeight="1">
      <c r="A8" s="2"/>
      <c r="B8" s="8"/>
      <c r="C8" s="8" t="s">
        <v>118</v>
      </c>
      <c r="D8" s="8" t="s">
        <v>35</v>
      </c>
      <c r="E8" s="8" t="s">
        <v>99</v>
      </c>
      <c r="F8" s="8" t="s">
        <v>31</v>
      </c>
      <c r="H8" s="8" t="s">
        <v>12</v>
      </c>
      <c r="I8" s="8" t="s">
        <v>43</v>
      </c>
      <c r="J8" s="8" t="s">
        <v>102</v>
      </c>
    </row>
    <row r="9" spans="1:12" ht="22.5" customHeight="1">
      <c r="A9" s="43"/>
      <c r="B9" s="13" t="s">
        <v>0</v>
      </c>
      <c r="C9" s="13" t="s">
        <v>119</v>
      </c>
      <c r="D9" s="13" t="s">
        <v>36</v>
      </c>
      <c r="E9" s="13" t="s">
        <v>100</v>
      </c>
      <c r="F9" s="13" t="s">
        <v>33</v>
      </c>
      <c r="G9" s="13" t="s">
        <v>30</v>
      </c>
      <c r="H9" s="13" t="s">
        <v>42</v>
      </c>
      <c r="I9" s="13" t="s">
        <v>44</v>
      </c>
      <c r="J9" s="13" t="s">
        <v>103</v>
      </c>
    </row>
    <row r="10" spans="1:12" ht="22.5" customHeight="1">
      <c r="A10" s="2"/>
      <c r="B10" s="8"/>
      <c r="C10" s="8"/>
      <c r="D10" s="8"/>
      <c r="E10" s="8"/>
      <c r="F10" s="8"/>
      <c r="G10" s="8"/>
      <c r="H10" s="8"/>
      <c r="I10" s="8"/>
      <c r="J10" s="8"/>
    </row>
    <row r="11" spans="1:12" ht="22.5" customHeight="1">
      <c r="A11" s="1" t="s">
        <v>66</v>
      </c>
      <c r="B11" s="5"/>
      <c r="C11" s="87">
        <v>393167</v>
      </c>
      <c r="D11" s="87">
        <v>209830</v>
      </c>
      <c r="E11" s="87">
        <v>17117</v>
      </c>
      <c r="F11" s="87">
        <v>11770</v>
      </c>
      <c r="G11" s="87">
        <v>-16568</v>
      </c>
      <c r="H11" s="20">
        <f>SUM(C11:G11)</f>
        <v>615316</v>
      </c>
      <c r="I11" s="92">
        <v>0</v>
      </c>
      <c r="J11" s="20">
        <f>SUM(H11:I11)</f>
        <v>615316</v>
      </c>
      <c r="K11" s="21"/>
      <c r="L11" s="21"/>
    </row>
    <row r="12" spans="1:12" ht="22.5" customHeight="1">
      <c r="A12" s="1" t="s">
        <v>141</v>
      </c>
      <c r="B12" s="5">
        <v>23</v>
      </c>
      <c r="C12" s="87">
        <v>1500</v>
      </c>
      <c r="D12" s="87">
        <v>1500</v>
      </c>
      <c r="E12" s="87">
        <v>0</v>
      </c>
      <c r="F12" s="87">
        <v>0</v>
      </c>
      <c r="G12" s="87">
        <v>0</v>
      </c>
      <c r="H12" s="20">
        <f>SUM(C12:G12)</f>
        <v>3000</v>
      </c>
      <c r="I12" s="92">
        <v>0</v>
      </c>
      <c r="J12" s="20">
        <f>SUM(H12:I12)</f>
        <v>3000</v>
      </c>
      <c r="K12" s="21"/>
      <c r="L12" s="21"/>
    </row>
    <row r="13" spans="1:12" ht="22.5" customHeight="1">
      <c r="A13" s="1" t="s">
        <v>159</v>
      </c>
      <c r="B13" s="5">
        <v>23</v>
      </c>
      <c r="C13" s="87">
        <v>135000</v>
      </c>
      <c r="D13" s="87">
        <v>-28350</v>
      </c>
      <c r="E13" s="87">
        <v>0</v>
      </c>
      <c r="F13" s="87">
        <v>0</v>
      </c>
      <c r="G13" s="87">
        <v>0</v>
      </c>
      <c r="H13" s="20">
        <f>SUM(C13:G13)</f>
        <v>106650</v>
      </c>
      <c r="I13" s="92">
        <v>0</v>
      </c>
      <c r="J13" s="20">
        <f>SUM(H13:I13)</f>
        <v>106650</v>
      </c>
      <c r="K13" s="21"/>
      <c r="L13" s="21"/>
    </row>
    <row r="14" spans="1:12" ht="22.5" customHeight="1">
      <c r="A14" s="1" t="s">
        <v>160</v>
      </c>
      <c r="B14" s="5"/>
      <c r="C14" s="87"/>
      <c r="D14" s="87"/>
      <c r="E14" s="87"/>
      <c r="F14" s="87"/>
      <c r="G14" s="87"/>
      <c r="H14" s="20"/>
      <c r="I14" s="92"/>
      <c r="J14" s="20"/>
      <c r="K14" s="21"/>
      <c r="L14" s="21"/>
    </row>
    <row r="15" spans="1:12" ht="22.5" customHeight="1">
      <c r="A15" s="1" t="s">
        <v>161</v>
      </c>
      <c r="B15" s="5"/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20">
        <f>SUM(C15:G15)</f>
        <v>0</v>
      </c>
      <c r="I15" s="98">
        <v>1000</v>
      </c>
      <c r="J15" s="20">
        <f>SUM(H15:I15)</f>
        <v>1000</v>
      </c>
      <c r="K15" s="21"/>
      <c r="L15" s="21"/>
    </row>
    <row r="16" spans="1:12" ht="22.5" customHeight="1">
      <c r="A16" s="1" t="s">
        <v>170</v>
      </c>
      <c r="B16" s="8"/>
      <c r="C16" s="20">
        <v>0</v>
      </c>
      <c r="D16" s="20">
        <v>0</v>
      </c>
      <c r="E16" s="20">
        <v>0</v>
      </c>
      <c r="F16" s="20">
        <v>0</v>
      </c>
      <c r="G16" s="20">
        <f>+'P6'!F31</f>
        <v>-44905</v>
      </c>
      <c r="H16" s="20">
        <f>SUM(C16:G16)</f>
        <v>-44905</v>
      </c>
      <c r="I16" s="20">
        <v>-86</v>
      </c>
      <c r="J16" s="20">
        <f>SUM(H16:I16)</f>
        <v>-44991</v>
      </c>
    </row>
    <row r="17" spans="1:13" ht="22.5" customHeight="1">
      <c r="A17" s="1" t="s">
        <v>57</v>
      </c>
      <c r="B17" s="8"/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f>SUM(C17:G17)</f>
        <v>0</v>
      </c>
      <c r="I17" s="45">
        <v>0</v>
      </c>
      <c r="J17" s="45">
        <f t="shared" ref="J17" si="0">SUM(H17:I17)</f>
        <v>0</v>
      </c>
    </row>
    <row r="18" spans="1:13" ht="22.5" customHeight="1">
      <c r="A18" s="1" t="s">
        <v>59</v>
      </c>
      <c r="B18" s="5"/>
      <c r="C18" s="20">
        <f>SUM(C16:C17)</f>
        <v>0</v>
      </c>
      <c r="D18" s="20">
        <f t="shared" ref="D18:G18" si="1">SUM(D16:D17)</f>
        <v>0</v>
      </c>
      <c r="E18" s="20">
        <f t="shared" si="1"/>
        <v>0</v>
      </c>
      <c r="F18" s="20">
        <f t="shared" si="1"/>
        <v>0</v>
      </c>
      <c r="G18" s="20">
        <f t="shared" si="1"/>
        <v>-44905</v>
      </c>
      <c r="H18" s="20">
        <f>SUM(H16:H17)</f>
        <v>-44905</v>
      </c>
      <c r="I18" s="20">
        <f>SUM(I11:I17)</f>
        <v>914</v>
      </c>
      <c r="J18" s="20">
        <f>SUM(J16:J17)</f>
        <v>-44991</v>
      </c>
    </row>
    <row r="19" spans="1:13" ht="22.5" hidden="1" customHeight="1">
      <c r="A19" s="1" t="s">
        <v>109</v>
      </c>
      <c r="B19" s="5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f>SUM(C19:G19)</f>
        <v>0</v>
      </c>
      <c r="I19" s="71">
        <v>0</v>
      </c>
      <c r="J19" s="20">
        <f>SUM(H19:I19)</f>
        <v>0</v>
      </c>
    </row>
    <row r="20" spans="1:13" ht="22.5" customHeight="1" thickBot="1">
      <c r="A20" s="1" t="s">
        <v>139</v>
      </c>
      <c r="B20" s="5"/>
      <c r="C20" s="96">
        <f>SUM(C11:C18)</f>
        <v>529667</v>
      </c>
      <c r="D20" s="96">
        <f t="shared" ref="D20:F20" si="2">SUM(D11:D18)</f>
        <v>182980</v>
      </c>
      <c r="E20" s="96">
        <f t="shared" si="2"/>
        <v>17117</v>
      </c>
      <c r="F20" s="96">
        <f t="shared" si="2"/>
        <v>11770</v>
      </c>
      <c r="G20" s="95">
        <f>SUM(G11:G17)</f>
        <v>-61473</v>
      </c>
      <c r="H20" s="96">
        <f>SUM(H11:H17)</f>
        <v>680061</v>
      </c>
      <c r="I20" s="96">
        <f>SUM(I11:I17)</f>
        <v>914</v>
      </c>
      <c r="J20" s="96">
        <f>SUM(J11:J17)</f>
        <v>680975</v>
      </c>
      <c r="K20" s="21"/>
    </row>
    <row r="21" spans="1:13" ht="22.5" customHeight="1" thickTop="1">
      <c r="B21" s="5"/>
      <c r="C21" s="44"/>
      <c r="D21" s="44"/>
      <c r="E21" s="44"/>
      <c r="F21" s="44"/>
      <c r="G21" s="46"/>
      <c r="H21" s="46"/>
      <c r="I21" s="46"/>
      <c r="J21" s="46"/>
    </row>
    <row r="22" spans="1:13" ht="22.5" customHeight="1">
      <c r="A22" s="1" t="s">
        <v>146</v>
      </c>
      <c r="B22" s="5"/>
      <c r="C22" s="44">
        <v>529671</v>
      </c>
      <c r="D22" s="20">
        <v>182984</v>
      </c>
      <c r="E22" s="20">
        <v>17117</v>
      </c>
      <c r="F22" s="20">
        <v>11770</v>
      </c>
      <c r="G22" s="44">
        <v>-223788</v>
      </c>
      <c r="H22" s="20">
        <f>SUM(C22:G22)</f>
        <v>517754</v>
      </c>
      <c r="I22" s="20">
        <v>1210</v>
      </c>
      <c r="J22" s="44">
        <f>+H22+I22</f>
        <v>518964</v>
      </c>
      <c r="K22" s="21"/>
      <c r="L22" s="21"/>
      <c r="M22" s="21"/>
    </row>
    <row r="23" spans="1:13" ht="22.5" customHeight="1">
      <c r="A23" s="1" t="s">
        <v>147</v>
      </c>
      <c r="B23" s="5">
        <v>2.5</v>
      </c>
      <c r="C23" s="108">
        <v>0</v>
      </c>
      <c r="D23" s="45">
        <v>0</v>
      </c>
      <c r="E23" s="45">
        <v>0</v>
      </c>
      <c r="F23" s="45">
        <v>0</v>
      </c>
      <c r="G23" s="109">
        <v>-11477</v>
      </c>
      <c r="H23" s="45">
        <f>SUM(C23:G23)</f>
        <v>-11477</v>
      </c>
      <c r="I23" s="45">
        <v>0</v>
      </c>
      <c r="J23" s="109">
        <f>SUM(C23:G23)</f>
        <v>-11477</v>
      </c>
      <c r="K23" s="21"/>
      <c r="L23" s="21"/>
      <c r="M23" s="21"/>
    </row>
    <row r="24" spans="1:13" ht="22.5" customHeight="1">
      <c r="A24" s="1" t="s">
        <v>148</v>
      </c>
      <c r="B24" s="5"/>
      <c r="C24" s="44">
        <f>SUM(C22:C23)</f>
        <v>529671</v>
      </c>
      <c r="D24" s="44">
        <f t="shared" ref="D24:J24" si="3">SUM(D22:D23)</f>
        <v>182984</v>
      </c>
      <c r="E24" s="44">
        <f t="shared" si="3"/>
        <v>17117</v>
      </c>
      <c r="F24" s="44">
        <f t="shared" si="3"/>
        <v>11770</v>
      </c>
      <c r="G24" s="44">
        <f t="shared" si="3"/>
        <v>-235265</v>
      </c>
      <c r="H24" s="44">
        <f t="shared" si="3"/>
        <v>506277</v>
      </c>
      <c r="I24" s="44">
        <f t="shared" si="3"/>
        <v>1210</v>
      </c>
      <c r="J24" s="44">
        <f t="shared" si="3"/>
        <v>507487</v>
      </c>
      <c r="K24" s="21"/>
      <c r="L24" s="21"/>
      <c r="M24" s="21"/>
    </row>
    <row r="25" spans="1:13" ht="22.5" customHeight="1">
      <c r="A25" s="1" t="s">
        <v>127</v>
      </c>
      <c r="B25" s="5"/>
      <c r="C25" s="20">
        <v>0</v>
      </c>
      <c r="D25" s="20">
        <v>0</v>
      </c>
      <c r="E25" s="20">
        <v>0</v>
      </c>
      <c r="F25" s="20">
        <v>0</v>
      </c>
      <c r="G25" s="20">
        <f>+'P6'!E35</f>
        <v>-28184</v>
      </c>
      <c r="H25" s="20">
        <f>SUM(C25:G25)</f>
        <v>-28184</v>
      </c>
      <c r="I25" s="20">
        <f>+'P6'!E36</f>
        <v>-728</v>
      </c>
      <c r="J25" s="20">
        <f>SUM(H25:I25)</f>
        <v>-28912</v>
      </c>
    </row>
    <row r="26" spans="1:13" ht="22.5" hidden="1" customHeight="1">
      <c r="A26" s="1" t="s">
        <v>57</v>
      </c>
      <c r="B26" s="5"/>
      <c r="C26" s="20">
        <v>0</v>
      </c>
      <c r="D26" s="20">
        <v>0</v>
      </c>
      <c r="E26" s="20">
        <v>0</v>
      </c>
      <c r="F26" s="20">
        <v>0</v>
      </c>
      <c r="G26" s="20"/>
      <c r="H26" s="20"/>
      <c r="I26" s="20"/>
      <c r="J26" s="20"/>
    </row>
    <row r="27" spans="1:13" ht="22.5" customHeight="1">
      <c r="A27" s="1" t="s">
        <v>57</v>
      </c>
      <c r="B27" s="5"/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3" ht="22.5" customHeight="1">
      <c r="A28" s="1" t="s">
        <v>59</v>
      </c>
      <c r="B28" s="5"/>
      <c r="C28" s="20">
        <f>SUM(C25:C27)</f>
        <v>0</v>
      </c>
      <c r="D28" s="20">
        <f t="shared" ref="D28:H28" si="4">SUM(D25:D27)</f>
        <v>0</v>
      </c>
      <c r="E28" s="20">
        <f t="shared" si="4"/>
        <v>0</v>
      </c>
      <c r="F28" s="20">
        <f t="shared" si="4"/>
        <v>0</v>
      </c>
      <c r="G28" s="20">
        <f t="shared" si="4"/>
        <v>-28184</v>
      </c>
      <c r="H28" s="20">
        <f t="shared" si="4"/>
        <v>-28184</v>
      </c>
      <c r="I28" s="20">
        <f>SUM(I25:I27)</f>
        <v>-728</v>
      </c>
      <c r="J28" s="20">
        <f>SUM(J25:J27)</f>
        <v>-28912</v>
      </c>
    </row>
    <row r="29" spans="1:13" ht="22.5" customHeight="1" thickBot="1">
      <c r="A29" s="1" t="s">
        <v>140</v>
      </c>
      <c r="B29" s="5"/>
      <c r="C29" s="97">
        <f>+C28+C24</f>
        <v>529671</v>
      </c>
      <c r="D29" s="97">
        <f t="shared" ref="D29:H29" si="5">+D28+D24</f>
        <v>182984</v>
      </c>
      <c r="E29" s="97">
        <f t="shared" si="5"/>
        <v>17117</v>
      </c>
      <c r="F29" s="97">
        <f t="shared" si="5"/>
        <v>11770</v>
      </c>
      <c r="G29" s="95">
        <f>+G28+G24</f>
        <v>-263449</v>
      </c>
      <c r="H29" s="97">
        <f t="shared" si="5"/>
        <v>478093</v>
      </c>
      <c r="I29" s="97">
        <f>+I28+I24</f>
        <v>482</v>
      </c>
      <c r="J29" s="97">
        <f>+J28+J24</f>
        <v>478575</v>
      </c>
      <c r="K29" s="6"/>
      <c r="L29" s="22"/>
    </row>
    <row r="30" spans="1:13" ht="22.5" customHeight="1" thickTop="1">
      <c r="B30" s="5"/>
      <c r="C30" s="98"/>
      <c r="D30" s="98"/>
      <c r="E30" s="98"/>
      <c r="F30" s="98"/>
      <c r="G30" s="98"/>
      <c r="H30" s="98"/>
      <c r="I30" s="98"/>
      <c r="J30" s="98"/>
      <c r="K30" s="21"/>
      <c r="L30" s="21"/>
    </row>
    <row r="31" spans="1:13" ht="22.5" customHeight="1">
      <c r="B31" s="5"/>
      <c r="C31" s="49"/>
      <c r="D31" s="49"/>
      <c r="E31" s="49"/>
      <c r="F31" s="49"/>
      <c r="G31" s="49"/>
      <c r="H31" s="49"/>
      <c r="I31" s="38" t="s">
        <v>46</v>
      </c>
      <c r="J31" s="50"/>
      <c r="K31" s="21"/>
      <c r="L31" s="21"/>
    </row>
    <row r="32" spans="1:13" ht="22.5" customHeight="1">
      <c r="B32" s="5"/>
      <c r="C32" s="49"/>
      <c r="D32" s="49"/>
      <c r="E32" s="49"/>
      <c r="F32" s="49"/>
      <c r="G32" s="49"/>
      <c r="H32" s="49"/>
      <c r="I32" s="38" t="s">
        <v>56</v>
      </c>
      <c r="J32" s="49"/>
      <c r="K32" s="21"/>
      <c r="L32" s="21"/>
    </row>
    <row r="33" spans="1:12" ht="10.5" customHeight="1">
      <c r="B33" s="5"/>
      <c r="C33" s="49"/>
      <c r="D33" s="49"/>
      <c r="E33" s="49"/>
      <c r="F33" s="49"/>
      <c r="G33" s="49"/>
      <c r="H33" s="49"/>
      <c r="I33" s="38"/>
      <c r="J33" s="49"/>
      <c r="K33" s="21"/>
      <c r="L33" s="21"/>
    </row>
    <row r="34" spans="1:12" ht="24.95" customHeight="1">
      <c r="A34" s="1" t="s">
        <v>5</v>
      </c>
      <c r="K34" s="101">
        <v>7</v>
      </c>
    </row>
    <row r="53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9"/>
  <sheetViews>
    <sheetView view="pageBreakPreview" topLeftCell="A7" zoomScale="60" zoomScaleNormal="80" workbookViewId="0">
      <selection activeCell="D7" sqref="D7"/>
    </sheetView>
  </sheetViews>
  <sheetFormatPr defaultColWidth="9.42578125" defaultRowHeight="22.5" customHeight="1"/>
  <cols>
    <col min="1" max="1" width="59.140625" style="1" customWidth="1"/>
    <col min="2" max="2" width="13.5703125" style="1" customWidth="1"/>
    <col min="3" max="5" width="14.140625" style="1" customWidth="1"/>
    <col min="6" max="6" width="17.5703125" style="1" customWidth="1"/>
    <col min="7" max="7" width="15" style="1" customWidth="1"/>
    <col min="8" max="8" width="14.140625" style="1" customWidth="1"/>
    <col min="9" max="9" width="9.4257812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23" t="s">
        <v>69</v>
      </c>
      <c r="B2" s="123"/>
      <c r="C2" s="123"/>
      <c r="D2" s="123"/>
      <c r="E2" s="123"/>
      <c r="F2" s="123"/>
      <c r="G2" s="123"/>
      <c r="H2" s="123"/>
    </row>
    <row r="3" spans="1:12" ht="22.5" customHeight="1">
      <c r="A3" s="123" t="s">
        <v>104</v>
      </c>
      <c r="B3" s="123"/>
      <c r="C3" s="123"/>
      <c r="D3" s="123"/>
      <c r="E3" s="123"/>
      <c r="F3" s="123"/>
      <c r="G3" s="123"/>
      <c r="H3" s="123"/>
    </row>
    <row r="4" spans="1:12" ht="22.5" customHeight="1">
      <c r="A4" s="123" t="s">
        <v>138</v>
      </c>
      <c r="B4" s="123"/>
      <c r="C4" s="123"/>
      <c r="D4" s="123"/>
      <c r="E4" s="123"/>
      <c r="F4" s="123"/>
      <c r="G4" s="123"/>
      <c r="H4" s="123"/>
      <c r="I4" s="2"/>
      <c r="J4" s="2"/>
    </row>
    <row r="5" spans="1:12" ht="22.5" customHeight="1">
      <c r="H5" s="39" t="s">
        <v>55</v>
      </c>
    </row>
    <row r="6" spans="1:12" ht="22.5" customHeight="1">
      <c r="A6" s="42"/>
      <c r="B6" s="40"/>
      <c r="C6" s="40"/>
      <c r="D6" s="40"/>
      <c r="E6" s="41" t="s">
        <v>98</v>
      </c>
      <c r="F6" s="125" t="s">
        <v>101</v>
      </c>
      <c r="G6" s="125"/>
      <c r="H6" s="42"/>
    </row>
    <row r="7" spans="1:12" ht="22.5" customHeight="1">
      <c r="A7" s="2"/>
      <c r="B7" s="8"/>
      <c r="C7" s="8" t="s">
        <v>118</v>
      </c>
      <c r="D7" s="8" t="s">
        <v>35</v>
      </c>
      <c r="E7" s="8" t="s">
        <v>99</v>
      </c>
      <c r="F7" s="8" t="s">
        <v>31</v>
      </c>
      <c r="H7" s="8" t="s">
        <v>102</v>
      </c>
    </row>
    <row r="8" spans="1:12" ht="22.5" customHeight="1">
      <c r="A8" s="43"/>
      <c r="B8" s="13" t="s">
        <v>0</v>
      </c>
      <c r="C8" s="13" t="s">
        <v>119</v>
      </c>
      <c r="D8" s="13" t="s">
        <v>36</v>
      </c>
      <c r="E8" s="13" t="s">
        <v>100</v>
      </c>
      <c r="F8" s="13" t="s">
        <v>33</v>
      </c>
      <c r="G8" s="13" t="s">
        <v>30</v>
      </c>
      <c r="H8" s="13" t="s">
        <v>103</v>
      </c>
    </row>
    <row r="9" spans="1:12" ht="22.5" customHeight="1">
      <c r="A9" s="2"/>
      <c r="B9" s="8"/>
      <c r="C9" s="8"/>
      <c r="D9" s="8"/>
      <c r="E9" s="8"/>
      <c r="F9" s="8"/>
      <c r="G9" s="8"/>
      <c r="H9" s="8"/>
    </row>
    <row r="10" spans="1:12" ht="22.5" customHeight="1">
      <c r="A10" s="1" t="s">
        <v>66</v>
      </c>
      <c r="B10" s="5"/>
      <c r="C10" s="44">
        <v>393167</v>
      </c>
      <c r="D10" s="44">
        <v>209830</v>
      </c>
      <c r="E10" s="44">
        <v>17117</v>
      </c>
      <c r="F10" s="44">
        <v>11770</v>
      </c>
      <c r="G10" s="44">
        <v>31370</v>
      </c>
      <c r="H10" s="20">
        <f>SUM(C10:G10)</f>
        <v>663254</v>
      </c>
      <c r="I10" s="21"/>
      <c r="J10" s="21"/>
    </row>
    <row r="11" spans="1:12" ht="22.5" customHeight="1">
      <c r="A11" s="1" t="s">
        <v>141</v>
      </c>
      <c r="B11" s="5">
        <v>23</v>
      </c>
      <c r="C11" s="87">
        <v>1500</v>
      </c>
      <c r="D11" s="87">
        <v>1500</v>
      </c>
      <c r="E11" s="87">
        <v>0</v>
      </c>
      <c r="F11" s="87">
        <v>0</v>
      </c>
      <c r="G11" s="87">
        <v>0</v>
      </c>
      <c r="H11" s="20">
        <f>SUM(C11:G11)</f>
        <v>3000</v>
      </c>
      <c r="I11" s="92"/>
      <c r="J11" s="20"/>
      <c r="K11" s="21"/>
      <c r="L11" s="21"/>
    </row>
    <row r="12" spans="1:12" ht="22.5" customHeight="1">
      <c r="A12" s="1" t="s">
        <v>159</v>
      </c>
      <c r="B12" s="5">
        <v>23</v>
      </c>
      <c r="C12" s="87">
        <v>135000</v>
      </c>
      <c r="D12" s="87">
        <v>-28350</v>
      </c>
      <c r="E12" s="87">
        <v>0</v>
      </c>
      <c r="F12" s="87">
        <v>0</v>
      </c>
      <c r="G12" s="87">
        <v>0</v>
      </c>
      <c r="H12" s="20">
        <f>SUM(C12:G12)</f>
        <v>106650</v>
      </c>
      <c r="I12" s="92"/>
      <c r="J12" s="20"/>
      <c r="K12" s="21"/>
      <c r="L12" s="21"/>
    </row>
    <row r="13" spans="1:12" ht="22.5" customHeight="1">
      <c r="A13" s="1" t="s">
        <v>170</v>
      </c>
      <c r="B13" s="8"/>
      <c r="C13" s="20">
        <v>0</v>
      </c>
      <c r="D13" s="20">
        <v>0</v>
      </c>
      <c r="E13" s="20">
        <v>0</v>
      </c>
      <c r="F13" s="20">
        <v>0</v>
      </c>
      <c r="G13" s="20">
        <f>+'P6'!H28</f>
        <v>-25921</v>
      </c>
      <c r="H13" s="20">
        <f>SUM(C13:G13)</f>
        <v>-25921</v>
      </c>
    </row>
    <row r="14" spans="1:12" ht="22.5" customHeight="1">
      <c r="A14" s="1" t="s">
        <v>57</v>
      </c>
      <c r="B14" s="8"/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f>SUM(C14:G14)</f>
        <v>0</v>
      </c>
    </row>
    <row r="15" spans="1:12" ht="22.5" customHeight="1">
      <c r="A15" s="1" t="s">
        <v>59</v>
      </c>
      <c r="B15" s="5"/>
      <c r="C15" s="20">
        <f>SUM(C13:C14)</f>
        <v>0</v>
      </c>
      <c r="D15" s="20">
        <f t="shared" ref="D15:H15" si="0">SUM(D13:D14)</f>
        <v>0</v>
      </c>
      <c r="E15" s="20">
        <f t="shared" si="0"/>
        <v>0</v>
      </c>
      <c r="F15" s="20">
        <f t="shared" si="0"/>
        <v>0</v>
      </c>
      <c r="G15" s="20">
        <f t="shared" si="0"/>
        <v>-25921</v>
      </c>
      <c r="H15" s="20">
        <f t="shared" si="0"/>
        <v>-25921</v>
      </c>
    </row>
    <row r="16" spans="1:12" ht="22.5" hidden="1" customHeight="1">
      <c r="A16" s="1" t="s">
        <v>109</v>
      </c>
      <c r="B16" s="5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f>SUM(C16:G16)</f>
        <v>0</v>
      </c>
    </row>
    <row r="17" spans="1:13" ht="22.5" customHeight="1" thickBot="1">
      <c r="A17" s="1" t="s">
        <v>139</v>
      </c>
      <c r="B17" s="5"/>
      <c r="C17" s="47">
        <f>+C15+C16+C10+C11+C12</f>
        <v>529667</v>
      </c>
      <c r="D17" s="47">
        <f>+D15+D16+D10+D11+D12</f>
        <v>182980</v>
      </c>
      <c r="E17" s="47">
        <f>+E15+E16+E10</f>
        <v>17117</v>
      </c>
      <c r="F17" s="47">
        <f>+F15+F16+F10</f>
        <v>11770</v>
      </c>
      <c r="G17" s="47">
        <f>+G15+G16+G10</f>
        <v>5449</v>
      </c>
      <c r="H17" s="47">
        <f>+H15+H16+H10+H11+H12</f>
        <v>746983</v>
      </c>
      <c r="I17" s="21"/>
    </row>
    <row r="18" spans="1:13" ht="22.5" customHeight="1" thickTop="1">
      <c r="B18" s="5"/>
      <c r="C18" s="44"/>
      <c r="D18" s="44"/>
      <c r="E18" s="44"/>
      <c r="F18" s="44"/>
      <c r="G18" s="46"/>
      <c r="H18" s="46"/>
    </row>
    <row r="19" spans="1:13" ht="22.5" customHeight="1">
      <c r="A19" s="1" t="s">
        <v>146</v>
      </c>
      <c r="B19" s="5"/>
      <c r="C19" s="44">
        <v>529671</v>
      </c>
      <c r="D19" s="20">
        <v>182984</v>
      </c>
      <c r="E19" s="20">
        <v>17117</v>
      </c>
      <c r="F19" s="20">
        <v>11770</v>
      </c>
      <c r="G19" s="44">
        <v>-58168</v>
      </c>
      <c r="H19" s="20">
        <f>SUM(C19:G19)</f>
        <v>683374</v>
      </c>
      <c r="I19" s="21"/>
      <c r="J19" s="21"/>
      <c r="K19" s="21"/>
    </row>
    <row r="20" spans="1:13" ht="22.5" customHeight="1">
      <c r="A20" s="1" t="s">
        <v>147</v>
      </c>
      <c r="B20" s="5">
        <v>2.5</v>
      </c>
      <c r="C20" s="109">
        <v>0</v>
      </c>
      <c r="D20" s="45">
        <v>0</v>
      </c>
      <c r="E20" s="45">
        <v>0</v>
      </c>
      <c r="F20" s="45">
        <v>0</v>
      </c>
      <c r="G20" s="109">
        <v>-11477</v>
      </c>
      <c r="H20" s="45">
        <f>SUM(C20:G20)</f>
        <v>-11477</v>
      </c>
      <c r="I20" s="20"/>
      <c r="J20" s="44"/>
      <c r="K20" s="21"/>
      <c r="L20" s="21"/>
      <c r="M20" s="21"/>
    </row>
    <row r="21" spans="1:13" ht="22.5" customHeight="1">
      <c r="A21" s="1" t="s">
        <v>148</v>
      </c>
      <c r="B21" s="5"/>
      <c r="C21" s="44">
        <f>SUM(C19:C20)</f>
        <v>529671</v>
      </c>
      <c r="D21" s="44">
        <f t="shared" ref="D21:H21" si="1">SUM(D19:D20)</f>
        <v>182984</v>
      </c>
      <c r="E21" s="44">
        <f t="shared" si="1"/>
        <v>17117</v>
      </c>
      <c r="F21" s="44">
        <f t="shared" si="1"/>
        <v>11770</v>
      </c>
      <c r="G21" s="44">
        <f>SUM(G19:G20)</f>
        <v>-69645</v>
      </c>
      <c r="H21" s="44">
        <f t="shared" si="1"/>
        <v>671897</v>
      </c>
      <c r="I21" s="20"/>
      <c r="J21" s="44"/>
      <c r="K21" s="21"/>
      <c r="L21" s="21"/>
      <c r="M21" s="21"/>
    </row>
    <row r="22" spans="1:13" ht="22.5" customHeight="1">
      <c r="A22" s="1" t="s">
        <v>127</v>
      </c>
      <c r="B22" s="5"/>
      <c r="C22" s="20">
        <v>0</v>
      </c>
      <c r="D22" s="20">
        <v>0</v>
      </c>
      <c r="E22" s="20">
        <v>0</v>
      </c>
      <c r="F22" s="20">
        <v>0</v>
      </c>
      <c r="G22" s="20">
        <f>+'P6'!G28</f>
        <v>-40155</v>
      </c>
      <c r="H22" s="20">
        <f>SUM(C22:G22)</f>
        <v>-40155</v>
      </c>
    </row>
    <row r="23" spans="1:13" ht="22.5" customHeight="1">
      <c r="A23" s="1" t="s">
        <v>57</v>
      </c>
      <c r="B23" s="5"/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f>SUM(C23:G23)</f>
        <v>0</v>
      </c>
    </row>
    <row r="24" spans="1:13" ht="22.5" customHeight="1">
      <c r="A24" s="1" t="s">
        <v>59</v>
      </c>
      <c r="B24" s="5"/>
      <c r="C24" s="20">
        <f>SUM(C22:C23)</f>
        <v>0</v>
      </c>
      <c r="D24" s="20">
        <f t="shared" ref="D24:H24" si="2">SUM(D22:D23)</f>
        <v>0</v>
      </c>
      <c r="E24" s="20">
        <f t="shared" si="2"/>
        <v>0</v>
      </c>
      <c r="F24" s="20">
        <f t="shared" si="2"/>
        <v>0</v>
      </c>
      <c r="G24" s="20">
        <f t="shared" si="2"/>
        <v>-40155</v>
      </c>
      <c r="H24" s="20">
        <f t="shared" si="2"/>
        <v>-40155</v>
      </c>
    </row>
    <row r="25" spans="1:13" ht="22.5" customHeight="1" thickBot="1">
      <c r="A25" s="1" t="s">
        <v>140</v>
      </c>
      <c r="B25" s="5"/>
      <c r="C25" s="48">
        <f t="shared" ref="C25:F25" si="3">+C21+C24</f>
        <v>529671</v>
      </c>
      <c r="D25" s="48">
        <f t="shared" si="3"/>
        <v>182984</v>
      </c>
      <c r="E25" s="48">
        <f t="shared" si="3"/>
        <v>17117</v>
      </c>
      <c r="F25" s="48">
        <f t="shared" si="3"/>
        <v>11770</v>
      </c>
      <c r="G25" s="48">
        <f>+G21+G24</f>
        <v>-109800</v>
      </c>
      <c r="H25" s="48">
        <f>+H21+H24</f>
        <v>631742</v>
      </c>
      <c r="I25" s="6"/>
      <c r="J25" s="22"/>
    </row>
    <row r="26" spans="1:13" ht="22.5" customHeight="1" thickTop="1">
      <c r="B26" s="5"/>
      <c r="C26" s="49"/>
      <c r="D26" s="49"/>
      <c r="E26" s="49"/>
      <c r="F26" s="49"/>
      <c r="G26" s="49"/>
      <c r="H26" s="49"/>
      <c r="I26" s="21"/>
      <c r="J26" s="21"/>
    </row>
    <row r="27" spans="1:13" ht="22.5" customHeight="1">
      <c r="B27" s="5"/>
      <c r="C27" s="49"/>
      <c r="D27" s="49"/>
      <c r="E27" s="49"/>
      <c r="G27" s="38" t="s">
        <v>46</v>
      </c>
      <c r="H27" s="49"/>
      <c r="I27" s="21"/>
      <c r="J27" s="21"/>
    </row>
    <row r="28" spans="1:13" ht="22.5" customHeight="1">
      <c r="B28" s="5"/>
      <c r="C28" s="49"/>
      <c r="D28" s="49"/>
      <c r="E28" s="49"/>
      <c r="G28" s="38" t="s">
        <v>56</v>
      </c>
      <c r="H28" s="49"/>
      <c r="I28" s="21"/>
      <c r="J28" s="21"/>
    </row>
    <row r="29" spans="1:13" ht="22.5" customHeight="1">
      <c r="B29" s="5"/>
      <c r="C29" s="49"/>
      <c r="D29" s="49"/>
      <c r="E29" s="49"/>
      <c r="G29" s="38"/>
      <c r="H29" s="49"/>
      <c r="I29" s="21"/>
      <c r="J29" s="21"/>
    </row>
    <row r="30" spans="1:13" ht="28.5" customHeight="1">
      <c r="A30" s="1" t="s">
        <v>5</v>
      </c>
      <c r="I30" s="103">
        <v>8</v>
      </c>
    </row>
    <row r="49" ht="21.75"/>
  </sheetData>
  <mergeCells count="4">
    <mergeCell ref="A2:H2"/>
    <mergeCell ref="A3:H3"/>
    <mergeCell ref="A4:H4"/>
    <mergeCell ref="F6:G6"/>
  </mergeCells>
  <pageMargins left="0.90551181102362199" right="0.511811023622047" top="0.511811023622047" bottom="0.59055118110236204" header="0.118110236220472" footer="0.118110236220472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2"/>
  <sheetViews>
    <sheetView view="pageBreakPreview" topLeftCell="A25" zoomScale="70" zoomScaleNormal="70" zoomScaleSheetLayoutView="70" workbookViewId="0">
      <selection activeCell="D7" sqref="D7"/>
    </sheetView>
  </sheetViews>
  <sheetFormatPr defaultColWidth="9.42578125" defaultRowHeight="21.75"/>
  <cols>
    <col min="1" max="2" width="2.85546875" style="1" customWidth="1"/>
    <col min="3" max="3" width="57.42578125" style="1" customWidth="1"/>
    <col min="4" max="4" width="8.140625" style="1" customWidth="1"/>
    <col min="5" max="5" width="13.5703125" style="1" customWidth="1"/>
    <col min="6" max="6" width="14.140625" style="1" customWidth="1"/>
    <col min="7" max="7" width="12.7109375" style="1" customWidth="1"/>
    <col min="8" max="8" width="12.85546875" style="1" customWidth="1"/>
    <col min="9" max="9" width="17.42578125" style="1" customWidth="1"/>
    <col min="10" max="10" width="14.42578125" style="6" bestFit="1" customWidth="1"/>
    <col min="11" max="12" width="13.42578125" style="1" bestFit="1" customWidth="1"/>
    <col min="13" max="16384" width="9.42578125" style="1"/>
  </cols>
  <sheetData>
    <row r="1" spans="1:12" ht="26.25">
      <c r="G1" s="6"/>
      <c r="H1" s="102">
        <v>9</v>
      </c>
      <c r="I1" s="7"/>
    </row>
    <row r="2" spans="1:12">
      <c r="A2" s="123" t="s">
        <v>69</v>
      </c>
      <c r="B2" s="123"/>
      <c r="C2" s="123"/>
      <c r="D2" s="123"/>
      <c r="E2" s="123"/>
      <c r="F2" s="123"/>
      <c r="G2" s="123"/>
      <c r="H2" s="123"/>
      <c r="I2" s="8"/>
    </row>
    <row r="3" spans="1:12">
      <c r="A3" s="123" t="s">
        <v>16</v>
      </c>
      <c r="B3" s="123"/>
      <c r="C3" s="123"/>
      <c r="D3" s="123"/>
      <c r="E3" s="123"/>
      <c r="F3" s="123"/>
      <c r="G3" s="123"/>
      <c r="H3" s="123"/>
      <c r="I3" s="8"/>
    </row>
    <row r="4" spans="1:12">
      <c r="A4" s="123" t="s">
        <v>138</v>
      </c>
      <c r="B4" s="123"/>
      <c r="C4" s="123"/>
      <c r="D4" s="123"/>
      <c r="E4" s="123"/>
      <c r="F4" s="123"/>
      <c r="G4" s="123"/>
      <c r="H4" s="123"/>
      <c r="I4" s="2"/>
      <c r="J4" s="2"/>
      <c r="K4" s="2"/>
    </row>
    <row r="5" spans="1:12">
      <c r="A5" s="9"/>
      <c r="B5" s="9"/>
      <c r="C5" s="9"/>
      <c r="D5" s="9"/>
      <c r="E5" s="9"/>
      <c r="F5" s="9"/>
      <c r="G5" s="11"/>
      <c r="H5" s="12" t="s">
        <v>55</v>
      </c>
      <c r="I5" s="51"/>
    </row>
    <row r="6" spans="1:12">
      <c r="E6" s="123" t="s">
        <v>38</v>
      </c>
      <c r="F6" s="123"/>
      <c r="G6" s="123" t="s">
        <v>37</v>
      </c>
      <c r="H6" s="123"/>
      <c r="I6" s="8"/>
    </row>
    <row r="7" spans="1:12">
      <c r="A7" s="9"/>
      <c r="B7" s="9"/>
      <c r="C7" s="10"/>
      <c r="D7" s="13"/>
      <c r="E7" s="13">
        <v>2567</v>
      </c>
      <c r="F7" s="13">
        <v>2566</v>
      </c>
      <c r="G7" s="13">
        <v>2567</v>
      </c>
      <c r="H7" s="13">
        <v>2566</v>
      </c>
      <c r="I7" s="52"/>
    </row>
    <row r="8" spans="1:12">
      <c r="C8" s="5"/>
      <c r="D8" s="5"/>
      <c r="E8" s="5"/>
      <c r="F8" s="8" t="s">
        <v>145</v>
      </c>
      <c r="G8" s="52"/>
      <c r="H8" s="8" t="s">
        <v>145</v>
      </c>
      <c r="I8" s="8"/>
    </row>
    <row r="9" spans="1:12">
      <c r="A9" s="2" t="s">
        <v>17</v>
      </c>
      <c r="G9" s="53"/>
    </row>
    <row r="10" spans="1:12">
      <c r="A10" s="1" t="s">
        <v>127</v>
      </c>
      <c r="E10" s="54">
        <f>+'P6'!E28</f>
        <v>-28912</v>
      </c>
      <c r="F10" s="62">
        <f>+'P6'!F28</f>
        <v>-44991</v>
      </c>
      <c r="G10" s="54">
        <f>+'P6'!G26</f>
        <v>-40155</v>
      </c>
      <c r="H10" s="62">
        <f>+'P6'!H33</f>
        <v>-25921</v>
      </c>
      <c r="I10" s="53"/>
      <c r="K10" s="6"/>
      <c r="L10" s="21"/>
    </row>
    <row r="11" spans="1:12">
      <c r="A11" s="1" t="s">
        <v>182</v>
      </c>
      <c r="E11" s="32"/>
      <c r="F11" s="32"/>
      <c r="G11" s="54"/>
      <c r="H11" s="62"/>
      <c r="I11" s="53"/>
      <c r="K11" s="6"/>
      <c r="L11" s="22"/>
    </row>
    <row r="12" spans="1:12">
      <c r="A12" s="59" t="s">
        <v>105</v>
      </c>
      <c r="E12" s="32">
        <f>23571+8305+2029</f>
        <v>33905</v>
      </c>
      <c r="F12" s="62">
        <v>20710</v>
      </c>
      <c r="G12" s="32">
        <f>5556+8120+901</f>
        <v>14577</v>
      </c>
      <c r="H12" s="62">
        <v>12569</v>
      </c>
      <c r="I12" s="53"/>
      <c r="K12" s="6"/>
    </row>
    <row r="13" spans="1:12">
      <c r="A13" s="59" t="s">
        <v>120</v>
      </c>
      <c r="E13" s="32">
        <v>2162</v>
      </c>
      <c r="F13" s="62">
        <v>0</v>
      </c>
      <c r="G13" s="32">
        <v>2162</v>
      </c>
      <c r="H13" s="62">
        <v>0</v>
      </c>
      <c r="I13" s="53"/>
      <c r="K13" s="6"/>
    </row>
    <row r="14" spans="1:12">
      <c r="A14" s="59" t="s">
        <v>144</v>
      </c>
      <c r="E14" s="32">
        <v>0</v>
      </c>
      <c r="F14" s="62">
        <v>-500</v>
      </c>
      <c r="G14" s="32">
        <v>0</v>
      </c>
      <c r="H14" s="62">
        <v>-180</v>
      </c>
      <c r="I14" s="53"/>
      <c r="K14" s="6"/>
    </row>
    <row r="15" spans="1:12">
      <c r="A15" s="59" t="s">
        <v>162</v>
      </c>
      <c r="E15" s="32">
        <v>525</v>
      </c>
      <c r="F15" s="62">
        <v>0</v>
      </c>
      <c r="G15" s="32">
        <v>525</v>
      </c>
      <c r="H15" s="62">
        <v>0</v>
      </c>
      <c r="I15" s="53"/>
      <c r="K15" s="6"/>
    </row>
    <row r="16" spans="1:12">
      <c r="A16" s="59" t="s">
        <v>163</v>
      </c>
      <c r="E16" s="32">
        <f>320+938</f>
        <v>1258</v>
      </c>
      <c r="F16" s="62">
        <v>0</v>
      </c>
      <c r="G16" s="32">
        <f>164+938</f>
        <v>1102</v>
      </c>
      <c r="H16" s="62">
        <v>0</v>
      </c>
      <c r="I16" s="53"/>
      <c r="K16" s="6"/>
    </row>
    <row r="17" spans="1:11">
      <c r="A17" s="59" t="s">
        <v>184</v>
      </c>
      <c r="E17" s="32">
        <f>18105-938</f>
        <v>17167</v>
      </c>
      <c r="F17" s="62">
        <v>473</v>
      </c>
      <c r="G17" s="32">
        <f>16463-938</f>
        <v>15525</v>
      </c>
      <c r="H17" s="62">
        <v>473</v>
      </c>
      <c r="I17" s="53"/>
      <c r="K17" s="6"/>
    </row>
    <row r="18" spans="1:11">
      <c r="A18" s="59" t="s">
        <v>181</v>
      </c>
      <c r="E18" s="32">
        <v>-54900</v>
      </c>
      <c r="F18" s="62">
        <v>0</v>
      </c>
      <c r="G18" s="32">
        <v>0</v>
      </c>
      <c r="H18" s="62">
        <v>0</v>
      </c>
      <c r="I18" s="53"/>
      <c r="K18" s="6"/>
    </row>
    <row r="19" spans="1:11">
      <c r="A19" s="111" t="s">
        <v>128</v>
      </c>
      <c r="E19" s="32">
        <v>864</v>
      </c>
      <c r="F19" s="62">
        <v>652</v>
      </c>
      <c r="G19" s="32">
        <v>864</v>
      </c>
      <c r="H19" s="32">
        <v>652</v>
      </c>
      <c r="I19" s="53"/>
      <c r="K19" s="6"/>
    </row>
    <row r="20" spans="1:11">
      <c r="A20" s="111" t="s">
        <v>117</v>
      </c>
      <c r="E20" s="32">
        <v>-467</v>
      </c>
      <c r="F20" s="62">
        <v>-1028</v>
      </c>
      <c r="G20" s="32">
        <v>0</v>
      </c>
      <c r="H20" s="62">
        <v>0</v>
      </c>
      <c r="I20" s="53"/>
      <c r="K20" s="6"/>
    </row>
    <row r="21" spans="1:11">
      <c r="A21" s="59" t="s">
        <v>124</v>
      </c>
      <c r="E21" s="32">
        <v>825</v>
      </c>
      <c r="F21" s="62">
        <v>1001</v>
      </c>
      <c r="G21" s="32">
        <v>777</v>
      </c>
      <c r="H21" s="62">
        <v>770</v>
      </c>
      <c r="I21" s="53"/>
      <c r="K21" s="6"/>
    </row>
    <row r="22" spans="1:11">
      <c r="A22" s="59" t="s">
        <v>130</v>
      </c>
      <c r="E22" s="32">
        <v>-924</v>
      </c>
      <c r="F22" s="32">
        <v>0</v>
      </c>
      <c r="G22" s="32">
        <v>0</v>
      </c>
      <c r="H22" s="32">
        <v>0</v>
      </c>
      <c r="I22" s="53"/>
      <c r="K22" s="6"/>
    </row>
    <row r="23" spans="1:11">
      <c r="A23" s="59" t="s">
        <v>21</v>
      </c>
      <c r="E23" s="32">
        <v>17652</v>
      </c>
      <c r="F23" s="62">
        <v>7852</v>
      </c>
      <c r="G23" s="32">
        <v>9828</v>
      </c>
      <c r="H23" s="62">
        <v>5580</v>
      </c>
      <c r="I23" s="53"/>
      <c r="K23" s="6"/>
    </row>
    <row r="24" spans="1:11">
      <c r="A24" s="112" t="s">
        <v>22</v>
      </c>
      <c r="E24" s="32">
        <v>-516</v>
      </c>
      <c r="F24" s="90">
        <v>-565</v>
      </c>
      <c r="G24" s="32">
        <v>-1108</v>
      </c>
      <c r="H24" s="90">
        <v>-996</v>
      </c>
      <c r="I24" s="53"/>
      <c r="K24" s="6"/>
    </row>
    <row r="25" spans="1:11">
      <c r="A25" s="112" t="s">
        <v>131</v>
      </c>
      <c r="E25" s="32">
        <v>800</v>
      </c>
      <c r="F25" s="62">
        <v>100</v>
      </c>
      <c r="G25" s="32">
        <v>-93</v>
      </c>
      <c r="H25" s="62">
        <v>145</v>
      </c>
      <c r="I25" s="53"/>
      <c r="K25" s="6"/>
    </row>
    <row r="26" spans="1:11">
      <c r="A26" s="1" t="s">
        <v>121</v>
      </c>
      <c r="E26" s="113">
        <f>SUM(E10:E25)</f>
        <v>-10561</v>
      </c>
      <c r="F26" s="113">
        <f>SUM(F10:F25)</f>
        <v>-16296</v>
      </c>
      <c r="G26" s="113">
        <f>SUM(G10:G25)</f>
        <v>4004</v>
      </c>
      <c r="H26" s="113">
        <f>SUM(H10:H25)</f>
        <v>-6908</v>
      </c>
      <c r="I26" s="53"/>
      <c r="K26" s="6"/>
    </row>
    <row r="27" spans="1:11">
      <c r="A27" s="1" t="s">
        <v>65</v>
      </c>
      <c r="E27" s="32"/>
      <c r="F27" s="32"/>
      <c r="G27" s="32"/>
      <c r="H27" s="32"/>
      <c r="I27" s="53"/>
      <c r="K27" s="6"/>
    </row>
    <row r="28" spans="1:11">
      <c r="A28" s="59" t="s">
        <v>106</v>
      </c>
      <c r="E28" s="32">
        <v>40900</v>
      </c>
      <c r="F28" s="62">
        <v>19230</v>
      </c>
      <c r="G28" s="32">
        <v>31703</v>
      </c>
      <c r="H28" s="62">
        <v>-1277</v>
      </c>
      <c r="I28" s="53"/>
      <c r="K28" s="6"/>
    </row>
    <row r="29" spans="1:11">
      <c r="A29" s="59" t="s">
        <v>48</v>
      </c>
      <c r="E29" s="32">
        <v>-27661</v>
      </c>
      <c r="F29" s="87">
        <v>-52647</v>
      </c>
      <c r="G29" s="32">
        <v>-19077</v>
      </c>
      <c r="H29" s="62">
        <v>-50509</v>
      </c>
      <c r="I29" s="53"/>
      <c r="K29" s="6"/>
    </row>
    <row r="30" spans="1:11">
      <c r="A30" s="1" t="s">
        <v>74</v>
      </c>
      <c r="E30" s="32">
        <v>-10712</v>
      </c>
      <c r="F30" s="118">
        <v>4415</v>
      </c>
      <c r="G30" s="32">
        <v>-2034</v>
      </c>
      <c r="H30" s="62">
        <v>9576</v>
      </c>
      <c r="I30" s="53"/>
      <c r="K30" s="6"/>
    </row>
    <row r="31" spans="1:11">
      <c r="A31" s="59" t="s">
        <v>75</v>
      </c>
      <c r="E31" s="32">
        <v>-668</v>
      </c>
      <c r="F31" s="87">
        <v>-7592</v>
      </c>
      <c r="G31" s="32">
        <v>-980</v>
      </c>
      <c r="H31" s="62">
        <v>-7090</v>
      </c>
      <c r="I31" s="53"/>
      <c r="K31" s="6"/>
    </row>
    <row r="32" spans="1:11">
      <c r="A32" s="59" t="s">
        <v>76</v>
      </c>
      <c r="E32" s="32">
        <v>-2250</v>
      </c>
      <c r="F32" s="87">
        <v>0</v>
      </c>
      <c r="G32" s="32">
        <v>0</v>
      </c>
      <c r="H32" s="62">
        <v>0</v>
      </c>
      <c r="I32" s="53"/>
      <c r="K32" s="6"/>
    </row>
    <row r="33" spans="1:11">
      <c r="A33" s="59" t="s">
        <v>78</v>
      </c>
      <c r="E33" s="32">
        <v>316</v>
      </c>
      <c r="F33" s="62">
        <v>240</v>
      </c>
      <c r="G33" s="32">
        <v>316</v>
      </c>
      <c r="H33" s="62">
        <v>-14</v>
      </c>
      <c r="I33" s="53"/>
      <c r="K33" s="6"/>
    </row>
    <row r="34" spans="1:11">
      <c r="A34" s="59" t="s">
        <v>83</v>
      </c>
      <c r="E34" s="32">
        <v>-76111</v>
      </c>
      <c r="F34" s="62">
        <v>31433</v>
      </c>
      <c r="G34" s="32">
        <v>-74259</v>
      </c>
      <c r="H34" s="62">
        <v>37716</v>
      </c>
      <c r="I34" s="53"/>
      <c r="K34" s="6"/>
    </row>
    <row r="35" spans="1:11">
      <c r="A35" s="59" t="s">
        <v>50</v>
      </c>
      <c r="E35" s="32">
        <v>27727</v>
      </c>
      <c r="F35" s="62">
        <v>383</v>
      </c>
      <c r="G35" s="32">
        <v>28048</v>
      </c>
      <c r="H35" s="90">
        <v>86</v>
      </c>
      <c r="I35" s="53"/>
      <c r="K35" s="6"/>
    </row>
    <row r="36" spans="1:11">
      <c r="A36" s="59" t="s">
        <v>122</v>
      </c>
      <c r="E36" s="114">
        <v>-68</v>
      </c>
      <c r="F36" s="117">
        <v>-2345</v>
      </c>
      <c r="G36" s="114">
        <v>-68</v>
      </c>
      <c r="H36" s="114">
        <v>-2345</v>
      </c>
      <c r="I36" s="53"/>
      <c r="K36" s="6"/>
    </row>
    <row r="37" spans="1:11">
      <c r="A37" s="59" t="s">
        <v>164</v>
      </c>
      <c r="E37" s="32">
        <f>SUM(E26:E36)</f>
        <v>-59088</v>
      </c>
      <c r="F37" s="32">
        <f t="shared" ref="F37:H37" si="0">SUM(F26:F36)</f>
        <v>-23179</v>
      </c>
      <c r="G37" s="32">
        <f t="shared" si="0"/>
        <v>-32347</v>
      </c>
      <c r="H37" s="32">
        <f t="shared" si="0"/>
        <v>-20765</v>
      </c>
      <c r="I37" s="53"/>
      <c r="K37" s="6"/>
    </row>
    <row r="38" spans="1:11">
      <c r="A38" s="59" t="s">
        <v>171</v>
      </c>
      <c r="E38" s="32">
        <v>-3777</v>
      </c>
      <c r="F38" s="90">
        <v>-4667</v>
      </c>
      <c r="G38" s="32">
        <v>-3184.9306599999995</v>
      </c>
      <c r="H38" s="90">
        <v>0</v>
      </c>
      <c r="I38" s="53"/>
      <c r="K38" s="6"/>
    </row>
    <row r="39" spans="1:11">
      <c r="A39" s="2" t="s">
        <v>60</v>
      </c>
      <c r="E39" s="55">
        <f>SUM(E37:E38)</f>
        <v>-62865</v>
      </c>
      <c r="F39" s="55">
        <f t="shared" ref="F39:H39" si="1">SUM(F37:F38)</f>
        <v>-27846</v>
      </c>
      <c r="G39" s="55">
        <f t="shared" si="1"/>
        <v>-35531.930659999998</v>
      </c>
      <c r="H39" s="55">
        <f t="shared" si="1"/>
        <v>-20765</v>
      </c>
      <c r="I39" s="53"/>
      <c r="K39" s="6"/>
    </row>
    <row r="40" spans="1:11">
      <c r="G40" s="20"/>
      <c r="H40" s="2"/>
      <c r="I40" s="53"/>
      <c r="K40" s="6"/>
    </row>
    <row r="41" spans="1:11">
      <c r="F41" s="32"/>
      <c r="H41" s="39"/>
      <c r="I41" s="53"/>
      <c r="K41" s="6"/>
    </row>
    <row r="42" spans="1:11">
      <c r="G42" s="38" t="s">
        <v>46</v>
      </c>
      <c r="H42" s="39"/>
      <c r="I42" s="53"/>
      <c r="K42" s="6"/>
    </row>
    <row r="43" spans="1:11">
      <c r="G43" s="38" t="s">
        <v>56</v>
      </c>
      <c r="H43" s="39"/>
      <c r="I43" s="53"/>
      <c r="K43" s="6"/>
    </row>
    <row r="44" spans="1:11">
      <c r="G44" s="38"/>
      <c r="H44" s="39"/>
      <c r="I44" s="53"/>
      <c r="K44" s="6"/>
    </row>
    <row r="45" spans="1:11">
      <c r="G45" s="38"/>
      <c r="H45" s="39"/>
      <c r="I45" s="53"/>
      <c r="K45" s="6"/>
    </row>
    <row r="46" spans="1:11">
      <c r="G46" s="38"/>
      <c r="H46" s="39"/>
      <c r="I46" s="53"/>
      <c r="K46" s="6"/>
    </row>
    <row r="47" spans="1:11">
      <c r="G47" s="38"/>
      <c r="H47" s="39"/>
      <c r="I47" s="53"/>
      <c r="K47" s="6"/>
    </row>
    <row r="48" spans="1:11">
      <c r="G48" s="38"/>
      <c r="H48" s="39"/>
      <c r="I48" s="53"/>
      <c r="K48" s="6"/>
    </row>
    <row r="49" spans="1:11">
      <c r="G49" s="38"/>
      <c r="H49" s="39"/>
      <c r="I49" s="53"/>
      <c r="K49" s="6"/>
    </row>
    <row r="50" spans="1:11" ht="12.95" customHeight="1">
      <c r="G50" s="38"/>
      <c r="H50" s="39"/>
      <c r="I50" s="53"/>
      <c r="K50" s="6"/>
    </row>
    <row r="51" spans="1:11" ht="29.25" customHeight="1">
      <c r="A51" s="1" t="s">
        <v>5</v>
      </c>
      <c r="G51" s="20"/>
      <c r="H51" s="39"/>
      <c r="I51" s="53"/>
      <c r="K51" s="6"/>
    </row>
    <row r="52" spans="1:11" ht="26.25">
      <c r="G52" s="6"/>
      <c r="H52" s="102">
        <v>10</v>
      </c>
      <c r="I52" s="53"/>
      <c r="K52" s="6"/>
    </row>
    <row r="53" spans="1:11">
      <c r="A53" s="123" t="str">
        <f>+A2</f>
        <v>บริษัท แพลนเน็ต คอมมิวนิเคชั่น เอเชีย จำกัด (มหาชน) และบริษัทย่อย</v>
      </c>
      <c r="B53" s="123"/>
      <c r="C53" s="123"/>
      <c r="D53" s="123"/>
      <c r="E53" s="123"/>
      <c r="F53" s="123"/>
      <c r="G53" s="123"/>
      <c r="H53" s="123"/>
      <c r="I53" s="53"/>
      <c r="K53" s="6"/>
    </row>
    <row r="54" spans="1:11">
      <c r="A54" s="123" t="s">
        <v>16</v>
      </c>
      <c r="B54" s="123"/>
      <c r="C54" s="123"/>
      <c r="D54" s="123"/>
      <c r="E54" s="123"/>
      <c r="F54" s="123"/>
      <c r="G54" s="123"/>
      <c r="H54" s="123"/>
      <c r="I54" s="53"/>
      <c r="K54" s="6"/>
    </row>
    <row r="55" spans="1:11">
      <c r="A55" s="123" t="str">
        <f>+A4</f>
        <v>สำหรับงวดหกเดือนสิ้นสุดวันที่ 30 มิถุนายน 2567</v>
      </c>
      <c r="B55" s="123"/>
      <c r="C55" s="123"/>
      <c r="D55" s="123"/>
      <c r="E55" s="123"/>
      <c r="F55" s="123"/>
      <c r="G55" s="123"/>
      <c r="H55" s="123"/>
      <c r="I55" s="53"/>
      <c r="K55" s="6"/>
    </row>
    <row r="56" spans="1:11">
      <c r="A56" s="9"/>
      <c r="B56" s="9"/>
      <c r="C56" s="9"/>
      <c r="D56" s="9"/>
      <c r="E56" s="9"/>
      <c r="F56" s="9"/>
      <c r="G56" s="11"/>
      <c r="H56" s="12" t="s">
        <v>55</v>
      </c>
      <c r="I56" s="53"/>
      <c r="K56" s="6"/>
    </row>
    <row r="57" spans="1:11">
      <c r="D57" s="8"/>
      <c r="E57" s="123" t="s">
        <v>38</v>
      </c>
      <c r="F57" s="123"/>
      <c r="G57" s="123" t="s">
        <v>37</v>
      </c>
      <c r="H57" s="123"/>
      <c r="I57" s="53"/>
      <c r="K57" s="6"/>
    </row>
    <row r="58" spans="1:11">
      <c r="A58" s="9"/>
      <c r="B58" s="9"/>
      <c r="C58" s="10"/>
      <c r="D58" s="13"/>
      <c r="E58" s="13">
        <f>E7</f>
        <v>2567</v>
      </c>
      <c r="F58" s="13">
        <f>F7</f>
        <v>2566</v>
      </c>
      <c r="G58" s="104">
        <f>G7</f>
        <v>2567</v>
      </c>
      <c r="H58" s="104">
        <f>H7</f>
        <v>2566</v>
      </c>
      <c r="I58" s="53"/>
      <c r="K58" s="6"/>
    </row>
    <row r="59" spans="1:11">
      <c r="C59" s="5"/>
      <c r="D59" s="5"/>
      <c r="E59" s="5"/>
      <c r="F59" s="8" t="s">
        <v>145</v>
      </c>
      <c r="G59" s="52"/>
      <c r="H59" s="8" t="s">
        <v>145</v>
      </c>
      <c r="I59" s="53"/>
      <c r="K59" s="6"/>
    </row>
    <row r="60" spans="1:11">
      <c r="A60" s="2" t="s">
        <v>18</v>
      </c>
      <c r="E60" s="32"/>
      <c r="F60" s="32"/>
      <c r="G60" s="32"/>
      <c r="H60" s="32"/>
      <c r="I60" s="53"/>
      <c r="K60" s="6"/>
    </row>
    <row r="61" spans="1:11">
      <c r="A61" s="59" t="s">
        <v>165</v>
      </c>
      <c r="E61" s="56">
        <v>0</v>
      </c>
      <c r="F61" s="32">
        <v>0</v>
      </c>
      <c r="G61" s="56">
        <v>-30500</v>
      </c>
      <c r="H61" s="32">
        <v>-6000</v>
      </c>
      <c r="I61" s="53"/>
      <c r="K61" s="6"/>
    </row>
    <row r="62" spans="1:11">
      <c r="A62" s="59" t="s">
        <v>166</v>
      </c>
      <c r="E62" s="56">
        <v>-32537</v>
      </c>
      <c r="F62" s="56">
        <v>0</v>
      </c>
      <c r="G62" s="56">
        <v>-29510</v>
      </c>
      <c r="H62" s="56">
        <v>0</v>
      </c>
      <c r="I62" s="53"/>
      <c r="K62" s="6"/>
    </row>
    <row r="63" spans="1:11">
      <c r="A63" s="59" t="s">
        <v>143</v>
      </c>
      <c r="E63" s="56">
        <v>0</v>
      </c>
      <c r="F63" s="32">
        <v>0</v>
      </c>
      <c r="G63" s="56">
        <v>0</v>
      </c>
      <c r="H63" s="32">
        <v>-5250</v>
      </c>
      <c r="I63" s="53"/>
      <c r="K63" s="6"/>
    </row>
    <row r="64" spans="1:11">
      <c r="A64" s="59" t="s">
        <v>154</v>
      </c>
      <c r="E64" s="56">
        <v>3558</v>
      </c>
      <c r="F64" s="32">
        <v>500</v>
      </c>
      <c r="G64" s="56">
        <v>3558</v>
      </c>
      <c r="H64" s="32">
        <v>180</v>
      </c>
      <c r="I64" s="53"/>
      <c r="K64" s="6"/>
    </row>
    <row r="65" spans="1:11">
      <c r="A65" s="59" t="s">
        <v>132</v>
      </c>
      <c r="E65" s="56">
        <v>-13478</v>
      </c>
      <c r="F65" s="56">
        <v>-37887</v>
      </c>
      <c r="G65" s="56">
        <v>-6838</v>
      </c>
      <c r="H65" s="56">
        <v>-33788</v>
      </c>
      <c r="I65" s="53"/>
      <c r="K65" s="6"/>
    </row>
    <row r="66" spans="1:11">
      <c r="A66" s="115" t="s">
        <v>107</v>
      </c>
      <c r="E66" s="56">
        <v>-754</v>
      </c>
      <c r="F66" s="56">
        <v>0</v>
      </c>
      <c r="G66" s="56">
        <v>-112</v>
      </c>
      <c r="H66" s="56">
        <v>0</v>
      </c>
      <c r="I66" s="53"/>
      <c r="K66" s="6"/>
    </row>
    <row r="67" spans="1:11">
      <c r="A67" s="59" t="s">
        <v>125</v>
      </c>
      <c r="E67" s="56">
        <v>516</v>
      </c>
      <c r="F67" s="56">
        <v>565</v>
      </c>
      <c r="G67" s="56">
        <v>214</v>
      </c>
      <c r="H67" s="56">
        <v>996</v>
      </c>
      <c r="I67" s="53"/>
      <c r="K67" s="6"/>
    </row>
    <row r="68" spans="1:11">
      <c r="A68" s="59" t="s">
        <v>142</v>
      </c>
      <c r="E68" s="56">
        <v>0</v>
      </c>
      <c r="F68" s="56">
        <v>48374</v>
      </c>
      <c r="G68" s="56">
        <v>0</v>
      </c>
      <c r="H68" s="56">
        <v>0</v>
      </c>
      <c r="I68" s="53"/>
      <c r="K68" s="6"/>
    </row>
    <row r="69" spans="1:11">
      <c r="A69" s="2" t="s">
        <v>172</v>
      </c>
      <c r="E69" s="55">
        <f>SUM(E61:E68)</f>
        <v>-42695</v>
      </c>
      <c r="F69" s="55">
        <f t="shared" ref="F69:H69" si="2">SUM(F61:F68)</f>
        <v>11552</v>
      </c>
      <c r="G69" s="55">
        <f t="shared" si="2"/>
        <v>-63188</v>
      </c>
      <c r="H69" s="55">
        <f t="shared" si="2"/>
        <v>-43862</v>
      </c>
      <c r="I69" s="53"/>
      <c r="K69" s="6"/>
    </row>
    <row r="70" spans="1:11">
      <c r="E70" s="32"/>
      <c r="F70" s="32"/>
      <c r="G70" s="32"/>
      <c r="H70" s="32"/>
      <c r="I70" s="53"/>
      <c r="K70" s="6"/>
    </row>
    <row r="71" spans="1:11">
      <c r="A71" s="2" t="s">
        <v>19</v>
      </c>
      <c r="E71" s="32"/>
      <c r="F71" s="32"/>
      <c r="G71" s="32"/>
      <c r="H71" s="32"/>
      <c r="I71" s="53"/>
      <c r="K71" s="6"/>
    </row>
    <row r="72" spans="1:11">
      <c r="A72" s="59" t="s">
        <v>174</v>
      </c>
      <c r="E72" s="56">
        <v>119614</v>
      </c>
      <c r="F72" s="32">
        <v>11418</v>
      </c>
      <c r="G72" s="56">
        <v>119614</v>
      </c>
      <c r="H72" s="62">
        <v>11418</v>
      </c>
      <c r="I72" s="53"/>
      <c r="K72" s="6"/>
    </row>
    <row r="73" spans="1:11">
      <c r="A73" s="59" t="s">
        <v>173</v>
      </c>
      <c r="E73" s="56">
        <v>1838</v>
      </c>
      <c r="F73" s="32">
        <v>0</v>
      </c>
      <c r="G73" s="56">
        <v>-3000</v>
      </c>
      <c r="H73" s="62">
        <v>39500</v>
      </c>
      <c r="I73" s="53"/>
      <c r="K73" s="6"/>
    </row>
    <row r="74" spans="1:11">
      <c r="A74" s="59" t="s">
        <v>108</v>
      </c>
      <c r="E74" s="56">
        <v>-2578</v>
      </c>
      <c r="F74" s="32">
        <v>-867</v>
      </c>
      <c r="G74" s="56">
        <v>-2301</v>
      </c>
      <c r="H74" s="62">
        <v>-591</v>
      </c>
      <c r="I74" s="53"/>
      <c r="K74" s="6"/>
    </row>
    <row r="75" spans="1:11">
      <c r="A75" s="59" t="s">
        <v>54</v>
      </c>
      <c r="E75" s="56">
        <v>-16545</v>
      </c>
      <c r="F75" s="62">
        <v>-9650</v>
      </c>
      <c r="G75" s="56">
        <v>-10096</v>
      </c>
      <c r="H75" s="32">
        <v>-9156</v>
      </c>
      <c r="I75" s="53"/>
      <c r="K75" s="6"/>
    </row>
    <row r="76" spans="1:11">
      <c r="A76" s="111" t="s">
        <v>126</v>
      </c>
      <c r="E76" s="56">
        <v>-7611</v>
      </c>
      <c r="F76" s="62">
        <v>-5444</v>
      </c>
      <c r="G76" s="56">
        <v>-6438</v>
      </c>
      <c r="H76" s="62">
        <v>-1986</v>
      </c>
      <c r="I76" s="53"/>
      <c r="K76" s="6"/>
    </row>
    <row r="77" spans="1:11">
      <c r="A77" s="59" t="s">
        <v>167</v>
      </c>
      <c r="E77" s="32">
        <v>0</v>
      </c>
      <c r="F77" s="90">
        <v>3000</v>
      </c>
      <c r="G77" s="32">
        <v>0</v>
      </c>
      <c r="H77" s="32">
        <v>3000</v>
      </c>
      <c r="I77" s="53"/>
      <c r="K77" s="6"/>
    </row>
    <row r="78" spans="1:11">
      <c r="A78" s="111" t="s">
        <v>168</v>
      </c>
      <c r="E78" s="56">
        <v>0</v>
      </c>
      <c r="F78" s="62">
        <v>1000</v>
      </c>
      <c r="G78" s="56">
        <v>0</v>
      </c>
      <c r="H78" s="62">
        <v>0</v>
      </c>
      <c r="I78" s="53"/>
      <c r="K78" s="6"/>
    </row>
    <row r="79" spans="1:11">
      <c r="A79" s="2" t="s">
        <v>175</v>
      </c>
      <c r="E79" s="55">
        <f>SUM(E72:E78)</f>
        <v>94718</v>
      </c>
      <c r="F79" s="55">
        <f>SUM(F72:F78)</f>
        <v>-543</v>
      </c>
      <c r="G79" s="55">
        <f>SUM(G72:G78)</f>
        <v>97779</v>
      </c>
      <c r="H79" s="55">
        <f>SUM(H72:H78)</f>
        <v>42185</v>
      </c>
      <c r="I79" s="53"/>
      <c r="K79" s="6"/>
    </row>
    <row r="80" spans="1:11">
      <c r="E80" s="32"/>
      <c r="F80" s="32"/>
      <c r="G80" s="32"/>
      <c r="H80" s="32"/>
      <c r="I80" s="53"/>
      <c r="K80" s="6"/>
    </row>
    <row r="81" spans="1:11">
      <c r="A81" s="2" t="s">
        <v>176</v>
      </c>
      <c r="E81" s="32">
        <f>+E79+E69+E39+E80</f>
        <v>-10842</v>
      </c>
      <c r="F81" s="32">
        <f>+F79+F69+F39+F80</f>
        <v>-16837</v>
      </c>
      <c r="G81" s="32">
        <f>+G79+G69+G39</f>
        <v>-940.93065999999817</v>
      </c>
      <c r="H81" s="32">
        <f>+H79+H69+H39+H80</f>
        <v>-22442</v>
      </c>
      <c r="I81" s="53"/>
      <c r="K81" s="6"/>
    </row>
    <row r="82" spans="1:11">
      <c r="A82" s="1" t="s">
        <v>52</v>
      </c>
      <c r="E82" s="32">
        <f>+'P3-4'!F12</f>
        <v>25819</v>
      </c>
      <c r="F82" s="32">
        <v>34791</v>
      </c>
      <c r="G82" s="32">
        <f>+'P3-4'!H12</f>
        <v>8717</v>
      </c>
      <c r="H82" s="32">
        <v>29931</v>
      </c>
      <c r="I82" s="53"/>
      <c r="K82" s="6"/>
    </row>
    <row r="83" spans="1:11" ht="22.5" thickBot="1">
      <c r="A83" s="2" t="s">
        <v>53</v>
      </c>
      <c r="D83" s="5"/>
      <c r="E83" s="57">
        <f>SUM(E81:E82)</f>
        <v>14977</v>
      </c>
      <c r="F83" s="57">
        <f>SUM(F81:F82)</f>
        <v>17954</v>
      </c>
      <c r="G83" s="57">
        <f>SUM(G81:G82)</f>
        <v>7776.0693400000018</v>
      </c>
      <c r="H83" s="57">
        <f>SUM(H81:H82)</f>
        <v>7489</v>
      </c>
      <c r="I83" s="58"/>
    </row>
    <row r="84" spans="1:11" ht="22.5" thickTop="1">
      <c r="E84" s="99">
        <f>+E83-'P3-4'!E12</f>
        <v>0</v>
      </c>
      <c r="F84" s="99"/>
      <c r="G84" s="99">
        <f>+G83-'P3-4'!G12</f>
        <v>6.9340000001830049E-2</v>
      </c>
      <c r="H84" s="32"/>
      <c r="I84" s="39"/>
    </row>
    <row r="85" spans="1:11">
      <c r="A85" s="2" t="s">
        <v>177</v>
      </c>
      <c r="E85" s="99"/>
      <c r="F85" s="99"/>
      <c r="G85" s="99"/>
      <c r="H85" s="32"/>
      <c r="I85" s="39"/>
    </row>
    <row r="86" spans="1:11">
      <c r="A86" s="1" t="s">
        <v>68</v>
      </c>
      <c r="F86" s="38"/>
      <c r="G86" s="6"/>
      <c r="H86" s="91"/>
      <c r="I86" s="2"/>
    </row>
    <row r="87" spans="1:11">
      <c r="A87" s="91" t="s">
        <v>110</v>
      </c>
      <c r="B87" s="1" t="s">
        <v>133</v>
      </c>
      <c r="E87" s="32">
        <v>65167</v>
      </c>
      <c r="F87" s="32">
        <v>0</v>
      </c>
      <c r="G87" s="32">
        <v>0</v>
      </c>
      <c r="H87" s="32">
        <v>0</v>
      </c>
      <c r="I87" s="2"/>
    </row>
    <row r="88" spans="1:11">
      <c r="A88" s="91" t="s">
        <v>110</v>
      </c>
      <c r="B88" s="60" t="s">
        <v>178</v>
      </c>
      <c r="E88" s="32">
        <v>4000</v>
      </c>
      <c r="F88" s="32">
        <v>0</v>
      </c>
      <c r="G88" s="32">
        <v>0</v>
      </c>
      <c r="H88" s="32">
        <v>0</v>
      </c>
      <c r="I88" s="2"/>
    </row>
    <row r="89" spans="1:11">
      <c r="A89" s="91" t="s">
        <v>110</v>
      </c>
      <c r="B89" s="60" t="s">
        <v>185</v>
      </c>
      <c r="E89" s="119">
        <v>938</v>
      </c>
      <c r="F89" s="32">
        <v>0</v>
      </c>
      <c r="G89" s="119">
        <v>938</v>
      </c>
      <c r="H89" s="32">
        <v>0</v>
      </c>
      <c r="I89" s="2"/>
    </row>
    <row r="90" spans="1:11">
      <c r="H90" s="2"/>
      <c r="I90" s="30"/>
    </row>
    <row r="91" spans="1:11">
      <c r="G91" s="38" t="s">
        <v>46</v>
      </c>
      <c r="H91" s="2"/>
      <c r="I91" s="30"/>
    </row>
    <row r="92" spans="1:11">
      <c r="G92" s="38" t="s">
        <v>56</v>
      </c>
      <c r="H92" s="30"/>
      <c r="I92" s="30"/>
    </row>
    <row r="93" spans="1:11">
      <c r="G93" s="38"/>
      <c r="H93" s="30"/>
      <c r="I93" s="30"/>
    </row>
    <row r="94" spans="1:11">
      <c r="H94" s="30"/>
      <c r="I94" s="30"/>
    </row>
    <row r="95" spans="1:11">
      <c r="H95" s="30"/>
      <c r="I95" s="30"/>
    </row>
    <row r="96" spans="1:11">
      <c r="H96" s="30"/>
      <c r="I96" s="30"/>
    </row>
    <row r="97" spans="1:9">
      <c r="H97" s="30"/>
      <c r="I97" s="30"/>
    </row>
    <row r="98" spans="1:9">
      <c r="H98" s="30"/>
      <c r="I98" s="30"/>
    </row>
    <row r="99" spans="1:9">
      <c r="H99" s="30"/>
      <c r="I99" s="30"/>
    </row>
    <row r="100" spans="1:9" ht="13.5" customHeight="1">
      <c r="H100" s="30"/>
      <c r="I100" s="30"/>
    </row>
    <row r="101" spans="1:9" ht="27" customHeight="1">
      <c r="A101" s="1" t="s">
        <v>5</v>
      </c>
      <c r="G101" s="30"/>
      <c r="H101" s="30"/>
    </row>
    <row r="102" spans="1:9">
      <c r="E102" s="32"/>
      <c r="F102" s="32"/>
      <c r="G102" s="32"/>
      <c r="H102" s="32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69" fitToHeight="2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2024-08-13T13:15:59Z</cp:lastPrinted>
  <dcterms:created xsi:type="dcterms:W3CDTF">2007-04-01T10:29:13Z</dcterms:created>
  <dcterms:modified xsi:type="dcterms:W3CDTF">2024-08-13T13:16:04Z</dcterms:modified>
</cp:coreProperties>
</file>