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ky ICT Public Company Limited\Sky ICT (CCN-TECH)_Q2'June24 (ATV-14)\"/>
    </mc:Choice>
  </mc:AlternateContent>
  <xr:revisionPtr revIDLastSave="0" documentId="13_ncr:1_{724D9FD8-A49D-4286-9C06-BF4A960AE53E}" xr6:coauthVersionLast="47" xr6:coauthVersionMax="47" xr10:uidLastSave="{00000000-0000-0000-0000-000000000000}"/>
  <bookViews>
    <workbookView xWindow="-120" yWindow="-120" windowWidth="21840" windowHeight="13020" activeTab="5" xr2:uid="{B5D01EDB-7AE8-4C78-A662-C995ED0B361B}"/>
  </bookViews>
  <sheets>
    <sheet name="2-4" sheetId="1" r:id="rId1"/>
    <sheet name="5-6 (3m)" sheetId="2" r:id="rId2"/>
    <sheet name="7-8 (6m)" sheetId="3" r:id="rId3"/>
    <sheet name="9" sheetId="4" r:id="rId4"/>
    <sheet name="10" sheetId="5" r:id="rId5"/>
    <sheet name="11-13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59" i="6" l="1"/>
  <c r="K125" i="6"/>
  <c r="I125" i="6"/>
  <c r="G125" i="6"/>
  <c r="E125" i="6"/>
  <c r="A114" i="6"/>
  <c r="A111" i="6"/>
  <c r="K104" i="6"/>
  <c r="I104" i="6"/>
  <c r="G104" i="6"/>
  <c r="E104" i="6"/>
  <c r="K84" i="6"/>
  <c r="I84" i="6"/>
  <c r="G84" i="6"/>
  <c r="E84" i="6"/>
  <c r="A59" i="6"/>
  <c r="S27" i="5"/>
  <c r="Q27" i="5"/>
  <c r="M27" i="5"/>
  <c r="K27" i="5"/>
  <c r="I27" i="5"/>
  <c r="G27" i="5"/>
  <c r="E27" i="5"/>
  <c r="O25" i="5"/>
  <c r="O27" i="5" s="1"/>
  <c r="U24" i="5"/>
  <c r="U23" i="5"/>
  <c r="U21" i="5"/>
  <c r="S19" i="5"/>
  <c r="Q19" i="5"/>
  <c r="O19" i="5"/>
  <c r="M19" i="5"/>
  <c r="K19" i="5"/>
  <c r="I19" i="5"/>
  <c r="G19" i="5"/>
  <c r="E19" i="5"/>
  <c r="U17" i="5"/>
  <c r="U19" i="5" s="1"/>
  <c r="U16" i="5"/>
  <c r="U15" i="5"/>
  <c r="U13" i="5"/>
  <c r="A40" i="4"/>
  <c r="Y33" i="4"/>
  <c r="U33" i="4"/>
  <c r="S33" i="4"/>
  <c r="Q33" i="4"/>
  <c r="M33" i="4"/>
  <c r="K33" i="4"/>
  <c r="I33" i="4"/>
  <c r="G33" i="4"/>
  <c r="E33" i="4"/>
  <c r="W30" i="4"/>
  <c r="AA30" i="4" s="1"/>
  <c r="W29" i="4"/>
  <c r="AA29" i="4" s="1"/>
  <c r="AA28" i="4"/>
  <c r="W26" i="4"/>
  <c r="AA26" i="4" s="1"/>
  <c r="Y24" i="4"/>
  <c r="U24" i="4"/>
  <c r="S24" i="4"/>
  <c r="Q24" i="4"/>
  <c r="O24" i="4"/>
  <c r="M24" i="4"/>
  <c r="K24" i="4"/>
  <c r="I24" i="4"/>
  <c r="G24" i="4"/>
  <c r="E24" i="4"/>
  <c r="W22" i="4"/>
  <c r="AA22" i="4" s="1"/>
  <c r="W21" i="4"/>
  <c r="AA21" i="4" s="1"/>
  <c r="W20" i="4"/>
  <c r="AA20" i="4" s="1"/>
  <c r="W19" i="4"/>
  <c r="AA19" i="4" s="1"/>
  <c r="W18" i="4"/>
  <c r="AA18" i="4" s="1"/>
  <c r="W17" i="4"/>
  <c r="AA17" i="4" s="1"/>
  <c r="W15" i="4"/>
  <c r="AA15" i="4" s="1"/>
  <c r="A99" i="3"/>
  <c r="L92" i="3"/>
  <c r="H92" i="3"/>
  <c r="L86" i="3"/>
  <c r="H86" i="3"/>
  <c r="L75" i="3"/>
  <c r="L78" i="3" s="1"/>
  <c r="J75" i="3"/>
  <c r="J78" i="3" s="1"/>
  <c r="H75" i="3"/>
  <c r="H78" i="3" s="1"/>
  <c r="F75" i="3"/>
  <c r="F65" i="3"/>
  <c r="A49" i="3"/>
  <c r="J35" i="3"/>
  <c r="I10" i="6" s="1"/>
  <c r="I49" i="6" s="1"/>
  <c r="I54" i="6" s="1"/>
  <c r="L24" i="3"/>
  <c r="J24" i="3"/>
  <c r="H24" i="3"/>
  <c r="F24" i="3"/>
  <c r="L16" i="3"/>
  <c r="J16" i="3"/>
  <c r="H16" i="3"/>
  <c r="F16" i="3"/>
  <c r="F26" i="3" s="1"/>
  <c r="F35" i="3" s="1"/>
  <c r="A96" i="2"/>
  <c r="L82" i="2"/>
  <c r="J82" i="2"/>
  <c r="H82" i="2"/>
  <c r="L76" i="2"/>
  <c r="H76" i="2"/>
  <c r="H68" i="2"/>
  <c r="F68" i="2"/>
  <c r="L65" i="2"/>
  <c r="L68" i="2" s="1"/>
  <c r="J65" i="2"/>
  <c r="J68" i="2" s="1"/>
  <c r="H65" i="2"/>
  <c r="F65" i="2"/>
  <c r="A49" i="2"/>
  <c r="J35" i="2"/>
  <c r="J38" i="2" s="1"/>
  <c r="J76" i="2" s="1"/>
  <c r="F35" i="2"/>
  <c r="F38" i="2" s="1"/>
  <c r="H26" i="2"/>
  <c r="H35" i="2" s="1"/>
  <c r="H38" i="2" s="1"/>
  <c r="H70" i="2" s="1"/>
  <c r="L24" i="2"/>
  <c r="J24" i="2"/>
  <c r="H24" i="2"/>
  <c r="F24" i="2"/>
  <c r="L16" i="2"/>
  <c r="J16" i="2"/>
  <c r="H16" i="2"/>
  <c r="F16" i="2"/>
  <c r="K135" i="1"/>
  <c r="K138" i="1" s="1"/>
  <c r="I135" i="1"/>
  <c r="I138" i="1" s="1"/>
  <c r="G135" i="1"/>
  <c r="G138" i="1" s="1"/>
  <c r="E135" i="1"/>
  <c r="E138" i="1" s="1"/>
  <c r="A107" i="1"/>
  <c r="A105" i="1"/>
  <c r="A104" i="1"/>
  <c r="A152" i="1" s="1"/>
  <c r="K99" i="1"/>
  <c r="I99" i="1"/>
  <c r="G99" i="1"/>
  <c r="E99" i="1"/>
  <c r="K85" i="1"/>
  <c r="I85" i="1"/>
  <c r="G85" i="1"/>
  <c r="E85" i="1"/>
  <c r="A57" i="1"/>
  <c r="A55" i="1"/>
  <c r="K50" i="1"/>
  <c r="I50" i="1"/>
  <c r="G50" i="1"/>
  <c r="E50" i="1"/>
  <c r="K28" i="1"/>
  <c r="I28" i="1"/>
  <c r="G28" i="1"/>
  <c r="E28" i="1"/>
  <c r="L26" i="3" l="1"/>
  <c r="L35" i="3" s="1"/>
  <c r="U25" i="5"/>
  <c r="U27" i="5"/>
  <c r="H26" i="3"/>
  <c r="H35" i="3" s="1"/>
  <c r="F78" i="3"/>
  <c r="L26" i="2"/>
  <c r="L35" i="2" s="1"/>
  <c r="L38" i="2" s="1"/>
  <c r="L70" i="2" s="1"/>
  <c r="E52" i="1"/>
  <c r="G52" i="1"/>
  <c r="I52" i="1"/>
  <c r="E101" i="1"/>
  <c r="E140" i="1" s="1"/>
  <c r="K52" i="1"/>
  <c r="G101" i="1"/>
  <c r="G140" i="1" s="1"/>
  <c r="I101" i="1"/>
  <c r="I140" i="1" s="1"/>
  <c r="K101" i="1"/>
  <c r="K140" i="1" s="1"/>
  <c r="H38" i="3"/>
  <c r="H80" i="3" s="1"/>
  <c r="G10" i="6"/>
  <c r="G49" i="6" s="1"/>
  <c r="G54" i="6" s="1"/>
  <c r="G106" i="6" s="1"/>
  <c r="G109" i="6" s="1"/>
  <c r="AA24" i="4"/>
  <c r="E10" i="6"/>
  <c r="E49" i="6" s="1"/>
  <c r="E54" i="6" s="1"/>
  <c r="E106" i="6" s="1"/>
  <c r="E109" i="6" s="1"/>
  <c r="F38" i="3"/>
  <c r="I106" i="6"/>
  <c r="I109" i="6" s="1"/>
  <c r="F70" i="2"/>
  <c r="F82" i="2" s="1"/>
  <c r="F76" i="2"/>
  <c r="K10" i="6"/>
  <c r="K49" i="6" s="1"/>
  <c r="K54" i="6" s="1"/>
  <c r="K106" i="6" s="1"/>
  <c r="K109" i="6" s="1"/>
  <c r="L38" i="3"/>
  <c r="L80" i="3" s="1"/>
  <c r="W24" i="4"/>
  <c r="J70" i="2"/>
  <c r="J38" i="3"/>
  <c r="F80" i="3" l="1"/>
  <c r="F92" i="3" s="1"/>
  <c r="F86" i="3"/>
  <c r="F83" i="3" s="1"/>
  <c r="O31" i="4" s="1"/>
  <c r="J80" i="3"/>
  <c r="J92" i="3" s="1"/>
  <c r="J86" i="3"/>
  <c r="W31" i="4" l="1"/>
  <c r="O33" i="4"/>
  <c r="AA31" i="4" l="1"/>
  <c r="AA33" i="4" s="1"/>
  <c r="W33" i="4"/>
</calcChain>
</file>

<file path=xl/sharedStrings.xml><?xml version="1.0" encoding="utf-8"?>
<sst xmlns="http://schemas.openxmlformats.org/spreadsheetml/2006/main" count="585" uniqueCount="283">
  <si>
    <t>บริษัท สกาย ไอซีที จำกัด (มหาชน)</t>
  </si>
  <si>
    <t>งบฐานะการเงิน</t>
  </si>
  <si>
    <t>ณ วันที่ 30 มิถุนายน พ.ศ. 2567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</si>
  <si>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</si>
  <si>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</si>
  <si>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</si>
  <si>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</si>
  <si>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</si>
  <si>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</si>
  <si>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</si>
  <si>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</si>
  <si>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</si>
  <si>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</si>
  <si>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</si>
  <si>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</si>
  <si>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</si>
  <si>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สินทรัพย์ทางการเงินที่วัดมูลค่าด้วยราคาทุนตัดจำหน่าย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</si>
  <si>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</si>
  <si>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</si>
  <si>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ส่วนของลูกหนี้ตามสัญญาเช่าเงินทุน</t>
  </si>
  <si>
    <t>ที่ถึงกำหนดรับชำระภายในหนึ่งปี</t>
  </si>
  <si>
    <t>ส่วนของเงินให้กู้ยืมระยะยาวแก่กิจการที่เกี่ยวข้องกัน</t>
  </si>
  <si>
    <t>เงินให้กู้ยืมระยะสั้นแก่กิจการที่เกี่ยวข้องกัน</t>
  </si>
  <si>
    <t>ส่วนของสินทรัพย์อนุพันธ์ที่ถึงกำหนดไถ่ถอนภายในหนึ่งปี</t>
  </si>
  <si>
    <t>สินค้าคงเหลือ</t>
  </si>
  <si>
    <t>เงินจ่ายล่วงหน้างานโครงการ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</si>
  <si>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</si>
  <si>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</si>
  <si>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</si>
  <si>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</si>
  <si>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ลูกหนี้ตามสัญญาเช่าเงินทุน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</si>
  <si>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</si>
  <si>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</si>
  <si>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</si>
  <si>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สินทรัพย์ทางการเงินที่วัดมูลค่ายุติธรรม</t>
  </si>
  <si>
    <t>ผ่านกำไรขาดทุนเบ็ดเสร็จ</t>
  </si>
  <si>
    <t>สินทรัพย์ทางการเงินที่วัดมูลค่ายุติธรรมผ่านกำไรขาดทุน</t>
  </si>
  <si>
    <t>เงินให้กู้ยืมระยะยาวแก่กิจการที่เกี่ยวข้องกัน</t>
  </si>
  <si>
    <t>สินทรัพย์อนุพันธ์</t>
  </si>
  <si>
    <t>สินทรัพย์ที่เกิดจากสัญญา - ไม่หมุนเวียน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</si>
  <si>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</si>
  <si>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</si>
  <si>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</si>
  <si>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</si>
  <si>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</si>
  <si>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</si>
  <si>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</si>
  <si>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</si>
  <si>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</si>
  <si>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</si>
  <si>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</si>
  <si>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</t>
  </si>
  <si>
    <t>เงินกู้ยืมระยะสั้นจากสถาบันการเงิน</t>
  </si>
  <si>
    <t>เงินกู้ยืมระยะสั้นจากกิจการหรือบุคคลที่เกี่ยวข้องกัน</t>
  </si>
  <si>
    <t>เงินกู้ยืมระยะสั้นจากกิจการอื่น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</si>
  <si>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</si>
  <si>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</si>
  <si>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ส่วนของหนี้สินอนุพันธ์ที่ถึงกำหนดไถ่ถอนภายในหนึ่งปี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</si>
  <si>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</si>
  <si>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</si>
  <si>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ส่วนของหุ้นกู้ที่ถึงกำหนดภายในหนึ่งปี</t>
  </si>
  <si>
    <t>ส่วนของหนี้สินตามสัญญาเช่าที่ถึงกำหนดชำระ</t>
  </si>
  <si>
    <t>ภายในหนึ่งปี</t>
  </si>
  <si>
    <t>ภาษีเงินได้นิติบุคคลค้างจ่าย</t>
  </si>
  <si>
    <t>-</t>
  </si>
  <si>
    <t>ประมาณการหนี้สินจากการรับประกัน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</si>
  <si>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</si>
  <si>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</si>
  <si>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</si>
  <si>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หนี้สินที่เกิดจากสัญญา - ไม่หมุนเวียน</t>
  </si>
  <si>
    <t>หุ้นกู้</t>
  </si>
  <si>
    <t>หนี้สินอนุพันธ์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</si>
  <si>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</si>
  <si>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</si>
  <si>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</si>
  <si>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ภาระผูกพันผลประโยชน์พนักงาน</t>
  </si>
  <si>
    <t>ประมาณการหนี้สินจากการรื้อถอน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</si>
  <si>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</si>
  <si>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</si>
  <si>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</si>
  <si>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</si>
  <si>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</si>
  <si>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</si>
  <si>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</si>
  <si>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715,479,904 หุ้น </t>
  </si>
  <si>
    <t xml:space="preserve">     มูลค่าที่ตราไว้หุ้นละ 0.50 บาท</t>
  </si>
  <si>
    <t>ทุนที่ออกและชำระแล้วเต็มมูลค่า</t>
  </si>
  <si>
    <t xml:space="preserve">     มูลค่าที่ชำระแล้วหุ้นละ 0.50 บาท</t>
  </si>
  <si>
    <t>ส่วนเกินมูลค่าหุ้น</t>
  </si>
  <si>
    <t>สำรองจากการจ่ายโดยใช้หุ้นเป็นเกณฑ์</t>
  </si>
  <si>
    <t>สำรองสำหรับหุ้นทุนซื้อคืน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</si>
  <si>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</si>
  <si>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</si>
  <si>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</si>
  <si>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</si>
  <si>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</si>
  <si>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</si>
  <si>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</si>
  <si>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</si>
  <si>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</si>
  <si>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30 มิถุนายน พ.ศ. 2567</t>
  </si>
  <si>
    <t>รายได้</t>
  </si>
  <si>
    <t>รายได้จากการจำหน่ายและวางระบบแบบเบ็ดเสร็จ</t>
  </si>
  <si>
    <t>รายได้จากการขาย</t>
  </si>
  <si>
    <t>รายได้จากการให้บริการ</t>
  </si>
  <si>
    <t>รวมรายได้</t>
  </si>
  <si>
    <t>ต้นทุน</t>
  </si>
  <si>
    <t>ต้นทุนจากการจำหน่ายและวางระบบแบบเบ็ดเสร็จ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</si>
  <si>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</si>
  <si>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</si>
  <si>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</si>
  <si>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</si>
  <si>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</si>
  <si>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ขาดทุนอื่น - สุทธิ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</si>
  <si>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</si>
  <si>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</si>
  <si>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</si>
  <si>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</t>
  </si>
  <si>
    <t>และการร่วมค้าตามวิธีส่วนได้เสีย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</si>
  <si>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</si>
  <si>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</si>
  <si>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</si>
  <si>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กำไรขาดทุนเบ็ดเสร็จอื่น:</t>
  </si>
  <si>
    <t>รายการที่จะจัดประเภทรายการใหม่ไปยัง</t>
  </si>
  <si>
    <t xml:space="preserve">กำไรหรือขาดทุนในภายหลัง </t>
  </si>
  <si>
    <t>การป้องกันความเสี่ยงในกระแสเงินสด</t>
  </si>
  <si>
    <t>ต้นทุนสำรองการป้องกันความเสี่ยง</t>
  </si>
  <si>
    <t>ภาษีเงินได้ของรายการที่จะจัดประเภท</t>
  </si>
  <si>
    <t xml:space="preserve">   รายการใหม่ไปยังกำไรหรือขาดทุนในภายหลัง</t>
  </si>
  <si>
    <t>รวมรายการที่จะจัดประเภทรายการใหม่ไปยัง</t>
  </si>
  <si>
    <t>กำไรหรือขาดทุนในภายหลัง</t>
  </si>
  <si>
    <t xml:space="preserve">กำไรขาดทุนเบ็ดเสร็จอื่นสำหรับรอบระยะเวลา </t>
  </si>
  <si>
    <t>- สุทธิจากภาษี</t>
  </si>
  <si>
    <t>กำไรขาดทุนเบ็ดเสร็จรวมสำหรับรอบระยะเวลา</t>
  </si>
  <si>
    <t>การแบ่งปันกำไร(ขาดทุน):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</si>
  <si>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</si>
  <si>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</si>
  <si>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การแบ่งปันกำไรขาดทุนเบ็ดเสร็จรวม:</t>
  </si>
  <si>
    <t>กำไรต่อหุ้น</t>
  </si>
  <si>
    <t>กำไรต่อหุ้นขั้นพื้นฐาน</t>
  </si>
  <si>
    <t>สำหรับรอบระยะเวลาหกเดือนสิ้นสุดวันที่ 30 มิถุนายน พ.ศ. 2567</t>
  </si>
  <si>
    <t>รายการที่จะไม่จัดประเภทรายการใหม่ไปยัง</t>
  </si>
  <si>
    <t xml:space="preserve">   ตามวิธีส่วนได้เสีย - สุทธิจากภาษี</t>
  </si>
  <si>
    <t xml:space="preserve">     - การวัดมูลค่าใหม่ของภาระผูกพัน</t>
  </si>
  <si>
    <t xml:space="preserve">       ผลประโยชน์พนักงานสุทธิจากภาษีเงินได้</t>
  </si>
  <si>
    <t>รวมรายการที่จะไม่จัดประเภทรายการใหม่ไปยัง</t>
  </si>
  <si>
    <t xml:space="preserve">บริษัท สกาย ไอซีที จำกัด (มหาชน)                                                                                                                                 </t>
  </si>
  <si>
    <t xml:space="preserve">งบการเปลี่ยนแปลงส่วนของเจ้าของ 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</si>
  <si>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</si>
  <si>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</si>
  <si>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กำไรขาดทุนเบ็ดเสร็จอื่น</t>
  </si>
  <si>
    <t>การเปลี่ยนแปลง</t>
  </si>
  <si>
    <t>สำรองจาก</t>
  </si>
  <si>
    <t>จัดสรรแล้ว</t>
  </si>
  <si>
    <t>ส่วนได้เสีย</t>
  </si>
  <si>
    <t>การป้องกัน</t>
  </si>
  <si>
    <t>ต้นทุนสำรอง</t>
  </si>
  <si>
    <t>รวมส่วนของ</t>
  </si>
  <si>
    <t>ส่วนได้เสียที่</t>
  </si>
  <si>
    <t>ทุนที่ออกและ</t>
  </si>
  <si>
    <t>ส่วนเกิน</t>
  </si>
  <si>
    <t>การจ่ายโดยใช้</t>
  </si>
  <si>
    <t>สำรองสำหรับ</t>
  </si>
  <si>
    <t>- ทุนสำรอง</t>
  </si>
  <si>
    <t>ของบริษัทใหญ่</t>
  </si>
  <si>
    <t>ความเสี่ยงใน</t>
  </si>
  <si>
    <t>ผู้เป็นเจ้าของ</t>
  </si>
  <si>
    <t>ไม่มีอำนาจ</t>
  </si>
  <si>
    <t>เรียกชำระแล้ว</t>
  </si>
  <si>
    <t>มูลค่าหุ้น</t>
  </si>
  <si>
    <t>หุ้นเป็นเกณฑ์</t>
  </si>
  <si>
    <t>หุ้นทุนซื้อคืน</t>
  </si>
  <si>
    <t>ตามกฏหมาย</t>
  </si>
  <si>
    <t>ยังไม่ได้จัดสรร</t>
  </si>
  <si>
    <t>ในบริษัทย่อย</t>
  </si>
  <si>
    <t>กระแสเงินสด</t>
  </si>
  <si>
    <t>ความเสี่ยง</t>
  </si>
  <si>
    <t>บริษัทใหญ่</t>
  </si>
  <si>
    <t>ควบคุม</t>
  </si>
  <si>
    <t>เจ้าของ</t>
  </si>
  <si>
    <t>ยอดคงเหลือต้นรอบระยะเวลาวันที่ 1 มกราคม พ.ศ. 2566</t>
  </si>
  <si>
    <t>การเปลี่ยนแปลงในส่วนของเจ้าของสำหรับรอบระยะเวลา</t>
  </si>
  <si>
    <t>เพิ่มทุน</t>
  </si>
  <si>
    <t>เงินสดรับจากส่วนได้เสียที่ไม่มีอำนาจการควบคุม</t>
  </si>
  <si>
    <t>สำรองสำหรับซื้อหุ้นคืนจากส่วนได้เสียที่ไม่มีอำนาจควบคุม</t>
  </si>
  <si>
    <t>การเพิ่มขึ้นของส่วนได้เสียที่ไม่มีอำนาจควบคุม</t>
  </si>
  <si>
    <t>จัดสรรสำรองตามกฎหมาย</t>
  </si>
  <si>
    <t>ยอดคงเหลือสิ้นรอบระยะเวลาวันที่ 30 มิถุนายน พ.ศ. 2566</t>
  </si>
  <si>
    <t>ยอดคงเหลือต้นรอบระยะเวลาวันที่ 1 มกราคม พ.ศ. 2567</t>
  </si>
  <si>
    <t>เงินปันผลจ่ายจากบริษัทย่อยให้กับส่วนได้เสียที่ไม่มีอำนาจควบคุม</t>
  </si>
  <si>
    <t>การจ่ายโดยใช้หุ้นเป็นเกณฑ์</t>
  </si>
  <si>
    <t>ยอดคงเหลือสิ้นรอบระยะเวลาวันที่ 30 มิถุนายน พ.ศ. 2567</t>
  </si>
  <si>
    <t>ข้อมูลทางการเงินเฉพาะกิจการ (ยังไม่ได้ตรวจสอบ)</t>
  </si>
  <si>
    <t>ในกระแสเงินสด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</si>
  <si>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</si>
  <si>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</si>
  <si>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</si>
  <si>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</si>
  <si>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12, 13</t>
  </si>
  <si>
    <t>ค่าตัดจำหน่าย</t>
  </si>
  <si>
    <t>ค่าใช้จ่ายจากการใช้สิทธิซื้อหุ้นแก่พนักงาน</t>
  </si>
  <si>
    <t>ค่าใช้จ่ายผลประโยชน์พนักงาน</t>
  </si>
  <si>
    <t>(กลับรายการ)ผลขาดทุนจากการด้อยค่าของลูกหนี้การค้า</t>
  </si>
  <si>
    <t>ขาดทุนจากการจำหน่ายและตัดจำหน่ายสินทรัพย์</t>
  </si>
  <si>
    <t>(กลับรายการ)ค่าใช้จ่ายประมาณการจากการรับประกัน</t>
  </si>
  <si>
    <t>ขาดทุนจากการด้อยค่าของสินค้าคงเหลือ</t>
  </si>
  <si>
    <t>ขาดทุนจากการจำหน่ายเงินลงทุนในบริษัทย่อย</t>
  </si>
  <si>
    <t>กำไรจากการยกเลิกสัญญาสินทรัพย์สิทธิการใช้</t>
  </si>
  <si>
    <t>รายได้ดอกเบี้ยทางการเงินตามสัญญาเช่าเงินทุน</t>
  </si>
  <si>
    <t>ส่วนแบ่งกำไรจากบริษัทร่วมและการร่วมค้าตามวิธีส่วนได้เสีย</t>
  </si>
  <si>
    <t>กำไรรอรับรู้ของรายการระหว่างกันจากการร่วมค้า</t>
  </si>
  <si>
    <t>กำไรจากมูลค่ายุติธรรมของอนุพันธ์ทางการเงิน</t>
  </si>
  <si>
    <t>ขาดทุนจากมูลค่ายุติธรรมของสินทรัพย์ทางการเงินที่วัดมูลค่า</t>
  </si>
  <si>
    <t xml:space="preserve">   ยุติธรรมผ่านกำไรหรือขาดทุน</t>
  </si>
  <si>
    <t>กำไรจากอัตราแลกเปลี่ยนที่ยังไม่เกิดขึ้น</t>
  </si>
  <si>
    <t>รายได้ดอกเบี้ย</t>
  </si>
  <si>
    <t>การเปลี่ยนแปลงในสินทรัพย์ดำเนินงานและหนี้สินดำเนินงาน</t>
  </si>
  <si>
    <t>-  ลูกหนี้การค้าและลูกหนี้หมุนเวียนอื่น</t>
  </si>
  <si>
    <t>-  สินทรัพย์ที่เกิดจากสัญญา</t>
  </si>
  <si>
    <t>-  ลูกหนี้ตามสัญญาเช่าเงินทุน</t>
  </si>
  <si>
    <t>-  สินค้าคงเหลือ</t>
  </si>
  <si>
    <t>-  เงินจ่ายล่วงหน้างานโครงการ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</si>
  <si>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</si>
  <si>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</si>
  <si>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เจ้าหนี้การค้าและเจ้าหนี้หมุนเวียนอื่น</t>
  </si>
  <si>
    <t>-  หนี้สินที่เกิดจากสัญญา</t>
  </si>
  <si>
    <t>-  หนี้สินหมุนเวียนอื่น</t>
  </si>
  <si>
    <t>-  หนี้สินไม่หมุนเวียนอื่น</t>
  </si>
  <si>
    <t>เงินสดจ่ายภาระผูกพันผลประโยชน์พนักงาน</t>
  </si>
  <si>
    <t>เงินสดจ่ายประมาณการหนี้สินจากการรับประกัน</t>
  </si>
  <si>
    <t>เงินสดจ่ายสมทบโครงการสะสมหุ้นสำหรับพนักงาน</t>
  </si>
  <si>
    <t>เงินสดได้มาจากการดำเนินงาน</t>
  </si>
  <si>
    <t>จ่ายดอกเบี้ย</t>
  </si>
  <si>
    <t>จ่ายภาษีเงินได้</t>
  </si>
  <si>
    <t>เงินสดรับจากภาษีเงินได้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</si>
  <si>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</si>
  <si>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</si>
  <si>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การเพิ่มขึ้นของเงินฝากธนาคารที่ติดภาระค้ำประกัน</t>
  </si>
  <si>
    <t>การลดลง(เพิ่มขึ้น)ของสินทรัพย์ทางการเงินที่วัดมูลค่าด้วย</t>
  </si>
  <si>
    <t>วิธีราคาทุนตัดจำหน่าย</t>
  </si>
  <si>
    <t>เงินสดรับจากการขายที่ดิน อาคารและอุปกรณ์</t>
  </si>
  <si>
    <t>เงินสดรับจากการขายสินทรัพย์ทางการเงิน</t>
  </si>
  <si>
    <t>ที่วัดมูลค่ายุติธรรมผ่านกำไรหรือขาดทุน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</si>
  <si>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</si>
  <si>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</si>
  <si>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เงินสดจ่ายเพื่อซื้อเงินลงทุนในบริษัทย่อย</t>
  </si>
  <si>
    <t>เงินสดจ่ายเพื่อซื้อเงินลงทุนในบริษัทร่วม</t>
  </si>
  <si>
    <t>เงินสดจ่ายเพื่อซื้อเงินลงทุนในการร่วมค้า</t>
  </si>
  <si>
    <t>เงินให้กู้ยืมแก่บริษัทย่อย</t>
  </si>
  <si>
    <t>บริษัทย่อยจ่ายชำระคืนเงินให้กู้ยืม</t>
  </si>
  <si>
    <t>เงินปันผลรับจากบริษัทย่อย</t>
  </si>
  <si>
    <t>เงินปันผลรับจากบริษัทร่วม</t>
  </si>
  <si>
    <t>เงินปันผลรับจากเงินลงทุนที่วัดมูลค่ายุติธรรมผ่านกำไรหรือขาดทุน</t>
  </si>
  <si>
    <t>ดอกเบี้ยรับ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</si>
  <si>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</si>
  <si>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</si>
  <si>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</si>
  <si>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เงินสดรับจากส่วนได้เสียที่ไม่มีอำนาจควบคุมที่ลงทุนเพิ่มในบริษัทย่อย</t>
  </si>
  <si>
    <t>เงินสดรับจากเงินกู้ยืมระยะสั้นจากบุคคลหรือกิจการที่เกี่ยวข้องกัน</t>
  </si>
  <si>
    <t>เงินสดรับจากเงินกู้ยืมระยะยาวจากสถาบันการเงิน</t>
  </si>
  <si>
    <t>เงินสดรับจากการออกหุ้นสามัญ</t>
  </si>
  <si>
    <t>เงินสดจ่ายให้แก่ส่วนได้เสียที่ไม่มีอำนาจควบคุมเพื่อซื้อหุ้นในบริษัทย่อย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</si>
  <si>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</si>
  <si>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</si>
  <si>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เงินสดจ่ายคืนเงินกู้ยืมระยะสั้นจากกิจการหรือบุคคลที่เกี่ยวข้องกัน</t>
  </si>
  <si>
    <t>เงินสดจ่ายชำระหนี้สินตามสัญญาเช่า</t>
  </si>
  <si>
    <t>เงินสดจ่ายชำระหุ้นกู้</t>
  </si>
  <si>
    <t>เงินสดจ่ายชำระค่าธรรมเนียมเงินกู้ยืม</t>
  </si>
  <si>
    <t>เงินสดสุทธิ(ใช้ไปใน)ได้มาจากกิจกรรมจัดหาเงิน</t>
  </si>
  <si>
    <t>เงินสดและรายการเทียบเท่าเงินสด(ลดลง)เพิ่มขึ้นสุทธิ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</si>
  <si>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</si>
  <si>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</si>
  <si>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สำหรับข้อมูลในงบกระแสเงินสด</t>
  </si>
  <si>
    <t>เงินสดและรายการเทียบเท่าเงินสดประกอบด้วยรายการดังนี้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</si>
  <si>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</si>
  <si>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</si>
  <si>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การได้มาซึ่งที่ดิน อาคารและอุปกรณ์โดยที่ยังไม่ชำระเป็นเงินสด</t>
  </si>
  <si>
    <t>การได้มาซึ่งสินทรัพย์ไม่มีตัวตนโดยที่ยังไม่ได้ชำระเป็นเงินสด</t>
  </si>
  <si>
    <t>การได้มาซึ่งสินทรัพย์สิทธิการใช้โดยที่ยังไม่ได้ชำระเป็นเงินสด</t>
  </si>
  <si>
    <t xml:space="preserve">จัดประเภทสินทรัพย์สิทธิการใช้เป็นที่ดิน อาคารและอุปกรณ์ </t>
  </si>
  <si>
    <t>ส่วนแบ่งกำไรขาดทุนเบ็ดเสร็จอื่นของกิจการร่วมค้า</t>
  </si>
  <si>
    <t>เงินสดรับจากเงินกู้ยืมระยะสั้นจากกิจการอื่น</t>
  </si>
  <si>
    <t>เงินสดจ่ายคืนเงินกู้ยืมระยะสั้นจากกิจการอื่น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</si>
</sst>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_(* #,##0.00_);_(* \(#,##0.00\);_(* &quot;-&quot;_);_(@_)"/>
    <numFmt numFmtId="168" formatCode="_(* #,##0.000_);_(* \(#,##0.000\);_(* &quot;-&quot;_);_(@_)"/>
    <numFmt numFmtId="169" formatCode="#,##0;\(#,##0\)"/>
    <numFmt numFmtId="170" formatCode="_(* #,##0_);_(* \(#,##0\);_(* &quot;-&quot;??_);_(@_)"/>
  </numFmts>
  <fonts count="8" x14ac:knownFonts="1">
    <font>
      <sz val="14"/>
      <name val="Cordia New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0"/>
      <name val="Arial"/>
      <family val="2"/>
    </font>
    <font>
      <u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</cellStyleXfs>
  <cellXfs count="20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0" fontId="2" fillId="0" borderId="1" xfId="0" quotePrefix="1" applyFont="1" applyBorder="1" applyAlignment="1">
      <alignment horizontal="left" vertical="center"/>
    </xf>
    <xf numFmtId="0" fontId="3" fillId="0" borderId="1" xfId="0" applyFont="1" applyBorder="1" applyAlignment="1">
      <alignment horizontal="centerContinuous" vertical="center"/>
    </xf>
    <xf numFmtId="164" fontId="3" fillId="0" borderId="1" xfId="0" applyNumberFormat="1" applyFont="1" applyBorder="1" applyAlignment="1">
      <alignment horizontal="centerContinuous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2" fillId="0" borderId="1" xfId="0" quotePrefix="1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3" fillId="2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6" fontId="3" fillId="0" borderId="0" xfId="1" applyNumberFormat="1" applyFont="1" applyFill="1" applyBorder="1" applyAlignment="1">
      <alignment horizontal="center" vertical="top"/>
    </xf>
    <xf numFmtId="164" fontId="3" fillId="2" borderId="0" xfId="1" applyNumberFormat="1" applyFont="1" applyFill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164" fontId="3" fillId="2" borderId="3" xfId="1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164" fontId="3" fillId="2" borderId="0" xfId="1" applyNumberFormat="1" applyFont="1" applyFill="1" applyBorder="1" applyAlignment="1">
      <alignment vertical="center"/>
    </xf>
    <xf numFmtId="0" fontId="3" fillId="0" borderId="0" xfId="2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164" fontId="5" fillId="0" borderId="0" xfId="1" applyNumberFormat="1" applyFont="1" applyFill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4" fontId="3" fillId="2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0" fontId="2" fillId="0" borderId="0" xfId="2" applyFont="1" applyAlignment="1">
      <alignment vertical="center"/>
    </xf>
    <xf numFmtId="0" fontId="2" fillId="0" borderId="0" xfId="2" quotePrefix="1" applyFont="1" applyAlignment="1">
      <alignment horizontal="left" vertical="center"/>
    </xf>
    <xf numFmtId="0" fontId="3" fillId="0" borderId="0" xfId="2" applyFont="1" applyAlignment="1">
      <alignment horizontal="centerContinuous" vertical="center"/>
    </xf>
    <xf numFmtId="164" fontId="2" fillId="0" borderId="0" xfId="1" quotePrefix="1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centerContinuous" vertical="center"/>
    </xf>
    <xf numFmtId="0" fontId="3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centerContinuous" vertical="center"/>
    </xf>
    <xf numFmtId="164" fontId="3" fillId="0" borderId="1" xfId="1" applyNumberFormat="1" applyFont="1" applyFill="1" applyBorder="1" applyAlignment="1">
      <alignment horizontal="centerContinuous" vertical="center"/>
    </xf>
    <xf numFmtId="164" fontId="3" fillId="0" borderId="2" xfId="1" applyNumberFormat="1" applyFont="1" applyFill="1" applyBorder="1" applyAlignment="1">
      <alignment horizontal="centerContinuous" vertical="center"/>
    </xf>
    <xf numFmtId="164" fontId="3" fillId="0" borderId="0" xfId="2" applyNumberFormat="1" applyFont="1" applyAlignment="1">
      <alignment horizontal="centerContinuous" vertical="center"/>
    </xf>
    <xf numFmtId="164" fontId="2" fillId="0" borderId="0" xfId="1" quotePrefix="1" applyNumberFormat="1" applyFont="1" applyFill="1" applyBorder="1" applyAlignment="1">
      <alignment horizontal="right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164" fontId="2" fillId="0" borderId="0" xfId="2" quotePrefix="1" applyNumberFormat="1" applyFont="1" applyAlignment="1">
      <alignment horizontal="right" vertical="center"/>
    </xf>
    <xf numFmtId="164" fontId="2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horizontal="right" vertical="center"/>
    </xf>
    <xf numFmtId="0" fontId="2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64" fontId="2" fillId="0" borderId="1" xfId="1" quotePrefix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0" fontId="2" fillId="0" borderId="0" xfId="2" applyFont="1" applyAlignment="1">
      <alignment horizontal="center" vertical="center"/>
    </xf>
    <xf numFmtId="164" fontId="2" fillId="2" borderId="0" xfId="1" quotePrefix="1" applyNumberFormat="1" applyFont="1" applyFill="1" applyBorder="1" applyAlignment="1">
      <alignment horizontal="right" vertical="center"/>
    </xf>
    <xf numFmtId="0" fontId="2" fillId="0" borderId="0" xfId="3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center" vertical="center"/>
    </xf>
    <xf numFmtId="3" fontId="3" fillId="0" borderId="0" xfId="3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2" fillId="0" borderId="0" xfId="2" quotePrefix="1" applyFont="1" applyAlignment="1">
      <alignment vertical="center"/>
    </xf>
    <xf numFmtId="0" fontId="3" fillId="0" borderId="0" xfId="0" applyFont="1"/>
    <xf numFmtId="37" fontId="2" fillId="0" borderId="0" xfId="2" applyNumberFormat="1" applyFont="1" applyAlignment="1">
      <alignment horizontal="left" vertical="center"/>
    </xf>
    <xf numFmtId="167" fontId="3" fillId="2" borderId="0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0" fontId="3" fillId="0" borderId="1" xfId="2" applyFont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0" fontId="2" fillId="0" borderId="0" xfId="4" applyFont="1" applyAlignment="1">
      <alignment horizontal="left"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0" fontId="2" fillId="0" borderId="0" xfId="4" applyFont="1" applyAlignment="1">
      <alignment vertical="center"/>
    </xf>
    <xf numFmtId="0" fontId="3" fillId="0" borderId="0" xfId="4" applyFont="1" applyAlignment="1">
      <alignment horizontal="left" vertical="center"/>
    </xf>
    <xf numFmtId="0" fontId="3" fillId="0" borderId="0" xfId="5" applyFont="1" applyAlignment="1">
      <alignment vertical="center"/>
    </xf>
    <xf numFmtId="169" fontId="3" fillId="0" borderId="0" xfId="5" applyNumberFormat="1" applyFont="1" applyAlignment="1">
      <alignment horizontal="center" vertical="center"/>
    </xf>
    <xf numFmtId="169" fontId="3" fillId="0" borderId="0" xfId="5" applyNumberFormat="1" applyFont="1" applyAlignment="1">
      <alignment vertical="center"/>
    </xf>
    <xf numFmtId="164" fontId="3" fillId="0" borderId="0" xfId="5" applyNumberFormat="1" applyFont="1" applyAlignment="1">
      <alignment vertical="center"/>
    </xf>
    <xf numFmtId="164" fontId="3" fillId="0" borderId="0" xfId="6" applyNumberFormat="1" applyFont="1" applyFill="1" applyAlignment="1">
      <alignment horizontal="right" vertical="center"/>
    </xf>
    <xf numFmtId="164" fontId="3" fillId="0" borderId="0" xfId="6" applyNumberFormat="1" applyFont="1" applyFill="1" applyAlignment="1">
      <alignment vertical="center"/>
    </xf>
    <xf numFmtId="164" fontId="3" fillId="0" borderId="0" xfId="5" applyNumberFormat="1" applyFont="1" applyAlignment="1">
      <alignment horizontal="right" vertical="center"/>
    </xf>
    <xf numFmtId="164" fontId="2" fillId="0" borderId="0" xfId="6" applyNumberFormat="1" applyFont="1" applyFill="1" applyAlignment="1">
      <alignment horizontal="right" vertical="center"/>
    </xf>
    <xf numFmtId="0" fontId="2" fillId="0" borderId="0" xfId="5" applyFont="1" applyAlignment="1">
      <alignment horizontal="left" vertical="center"/>
    </xf>
    <xf numFmtId="169" fontId="2" fillId="0" borderId="0" xfId="5" applyNumberFormat="1" applyFont="1" applyAlignment="1">
      <alignment horizontal="center" vertical="center"/>
    </xf>
    <xf numFmtId="169" fontId="3" fillId="0" borderId="0" xfId="5" applyNumberFormat="1" applyFont="1" applyAlignment="1">
      <alignment horizontal="centerContinuous" vertical="center"/>
    </xf>
    <xf numFmtId="164" fontId="3" fillId="0" borderId="0" xfId="5" applyNumberFormat="1" applyFont="1" applyAlignment="1">
      <alignment horizontal="centerContinuous" vertical="center"/>
    </xf>
    <xf numFmtId="164" fontId="3" fillId="0" borderId="0" xfId="6" applyNumberFormat="1" applyFont="1" applyFill="1" applyBorder="1" applyAlignment="1">
      <alignment horizontal="right" vertical="center"/>
    </xf>
    <xf numFmtId="164" fontId="3" fillId="0" borderId="0" xfId="6" applyNumberFormat="1" applyFont="1" applyFill="1" applyAlignment="1">
      <alignment horizontal="centerContinuous" vertical="center"/>
    </xf>
    <xf numFmtId="0" fontId="2" fillId="0" borderId="1" xfId="5" applyFont="1" applyBorder="1" applyAlignment="1">
      <alignment horizontal="left" vertical="center"/>
    </xf>
    <xf numFmtId="169" fontId="2" fillId="0" borderId="1" xfId="5" applyNumberFormat="1" applyFont="1" applyBorder="1" applyAlignment="1">
      <alignment horizontal="center" vertical="center"/>
    </xf>
    <xf numFmtId="169" fontId="3" fillId="0" borderId="1" xfId="5" applyNumberFormat="1" applyFont="1" applyBorder="1" applyAlignment="1">
      <alignment horizontal="centerContinuous" vertical="center"/>
    </xf>
    <xf numFmtId="164" fontId="3" fillId="0" borderId="1" xfId="5" applyNumberFormat="1" applyFont="1" applyBorder="1" applyAlignment="1">
      <alignment horizontal="centerContinuous" vertical="center"/>
    </xf>
    <xf numFmtId="164" fontId="3" fillId="0" borderId="1" xfId="6" applyNumberFormat="1" applyFont="1" applyFill="1" applyBorder="1" applyAlignment="1">
      <alignment horizontal="right" vertical="center"/>
    </xf>
    <xf numFmtId="164" fontId="3" fillId="0" borderId="1" xfId="6" applyNumberFormat="1" applyFont="1" applyFill="1" applyBorder="1" applyAlignment="1">
      <alignment horizontal="centerContinuous" vertical="center"/>
    </xf>
    <xf numFmtId="0" fontId="2" fillId="0" borderId="2" xfId="5" applyFont="1" applyBorder="1" applyAlignment="1">
      <alignment horizontal="left" vertical="center"/>
    </xf>
    <xf numFmtId="169" fontId="2" fillId="0" borderId="2" xfId="5" applyNumberFormat="1" applyFont="1" applyBorder="1" applyAlignment="1">
      <alignment horizontal="center" vertical="center"/>
    </xf>
    <xf numFmtId="169" fontId="3" fillId="0" borderId="2" xfId="5" applyNumberFormat="1" applyFont="1" applyBorder="1" applyAlignment="1">
      <alignment horizontal="centerContinuous" vertical="center"/>
    </xf>
    <xf numFmtId="164" fontId="3" fillId="0" borderId="2" xfId="5" applyNumberFormat="1" applyFont="1" applyBorder="1" applyAlignment="1">
      <alignment horizontal="centerContinuous" vertical="center"/>
    </xf>
    <xf numFmtId="164" fontId="3" fillId="0" borderId="2" xfId="6" applyNumberFormat="1" applyFont="1" applyFill="1" applyBorder="1" applyAlignment="1">
      <alignment horizontal="right" vertical="center"/>
    </xf>
    <xf numFmtId="164" fontId="3" fillId="0" borderId="2" xfId="6" applyNumberFormat="1" applyFont="1" applyFill="1" applyBorder="1" applyAlignment="1">
      <alignment horizontal="centerContinuous" vertical="center"/>
    </xf>
    <xf numFmtId="0" fontId="2" fillId="0" borderId="0" xfId="5" applyFont="1" applyAlignment="1">
      <alignment horizontal="center" vertical="center"/>
    </xf>
    <xf numFmtId="164" fontId="2" fillId="0" borderId="0" xfId="5" applyNumberFormat="1" applyFont="1" applyAlignment="1">
      <alignment horizontal="center" vertical="center"/>
    </xf>
    <xf numFmtId="164" fontId="2" fillId="0" borderId="2" xfId="5" applyNumberFormat="1" applyFont="1" applyBorder="1" applyAlignment="1">
      <alignment horizontal="center" vertical="center"/>
    </xf>
    <xf numFmtId="169" fontId="4" fillId="0" borderId="0" xfId="5" applyNumberFormat="1" applyFont="1" applyAlignment="1">
      <alignment horizontal="center" vertical="center"/>
    </xf>
    <xf numFmtId="164" fontId="2" fillId="0" borderId="0" xfId="6" applyNumberFormat="1" applyFont="1" applyFill="1" applyBorder="1" applyAlignment="1">
      <alignment horizontal="right" vertical="center"/>
    </xf>
    <xf numFmtId="164" fontId="2" fillId="0" borderId="0" xfId="6" quotePrefix="1" applyNumberFormat="1" applyFont="1" applyFill="1" applyBorder="1" applyAlignment="1">
      <alignment horizontal="right" vertical="center"/>
    </xf>
    <xf numFmtId="164" fontId="2" fillId="0" borderId="0" xfId="5" applyNumberFormat="1" applyFont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164" fontId="2" fillId="0" borderId="1" xfId="6" applyNumberFormat="1" applyFont="1" applyFill="1" applyBorder="1" applyAlignment="1">
      <alignment horizontal="right" vertical="center"/>
    </xf>
    <xf numFmtId="164" fontId="2" fillId="0" borderId="1" xfId="5" applyNumberFormat="1" applyFont="1" applyBorder="1" applyAlignment="1">
      <alignment horizontal="right" vertical="center"/>
    </xf>
    <xf numFmtId="0" fontId="2" fillId="0" borderId="0" xfId="5" quotePrefix="1" applyFont="1" applyAlignment="1">
      <alignment horizontal="left" vertical="center"/>
    </xf>
    <xf numFmtId="0" fontId="2" fillId="0" borderId="0" xfId="1" applyNumberFormat="1" applyFont="1" applyFill="1" applyAlignment="1">
      <alignment horizontal="left" vertical="top"/>
    </xf>
    <xf numFmtId="170" fontId="2" fillId="0" borderId="0" xfId="1" applyNumberFormat="1" applyFont="1" applyFill="1" applyAlignment="1">
      <alignment horizontal="center" vertical="top"/>
    </xf>
    <xf numFmtId="170" fontId="3" fillId="0" borderId="0" xfId="1" applyNumberFormat="1" applyFont="1" applyFill="1" applyAlignment="1">
      <alignment horizontal="center" vertical="top"/>
    </xf>
    <xf numFmtId="164" fontId="3" fillId="0" borderId="0" xfId="1" applyNumberFormat="1" applyFont="1" applyFill="1" applyBorder="1" applyAlignment="1">
      <alignment horizontal="right" vertical="top"/>
    </xf>
    <xf numFmtId="164" fontId="3" fillId="0" borderId="0" xfId="1" applyNumberFormat="1" applyFont="1" applyFill="1" applyAlignment="1">
      <alignment horizontal="right" vertical="top"/>
    </xf>
    <xf numFmtId="164" fontId="3" fillId="0" borderId="0" xfId="1" applyNumberFormat="1" applyFont="1" applyFill="1" applyAlignment="1">
      <alignment vertical="top"/>
    </xf>
    <xf numFmtId="170" fontId="3" fillId="0" borderId="0" xfId="1" applyNumberFormat="1" applyFont="1" applyFill="1" applyAlignment="1">
      <alignment vertical="top"/>
    </xf>
    <xf numFmtId="0" fontId="3" fillId="0" borderId="0" xfId="5" quotePrefix="1" applyFont="1" applyAlignment="1">
      <alignment horizontal="left" vertical="center"/>
    </xf>
    <xf numFmtId="0" fontId="3" fillId="0" borderId="0" xfId="1" applyNumberFormat="1" applyFont="1" applyFill="1" applyAlignment="1">
      <alignment horizontal="left" vertical="top"/>
    </xf>
    <xf numFmtId="0" fontId="3" fillId="0" borderId="0" xfId="1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left" vertical="center"/>
    </xf>
    <xf numFmtId="170" fontId="3" fillId="0" borderId="0" xfId="1" applyNumberFormat="1" applyFont="1" applyFill="1" applyAlignment="1">
      <alignment horizontal="center" vertical="center"/>
    </xf>
    <xf numFmtId="164" fontId="3" fillId="0" borderId="1" xfId="7" applyNumberFormat="1" applyFont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top"/>
    </xf>
    <xf numFmtId="170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vertical="center"/>
    </xf>
    <xf numFmtId="0" fontId="2" fillId="0" borderId="0" xfId="5" quotePrefix="1" applyFont="1" applyAlignment="1">
      <alignment horizontal="left" vertical="top"/>
    </xf>
    <xf numFmtId="0" fontId="2" fillId="0" borderId="0" xfId="1" quotePrefix="1" applyNumberFormat="1" applyFont="1" applyFill="1" applyAlignment="1">
      <alignment horizontal="left" vertical="top"/>
    </xf>
    <xf numFmtId="170" fontId="2" fillId="0" borderId="0" xfId="1" quotePrefix="1" applyNumberFormat="1" applyFont="1" applyFill="1" applyAlignment="1">
      <alignment horizontal="center" vertical="top"/>
    </xf>
    <xf numFmtId="164" fontId="3" fillId="0" borderId="3" xfId="1" applyNumberFormat="1" applyFont="1" applyFill="1" applyBorder="1" applyAlignment="1">
      <alignment horizontal="right" vertical="top"/>
    </xf>
    <xf numFmtId="164" fontId="3" fillId="2" borderId="0" xfId="1" applyNumberFormat="1" applyFont="1" applyFill="1" applyBorder="1" applyAlignment="1">
      <alignment horizontal="right" vertical="top"/>
    </xf>
    <xf numFmtId="164" fontId="3" fillId="2" borderId="1" xfId="7" applyNumberFormat="1" applyFont="1" applyFill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top"/>
    </xf>
    <xf numFmtId="164" fontId="3" fillId="2" borderId="3" xfId="1" applyNumberFormat="1" applyFont="1" applyFill="1" applyBorder="1" applyAlignment="1">
      <alignment horizontal="right" vertical="top"/>
    </xf>
    <xf numFmtId="169" fontId="2" fillId="0" borderId="0" xfId="5" applyNumberFormat="1" applyFont="1" applyAlignment="1">
      <alignment horizontal="left" vertical="center"/>
    </xf>
    <xf numFmtId="169" fontId="2" fillId="0" borderId="1" xfId="5" applyNumberFormat="1" applyFont="1" applyBorder="1" applyAlignment="1">
      <alignment horizontal="left" vertical="center"/>
    </xf>
    <xf numFmtId="169" fontId="2" fillId="0" borderId="2" xfId="5" applyNumberFormat="1" applyFont="1" applyBorder="1" applyAlignment="1">
      <alignment horizontal="left" vertical="center"/>
    </xf>
    <xf numFmtId="164" fontId="2" fillId="0" borderId="0" xfId="5" quotePrefix="1" applyNumberFormat="1" applyFont="1" applyAlignment="1">
      <alignment horizontal="right" vertical="center"/>
    </xf>
    <xf numFmtId="0" fontId="2" fillId="0" borderId="0" xfId="1" applyNumberFormat="1" applyFont="1" applyFill="1" applyAlignment="1">
      <alignment horizontal="left" vertical="center"/>
    </xf>
    <xf numFmtId="0" fontId="2" fillId="0" borderId="0" xfId="1" applyNumberFormat="1" applyFont="1" applyFill="1" applyAlignment="1">
      <alignment horizontal="center" vertical="center"/>
    </xf>
    <xf numFmtId="170" fontId="3" fillId="0" borderId="0" xfId="1" applyNumberFormat="1" applyFont="1" applyFill="1"/>
    <xf numFmtId="164" fontId="3" fillId="0" borderId="0" xfId="8" applyNumberFormat="1" applyFont="1" applyFill="1" applyBorder="1" applyAlignment="1">
      <alignment horizontal="right" vertical="center"/>
    </xf>
    <xf numFmtId="0" fontId="2" fillId="0" borderId="0" xfId="1" quotePrefix="1" applyNumberFormat="1" applyFont="1" applyFill="1" applyAlignment="1">
      <alignment horizontal="center" vertical="top"/>
    </xf>
    <xf numFmtId="0" fontId="3" fillId="0" borderId="0" xfId="1" applyNumberFormat="1" applyFont="1" applyFill="1" applyAlignment="1">
      <alignment horizontal="center"/>
    </xf>
    <xf numFmtId="169" fontId="2" fillId="0" borderId="0" xfId="5" applyNumberFormat="1" applyFont="1" applyAlignment="1">
      <alignment vertical="center"/>
    </xf>
    <xf numFmtId="164" fontId="3" fillId="0" borderId="0" xfId="3" applyNumberFormat="1" applyFont="1" applyAlignment="1">
      <alignment vertical="center"/>
    </xf>
    <xf numFmtId="169" fontId="2" fillId="0" borderId="0" xfId="3" quotePrefix="1" applyNumberFormat="1" applyFont="1" applyAlignment="1">
      <alignment horizontal="left" vertical="center"/>
    </xf>
    <xf numFmtId="169" fontId="3" fillId="0" borderId="0" xfId="3" applyNumberFormat="1" applyFont="1" applyAlignment="1">
      <alignment horizontal="center" vertical="center"/>
    </xf>
    <xf numFmtId="164" fontId="3" fillId="0" borderId="0" xfId="3" applyNumberFormat="1" applyFont="1" applyAlignment="1">
      <alignment horizontal="center" vertical="center"/>
    </xf>
    <xf numFmtId="169" fontId="2" fillId="0" borderId="1" xfId="3" applyNumberFormat="1" applyFont="1" applyBorder="1" applyAlignment="1">
      <alignment horizontal="left" vertical="center"/>
    </xf>
    <xf numFmtId="169" fontId="3" fillId="0" borderId="1" xfId="3" applyNumberFormat="1" applyFont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3" applyNumberFormat="1" applyFont="1" applyBorder="1" applyAlignment="1">
      <alignment horizontal="center" vertical="center"/>
    </xf>
    <xf numFmtId="169" fontId="3" fillId="0" borderId="0" xfId="3" applyNumberFormat="1" applyFont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169" fontId="4" fillId="0" borderId="0" xfId="3" applyNumberFormat="1" applyFont="1" applyAlignment="1">
      <alignment horizontal="center" vertical="center"/>
    </xf>
    <xf numFmtId="164" fontId="4" fillId="0" borderId="0" xfId="3" applyNumberFormat="1" applyFont="1" applyAlignment="1">
      <alignment horizontal="center" vertical="center"/>
    </xf>
    <xf numFmtId="169" fontId="2" fillId="0" borderId="0" xfId="3" applyNumberFormat="1" applyFont="1" applyAlignment="1">
      <alignment vertical="center"/>
    </xf>
    <xf numFmtId="0" fontId="3" fillId="0" borderId="0" xfId="3" quotePrefix="1" applyFont="1" applyAlignment="1">
      <alignment vertical="center"/>
    </xf>
    <xf numFmtId="164" fontId="3" fillId="0" borderId="1" xfId="2" applyNumberFormat="1" applyFont="1" applyBorder="1" applyAlignment="1">
      <alignment vertical="center"/>
    </xf>
    <xf numFmtId="169" fontId="2" fillId="0" borderId="0" xfId="3" applyNumberFormat="1" applyFont="1" applyAlignment="1">
      <alignment horizontal="left" vertical="center"/>
    </xf>
    <xf numFmtId="37" fontId="3" fillId="0" borderId="0" xfId="2" applyNumberFormat="1" applyFont="1" applyAlignment="1">
      <alignment vertical="center"/>
    </xf>
    <xf numFmtId="0" fontId="3" fillId="0" borderId="0" xfId="3" applyFont="1" applyAlignment="1">
      <alignment vertical="top"/>
    </xf>
    <xf numFmtId="0" fontId="3" fillId="0" borderId="0" xfId="2" quotePrefix="1" applyFont="1" applyAlignment="1">
      <alignment vertical="center"/>
    </xf>
    <xf numFmtId="169" fontId="3" fillId="0" borderId="0" xfId="3" quotePrefix="1" applyNumberFormat="1" applyFont="1" applyAlignment="1">
      <alignment horizontal="left" vertical="center"/>
    </xf>
    <xf numFmtId="164" fontId="3" fillId="2" borderId="0" xfId="1" quotePrefix="1" applyNumberFormat="1" applyFont="1" applyFill="1" applyBorder="1" applyAlignment="1">
      <alignment horizontal="right" vertical="center"/>
    </xf>
    <xf numFmtId="164" fontId="7" fillId="0" borderId="0" xfId="3" applyNumberFormat="1" applyFont="1" applyAlignment="1">
      <alignment horizontal="center" vertical="center"/>
    </xf>
    <xf numFmtId="164" fontId="3" fillId="0" borderId="0" xfId="1" quotePrefix="1" applyNumberFormat="1" applyFont="1" applyFill="1" applyBorder="1" applyAlignment="1">
      <alignment horizontal="right" vertical="center"/>
    </xf>
    <xf numFmtId="164" fontId="3" fillId="2" borderId="1" xfId="1" quotePrefix="1" applyNumberFormat="1" applyFont="1" applyFill="1" applyBorder="1" applyAlignment="1">
      <alignment horizontal="right" vertical="center"/>
    </xf>
    <xf numFmtId="164" fontId="3" fillId="0" borderId="1" xfId="1" quotePrefix="1" applyNumberFormat="1" applyFont="1" applyFill="1" applyBorder="1" applyAlignment="1">
      <alignment horizontal="right" vertical="center"/>
    </xf>
    <xf numFmtId="164" fontId="3" fillId="2" borderId="3" xfId="1" quotePrefix="1" applyNumberFormat="1" applyFont="1" applyFill="1" applyBorder="1" applyAlignment="1">
      <alignment horizontal="right" vertical="center"/>
    </xf>
    <xf numFmtId="164" fontId="3" fillId="0" borderId="3" xfId="1" quotePrefix="1" applyNumberFormat="1" applyFont="1" applyFill="1" applyBorder="1" applyAlignment="1">
      <alignment horizontal="right" vertical="center"/>
    </xf>
    <xf numFmtId="37" fontId="3" fillId="0" borderId="0" xfId="2" applyNumberFormat="1" applyFont="1" applyAlignment="1">
      <alignment horizontal="left" vertical="center"/>
    </xf>
    <xf numFmtId="37" fontId="3" fillId="0" borderId="0" xfId="2" quotePrefix="1" applyNumberFormat="1" applyFont="1" applyAlignment="1">
      <alignment horizontal="left" vertical="center"/>
    </xf>
    <xf numFmtId="164" fontId="3" fillId="0" borderId="0" xfId="2" applyNumberFormat="1" applyFont="1" applyBorder="1" applyAlignment="1">
      <alignment vertical="center"/>
    </xf>
    <xf numFmtId="164" fontId="2" fillId="0" borderId="1" xfId="0" quotePrefix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164" fontId="2" fillId="0" borderId="1" xfId="1" quotePrefix="1" applyNumberFormat="1" applyFont="1" applyFill="1" applyBorder="1" applyAlignment="1">
      <alignment horizontal="center" vertical="center"/>
    </xf>
    <xf numFmtId="0" fontId="3" fillId="0" borderId="1" xfId="2" applyFont="1" applyBorder="1" applyAlignment="1">
      <alignment horizontal="justify" vertical="center"/>
    </xf>
    <xf numFmtId="0" fontId="3" fillId="0" borderId="1" xfId="5" applyFont="1" applyBorder="1" applyAlignment="1">
      <alignment horizontal="left" vertical="center"/>
    </xf>
    <xf numFmtId="164" fontId="2" fillId="0" borderId="1" xfId="5" applyNumberFormat="1" applyFont="1" applyBorder="1" applyAlignment="1">
      <alignment horizontal="center" vertical="center"/>
    </xf>
    <xf numFmtId="164" fontId="2" fillId="0" borderId="4" xfId="5" applyNumberFormat="1" applyFont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9" fontId="3" fillId="0" borderId="1" xfId="3" applyNumberFormat="1" applyFont="1" applyBorder="1" applyAlignment="1">
      <alignment horizontal="left" vertical="center"/>
    </xf>
    <xf numFmtId="169" fontId="3" fillId="0" borderId="1" xfId="3" quotePrefix="1" applyNumberFormat="1" applyFont="1" applyBorder="1" applyAlignment="1">
      <alignment horizontal="left" vertical="center"/>
    </xf>
  </cellXfs>
  <cellStyles count="9">
    <cellStyle name="Comma 2 7 5" xfId="1" xr:uid="{DD4FE3C2-5FEF-4B20-BF4A-9A820D93C474}"/>
    <cellStyle name="Comma 3 2 13 3" xfId="8" xr:uid="{371B5053-0D57-45D4-9973-E16ABBB5FC30}"/>
    <cellStyle name="Comma 3 2 6" xfId="6" xr:uid="{4A24A078-7692-40E0-A3F7-D37A562C5C2E}"/>
    <cellStyle name="Normal" xfId="0" builtinId="0"/>
    <cellStyle name="Normal 10" xfId="4" xr:uid="{C7C95F97-4C6B-42F2-8CDB-FA27997C6EF2}"/>
    <cellStyle name="Normal 2 3 2" xfId="2" xr:uid="{C50F4B25-F498-4E5C-82F5-29890433A100}"/>
    <cellStyle name="Normal 7 2 2" xfId="5" xr:uid="{1F0971FB-E659-43B3-837D-21A6FE2DB89A}"/>
    <cellStyle name="Normal 9 2" xfId="3" xr:uid="{757108EA-EA38-46DB-A12F-3F5F4B04F99B}"/>
    <cellStyle name="Normal_Major Q2'06" xfId="7" xr:uid="{CE56512D-8087-4236-AEFF-A2BD9DC1CE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4307E-A313-4276-960F-5423ED6C0027}">
  <dimension ref="A1:K152"/>
  <sheetViews>
    <sheetView zoomScaleNormal="100" zoomScaleSheetLayoutView="92" workbookViewId="0">
      <selection activeCell="C1" sqref="C1:K1048576"/>
    </sheetView>
  </sheetViews>
  <sheetFormatPr defaultColWidth="9.140625" defaultRowHeight="20.100000000000001" customHeight="1" x14ac:dyDescent="0.5"/>
  <cols>
    <col min="1" max="1" width="1.42578125" style="2" customWidth="1"/>
    <col min="2" max="2" width="40.5703125" style="2" customWidth="1"/>
    <col min="3" max="3" width="7.7109375" style="2" customWidth="1"/>
    <col min="4" max="4" width="0.5703125" style="2" customWidth="1"/>
    <col min="5" max="5" width="14.7109375" style="3" customWidth="1"/>
    <col min="6" max="6" width="0.5703125" style="3" customWidth="1"/>
    <col min="7" max="7" width="13.7109375" style="4" customWidth="1"/>
    <col min="8" max="8" width="0.5703125" style="4" customWidth="1"/>
    <col min="9" max="9" width="14.7109375" style="4" customWidth="1"/>
    <col min="10" max="10" width="0.5703125" style="4" customWidth="1"/>
    <col min="11" max="11" width="13.7109375" style="4" customWidth="1"/>
    <col min="12" max="16384" width="9.140625" style="2"/>
  </cols>
  <sheetData>
    <row r="1" spans="1:11" ht="21" customHeight="1" x14ac:dyDescent="0.5">
      <c r="A1" s="1" t="s">
        <v>0</v>
      </c>
    </row>
    <row r="2" spans="1:11" ht="21" customHeight="1" x14ac:dyDescent="0.5">
      <c r="A2" s="5" t="s">
        <v>1</v>
      </c>
      <c r="B2" s="5"/>
      <c r="C2" s="6"/>
      <c r="D2" s="6"/>
      <c r="E2" s="7"/>
      <c r="F2" s="7"/>
    </row>
    <row r="3" spans="1:11" ht="21" customHeight="1" x14ac:dyDescent="0.5">
      <c r="A3" s="8" t="s">
        <v>2</v>
      </c>
      <c r="B3" s="8"/>
      <c r="C3" s="9"/>
      <c r="D3" s="9"/>
      <c r="E3" s="10"/>
      <c r="F3" s="10"/>
      <c r="G3" s="11"/>
      <c r="H3" s="11"/>
      <c r="I3" s="11"/>
      <c r="J3" s="11"/>
      <c r="K3" s="11"/>
    </row>
    <row r="4" spans="1:11" ht="20.100000000000001" customHeight="1" x14ac:dyDescent="0.5">
      <c r="A4" s="5"/>
      <c r="B4" s="5"/>
      <c r="C4" s="6"/>
      <c r="D4" s="6"/>
      <c r="E4" s="7"/>
      <c r="F4" s="7"/>
      <c r="G4" s="12"/>
      <c r="H4" s="12"/>
      <c r="I4" s="12"/>
      <c r="J4" s="12"/>
      <c r="K4" s="12"/>
    </row>
    <row r="5" spans="1:11" ht="18.600000000000001" customHeight="1" x14ac:dyDescent="0.5">
      <c r="A5" s="5"/>
      <c r="B5" s="5"/>
      <c r="C5" s="6"/>
      <c r="D5" s="6"/>
      <c r="E5" s="198" t="s">
        <v>3</v>
      </c>
      <c r="F5" s="198"/>
      <c r="G5" s="198"/>
      <c r="H5" s="7"/>
      <c r="I5" s="198" t="s">
        <v>4</v>
      </c>
      <c r="J5" s="198"/>
      <c r="K5" s="198"/>
    </row>
    <row r="6" spans="1:11" ht="18.600000000000001" customHeight="1" x14ac:dyDescent="0.5">
      <c r="A6" s="5"/>
      <c r="B6" s="5"/>
      <c r="C6" s="6"/>
      <c r="D6" s="6"/>
      <c r="E6" s="13" t="s">
        <v>5</v>
      </c>
      <c r="F6" s="14"/>
      <c r="G6" s="13" t="s">
        <v>6</v>
      </c>
      <c r="H6" s="7"/>
      <c r="I6" s="13" t="s">
        <v>5</v>
      </c>
      <c r="J6" s="14"/>
      <c r="K6" s="13" t="s">
        <v>6</v>
      </c>
    </row>
    <row r="7" spans="1:11" ht="18.600000000000001" customHeight="1" x14ac:dyDescent="0.5">
      <c r="A7" s="5"/>
      <c r="B7" s="5"/>
      <c r="C7" s="6"/>
      <c r="D7" s="6"/>
      <c r="E7" s="13" t="s">
        <v>7</v>
      </c>
      <c r="F7" s="14"/>
      <c r="G7" s="13" t="s">
        <v>8</v>
      </c>
      <c r="H7" s="7"/>
      <c r="I7" s="13" t="s">
        <v>7</v>
      </c>
      <c r="J7" s="14"/>
      <c r="K7" s="13" t="s">
        <v>8</v>
      </c>
    </row>
    <row r="8" spans="1:11" s="1" customFormat="1" ht="18.600000000000001" customHeight="1" x14ac:dyDescent="0.5">
      <c r="C8" s="15"/>
      <c r="D8" s="15"/>
      <c r="E8" s="13" t="s">
        <v>9</v>
      </c>
      <c r="F8" s="16"/>
      <c r="G8" s="13" t="s">
        <v>10</v>
      </c>
      <c r="H8" s="17"/>
      <c r="I8" s="13" t="s">
        <v>9</v>
      </c>
      <c r="J8" s="16"/>
      <c r="K8" s="13" t="s">
        <v>10</v>
      </c>
    </row>
    <row r="9" spans="1:11" s="1" customFormat="1" ht="18.600000000000001" customHeight="1" x14ac:dyDescent="0.5">
      <c r="C9" s="18" t="s">
        <v>11</v>
      </c>
      <c r="D9" s="19"/>
      <c r="E9" s="20" t="s">
        <v>12</v>
      </c>
      <c r="F9" s="21"/>
      <c r="G9" s="20" t="s">
        <v>12</v>
      </c>
      <c r="H9" s="17"/>
      <c r="I9" s="20" t="s">
        <v>12</v>
      </c>
      <c r="J9" s="17"/>
      <c r="K9" s="20" t="s">
        <v>12</v>
      </c>
    </row>
    <row r="10" spans="1:11" s="1" customFormat="1" ht="18.399999999999999" customHeight="1" x14ac:dyDescent="0.5">
      <c r="A10" s="1" t="s">
        <v>13</v>
      </c>
      <c r="C10" s="15"/>
      <c r="D10" s="15"/>
      <c r="E10" s="22"/>
      <c r="F10" s="23"/>
      <c r="G10" s="24"/>
      <c r="H10" s="25"/>
      <c r="I10" s="22"/>
      <c r="J10" s="25"/>
      <c r="K10" s="24"/>
    </row>
    <row r="11" spans="1:11" ht="3.75" customHeight="1" x14ac:dyDescent="0.5">
      <c r="B11" s="1"/>
      <c r="C11" s="26"/>
      <c r="D11" s="26"/>
      <c r="E11" s="22"/>
      <c r="F11" s="27"/>
      <c r="G11" s="24"/>
      <c r="H11" s="25"/>
      <c r="I11" s="22"/>
      <c r="J11" s="25"/>
      <c r="K11" s="24"/>
    </row>
    <row r="12" spans="1:11" ht="18.399999999999999" customHeight="1" x14ac:dyDescent="0.5">
      <c r="A12" s="1" t="s">
        <v>14</v>
      </c>
      <c r="B12" s="1"/>
      <c r="C12" s="26"/>
      <c r="D12" s="26"/>
      <c r="E12" s="22"/>
      <c r="F12" s="27"/>
      <c r="G12" s="24"/>
      <c r="H12" s="25"/>
      <c r="I12" s="22"/>
      <c r="J12" s="25"/>
      <c r="K12" s="24"/>
    </row>
    <row r="13" spans="1:11" ht="3.75" customHeight="1" x14ac:dyDescent="0.5">
      <c r="A13" s="1"/>
      <c r="B13" s="1"/>
      <c r="C13" s="26"/>
      <c r="D13" s="26"/>
      <c r="E13" s="22"/>
      <c r="F13" s="27"/>
      <c r="G13" s="24"/>
      <c r="H13" s="25"/>
      <c r="I13" s="22"/>
      <c r="J13" s="25"/>
      <c r="K13" s="24"/>
    </row>
    <row r="14" spans="1:11" ht="18.399999999999999" customHeight="1" x14ac:dyDescent="0.5">
      <c r="A14" s="28" t="s">
        <v>15</v>
      </c>
      <c r="B14" s="28"/>
      <c r="C14" s="29"/>
      <c r="D14" s="26"/>
      <c r="E14" s="30">
        <v>228341572</v>
      </c>
      <c r="F14" s="25"/>
      <c r="G14" s="25">
        <v>479607108</v>
      </c>
      <c r="H14" s="25"/>
      <c r="I14" s="30">
        <v>131760763</v>
      </c>
      <c r="J14" s="25"/>
      <c r="K14" s="25">
        <v>361663826</v>
      </c>
    </row>
    <row r="15" spans="1:11" ht="18.399999999999999" customHeight="1" x14ac:dyDescent="0.5">
      <c r="A15" s="28" t="s">
        <v>16</v>
      </c>
      <c r="B15" s="28"/>
      <c r="C15" s="29"/>
      <c r="D15" s="26"/>
      <c r="E15" s="30">
        <v>1456205</v>
      </c>
      <c r="F15" s="25"/>
      <c r="G15" s="25">
        <v>4596306</v>
      </c>
      <c r="H15" s="25"/>
      <c r="I15" s="30">
        <v>839703</v>
      </c>
      <c r="J15" s="25"/>
      <c r="K15" s="25">
        <v>4220744</v>
      </c>
    </row>
    <row r="16" spans="1:11" ht="18.399999999999999" customHeight="1" x14ac:dyDescent="0.5">
      <c r="A16" s="28" t="s">
        <v>17</v>
      </c>
      <c r="B16" s="28"/>
      <c r="C16" s="29">
        <v>9</v>
      </c>
      <c r="D16" s="26"/>
      <c r="E16" s="30">
        <v>788268714</v>
      </c>
      <c r="F16" s="25"/>
      <c r="G16" s="25">
        <v>771549502</v>
      </c>
      <c r="H16" s="25"/>
      <c r="I16" s="30">
        <v>509235119</v>
      </c>
      <c r="J16" s="25"/>
      <c r="K16" s="25">
        <v>408840211</v>
      </c>
    </row>
    <row r="17" spans="1:11" ht="18.399999999999999" customHeight="1" x14ac:dyDescent="0.5">
      <c r="A17" s="28" t="s">
        <v>18</v>
      </c>
      <c r="C17" s="29">
        <v>10</v>
      </c>
      <c r="D17" s="26"/>
      <c r="E17" s="30">
        <v>2023591928</v>
      </c>
      <c r="F17" s="25"/>
      <c r="G17" s="25">
        <v>2129560428</v>
      </c>
      <c r="H17" s="25"/>
      <c r="I17" s="30">
        <v>1516531366</v>
      </c>
      <c r="J17" s="25"/>
      <c r="K17" s="25">
        <v>1691248474</v>
      </c>
    </row>
    <row r="18" spans="1:11" ht="18.399999999999999" customHeight="1" x14ac:dyDescent="0.5">
      <c r="A18" s="2" t="s">
        <v>19</v>
      </c>
      <c r="B18" s="28"/>
      <c r="C18" s="29"/>
      <c r="D18" s="26"/>
      <c r="E18" s="22"/>
      <c r="F18" s="25"/>
      <c r="G18" s="24"/>
      <c r="H18" s="25"/>
      <c r="I18" s="30"/>
      <c r="J18" s="25"/>
      <c r="K18" s="24"/>
    </row>
    <row r="19" spans="1:11" ht="18.399999999999999" customHeight="1" x14ac:dyDescent="0.5">
      <c r="B19" s="2" t="s">
        <v>20</v>
      </c>
      <c r="C19" s="29"/>
      <c r="D19" s="26"/>
      <c r="E19" s="22">
        <v>28751550</v>
      </c>
      <c r="F19" s="25"/>
      <c r="G19" s="24">
        <v>11650128</v>
      </c>
      <c r="H19" s="25"/>
      <c r="I19" s="30">
        <v>12225250</v>
      </c>
      <c r="J19" s="25"/>
      <c r="K19" s="24">
        <v>11650128</v>
      </c>
    </row>
    <row r="20" spans="1:11" ht="18.399999999999999" customHeight="1" x14ac:dyDescent="0.5">
      <c r="A20" s="2" t="s">
        <v>21</v>
      </c>
      <c r="C20" s="29"/>
      <c r="D20" s="26"/>
      <c r="E20" s="30"/>
      <c r="F20" s="25"/>
      <c r="G20" s="25"/>
      <c r="H20" s="25"/>
      <c r="I20" s="30"/>
      <c r="J20" s="25"/>
      <c r="K20" s="25"/>
    </row>
    <row r="21" spans="1:11" ht="18.399999999999999" customHeight="1" x14ac:dyDescent="0.5">
      <c r="B21" s="2" t="s">
        <v>20</v>
      </c>
      <c r="C21" s="29">
        <v>21</v>
      </c>
      <c r="D21" s="26"/>
      <c r="E21" s="30">
        <v>0</v>
      </c>
      <c r="F21" s="25"/>
      <c r="G21" s="25">
        <v>0</v>
      </c>
      <c r="H21" s="25"/>
      <c r="I21" s="30">
        <v>12000000</v>
      </c>
      <c r="J21" s="25"/>
      <c r="K21" s="25">
        <v>24000000</v>
      </c>
    </row>
    <row r="22" spans="1:11" ht="18.399999999999999" customHeight="1" x14ac:dyDescent="0.5">
      <c r="A22" s="2" t="s">
        <v>22</v>
      </c>
      <c r="C22" s="29">
        <v>21</v>
      </c>
      <c r="D22" s="26"/>
      <c r="E22" s="30">
        <v>0</v>
      </c>
      <c r="F22" s="25"/>
      <c r="G22" s="25">
        <v>0</v>
      </c>
      <c r="H22" s="25"/>
      <c r="I22" s="30">
        <v>31014000</v>
      </c>
      <c r="J22" s="25"/>
      <c r="K22" s="25">
        <v>0</v>
      </c>
    </row>
    <row r="23" spans="1:11" ht="18.399999999999999" customHeight="1" x14ac:dyDescent="0.5">
      <c r="A23" s="28" t="s">
        <v>23</v>
      </c>
      <c r="B23" s="28"/>
      <c r="C23" s="29"/>
      <c r="D23" s="26"/>
      <c r="E23" s="30">
        <v>30244224</v>
      </c>
      <c r="F23" s="25"/>
      <c r="G23" s="25">
        <v>12626542</v>
      </c>
      <c r="H23" s="25"/>
      <c r="I23" s="30">
        <v>30244224</v>
      </c>
      <c r="J23" s="25"/>
      <c r="K23" s="25">
        <v>12626542</v>
      </c>
    </row>
    <row r="24" spans="1:11" ht="18.399999999999999" customHeight="1" x14ac:dyDescent="0.5">
      <c r="A24" s="28" t="s">
        <v>24</v>
      </c>
      <c r="B24" s="28"/>
      <c r="D24" s="26"/>
      <c r="E24" s="30">
        <v>59514079</v>
      </c>
      <c r="F24" s="25"/>
      <c r="G24" s="24">
        <v>93155483</v>
      </c>
      <c r="H24" s="25"/>
      <c r="I24" s="30">
        <v>21617562</v>
      </c>
      <c r="J24" s="25"/>
      <c r="K24" s="25">
        <v>38600412</v>
      </c>
    </row>
    <row r="25" spans="1:11" ht="18.399999999999999" customHeight="1" x14ac:dyDescent="0.5">
      <c r="A25" s="28" t="s">
        <v>25</v>
      </c>
      <c r="B25" s="28"/>
      <c r="C25" s="29"/>
      <c r="D25" s="26"/>
      <c r="E25" s="30">
        <v>726146391</v>
      </c>
      <c r="F25" s="25"/>
      <c r="G25" s="25">
        <v>573355940</v>
      </c>
      <c r="H25" s="25"/>
      <c r="I25" s="30">
        <v>683636236</v>
      </c>
      <c r="J25" s="25"/>
      <c r="K25" s="25">
        <v>522393529</v>
      </c>
    </row>
    <row r="26" spans="1:11" ht="18.399999999999999" customHeight="1" x14ac:dyDescent="0.5">
      <c r="A26" s="28" t="s">
        <v>26</v>
      </c>
      <c r="B26" s="28"/>
      <c r="C26" s="29"/>
      <c r="D26" s="26"/>
      <c r="E26" s="31">
        <v>152090304</v>
      </c>
      <c r="F26" s="25"/>
      <c r="G26" s="32">
        <v>144452797</v>
      </c>
      <c r="H26" s="25"/>
      <c r="I26" s="31">
        <v>85144071</v>
      </c>
      <c r="J26" s="25"/>
      <c r="K26" s="32">
        <v>93866321</v>
      </c>
    </row>
    <row r="27" spans="1:11" ht="3.75" customHeight="1" x14ac:dyDescent="0.5">
      <c r="A27" s="28"/>
      <c r="B27" s="28"/>
      <c r="C27" s="26"/>
      <c r="D27" s="26"/>
      <c r="E27" s="30"/>
      <c r="F27" s="25"/>
      <c r="G27" s="25"/>
      <c r="H27" s="25"/>
      <c r="I27" s="30"/>
      <c r="J27" s="25"/>
      <c r="K27" s="25"/>
    </row>
    <row r="28" spans="1:11" ht="18.399999999999999" customHeight="1" x14ac:dyDescent="0.5">
      <c r="A28" s="5" t="s">
        <v>27</v>
      </c>
      <c r="C28" s="26"/>
      <c r="D28" s="26"/>
      <c r="E28" s="31">
        <f>SUM(E14:E27)</f>
        <v>4038404967</v>
      </c>
      <c r="F28" s="25"/>
      <c r="G28" s="32">
        <f>SUM(G14:G27)</f>
        <v>4220554234</v>
      </c>
      <c r="H28" s="25"/>
      <c r="I28" s="31">
        <f>SUM(I14:I27)</f>
        <v>3034248294</v>
      </c>
      <c r="J28" s="25"/>
      <c r="K28" s="32">
        <f>SUM(K14:K27)</f>
        <v>3169110187</v>
      </c>
    </row>
    <row r="29" spans="1:11" ht="8.1" customHeight="1" x14ac:dyDescent="0.5">
      <c r="A29" s="28"/>
      <c r="B29" s="28"/>
      <c r="C29" s="26"/>
      <c r="D29" s="26"/>
      <c r="E29" s="30"/>
      <c r="F29" s="25"/>
      <c r="G29" s="25"/>
      <c r="H29" s="25"/>
      <c r="I29" s="30"/>
      <c r="J29" s="25"/>
      <c r="K29" s="25"/>
    </row>
    <row r="30" spans="1:11" ht="18.600000000000001" customHeight="1" x14ac:dyDescent="0.5">
      <c r="A30" s="5" t="s">
        <v>28</v>
      </c>
      <c r="B30" s="5"/>
      <c r="C30" s="26"/>
      <c r="D30" s="26"/>
      <c r="E30" s="22"/>
      <c r="F30" s="25"/>
      <c r="G30" s="24"/>
      <c r="H30" s="25"/>
      <c r="I30" s="22"/>
      <c r="J30" s="25"/>
      <c r="K30" s="24"/>
    </row>
    <row r="31" spans="1:11" ht="3.75" customHeight="1" x14ac:dyDescent="0.5">
      <c r="A31" s="5"/>
      <c r="B31" s="5"/>
      <c r="C31" s="26"/>
      <c r="D31" s="26"/>
      <c r="E31" s="22"/>
      <c r="F31" s="25"/>
      <c r="G31" s="24"/>
      <c r="H31" s="25"/>
      <c r="I31" s="22"/>
      <c r="J31" s="25"/>
      <c r="K31" s="24"/>
    </row>
    <row r="32" spans="1:11" ht="18.399999999999999" customHeight="1" x14ac:dyDescent="0.5">
      <c r="A32" s="28" t="s">
        <v>29</v>
      </c>
      <c r="B32" s="28"/>
      <c r="C32" s="29"/>
      <c r="D32" s="26"/>
      <c r="E32" s="30">
        <v>451063691</v>
      </c>
      <c r="F32" s="25"/>
      <c r="G32" s="25">
        <v>370758889</v>
      </c>
      <c r="H32" s="25"/>
      <c r="I32" s="30">
        <v>231877496</v>
      </c>
      <c r="J32" s="25"/>
      <c r="K32" s="25">
        <v>206311727</v>
      </c>
    </row>
    <row r="33" spans="1:11" ht="18.399999999999999" customHeight="1" x14ac:dyDescent="0.5">
      <c r="A33" s="28" t="s">
        <v>30</v>
      </c>
      <c r="B33" s="28"/>
      <c r="C33" s="29"/>
      <c r="D33" s="26"/>
      <c r="E33" s="30">
        <v>61174549</v>
      </c>
      <c r="F33" s="25"/>
      <c r="G33" s="25">
        <v>37640830</v>
      </c>
      <c r="H33" s="25"/>
      <c r="I33" s="30">
        <v>31380961</v>
      </c>
      <c r="J33" s="25"/>
      <c r="K33" s="25">
        <v>37640830</v>
      </c>
    </row>
    <row r="34" spans="1:11" ht="18.399999999999999" customHeight="1" x14ac:dyDescent="0.5">
      <c r="A34" s="28" t="s">
        <v>31</v>
      </c>
      <c r="B34" s="28"/>
      <c r="C34" s="29">
        <v>11</v>
      </c>
      <c r="D34" s="26"/>
      <c r="E34" s="30">
        <v>0</v>
      </c>
      <c r="F34" s="25"/>
      <c r="G34" s="25">
        <v>0</v>
      </c>
      <c r="H34" s="25"/>
      <c r="I34" s="30">
        <v>719149389</v>
      </c>
      <c r="J34" s="25"/>
      <c r="K34" s="25">
        <v>645024189</v>
      </c>
    </row>
    <row r="35" spans="1:11" ht="18.399999999999999" customHeight="1" x14ac:dyDescent="0.5">
      <c r="A35" s="28" t="s">
        <v>32</v>
      </c>
      <c r="B35" s="28"/>
      <c r="C35" s="29">
        <v>11</v>
      </c>
      <c r="D35" s="26"/>
      <c r="E35" s="30">
        <v>964133472</v>
      </c>
      <c r="F35" s="25"/>
      <c r="G35" s="25">
        <v>918902386</v>
      </c>
      <c r="H35" s="25"/>
      <c r="I35" s="30">
        <v>436216697</v>
      </c>
      <c r="J35" s="25"/>
      <c r="K35" s="25">
        <v>422226697</v>
      </c>
    </row>
    <row r="36" spans="1:11" ht="18.399999999999999" customHeight="1" x14ac:dyDescent="0.5">
      <c r="A36" s="28" t="s">
        <v>33</v>
      </c>
      <c r="B36" s="28"/>
      <c r="C36" s="29">
        <v>11</v>
      </c>
      <c r="D36" s="26"/>
      <c r="E36" s="30">
        <v>688423159</v>
      </c>
      <c r="F36" s="25"/>
      <c r="G36" s="25">
        <v>596538511</v>
      </c>
      <c r="H36" s="25"/>
      <c r="I36" s="30">
        <v>433954979</v>
      </c>
      <c r="J36" s="25"/>
      <c r="K36" s="25">
        <v>433954979</v>
      </c>
    </row>
    <row r="37" spans="1:11" ht="18.399999999999999" customHeight="1" x14ac:dyDescent="0.5">
      <c r="A37" s="28" t="s">
        <v>34</v>
      </c>
      <c r="B37" s="28"/>
      <c r="C37" s="29"/>
      <c r="D37" s="26"/>
      <c r="E37" s="22"/>
      <c r="F37" s="25"/>
      <c r="G37" s="24"/>
      <c r="H37" s="25"/>
      <c r="I37" s="30"/>
      <c r="J37" s="25"/>
      <c r="K37" s="25"/>
    </row>
    <row r="38" spans="1:11" ht="18.399999999999999" customHeight="1" x14ac:dyDescent="0.5">
      <c r="A38" s="28"/>
      <c r="B38" s="28" t="s">
        <v>35</v>
      </c>
      <c r="C38" s="29">
        <v>6</v>
      </c>
      <c r="D38" s="26"/>
      <c r="E38" s="22">
        <v>200000</v>
      </c>
      <c r="F38" s="25"/>
      <c r="G38" s="24">
        <v>200000</v>
      </c>
      <c r="H38" s="25"/>
      <c r="I38" s="30">
        <v>0</v>
      </c>
      <c r="J38" s="25"/>
      <c r="K38" s="25">
        <v>0</v>
      </c>
    </row>
    <row r="39" spans="1:11" ht="18.399999999999999" customHeight="1" x14ac:dyDescent="0.5">
      <c r="A39" s="28" t="s">
        <v>36</v>
      </c>
      <c r="B39" s="28"/>
      <c r="C39" s="29">
        <v>8</v>
      </c>
      <c r="D39" s="26"/>
      <c r="E39" s="30">
        <v>83193300</v>
      </c>
      <c r="F39" s="25"/>
      <c r="G39" s="25">
        <v>170140250</v>
      </c>
      <c r="H39" s="25"/>
      <c r="I39" s="30">
        <v>83193300</v>
      </c>
      <c r="J39" s="25"/>
      <c r="K39" s="25">
        <v>170140250</v>
      </c>
    </row>
    <row r="40" spans="1:11" ht="18.399999999999999" customHeight="1" x14ac:dyDescent="0.5">
      <c r="A40" s="28" t="s">
        <v>37</v>
      </c>
      <c r="B40" s="28"/>
      <c r="C40" s="29">
        <v>21</v>
      </c>
      <c r="D40" s="26"/>
      <c r="E40" s="30">
        <v>0</v>
      </c>
      <c r="F40" s="25"/>
      <c r="G40" s="25">
        <v>0</v>
      </c>
      <c r="H40" s="25"/>
      <c r="I40" s="30">
        <v>138000000</v>
      </c>
      <c r="J40" s="25"/>
      <c r="K40" s="25">
        <v>326000000</v>
      </c>
    </row>
    <row r="41" spans="1:11" ht="18.399999999999999" customHeight="1" x14ac:dyDescent="0.5">
      <c r="A41" s="28" t="s">
        <v>38</v>
      </c>
      <c r="B41" s="28"/>
      <c r="C41" s="29"/>
      <c r="D41" s="26"/>
      <c r="E41" s="30">
        <v>124540686</v>
      </c>
      <c r="F41" s="25"/>
      <c r="G41" s="25">
        <v>7862451</v>
      </c>
      <c r="H41" s="25"/>
      <c r="I41" s="30">
        <v>124540686</v>
      </c>
      <c r="J41" s="25"/>
      <c r="K41" s="25">
        <v>7862451</v>
      </c>
    </row>
    <row r="42" spans="1:11" ht="18.399999999999999" customHeight="1" x14ac:dyDescent="0.5">
      <c r="A42" s="28" t="s">
        <v>39</v>
      </c>
      <c r="B42" s="28"/>
      <c r="C42" s="29">
        <v>10</v>
      </c>
      <c r="D42" s="26"/>
      <c r="E42" s="30">
        <v>1944058830</v>
      </c>
      <c r="F42" s="25"/>
      <c r="G42" s="25">
        <v>2144377843</v>
      </c>
      <c r="H42" s="25"/>
      <c r="I42" s="30">
        <v>1932309478</v>
      </c>
      <c r="J42" s="25"/>
      <c r="K42" s="25">
        <v>2125052471</v>
      </c>
    </row>
    <row r="43" spans="1:11" ht="18.399999999999999" customHeight="1" x14ac:dyDescent="0.5">
      <c r="A43" s="28" t="s">
        <v>40</v>
      </c>
      <c r="B43" s="33"/>
      <c r="C43" s="26">
        <v>12</v>
      </c>
      <c r="D43" s="26"/>
      <c r="E43" s="30">
        <v>1788604859</v>
      </c>
      <c r="F43" s="25"/>
      <c r="G43" s="25">
        <v>1867815635</v>
      </c>
      <c r="H43" s="25"/>
      <c r="I43" s="30">
        <v>1516549051</v>
      </c>
      <c r="J43" s="25"/>
      <c r="K43" s="25">
        <v>1570226597</v>
      </c>
    </row>
    <row r="44" spans="1:11" ht="18.399999999999999" customHeight="1" x14ac:dyDescent="0.5">
      <c r="A44" s="28" t="s">
        <v>41</v>
      </c>
      <c r="B44" s="33"/>
      <c r="C44" s="29">
        <v>13</v>
      </c>
      <c r="D44" s="26"/>
      <c r="E44" s="30">
        <v>571166999</v>
      </c>
      <c r="F44" s="25"/>
      <c r="G44" s="25">
        <v>629500797</v>
      </c>
      <c r="H44" s="25"/>
      <c r="I44" s="30">
        <v>435807365</v>
      </c>
      <c r="J44" s="25"/>
      <c r="K44" s="25">
        <v>471534357</v>
      </c>
    </row>
    <row r="45" spans="1:11" ht="18.399999999999999" customHeight="1" x14ac:dyDescent="0.5">
      <c r="A45" s="2" t="s">
        <v>42</v>
      </c>
      <c r="C45" s="29">
        <v>12</v>
      </c>
      <c r="D45" s="26"/>
      <c r="E45" s="30">
        <v>49789632</v>
      </c>
      <c r="F45" s="25"/>
      <c r="G45" s="25">
        <v>32734145</v>
      </c>
      <c r="H45" s="25"/>
      <c r="I45" s="30">
        <v>30077518</v>
      </c>
      <c r="J45" s="25"/>
      <c r="K45" s="25">
        <v>20525635</v>
      </c>
    </row>
    <row r="46" spans="1:11" ht="18.399999999999999" customHeight="1" x14ac:dyDescent="0.5">
      <c r="A46" s="28" t="s">
        <v>43</v>
      </c>
      <c r="B46" s="28"/>
      <c r="C46" s="29">
        <v>14</v>
      </c>
      <c r="D46" s="26"/>
      <c r="E46" s="30">
        <v>401441895</v>
      </c>
      <c r="F46" s="25"/>
      <c r="G46" s="25">
        <v>401441895</v>
      </c>
      <c r="H46" s="25"/>
      <c r="I46" s="30">
        <v>0</v>
      </c>
      <c r="J46" s="25"/>
      <c r="K46" s="25">
        <v>0</v>
      </c>
    </row>
    <row r="47" spans="1:11" ht="18.399999999999999" customHeight="1" x14ac:dyDescent="0.5">
      <c r="A47" s="2" t="s">
        <v>44</v>
      </c>
      <c r="C47" s="29"/>
      <c r="D47" s="26"/>
      <c r="E47" s="30">
        <v>55773449</v>
      </c>
      <c r="F47" s="25"/>
      <c r="G47" s="25">
        <v>72503318</v>
      </c>
      <c r="H47" s="25"/>
      <c r="I47" s="30">
        <v>0</v>
      </c>
      <c r="J47" s="25"/>
      <c r="K47" s="25">
        <v>12568327</v>
      </c>
    </row>
    <row r="48" spans="1:11" ht="18.399999999999999" customHeight="1" x14ac:dyDescent="0.5">
      <c r="A48" s="2" t="s">
        <v>45</v>
      </c>
      <c r="C48" s="29"/>
      <c r="D48" s="26"/>
      <c r="E48" s="31">
        <v>84229195</v>
      </c>
      <c r="F48" s="24"/>
      <c r="G48" s="32">
        <v>18197705</v>
      </c>
      <c r="H48" s="24"/>
      <c r="I48" s="31">
        <v>76219539</v>
      </c>
      <c r="J48" s="24"/>
      <c r="K48" s="32">
        <v>7607703</v>
      </c>
    </row>
    <row r="49" spans="1:11" ht="3.75" customHeight="1" x14ac:dyDescent="0.5">
      <c r="C49" s="26"/>
      <c r="D49" s="26"/>
      <c r="E49" s="30"/>
      <c r="F49" s="25"/>
      <c r="G49" s="25"/>
      <c r="H49" s="25"/>
      <c r="I49" s="30"/>
      <c r="J49" s="25"/>
      <c r="K49" s="25"/>
    </row>
    <row r="50" spans="1:11" ht="18.399999999999999" customHeight="1" x14ac:dyDescent="0.5">
      <c r="A50" s="1" t="s">
        <v>46</v>
      </c>
      <c r="C50" s="26"/>
      <c r="D50" s="26"/>
      <c r="E50" s="31">
        <f>SUM(E32:E48)</f>
        <v>7267793716</v>
      </c>
      <c r="F50" s="24"/>
      <c r="G50" s="32">
        <f>SUM(G32:G48)</f>
        <v>7268614655</v>
      </c>
      <c r="H50" s="24"/>
      <c r="I50" s="31">
        <f>SUM(I32:I48)</f>
        <v>6189276459</v>
      </c>
      <c r="J50" s="25"/>
      <c r="K50" s="32">
        <f>SUM(K32:K48)</f>
        <v>6456676213</v>
      </c>
    </row>
    <row r="51" spans="1:11" ht="3.75" customHeight="1" x14ac:dyDescent="0.5">
      <c r="C51" s="26"/>
      <c r="D51" s="26"/>
      <c r="E51" s="30"/>
      <c r="F51" s="24"/>
      <c r="G51" s="25"/>
      <c r="H51" s="24"/>
      <c r="I51" s="30"/>
      <c r="J51" s="25"/>
      <c r="K51" s="25"/>
    </row>
    <row r="52" spans="1:11" ht="18.600000000000001" customHeight="1" thickBot="1" x14ac:dyDescent="0.55000000000000004">
      <c r="A52" s="1" t="s">
        <v>47</v>
      </c>
      <c r="B52" s="1"/>
      <c r="C52" s="26"/>
      <c r="D52" s="26"/>
      <c r="E52" s="34">
        <f>SUM(E28+E50)</f>
        <v>11306198683</v>
      </c>
      <c r="F52" s="24"/>
      <c r="G52" s="35">
        <f>SUM(G28+G50)</f>
        <v>11489168889</v>
      </c>
      <c r="H52" s="24"/>
      <c r="I52" s="34">
        <f>SUM(I28+I50)</f>
        <v>9223524753</v>
      </c>
      <c r="J52" s="25"/>
      <c r="K52" s="35">
        <f>SUM(K28+K50)</f>
        <v>9625786400</v>
      </c>
    </row>
    <row r="53" spans="1:11" ht="14.25" customHeight="1" thickTop="1" x14ac:dyDescent="0.5">
      <c r="C53" s="26"/>
      <c r="D53" s="26"/>
      <c r="E53" s="4"/>
      <c r="F53" s="36"/>
    </row>
    <row r="54" spans="1:11" ht="22.15" customHeight="1" x14ac:dyDescent="0.5">
      <c r="A54" s="199" t="s">
        <v>48</v>
      </c>
      <c r="B54" s="199"/>
      <c r="C54" s="199"/>
      <c r="D54" s="199"/>
      <c r="E54" s="199"/>
      <c r="F54" s="199"/>
      <c r="G54" s="199"/>
      <c r="H54" s="199"/>
      <c r="I54" s="199"/>
      <c r="J54" s="199"/>
      <c r="K54" s="199"/>
    </row>
    <row r="55" spans="1:11" s="1" customFormat="1" ht="21" customHeight="1" x14ac:dyDescent="0.5">
      <c r="A55" s="5" t="str">
        <f>+A1</f>
        <v>บริษัท สกาย ไอซีที จำกัด (มหาชน)</v>
      </c>
      <c r="E55" s="37"/>
      <c r="F55" s="37"/>
      <c r="G55" s="37"/>
      <c r="H55" s="37"/>
      <c r="I55" s="37"/>
      <c r="J55" s="37"/>
      <c r="K55" s="37"/>
    </row>
    <row r="56" spans="1:11" ht="21" customHeight="1" x14ac:dyDescent="0.5">
      <c r="A56" s="5" t="s">
        <v>1</v>
      </c>
      <c r="B56" s="5"/>
      <c r="C56" s="6"/>
      <c r="D56" s="6"/>
      <c r="E56" s="7"/>
      <c r="F56" s="7"/>
    </row>
    <row r="57" spans="1:11" ht="21" customHeight="1" x14ac:dyDescent="0.5">
      <c r="A57" s="8" t="str">
        <f>A3</f>
        <v>ณ วันที่ 30 มิถุนายน พ.ศ. 2567</v>
      </c>
      <c r="B57" s="8"/>
      <c r="C57" s="9"/>
      <c r="D57" s="9"/>
      <c r="E57" s="10"/>
      <c r="F57" s="10"/>
      <c r="G57" s="11"/>
      <c r="H57" s="11"/>
      <c r="I57" s="11"/>
      <c r="J57" s="11"/>
      <c r="K57" s="11"/>
    </row>
    <row r="58" spans="1:11" ht="21" customHeight="1" x14ac:dyDescent="0.5">
      <c r="A58" s="5"/>
      <c r="B58" s="5"/>
      <c r="C58" s="6"/>
      <c r="D58" s="6"/>
      <c r="E58" s="7"/>
      <c r="F58" s="7"/>
      <c r="G58" s="12"/>
      <c r="H58" s="12"/>
      <c r="I58" s="12"/>
      <c r="J58" s="12"/>
      <c r="K58" s="12"/>
    </row>
    <row r="59" spans="1:11" ht="21" customHeight="1" x14ac:dyDescent="0.5">
      <c r="A59" s="5"/>
      <c r="B59" s="5"/>
      <c r="C59" s="6"/>
      <c r="D59" s="6"/>
      <c r="E59" s="198" t="s">
        <v>3</v>
      </c>
      <c r="F59" s="198"/>
      <c r="G59" s="198"/>
      <c r="H59" s="7"/>
      <c r="I59" s="198" t="s">
        <v>4</v>
      </c>
      <c r="J59" s="198"/>
      <c r="K59" s="198"/>
    </row>
    <row r="60" spans="1:11" ht="21" customHeight="1" x14ac:dyDescent="0.5">
      <c r="A60" s="5"/>
      <c r="B60" s="5"/>
      <c r="C60" s="6"/>
      <c r="D60" s="6"/>
      <c r="E60" s="13" t="s">
        <v>5</v>
      </c>
      <c r="F60" s="14"/>
      <c r="G60" s="13" t="s">
        <v>6</v>
      </c>
      <c r="H60" s="7"/>
      <c r="I60" s="13" t="s">
        <v>5</v>
      </c>
      <c r="J60" s="14"/>
      <c r="K60" s="13" t="s">
        <v>6</v>
      </c>
    </row>
    <row r="61" spans="1:11" ht="21" customHeight="1" x14ac:dyDescent="0.5">
      <c r="A61" s="5"/>
      <c r="B61" s="5"/>
      <c r="C61" s="6"/>
      <c r="D61" s="6"/>
      <c r="E61" s="13" t="s">
        <v>7</v>
      </c>
      <c r="F61" s="14"/>
      <c r="G61" s="13" t="s">
        <v>8</v>
      </c>
      <c r="H61" s="7"/>
      <c r="I61" s="13" t="s">
        <v>7</v>
      </c>
      <c r="J61" s="14"/>
      <c r="K61" s="13" t="s">
        <v>8</v>
      </c>
    </row>
    <row r="62" spans="1:11" s="1" customFormat="1" ht="21" customHeight="1" x14ac:dyDescent="0.5">
      <c r="C62" s="15"/>
      <c r="D62" s="15"/>
      <c r="E62" s="13" t="s">
        <v>9</v>
      </c>
      <c r="F62" s="16"/>
      <c r="G62" s="13" t="s">
        <v>10</v>
      </c>
      <c r="H62" s="17"/>
      <c r="I62" s="13" t="s">
        <v>9</v>
      </c>
      <c r="J62" s="16"/>
      <c r="K62" s="13" t="s">
        <v>10</v>
      </c>
    </row>
    <row r="63" spans="1:11" s="1" customFormat="1" ht="21" customHeight="1" x14ac:dyDescent="0.5">
      <c r="C63" s="18" t="s">
        <v>11</v>
      </c>
      <c r="D63" s="19"/>
      <c r="E63" s="20" t="s">
        <v>12</v>
      </c>
      <c r="F63" s="21"/>
      <c r="G63" s="20" t="s">
        <v>12</v>
      </c>
      <c r="H63" s="17"/>
      <c r="I63" s="20" t="s">
        <v>12</v>
      </c>
      <c r="J63" s="17"/>
      <c r="K63" s="20" t="s">
        <v>12</v>
      </c>
    </row>
    <row r="64" spans="1:11" ht="6" customHeight="1" x14ac:dyDescent="0.5">
      <c r="B64" s="5"/>
      <c r="C64" s="26"/>
      <c r="D64" s="26"/>
      <c r="E64" s="38"/>
      <c r="F64" s="36"/>
      <c r="I64" s="38"/>
    </row>
    <row r="65" spans="1:11" ht="19.5" customHeight="1" x14ac:dyDescent="0.5">
      <c r="A65" s="5" t="s">
        <v>49</v>
      </c>
      <c r="B65" s="1"/>
      <c r="C65" s="15"/>
      <c r="D65" s="15"/>
      <c r="E65" s="22"/>
      <c r="F65" s="23"/>
      <c r="G65" s="24"/>
      <c r="H65" s="25"/>
      <c r="I65" s="22"/>
      <c r="J65" s="25"/>
      <c r="K65" s="24"/>
    </row>
    <row r="66" spans="1:11" ht="7.5" customHeight="1" x14ac:dyDescent="0.5">
      <c r="B66" s="5"/>
      <c r="C66" s="26"/>
      <c r="D66" s="26"/>
      <c r="E66" s="22"/>
      <c r="F66" s="39"/>
      <c r="G66" s="24"/>
      <c r="H66" s="25"/>
      <c r="I66" s="22"/>
      <c r="J66" s="25"/>
      <c r="K66" s="24"/>
    </row>
    <row r="67" spans="1:11" ht="19.5" customHeight="1" x14ac:dyDescent="0.5">
      <c r="A67" s="1" t="s">
        <v>50</v>
      </c>
      <c r="B67" s="1"/>
      <c r="C67" s="40"/>
      <c r="D67" s="40"/>
      <c r="E67" s="22"/>
      <c r="F67" s="39"/>
      <c r="G67" s="24"/>
      <c r="H67" s="25"/>
      <c r="I67" s="22"/>
      <c r="J67" s="25"/>
      <c r="K67" s="24"/>
    </row>
    <row r="68" spans="1:11" ht="7.5" customHeight="1" x14ac:dyDescent="0.5">
      <c r="A68" s="1"/>
      <c r="B68" s="1"/>
      <c r="C68" s="40"/>
      <c r="D68" s="40"/>
      <c r="E68" s="22"/>
      <c r="F68" s="39"/>
      <c r="G68" s="24"/>
      <c r="H68" s="25"/>
      <c r="I68" s="22"/>
      <c r="J68" s="25"/>
      <c r="K68" s="24"/>
    </row>
    <row r="69" spans="1:11" ht="19.5" customHeight="1" x14ac:dyDescent="0.5">
      <c r="A69" s="2" t="s">
        <v>51</v>
      </c>
      <c r="B69" s="1"/>
      <c r="C69" s="40"/>
      <c r="D69" s="40"/>
      <c r="E69" s="22">
        <v>58835413</v>
      </c>
      <c r="F69" s="39"/>
      <c r="G69" s="24">
        <v>0</v>
      </c>
      <c r="H69" s="25"/>
      <c r="I69" s="22">
        <v>50570329</v>
      </c>
      <c r="J69" s="25"/>
      <c r="K69" s="24">
        <v>0</v>
      </c>
    </row>
    <row r="70" spans="1:11" ht="19.5" customHeight="1" x14ac:dyDescent="0.5">
      <c r="A70" s="2" t="s">
        <v>52</v>
      </c>
      <c r="B70" s="28"/>
      <c r="C70" s="40"/>
      <c r="D70" s="40"/>
      <c r="E70" s="30">
        <v>973197437</v>
      </c>
      <c r="F70" s="39"/>
      <c r="G70" s="25">
        <v>973972120</v>
      </c>
      <c r="H70" s="39"/>
      <c r="I70" s="30">
        <v>683732470</v>
      </c>
      <c r="J70" s="39"/>
      <c r="K70" s="25">
        <v>652829145</v>
      </c>
    </row>
    <row r="71" spans="1:11" ht="19.5" customHeight="1" x14ac:dyDescent="0.5">
      <c r="A71" s="2" t="s">
        <v>53</v>
      </c>
      <c r="B71" s="28"/>
      <c r="C71" s="40">
        <v>21</v>
      </c>
      <c r="D71" s="40"/>
      <c r="E71" s="30">
        <v>20000000</v>
      </c>
      <c r="F71" s="39"/>
      <c r="G71" s="25">
        <v>20000000</v>
      </c>
      <c r="H71" s="39"/>
      <c r="I71" s="30">
        <v>4000000</v>
      </c>
      <c r="J71" s="39"/>
      <c r="K71" s="25">
        <v>4000000</v>
      </c>
    </row>
    <row r="72" spans="1:11" ht="19.5" customHeight="1" x14ac:dyDescent="0.5">
      <c r="A72" s="2" t="s">
        <v>54</v>
      </c>
      <c r="B72" s="28"/>
      <c r="C72" s="40"/>
      <c r="D72" s="40"/>
      <c r="E72" s="30">
        <v>51852680</v>
      </c>
      <c r="F72" s="39"/>
      <c r="G72" s="25">
        <v>26300243</v>
      </c>
      <c r="H72" s="39"/>
      <c r="I72" s="30">
        <v>0</v>
      </c>
      <c r="J72" s="39"/>
      <c r="K72" s="25">
        <v>0</v>
      </c>
    </row>
    <row r="73" spans="1:11" ht="19.5" customHeight="1" x14ac:dyDescent="0.5">
      <c r="A73" s="2" t="s">
        <v>55</v>
      </c>
      <c r="C73" s="40">
        <v>15</v>
      </c>
      <c r="D73" s="40"/>
      <c r="E73" s="30">
        <v>751517066</v>
      </c>
      <c r="F73" s="39"/>
      <c r="G73" s="25">
        <v>680566298</v>
      </c>
      <c r="H73" s="39"/>
      <c r="I73" s="30">
        <v>384149868</v>
      </c>
      <c r="J73" s="39"/>
      <c r="K73" s="25">
        <v>373895259</v>
      </c>
    </row>
    <row r="74" spans="1:11" ht="19.5" customHeight="1" x14ac:dyDescent="0.5">
      <c r="A74" s="2" t="s">
        <v>56</v>
      </c>
      <c r="C74" s="40"/>
      <c r="D74" s="40"/>
      <c r="E74" s="30">
        <v>198515297</v>
      </c>
      <c r="F74" s="39"/>
      <c r="G74" s="25">
        <v>266011883</v>
      </c>
      <c r="H74" s="39"/>
      <c r="I74" s="30">
        <v>116774743</v>
      </c>
      <c r="J74" s="39"/>
      <c r="K74" s="25">
        <v>153695972</v>
      </c>
    </row>
    <row r="75" spans="1:11" ht="19.5" customHeight="1" x14ac:dyDescent="0.5">
      <c r="A75" s="2" t="s">
        <v>57</v>
      </c>
      <c r="B75" s="28"/>
      <c r="C75" s="40"/>
      <c r="D75" s="40"/>
      <c r="E75" s="22">
        <v>0</v>
      </c>
      <c r="F75" s="39"/>
      <c r="G75" s="25">
        <v>552489</v>
      </c>
      <c r="H75" s="39"/>
      <c r="I75" s="30">
        <v>0</v>
      </c>
      <c r="J75" s="39"/>
      <c r="K75" s="25">
        <v>552489</v>
      </c>
    </row>
    <row r="76" spans="1:11" ht="19.5" customHeight="1" x14ac:dyDescent="0.5">
      <c r="A76" s="28" t="s">
        <v>58</v>
      </c>
      <c r="B76" s="28"/>
      <c r="C76" s="26"/>
      <c r="D76" s="26"/>
      <c r="E76" s="30"/>
      <c r="F76" s="39"/>
      <c r="G76" s="24"/>
      <c r="H76" s="39"/>
      <c r="I76" s="41"/>
      <c r="J76" s="39"/>
      <c r="K76" s="24"/>
    </row>
    <row r="77" spans="1:11" ht="19.5" customHeight="1" x14ac:dyDescent="0.5">
      <c r="A77" s="28"/>
      <c r="B77" s="28" t="s">
        <v>59</v>
      </c>
      <c r="C77" s="40">
        <v>16</v>
      </c>
      <c r="D77" s="40"/>
      <c r="E77" s="30">
        <v>990584708</v>
      </c>
      <c r="F77" s="39"/>
      <c r="G77" s="25">
        <v>696598536</v>
      </c>
      <c r="H77" s="39"/>
      <c r="I77" s="30">
        <v>913838640</v>
      </c>
      <c r="J77" s="39"/>
      <c r="K77" s="24">
        <v>686398536</v>
      </c>
    </row>
    <row r="78" spans="1:11" ht="19.5" customHeight="1" x14ac:dyDescent="0.5">
      <c r="A78" s="28" t="s">
        <v>60</v>
      </c>
      <c r="B78" s="28"/>
      <c r="C78" s="40">
        <v>17</v>
      </c>
      <c r="D78" s="40"/>
      <c r="E78" s="30">
        <v>398696964</v>
      </c>
      <c r="F78" s="39"/>
      <c r="G78" s="25">
        <v>155603234</v>
      </c>
      <c r="H78" s="39"/>
      <c r="I78" s="30">
        <v>398696964</v>
      </c>
      <c r="J78" s="39"/>
      <c r="K78" s="25">
        <v>155603234</v>
      </c>
    </row>
    <row r="79" spans="1:11" ht="19.5" customHeight="1" x14ac:dyDescent="0.5">
      <c r="A79" s="28" t="s">
        <v>61</v>
      </c>
      <c r="B79" s="28"/>
      <c r="C79" s="40"/>
      <c r="D79" s="40"/>
      <c r="E79" s="30"/>
      <c r="F79" s="39"/>
      <c r="G79" s="25"/>
      <c r="H79" s="39"/>
      <c r="I79" s="30"/>
      <c r="J79" s="39"/>
      <c r="K79" s="25"/>
    </row>
    <row r="80" spans="1:11" ht="19.5" customHeight="1" x14ac:dyDescent="0.5">
      <c r="B80" s="28" t="s">
        <v>62</v>
      </c>
      <c r="C80" s="40">
        <v>18</v>
      </c>
      <c r="D80" s="40"/>
      <c r="E80" s="22">
        <v>86916173</v>
      </c>
      <c r="F80" s="39"/>
      <c r="G80" s="25">
        <v>252863160</v>
      </c>
      <c r="H80" s="39"/>
      <c r="I80" s="30">
        <v>57676696</v>
      </c>
      <c r="J80" s="39"/>
      <c r="K80" s="25">
        <v>223031668</v>
      </c>
    </row>
    <row r="81" spans="1:11" ht="19.5" customHeight="1" x14ac:dyDescent="0.5">
      <c r="A81" s="28" t="s">
        <v>63</v>
      </c>
      <c r="B81" s="28"/>
      <c r="C81" s="26"/>
      <c r="D81" s="26"/>
      <c r="E81" s="30">
        <v>4015478</v>
      </c>
      <c r="F81" s="39"/>
      <c r="G81" s="25">
        <v>15507145</v>
      </c>
      <c r="H81" s="39"/>
      <c r="I81" s="30">
        <v>0</v>
      </c>
      <c r="J81" s="24"/>
      <c r="K81" s="25" t="s">
        <v>64</v>
      </c>
    </row>
    <row r="82" spans="1:11" ht="19.5" customHeight="1" x14ac:dyDescent="0.5">
      <c r="A82" s="28" t="s">
        <v>65</v>
      </c>
      <c r="B82" s="28"/>
      <c r="C82" s="26"/>
      <c r="D82" s="26"/>
      <c r="E82" s="30">
        <v>14657097</v>
      </c>
      <c r="F82" s="27"/>
      <c r="G82" s="25">
        <v>15491208</v>
      </c>
      <c r="H82" s="27"/>
      <c r="I82" s="30">
        <v>11652190</v>
      </c>
      <c r="J82" s="27"/>
      <c r="K82" s="25">
        <v>13823938</v>
      </c>
    </row>
    <row r="83" spans="1:11" ht="19.5" customHeight="1" x14ac:dyDescent="0.5">
      <c r="A83" s="28" t="s">
        <v>66</v>
      </c>
      <c r="B83" s="28"/>
      <c r="C83" s="40"/>
      <c r="D83" s="40"/>
      <c r="E83" s="31">
        <v>94020995</v>
      </c>
      <c r="F83" s="39"/>
      <c r="G83" s="32">
        <v>89386142</v>
      </c>
      <c r="H83" s="39"/>
      <c r="I83" s="31">
        <v>32813476</v>
      </c>
      <c r="J83" s="39"/>
      <c r="K83" s="32">
        <v>26645387</v>
      </c>
    </row>
    <row r="84" spans="1:11" ht="8.1" customHeight="1" x14ac:dyDescent="0.5">
      <c r="A84" s="1"/>
      <c r="B84" s="1"/>
      <c r="C84" s="40"/>
      <c r="D84" s="40"/>
      <c r="E84" s="22"/>
      <c r="F84" s="39"/>
      <c r="G84" s="24"/>
      <c r="H84" s="39"/>
      <c r="I84" s="22"/>
      <c r="J84" s="39"/>
      <c r="K84" s="24"/>
    </row>
    <row r="85" spans="1:11" ht="19.5" customHeight="1" x14ac:dyDescent="0.5">
      <c r="A85" s="1" t="s">
        <v>67</v>
      </c>
      <c r="C85" s="40"/>
      <c r="D85" s="40"/>
      <c r="E85" s="31">
        <f>SUM(E69:E83)</f>
        <v>3642809308</v>
      </c>
      <c r="F85" s="39"/>
      <c r="G85" s="32">
        <f>SUM(G69:G83)</f>
        <v>3192852458</v>
      </c>
      <c r="H85" s="39"/>
      <c r="I85" s="31">
        <f>SUM(I69:I83)</f>
        <v>2653905376</v>
      </c>
      <c r="J85" s="39"/>
      <c r="K85" s="32">
        <f>SUM(K69:K83)</f>
        <v>2290475628</v>
      </c>
    </row>
    <row r="86" spans="1:11" ht="19.5" customHeight="1" x14ac:dyDescent="0.5">
      <c r="C86" s="40"/>
      <c r="D86" s="40"/>
      <c r="E86" s="30"/>
      <c r="F86" s="39"/>
      <c r="G86" s="25"/>
      <c r="H86" s="39"/>
      <c r="I86" s="30"/>
      <c r="J86" s="39"/>
      <c r="K86" s="25"/>
    </row>
    <row r="87" spans="1:11" ht="19.5" customHeight="1" x14ac:dyDescent="0.5">
      <c r="A87" s="5" t="s">
        <v>68</v>
      </c>
      <c r="B87" s="5"/>
      <c r="C87" s="40"/>
      <c r="D87" s="40"/>
      <c r="E87" s="30"/>
      <c r="F87" s="39"/>
      <c r="G87" s="25"/>
      <c r="H87" s="39"/>
      <c r="I87" s="30"/>
      <c r="J87" s="39"/>
      <c r="K87" s="25"/>
    </row>
    <row r="88" spans="1:11" ht="8.1" customHeight="1" x14ac:dyDescent="0.5">
      <c r="B88" s="5"/>
      <c r="C88" s="26"/>
      <c r="D88" s="26"/>
      <c r="E88" s="22"/>
      <c r="F88" s="39"/>
      <c r="G88" s="24"/>
      <c r="H88" s="39"/>
      <c r="I88" s="22"/>
      <c r="J88" s="39"/>
      <c r="K88" s="24"/>
    </row>
    <row r="89" spans="1:11" ht="19.5" customHeight="1" x14ac:dyDescent="0.5">
      <c r="A89" s="2" t="s">
        <v>69</v>
      </c>
      <c r="C89" s="40"/>
      <c r="D89" s="40"/>
      <c r="E89" s="30">
        <v>6304615</v>
      </c>
      <c r="F89" s="39"/>
      <c r="G89" s="25">
        <v>13783751</v>
      </c>
      <c r="H89" s="39"/>
      <c r="I89" s="30">
        <v>1937858</v>
      </c>
      <c r="J89" s="39"/>
      <c r="K89" s="25">
        <v>7508184</v>
      </c>
    </row>
    <row r="90" spans="1:11" ht="19.5" customHeight="1" x14ac:dyDescent="0.5">
      <c r="A90" s="2" t="s">
        <v>70</v>
      </c>
      <c r="C90" s="40">
        <v>17</v>
      </c>
      <c r="D90" s="40"/>
      <c r="E90" s="30">
        <v>0</v>
      </c>
      <c r="F90" s="39"/>
      <c r="G90" s="25">
        <v>397621949</v>
      </c>
      <c r="H90" s="39"/>
      <c r="I90" s="30">
        <v>0</v>
      </c>
      <c r="J90" s="39"/>
      <c r="K90" s="25">
        <v>397621949</v>
      </c>
    </row>
    <row r="91" spans="1:11" ht="19.5" customHeight="1" x14ac:dyDescent="0.5">
      <c r="A91" s="42" t="s">
        <v>71</v>
      </c>
      <c r="B91" s="28"/>
      <c r="C91" s="40"/>
      <c r="D91" s="26"/>
      <c r="E91" s="30">
        <v>0</v>
      </c>
      <c r="F91" s="39"/>
      <c r="G91" s="25">
        <v>30997761</v>
      </c>
      <c r="H91" s="39"/>
      <c r="I91" s="30">
        <v>0</v>
      </c>
      <c r="J91" s="39"/>
      <c r="K91" s="25">
        <v>30997761</v>
      </c>
    </row>
    <row r="92" spans="1:11" ht="19.5" customHeight="1" x14ac:dyDescent="0.5">
      <c r="A92" s="28" t="s">
        <v>72</v>
      </c>
      <c r="B92" s="28"/>
      <c r="C92" s="40">
        <v>16</v>
      </c>
      <c r="D92" s="26"/>
      <c r="E92" s="30">
        <v>2135439946</v>
      </c>
      <c r="F92" s="39"/>
      <c r="G92" s="25">
        <v>2726790446</v>
      </c>
      <c r="H92" s="39"/>
      <c r="I92" s="30">
        <v>2059608494</v>
      </c>
      <c r="J92" s="39"/>
      <c r="K92" s="25">
        <v>2720590446</v>
      </c>
    </row>
    <row r="93" spans="1:11" ht="19.5" customHeight="1" x14ac:dyDescent="0.5">
      <c r="A93" s="42" t="s">
        <v>73</v>
      </c>
      <c r="B93" s="28"/>
      <c r="C93" s="26">
        <v>18</v>
      </c>
      <c r="D93" s="26"/>
      <c r="E93" s="30">
        <v>149806133</v>
      </c>
      <c r="F93" s="39"/>
      <c r="G93" s="25">
        <v>165377053</v>
      </c>
      <c r="H93" s="39"/>
      <c r="I93" s="30">
        <v>58861653</v>
      </c>
      <c r="J93" s="39"/>
      <c r="K93" s="25">
        <v>53195303</v>
      </c>
    </row>
    <row r="94" spans="1:11" ht="19.5" customHeight="1" x14ac:dyDescent="0.5">
      <c r="A94" s="28" t="s">
        <v>74</v>
      </c>
      <c r="B94" s="28"/>
      <c r="C94" s="26"/>
      <c r="D94" s="26"/>
      <c r="E94" s="30">
        <v>150746911</v>
      </c>
      <c r="F94" s="39"/>
      <c r="G94" s="25">
        <v>111629528</v>
      </c>
      <c r="H94" s="39"/>
      <c r="I94" s="30">
        <v>38592505</v>
      </c>
      <c r="J94" s="39"/>
      <c r="K94" s="25">
        <v>0</v>
      </c>
    </row>
    <row r="95" spans="1:11" ht="19.5" customHeight="1" x14ac:dyDescent="0.5">
      <c r="A95" s="2" t="s">
        <v>75</v>
      </c>
      <c r="B95" s="28"/>
      <c r="C95" s="26"/>
      <c r="D95" s="26"/>
      <c r="E95" s="30">
        <v>128113269</v>
      </c>
      <c r="F95" s="39"/>
      <c r="G95" s="25">
        <v>123981434</v>
      </c>
      <c r="H95" s="39"/>
      <c r="I95" s="30">
        <v>9110046</v>
      </c>
      <c r="J95" s="39"/>
      <c r="K95" s="25">
        <v>8125278</v>
      </c>
    </row>
    <row r="96" spans="1:11" ht="19.5" customHeight="1" x14ac:dyDescent="0.5">
      <c r="A96" s="2" t="s">
        <v>76</v>
      </c>
      <c r="B96" s="28"/>
      <c r="C96" s="26"/>
      <c r="D96" s="26"/>
      <c r="E96" s="30">
        <v>3862661</v>
      </c>
      <c r="F96" s="39"/>
      <c r="G96" s="25">
        <v>3818714</v>
      </c>
      <c r="H96" s="39"/>
      <c r="I96" s="30">
        <v>210120</v>
      </c>
      <c r="J96" s="39"/>
      <c r="K96" s="25">
        <v>210120</v>
      </c>
    </row>
    <row r="97" spans="1:11" ht="19.5" customHeight="1" x14ac:dyDescent="0.5">
      <c r="A97" s="28" t="s">
        <v>77</v>
      </c>
      <c r="B97" s="28"/>
      <c r="C97" s="26"/>
      <c r="D97" s="26"/>
      <c r="E97" s="31">
        <v>2326770</v>
      </c>
      <c r="F97" s="39"/>
      <c r="G97" s="32">
        <v>2332770</v>
      </c>
      <c r="H97" s="39"/>
      <c r="I97" s="31">
        <v>0</v>
      </c>
      <c r="J97" s="39"/>
      <c r="K97" s="32">
        <v>0</v>
      </c>
    </row>
    <row r="98" spans="1:11" ht="7.5" customHeight="1" x14ac:dyDescent="0.5">
      <c r="A98" s="1"/>
      <c r="B98" s="1"/>
      <c r="C98" s="40"/>
      <c r="D98" s="40"/>
      <c r="E98" s="22"/>
      <c r="F98" s="39"/>
      <c r="G98" s="24"/>
      <c r="H98" s="39"/>
      <c r="I98" s="22"/>
      <c r="J98" s="25"/>
      <c r="K98" s="24"/>
    </row>
    <row r="99" spans="1:11" ht="19.5" customHeight="1" x14ac:dyDescent="0.5">
      <c r="A99" s="1" t="s">
        <v>78</v>
      </c>
      <c r="C99" s="40"/>
      <c r="D99" s="40"/>
      <c r="E99" s="31">
        <f>SUM(E89:E98)</f>
        <v>2576600305</v>
      </c>
      <c r="F99" s="39"/>
      <c r="G99" s="32">
        <f>SUM(G89:G98)</f>
        <v>3576333406</v>
      </c>
      <c r="H99" s="39"/>
      <c r="I99" s="31">
        <f>SUM(I89:I98)</f>
        <v>2168320676</v>
      </c>
      <c r="J99" s="25"/>
      <c r="K99" s="32">
        <f>SUM(K89:K98)</f>
        <v>3218249041</v>
      </c>
    </row>
    <row r="100" spans="1:11" ht="7.5" customHeight="1" x14ac:dyDescent="0.5">
      <c r="A100" s="1"/>
      <c r="B100" s="1"/>
      <c r="C100" s="40"/>
      <c r="D100" s="40"/>
      <c r="E100" s="22"/>
      <c r="F100" s="39"/>
      <c r="G100" s="24"/>
      <c r="H100" s="39"/>
      <c r="I100" s="22"/>
      <c r="J100" s="25"/>
      <c r="K100" s="24"/>
    </row>
    <row r="101" spans="1:11" ht="19.5" customHeight="1" x14ac:dyDescent="0.5">
      <c r="A101" s="1" t="s">
        <v>79</v>
      </c>
      <c r="C101" s="43"/>
      <c r="D101" s="43"/>
      <c r="E101" s="31">
        <f>SUM(E85+E99)</f>
        <v>6219409613</v>
      </c>
      <c r="F101" s="44"/>
      <c r="G101" s="32">
        <f>SUM(G85+G99)</f>
        <v>6769185864</v>
      </c>
      <c r="H101" s="44"/>
      <c r="I101" s="31">
        <f>SUM(I85+I99)</f>
        <v>4822226052</v>
      </c>
      <c r="J101" s="25"/>
      <c r="K101" s="32">
        <f>SUM(K85+K99)</f>
        <v>5508724669</v>
      </c>
    </row>
    <row r="102" spans="1:11" ht="19.5" customHeight="1" x14ac:dyDescent="0.5">
      <c r="A102" s="1"/>
      <c r="C102" s="43"/>
      <c r="D102" s="43"/>
      <c r="E102" s="25"/>
      <c r="F102" s="44"/>
      <c r="G102" s="25"/>
      <c r="H102" s="44"/>
      <c r="I102" s="25"/>
      <c r="J102" s="25"/>
      <c r="K102" s="25"/>
    </row>
    <row r="103" spans="1:11" ht="15.75" customHeight="1" x14ac:dyDescent="0.5">
      <c r="A103" s="1"/>
      <c r="C103" s="43"/>
      <c r="D103" s="43"/>
      <c r="E103" s="25"/>
      <c r="F103" s="44"/>
      <c r="G103" s="25"/>
      <c r="H103" s="44"/>
      <c r="I103" s="25"/>
      <c r="J103" s="25"/>
      <c r="K103" s="25"/>
    </row>
    <row r="104" spans="1:11" ht="22.15" customHeight="1" x14ac:dyDescent="0.5">
      <c r="A104" s="199" t="str">
        <f>A54</f>
        <v>หมายเหตุประกอบข้อมูลทางการเงินเป็นส่วนหนึ่งของข้อมูลทางการเงินระหว่างกาลนี้</v>
      </c>
      <c r="B104" s="199"/>
      <c r="C104" s="199"/>
      <c r="D104" s="199"/>
      <c r="E104" s="199"/>
      <c r="F104" s="199"/>
      <c r="G104" s="199"/>
      <c r="H104" s="199"/>
      <c r="I104" s="199"/>
      <c r="J104" s="199"/>
      <c r="K104" s="199"/>
    </row>
    <row r="105" spans="1:11" ht="21" customHeight="1" x14ac:dyDescent="0.5">
      <c r="A105" s="1" t="str">
        <f>+A1</f>
        <v>บริษัท สกาย ไอซีที จำกัด (มหาชน)</v>
      </c>
      <c r="B105" s="45"/>
      <c r="C105" s="6"/>
      <c r="D105" s="6"/>
      <c r="E105" s="7"/>
      <c r="F105" s="7"/>
      <c r="G105" s="13"/>
      <c r="I105" s="13"/>
      <c r="K105" s="13"/>
    </row>
    <row r="106" spans="1:11" ht="21" customHeight="1" x14ac:dyDescent="0.5">
      <c r="A106" s="5" t="s">
        <v>1</v>
      </c>
      <c r="B106" s="5"/>
      <c r="C106" s="6"/>
      <c r="D106" s="6"/>
      <c r="E106" s="7"/>
      <c r="F106" s="7"/>
    </row>
    <row r="107" spans="1:11" s="1" customFormat="1" ht="21" customHeight="1" x14ac:dyDescent="0.5">
      <c r="A107" s="8" t="str">
        <f>A3</f>
        <v>ณ วันที่ 30 มิถุนายน พ.ศ. 2567</v>
      </c>
      <c r="B107" s="8"/>
      <c r="C107" s="9"/>
      <c r="D107" s="9"/>
      <c r="E107" s="10"/>
      <c r="F107" s="10"/>
      <c r="G107" s="11"/>
      <c r="H107" s="11"/>
      <c r="I107" s="11"/>
      <c r="J107" s="11"/>
      <c r="K107" s="11"/>
    </row>
    <row r="108" spans="1:11" s="1" customFormat="1" ht="21" customHeight="1" x14ac:dyDescent="0.5">
      <c r="A108" s="5"/>
      <c r="B108" s="5"/>
      <c r="C108" s="6"/>
      <c r="D108" s="6"/>
      <c r="E108" s="7"/>
      <c r="F108" s="7"/>
      <c r="G108" s="4"/>
      <c r="H108" s="4"/>
      <c r="I108" s="4"/>
      <c r="J108" s="4"/>
      <c r="K108" s="4"/>
    </row>
    <row r="109" spans="1:11" ht="21" customHeight="1" x14ac:dyDescent="0.5">
      <c r="A109" s="5"/>
      <c r="B109" s="5"/>
      <c r="D109" s="6"/>
      <c r="E109" s="198" t="s">
        <v>3</v>
      </c>
      <c r="F109" s="198"/>
      <c r="G109" s="198"/>
      <c r="H109" s="7"/>
      <c r="I109" s="198" t="s">
        <v>4</v>
      </c>
      <c r="J109" s="198"/>
      <c r="K109" s="198"/>
    </row>
    <row r="110" spans="1:11" ht="21" customHeight="1" x14ac:dyDescent="0.5">
      <c r="A110" s="5"/>
      <c r="B110" s="5"/>
      <c r="D110" s="6"/>
      <c r="E110" s="13" t="s">
        <v>5</v>
      </c>
      <c r="F110" s="14"/>
      <c r="G110" s="13" t="s">
        <v>6</v>
      </c>
      <c r="H110" s="7"/>
      <c r="I110" s="13" t="s">
        <v>5</v>
      </c>
      <c r="J110" s="14"/>
      <c r="K110" s="13" t="s">
        <v>6</v>
      </c>
    </row>
    <row r="111" spans="1:11" ht="21" customHeight="1" x14ac:dyDescent="0.5">
      <c r="A111" s="5"/>
      <c r="B111" s="5"/>
      <c r="C111" s="6"/>
      <c r="D111" s="6"/>
      <c r="E111" s="13" t="s">
        <v>7</v>
      </c>
      <c r="F111" s="14"/>
      <c r="G111" s="13" t="s">
        <v>8</v>
      </c>
      <c r="H111" s="7"/>
      <c r="I111" s="13" t="s">
        <v>7</v>
      </c>
      <c r="J111" s="14"/>
      <c r="K111" s="13" t="s">
        <v>8</v>
      </c>
    </row>
    <row r="112" spans="1:11" s="1" customFormat="1" ht="21" customHeight="1" x14ac:dyDescent="0.5">
      <c r="C112" s="15"/>
      <c r="D112" s="15"/>
      <c r="E112" s="13" t="s">
        <v>9</v>
      </c>
      <c r="F112" s="16"/>
      <c r="G112" s="13" t="s">
        <v>10</v>
      </c>
      <c r="H112" s="17"/>
      <c r="I112" s="13" t="s">
        <v>9</v>
      </c>
      <c r="J112" s="16"/>
      <c r="K112" s="13" t="s">
        <v>10</v>
      </c>
    </row>
    <row r="113" spans="1:11" s="1" customFormat="1" ht="21" customHeight="1" x14ac:dyDescent="0.5">
      <c r="C113" s="18" t="s">
        <v>11</v>
      </c>
      <c r="D113" s="19"/>
      <c r="E113" s="20" t="s">
        <v>12</v>
      </c>
      <c r="F113" s="21"/>
      <c r="G113" s="20" t="s">
        <v>12</v>
      </c>
      <c r="H113" s="17"/>
      <c r="I113" s="20" t="s">
        <v>12</v>
      </c>
      <c r="J113" s="17"/>
      <c r="K113" s="20" t="s">
        <v>12</v>
      </c>
    </row>
    <row r="114" spans="1:11" ht="6" customHeight="1" x14ac:dyDescent="0.5">
      <c r="C114" s="15"/>
      <c r="D114" s="15"/>
      <c r="E114" s="38"/>
      <c r="F114" s="16"/>
      <c r="I114" s="38"/>
    </row>
    <row r="115" spans="1:11" ht="20.45" customHeight="1" x14ac:dyDescent="0.5">
      <c r="A115" s="5" t="s">
        <v>80</v>
      </c>
      <c r="C115" s="15"/>
      <c r="D115" s="15"/>
      <c r="E115" s="22"/>
      <c r="F115" s="23"/>
      <c r="G115" s="24"/>
      <c r="H115" s="25"/>
      <c r="I115" s="22"/>
      <c r="J115" s="25"/>
      <c r="K115" s="24"/>
    </row>
    <row r="116" spans="1:11" ht="7.5" customHeight="1" x14ac:dyDescent="0.5">
      <c r="C116" s="15"/>
      <c r="D116" s="15"/>
      <c r="E116" s="22"/>
      <c r="F116" s="23"/>
      <c r="G116" s="24"/>
      <c r="H116" s="25"/>
      <c r="I116" s="22"/>
      <c r="J116" s="25"/>
      <c r="K116" s="24"/>
    </row>
    <row r="117" spans="1:11" ht="20.45" customHeight="1" x14ac:dyDescent="0.5">
      <c r="A117" s="1" t="s">
        <v>81</v>
      </c>
      <c r="B117" s="1"/>
      <c r="C117" s="46"/>
      <c r="D117" s="46"/>
      <c r="E117" s="30"/>
      <c r="F117" s="44"/>
      <c r="G117" s="25"/>
      <c r="H117" s="25"/>
      <c r="I117" s="30"/>
      <c r="J117" s="25"/>
      <c r="K117" s="25"/>
    </row>
    <row r="118" spans="1:11" ht="7.5" customHeight="1" x14ac:dyDescent="0.5">
      <c r="A118" s="1"/>
      <c r="B118" s="1"/>
      <c r="C118" s="46"/>
      <c r="D118" s="46"/>
      <c r="E118" s="30"/>
      <c r="F118" s="44"/>
      <c r="G118" s="25"/>
      <c r="H118" s="25"/>
      <c r="I118" s="30"/>
      <c r="J118" s="25"/>
      <c r="K118" s="25"/>
    </row>
    <row r="119" spans="1:11" ht="20.45" customHeight="1" x14ac:dyDescent="0.5">
      <c r="A119" s="2" t="s">
        <v>82</v>
      </c>
      <c r="C119" s="26">
        <v>20</v>
      </c>
      <c r="D119" s="26"/>
      <c r="E119" s="30"/>
      <c r="F119" s="39"/>
      <c r="G119" s="25"/>
      <c r="H119" s="25"/>
      <c r="I119" s="30"/>
      <c r="J119" s="25"/>
      <c r="K119" s="25"/>
    </row>
    <row r="120" spans="1:11" ht="20.45" customHeight="1" x14ac:dyDescent="0.5">
      <c r="B120" s="2" t="s">
        <v>83</v>
      </c>
      <c r="C120" s="26"/>
      <c r="D120" s="26"/>
      <c r="E120" s="47"/>
      <c r="F120" s="39"/>
      <c r="G120" s="48"/>
      <c r="H120" s="48"/>
      <c r="I120" s="47"/>
      <c r="J120" s="48"/>
      <c r="K120" s="48"/>
    </row>
    <row r="121" spans="1:11" ht="20.45" customHeight="1" x14ac:dyDescent="0.5">
      <c r="B121" s="2" t="s">
        <v>84</v>
      </c>
      <c r="C121" s="26"/>
      <c r="D121" s="26"/>
      <c r="E121" s="30"/>
      <c r="F121" s="27"/>
      <c r="G121" s="25"/>
      <c r="H121" s="49"/>
      <c r="I121" s="30"/>
      <c r="J121" s="48"/>
      <c r="K121" s="25"/>
    </row>
    <row r="122" spans="1:11" ht="20.45" customHeight="1" thickBot="1" x14ac:dyDescent="0.55000000000000004">
      <c r="B122" s="2" t="s">
        <v>85</v>
      </c>
      <c r="C122" s="26"/>
      <c r="D122" s="26"/>
      <c r="E122" s="34">
        <v>357739952</v>
      </c>
      <c r="F122" s="27"/>
      <c r="G122" s="35">
        <v>357739952</v>
      </c>
      <c r="H122" s="27"/>
      <c r="I122" s="34">
        <v>357739952</v>
      </c>
      <c r="J122" s="49"/>
      <c r="K122" s="35">
        <v>357739952</v>
      </c>
    </row>
    <row r="123" spans="1:11" ht="7.5" customHeight="1" thickTop="1" x14ac:dyDescent="0.5">
      <c r="C123" s="26"/>
      <c r="D123" s="26"/>
      <c r="E123" s="30"/>
      <c r="F123" s="39"/>
      <c r="G123" s="25"/>
      <c r="H123" s="39"/>
      <c r="I123" s="30"/>
      <c r="J123" s="39"/>
      <c r="K123" s="25"/>
    </row>
    <row r="124" spans="1:11" ht="20.45" customHeight="1" x14ac:dyDescent="0.5">
      <c r="B124" s="2" t="s">
        <v>86</v>
      </c>
      <c r="C124" s="26"/>
      <c r="D124" s="26"/>
      <c r="E124" s="30"/>
      <c r="F124" s="39"/>
      <c r="G124" s="25"/>
      <c r="H124" s="39"/>
      <c r="I124" s="30"/>
      <c r="J124" s="39"/>
      <c r="K124" s="25"/>
    </row>
    <row r="125" spans="1:11" ht="20.45" customHeight="1" x14ac:dyDescent="0.5">
      <c r="B125" s="2" t="s">
        <v>84</v>
      </c>
      <c r="C125" s="26"/>
      <c r="D125" s="26"/>
      <c r="E125" s="30"/>
      <c r="F125" s="39"/>
      <c r="G125" s="25"/>
      <c r="H125" s="39"/>
      <c r="I125" s="30"/>
      <c r="J125" s="39"/>
      <c r="K125" s="25"/>
    </row>
    <row r="126" spans="1:11" ht="20.45" customHeight="1" x14ac:dyDescent="0.5">
      <c r="B126" s="2" t="s">
        <v>87</v>
      </c>
      <c r="C126" s="26"/>
      <c r="D126" s="26"/>
      <c r="E126" s="30">
        <v>357739952</v>
      </c>
      <c r="F126" s="27"/>
      <c r="G126" s="25">
        <v>357739952</v>
      </c>
      <c r="H126" s="27"/>
      <c r="I126" s="30">
        <v>357739952</v>
      </c>
      <c r="J126" s="27"/>
      <c r="K126" s="25">
        <v>357739952</v>
      </c>
    </row>
    <row r="127" spans="1:11" ht="20.45" customHeight="1" x14ac:dyDescent="0.5">
      <c r="A127" s="28" t="s">
        <v>88</v>
      </c>
      <c r="B127" s="28"/>
      <c r="C127" s="26">
        <v>20</v>
      </c>
      <c r="D127" s="26"/>
      <c r="E127" s="30">
        <v>3037404360</v>
      </c>
      <c r="F127" s="39"/>
      <c r="G127" s="25">
        <v>3037404360</v>
      </c>
      <c r="H127" s="39"/>
      <c r="I127" s="30">
        <v>3037404360</v>
      </c>
      <c r="J127" s="39"/>
      <c r="K127" s="25">
        <v>3037404360</v>
      </c>
    </row>
    <row r="128" spans="1:11" ht="20.45" customHeight="1" x14ac:dyDescent="0.5">
      <c r="A128" s="28" t="s">
        <v>89</v>
      </c>
      <c r="B128" s="28"/>
      <c r="C128" s="26">
        <v>22</v>
      </c>
      <c r="D128" s="26"/>
      <c r="E128" s="30">
        <v>47597442</v>
      </c>
      <c r="F128" s="39"/>
      <c r="G128" s="25">
        <v>33807267</v>
      </c>
      <c r="H128" s="39"/>
      <c r="I128" s="30">
        <v>4026910</v>
      </c>
      <c r="J128" s="39"/>
      <c r="K128" s="25">
        <v>0</v>
      </c>
    </row>
    <row r="129" spans="1:11" ht="20.45" customHeight="1" x14ac:dyDescent="0.5">
      <c r="A129" s="28" t="s">
        <v>90</v>
      </c>
      <c r="B129" s="28"/>
      <c r="C129" s="26">
        <v>22</v>
      </c>
      <c r="D129" s="26"/>
      <c r="E129" s="30">
        <v>-7748650</v>
      </c>
      <c r="F129" s="39"/>
      <c r="G129" s="25">
        <v>0</v>
      </c>
      <c r="H129" s="39"/>
      <c r="I129" s="30">
        <v>-7748650</v>
      </c>
      <c r="J129" s="39"/>
      <c r="K129" s="25">
        <v>0</v>
      </c>
    </row>
    <row r="130" spans="1:11" ht="20.45" customHeight="1" x14ac:dyDescent="0.5">
      <c r="A130" s="2" t="s">
        <v>91</v>
      </c>
      <c r="E130" s="30"/>
      <c r="F130" s="48"/>
      <c r="G130" s="25"/>
      <c r="H130" s="48"/>
      <c r="I130" s="30"/>
      <c r="J130" s="48"/>
      <c r="K130" s="25"/>
    </row>
    <row r="131" spans="1:11" ht="20.45" customHeight="1" x14ac:dyDescent="0.5">
      <c r="B131" s="2" t="s">
        <v>92</v>
      </c>
      <c r="C131" s="26"/>
      <c r="D131" s="46"/>
      <c r="E131" s="30">
        <v>35773996</v>
      </c>
      <c r="F131" s="44"/>
      <c r="G131" s="25">
        <v>35773996</v>
      </c>
      <c r="H131" s="44"/>
      <c r="I131" s="30">
        <v>35773996</v>
      </c>
      <c r="J131" s="44"/>
      <c r="K131" s="25">
        <v>35773996</v>
      </c>
    </row>
    <row r="132" spans="1:11" ht="20.45" customHeight="1" x14ac:dyDescent="0.5">
      <c r="B132" s="2" t="s">
        <v>93</v>
      </c>
      <c r="D132" s="26"/>
      <c r="E132" s="30">
        <v>1525044961</v>
      </c>
      <c r="F132" s="27"/>
      <c r="G132" s="25">
        <v>1286181401</v>
      </c>
      <c r="H132" s="27"/>
      <c r="I132" s="30">
        <v>850339945</v>
      </c>
      <c r="J132" s="27"/>
      <c r="K132" s="25">
        <v>694551046</v>
      </c>
    </row>
    <row r="133" spans="1:11" ht="19.149999999999999" customHeight="1" x14ac:dyDescent="0.5">
      <c r="A133" s="28" t="s">
        <v>94</v>
      </c>
      <c r="C133" s="26"/>
      <c r="D133" s="26"/>
      <c r="E133" s="31">
        <v>64924153</v>
      </c>
      <c r="F133" s="39"/>
      <c r="G133" s="32">
        <v>-67245658</v>
      </c>
      <c r="H133" s="39"/>
      <c r="I133" s="31">
        <v>123762188</v>
      </c>
      <c r="J133" s="39"/>
      <c r="K133" s="32">
        <v>-8407623</v>
      </c>
    </row>
    <row r="134" spans="1:11" ht="7.5" customHeight="1" x14ac:dyDescent="0.5">
      <c r="C134" s="26"/>
      <c r="D134" s="26"/>
      <c r="E134" s="30"/>
      <c r="F134" s="27"/>
      <c r="G134" s="25"/>
      <c r="H134" s="27"/>
      <c r="I134" s="30"/>
      <c r="J134" s="27"/>
      <c r="K134" s="25"/>
    </row>
    <row r="135" spans="1:11" ht="20.45" customHeight="1" x14ac:dyDescent="0.5">
      <c r="A135" s="5" t="s">
        <v>95</v>
      </c>
      <c r="C135" s="26"/>
      <c r="D135" s="46"/>
      <c r="E135" s="30">
        <f>SUM(E126:E133)</f>
        <v>5060736214</v>
      </c>
      <c r="F135" s="44"/>
      <c r="G135" s="25">
        <f>SUM(G126:G133)</f>
        <v>4683661318</v>
      </c>
      <c r="H135" s="44"/>
      <c r="I135" s="30">
        <f>SUM(I126:I133)</f>
        <v>4401298701</v>
      </c>
      <c r="J135" s="44"/>
      <c r="K135" s="25">
        <f>SUM(K126:K133)</f>
        <v>4117061731</v>
      </c>
    </row>
    <row r="136" spans="1:11" ht="20.45" customHeight="1" x14ac:dyDescent="0.5">
      <c r="A136" s="28" t="s">
        <v>96</v>
      </c>
      <c r="C136" s="26"/>
      <c r="D136" s="46"/>
      <c r="E136" s="31">
        <v>26052856</v>
      </c>
      <c r="F136" s="44"/>
      <c r="G136" s="32">
        <v>36321707</v>
      </c>
      <c r="H136" s="44"/>
      <c r="I136" s="31">
        <v>0</v>
      </c>
      <c r="J136" s="44"/>
      <c r="K136" s="32" t="s">
        <v>64</v>
      </c>
    </row>
    <row r="137" spans="1:11" ht="7.5" customHeight="1" x14ac:dyDescent="0.5">
      <c r="C137" s="26"/>
      <c r="D137" s="26"/>
      <c r="E137" s="30"/>
      <c r="F137" s="27"/>
      <c r="G137" s="25"/>
      <c r="H137" s="27"/>
      <c r="I137" s="30"/>
      <c r="J137" s="25"/>
      <c r="K137" s="25"/>
    </row>
    <row r="138" spans="1:11" ht="20.45" customHeight="1" x14ac:dyDescent="0.5">
      <c r="A138" s="5" t="s">
        <v>97</v>
      </c>
      <c r="C138" s="26"/>
      <c r="D138" s="46"/>
      <c r="E138" s="31">
        <f>SUM(E135:E137)</f>
        <v>5086789070</v>
      </c>
      <c r="F138" s="44"/>
      <c r="G138" s="32">
        <f>SUM(G135:G137)</f>
        <v>4719983025</v>
      </c>
      <c r="H138" s="44"/>
      <c r="I138" s="31">
        <f>SUM(I135:I137)</f>
        <v>4401298701</v>
      </c>
      <c r="J138" s="25"/>
      <c r="K138" s="32">
        <f>SUM(K135:K137)</f>
        <v>4117061731</v>
      </c>
    </row>
    <row r="139" spans="1:11" ht="7.5" customHeight="1" x14ac:dyDescent="0.5">
      <c r="A139" s="5"/>
      <c r="B139" s="5"/>
      <c r="C139" s="26"/>
      <c r="D139" s="46"/>
      <c r="E139" s="30"/>
      <c r="F139" s="44"/>
      <c r="G139" s="25"/>
      <c r="H139" s="44"/>
      <c r="I139" s="30"/>
      <c r="J139" s="25"/>
      <c r="K139" s="25"/>
    </row>
    <row r="140" spans="1:11" ht="20.45" customHeight="1" thickBot="1" x14ac:dyDescent="0.55000000000000004">
      <c r="A140" s="5" t="s">
        <v>98</v>
      </c>
      <c r="B140" s="5"/>
      <c r="C140" s="26"/>
      <c r="D140" s="26"/>
      <c r="E140" s="34">
        <f>SUM(E101+E138)</f>
        <v>11306198683</v>
      </c>
      <c r="F140" s="39"/>
      <c r="G140" s="35">
        <f>SUM(G101+G138)</f>
        <v>11489168889</v>
      </c>
      <c r="H140" s="39"/>
      <c r="I140" s="34">
        <f>SUM(I101+I138)</f>
        <v>9223524753</v>
      </c>
      <c r="J140" s="25"/>
      <c r="K140" s="35">
        <f>SUM(K101+K138)</f>
        <v>9625786400</v>
      </c>
    </row>
    <row r="141" spans="1:11" ht="21" customHeight="1" thickTop="1" x14ac:dyDescent="0.5">
      <c r="A141" s="5"/>
      <c r="B141" s="5"/>
      <c r="C141" s="26"/>
      <c r="D141" s="26"/>
      <c r="E141" s="36"/>
      <c r="F141" s="36"/>
      <c r="G141" s="36"/>
      <c r="H141" s="36"/>
      <c r="I141" s="36"/>
      <c r="J141" s="36"/>
      <c r="K141" s="36"/>
    </row>
    <row r="142" spans="1:11" ht="21" customHeight="1" x14ac:dyDescent="0.5">
      <c r="A142" s="5"/>
      <c r="B142" s="5"/>
      <c r="C142" s="26"/>
      <c r="D142" s="26"/>
      <c r="E142" s="36"/>
      <c r="F142" s="36"/>
      <c r="G142" s="36"/>
      <c r="H142" s="36"/>
      <c r="I142" s="36"/>
      <c r="J142" s="36"/>
      <c r="K142" s="36"/>
    </row>
    <row r="143" spans="1:11" ht="21" customHeight="1" x14ac:dyDescent="0.5">
      <c r="A143" s="5"/>
      <c r="B143" s="5"/>
      <c r="C143" s="26"/>
      <c r="D143" s="26"/>
      <c r="E143" s="36"/>
      <c r="F143" s="36"/>
      <c r="G143" s="36"/>
      <c r="H143" s="36"/>
      <c r="I143" s="36"/>
      <c r="J143" s="36"/>
      <c r="K143" s="36"/>
    </row>
    <row r="144" spans="1:11" ht="21" customHeight="1" x14ac:dyDescent="0.5">
      <c r="A144" s="5"/>
      <c r="B144" s="5"/>
      <c r="C144" s="26"/>
      <c r="D144" s="26"/>
      <c r="E144" s="36"/>
      <c r="F144" s="36"/>
      <c r="G144" s="36"/>
      <c r="H144" s="36"/>
      <c r="I144" s="36"/>
      <c r="J144" s="36"/>
      <c r="K144" s="36"/>
    </row>
    <row r="145" spans="1:11" ht="21" customHeight="1" x14ac:dyDescent="0.5">
      <c r="A145" s="5"/>
      <c r="B145" s="5"/>
      <c r="C145" s="26"/>
      <c r="D145" s="26"/>
      <c r="E145" s="36"/>
      <c r="F145" s="36"/>
      <c r="G145" s="36"/>
      <c r="H145" s="36"/>
      <c r="I145" s="36"/>
      <c r="J145" s="36"/>
      <c r="K145" s="36"/>
    </row>
    <row r="146" spans="1:11" ht="21" customHeight="1" x14ac:dyDescent="0.5">
      <c r="A146" s="5"/>
      <c r="B146" s="5"/>
      <c r="C146" s="26"/>
      <c r="D146" s="26"/>
      <c r="E146" s="36"/>
      <c r="F146" s="36"/>
      <c r="G146" s="36"/>
      <c r="H146" s="36"/>
      <c r="I146" s="36"/>
      <c r="J146" s="36"/>
      <c r="K146" s="36"/>
    </row>
    <row r="147" spans="1:11" ht="21" customHeight="1" x14ac:dyDescent="0.5">
      <c r="A147" s="5"/>
      <c r="B147" s="5"/>
      <c r="C147" s="26"/>
      <c r="D147" s="26"/>
      <c r="E147" s="36"/>
      <c r="F147" s="36"/>
      <c r="G147" s="36"/>
      <c r="H147" s="36"/>
      <c r="I147" s="36"/>
      <c r="J147" s="36"/>
      <c r="K147" s="36"/>
    </row>
    <row r="148" spans="1:11" ht="21" customHeight="1" x14ac:dyDescent="0.5">
      <c r="A148" s="5"/>
      <c r="B148" s="5"/>
      <c r="C148" s="26"/>
      <c r="D148" s="26"/>
      <c r="E148" s="36"/>
      <c r="F148" s="36"/>
      <c r="G148" s="36"/>
      <c r="H148" s="36"/>
      <c r="I148" s="36"/>
      <c r="J148" s="36"/>
      <c r="K148" s="36"/>
    </row>
    <row r="149" spans="1:11" ht="21" customHeight="1" x14ac:dyDescent="0.5">
      <c r="A149" s="5"/>
      <c r="B149" s="5"/>
      <c r="C149" s="26"/>
      <c r="D149" s="26"/>
      <c r="E149" s="36"/>
      <c r="F149" s="36"/>
      <c r="G149" s="36"/>
      <c r="H149" s="36"/>
      <c r="I149" s="36"/>
      <c r="J149" s="36"/>
      <c r="K149" s="36"/>
    </row>
    <row r="150" spans="1:11" ht="29.25" customHeight="1" x14ac:dyDescent="0.5">
      <c r="A150" s="5"/>
      <c r="B150" s="5"/>
      <c r="C150" s="26"/>
      <c r="D150" s="26"/>
      <c r="E150" s="36"/>
      <c r="F150" s="36"/>
      <c r="G150" s="36"/>
      <c r="H150" s="36"/>
      <c r="I150" s="36"/>
      <c r="J150" s="36"/>
      <c r="K150" s="36"/>
    </row>
    <row r="151" spans="1:11" ht="18" customHeight="1" x14ac:dyDescent="0.5">
      <c r="A151" s="5"/>
      <c r="B151" s="5"/>
      <c r="C151" s="26"/>
      <c r="D151" s="26"/>
      <c r="E151" s="36"/>
      <c r="F151" s="36"/>
      <c r="G151" s="36"/>
      <c r="H151" s="36"/>
      <c r="I151" s="36"/>
      <c r="J151" s="36"/>
      <c r="K151" s="36"/>
    </row>
    <row r="152" spans="1:11" ht="21" customHeight="1" x14ac:dyDescent="0.5">
      <c r="A152" s="199" t="str">
        <f>A104</f>
        <v>หมายเหตุประกอบข้อมูลทางการเงินเป็นส่วนหนึ่งของข้อมูลทางการเงินระหว่างกาลนี้</v>
      </c>
      <c r="B152" s="199"/>
      <c r="C152" s="199"/>
      <c r="D152" s="199"/>
      <c r="E152" s="199"/>
      <c r="F152" s="199"/>
      <c r="G152" s="199"/>
      <c r="H152" s="199"/>
      <c r="I152" s="199"/>
      <c r="J152" s="199"/>
      <c r="K152" s="199"/>
    </row>
  </sheetData>
  <mergeCells count="9">
    <mergeCell ref="E109:G109"/>
    <mergeCell ref="I109:K109"/>
    <mergeCell ref="A152:K152"/>
    <mergeCell ref="E5:G5"/>
    <mergeCell ref="I5:K5"/>
    <mergeCell ref="A54:K54"/>
    <mergeCell ref="E59:G59"/>
    <mergeCell ref="I59:K59"/>
    <mergeCell ref="A104:K104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221F1-22F1-42A5-AF1E-CCA4EFA71483}">
  <dimension ref="A1:L96"/>
  <sheetViews>
    <sheetView zoomScaleNormal="100" zoomScaleSheetLayoutView="75" workbookViewId="0">
      <selection activeCell="M10" sqref="M10"/>
    </sheetView>
  </sheetViews>
  <sheetFormatPr defaultColWidth="9.140625" defaultRowHeight="21.75" customHeight="1" x14ac:dyDescent="0.5"/>
  <cols>
    <col min="1" max="2" width="1.7109375" style="55" customWidth="1"/>
    <col min="3" max="3" width="35.140625" style="55" customWidth="1"/>
    <col min="4" max="4" width="8.5703125" style="55" customWidth="1"/>
    <col min="5" max="5" width="0.7109375" style="55" customWidth="1"/>
    <col min="6" max="6" width="14.7109375" style="48" customWidth="1"/>
    <col min="7" max="7" width="0.7109375" style="48" customWidth="1"/>
    <col min="8" max="8" width="14.7109375" style="48" customWidth="1"/>
    <col min="9" max="9" width="0.7109375" style="48" customWidth="1"/>
    <col min="10" max="10" width="14.7109375" style="48" customWidth="1"/>
    <col min="11" max="11" width="0.7109375" style="48" customWidth="1"/>
    <col min="12" max="12" width="14.7109375" style="48" customWidth="1"/>
    <col min="13" max="16384" width="9.140625" style="55"/>
  </cols>
  <sheetData>
    <row r="1" spans="1:12" ht="21.75" customHeight="1" x14ac:dyDescent="0.5">
      <c r="A1" s="50" t="s">
        <v>0</v>
      </c>
      <c r="B1" s="50"/>
      <c r="C1" s="51"/>
      <c r="D1" s="52"/>
      <c r="E1" s="52"/>
      <c r="F1" s="53"/>
      <c r="G1" s="54"/>
      <c r="H1" s="53"/>
      <c r="I1" s="54"/>
      <c r="J1" s="53"/>
      <c r="K1" s="54"/>
      <c r="L1" s="53"/>
    </row>
    <row r="2" spans="1:12" ht="21.75" customHeight="1" x14ac:dyDescent="0.5">
      <c r="A2" s="56" t="s">
        <v>99</v>
      </c>
      <c r="B2" s="56"/>
      <c r="C2" s="56"/>
      <c r="D2" s="52"/>
      <c r="E2" s="52"/>
      <c r="F2" s="54"/>
      <c r="G2" s="54"/>
      <c r="H2" s="54"/>
      <c r="I2" s="54"/>
      <c r="J2" s="54"/>
      <c r="K2" s="54"/>
      <c r="L2" s="54"/>
    </row>
    <row r="3" spans="1:12" ht="21.75" customHeight="1" x14ac:dyDescent="0.5">
      <c r="A3" s="57" t="s">
        <v>100</v>
      </c>
      <c r="B3" s="57"/>
      <c r="C3" s="57"/>
      <c r="D3" s="58"/>
      <c r="E3" s="58"/>
      <c r="F3" s="59"/>
      <c r="G3" s="59"/>
      <c r="H3" s="59"/>
      <c r="I3" s="59"/>
      <c r="J3" s="59"/>
      <c r="K3" s="59"/>
      <c r="L3" s="59"/>
    </row>
    <row r="4" spans="1:12" ht="21.75" customHeight="1" x14ac:dyDescent="0.5">
      <c r="A4" s="56"/>
      <c r="B4" s="56"/>
      <c r="C4" s="56"/>
      <c r="D4" s="52"/>
      <c r="E4" s="52"/>
      <c r="F4" s="60"/>
      <c r="G4" s="60"/>
      <c r="H4" s="60"/>
      <c r="I4" s="60"/>
      <c r="J4" s="60"/>
      <c r="K4" s="60"/>
      <c r="L4" s="60"/>
    </row>
    <row r="5" spans="1:12" ht="21.75" customHeight="1" x14ac:dyDescent="0.5">
      <c r="A5" s="56"/>
      <c r="B5" s="56"/>
      <c r="C5" s="56"/>
      <c r="D5" s="52"/>
      <c r="E5" s="52"/>
      <c r="F5" s="200" t="s">
        <v>3</v>
      </c>
      <c r="G5" s="200"/>
      <c r="H5" s="200"/>
      <c r="I5" s="61"/>
      <c r="J5" s="200" t="s">
        <v>4</v>
      </c>
      <c r="K5" s="200"/>
      <c r="L5" s="200"/>
    </row>
    <row r="6" spans="1:12" ht="21.75" customHeight="1" x14ac:dyDescent="0.5">
      <c r="A6" s="56"/>
      <c r="B6" s="56"/>
      <c r="C6" s="56"/>
      <c r="D6" s="52"/>
      <c r="E6" s="52"/>
      <c r="F6" s="62" t="s">
        <v>7</v>
      </c>
      <c r="G6" s="63"/>
      <c r="H6" s="62" t="s">
        <v>7</v>
      </c>
      <c r="I6" s="61"/>
      <c r="J6" s="62" t="s">
        <v>7</v>
      </c>
      <c r="K6" s="63"/>
      <c r="L6" s="62" t="s">
        <v>7</v>
      </c>
    </row>
    <row r="7" spans="1:12" ht="21.75" customHeight="1" x14ac:dyDescent="0.5">
      <c r="A7" s="56"/>
      <c r="B7" s="56"/>
      <c r="C7" s="56"/>
      <c r="D7" s="52"/>
      <c r="E7" s="52"/>
      <c r="F7" s="64" t="s">
        <v>9</v>
      </c>
      <c r="G7" s="65"/>
      <c r="H7" s="64" t="s">
        <v>10</v>
      </c>
      <c r="I7" s="66"/>
      <c r="J7" s="64" t="s">
        <v>9</v>
      </c>
      <c r="K7" s="65"/>
      <c r="L7" s="64" t="s">
        <v>10</v>
      </c>
    </row>
    <row r="8" spans="1:12" ht="21.75" customHeight="1" x14ac:dyDescent="0.5">
      <c r="D8" s="67" t="s">
        <v>11</v>
      </c>
      <c r="E8" s="68"/>
      <c r="F8" s="69" t="s">
        <v>12</v>
      </c>
      <c r="G8" s="70"/>
      <c r="H8" s="69" t="s">
        <v>12</v>
      </c>
      <c r="I8" s="70"/>
      <c r="J8" s="69" t="s">
        <v>12</v>
      </c>
      <c r="K8" s="70"/>
      <c r="L8" s="69" t="s">
        <v>12</v>
      </c>
    </row>
    <row r="9" spans="1:12" ht="21.75" customHeight="1" x14ac:dyDescent="0.5">
      <c r="D9" s="71"/>
      <c r="E9" s="68"/>
      <c r="F9" s="72"/>
      <c r="G9" s="70"/>
      <c r="H9" s="62"/>
      <c r="I9" s="70"/>
      <c r="J9" s="72"/>
      <c r="K9" s="70"/>
      <c r="L9" s="62"/>
    </row>
    <row r="10" spans="1:12" ht="21.75" customHeight="1" x14ac:dyDescent="0.5">
      <c r="A10" s="73" t="s">
        <v>101</v>
      </c>
      <c r="B10" s="73"/>
      <c r="C10" s="74"/>
      <c r="D10" s="75"/>
      <c r="E10" s="75"/>
      <c r="F10" s="30"/>
      <c r="G10" s="25"/>
      <c r="H10" s="25"/>
      <c r="I10" s="25"/>
      <c r="J10" s="30"/>
      <c r="K10" s="76"/>
      <c r="L10" s="25"/>
    </row>
    <row r="11" spans="1:12" ht="6" customHeight="1" x14ac:dyDescent="0.5">
      <c r="A11" s="74"/>
      <c r="B11" s="74"/>
      <c r="C11" s="74"/>
      <c r="D11" s="75"/>
      <c r="E11" s="75"/>
      <c r="F11" s="30"/>
      <c r="G11" s="25"/>
      <c r="H11" s="25"/>
      <c r="I11" s="25"/>
      <c r="J11" s="30"/>
      <c r="K11" s="76"/>
      <c r="L11" s="25"/>
    </row>
    <row r="12" spans="1:12" ht="21.75" customHeight="1" x14ac:dyDescent="0.5">
      <c r="A12" s="74" t="s">
        <v>102</v>
      </c>
      <c r="B12" s="74"/>
      <c r="C12" s="74"/>
      <c r="D12" s="75"/>
      <c r="E12" s="75"/>
      <c r="F12" s="30">
        <v>370741278</v>
      </c>
      <c r="G12" s="25"/>
      <c r="H12" s="25">
        <v>222039387</v>
      </c>
      <c r="I12" s="25"/>
      <c r="J12" s="30">
        <v>149945769</v>
      </c>
      <c r="K12" s="25"/>
      <c r="L12" s="25">
        <v>43371378</v>
      </c>
    </row>
    <row r="13" spans="1:12" ht="21.75" customHeight="1" x14ac:dyDescent="0.5">
      <c r="A13" s="74" t="s">
        <v>103</v>
      </c>
      <c r="B13" s="74"/>
      <c r="C13" s="77"/>
      <c r="D13" s="75"/>
      <c r="E13" s="75"/>
      <c r="F13" s="30">
        <v>252456</v>
      </c>
      <c r="G13" s="25"/>
      <c r="H13" s="25">
        <v>43548405</v>
      </c>
      <c r="I13" s="25"/>
      <c r="J13" s="30" t="s">
        <v>64</v>
      </c>
      <c r="K13" s="25"/>
      <c r="L13" s="25">
        <v>43580000</v>
      </c>
    </row>
    <row r="14" spans="1:12" ht="21.75" customHeight="1" x14ac:dyDescent="0.5">
      <c r="A14" s="74" t="s">
        <v>104</v>
      </c>
      <c r="B14" s="74"/>
      <c r="C14" s="77"/>
      <c r="D14" s="75"/>
      <c r="E14" s="75"/>
      <c r="F14" s="31">
        <v>1254115037</v>
      </c>
      <c r="G14" s="25"/>
      <c r="H14" s="32">
        <v>676694078</v>
      </c>
      <c r="I14" s="25"/>
      <c r="J14" s="31">
        <v>703990622</v>
      </c>
      <c r="K14" s="25"/>
      <c r="L14" s="32">
        <v>623373958</v>
      </c>
    </row>
    <row r="15" spans="1:12" ht="6" customHeight="1" x14ac:dyDescent="0.5">
      <c r="A15" s="74"/>
      <c r="B15" s="74"/>
      <c r="C15" s="74"/>
      <c r="D15" s="75"/>
      <c r="E15" s="75"/>
      <c r="F15" s="30"/>
      <c r="G15" s="25"/>
      <c r="H15" s="25"/>
      <c r="I15" s="25"/>
      <c r="J15" s="30"/>
      <c r="K15" s="25"/>
      <c r="L15" s="25"/>
    </row>
    <row r="16" spans="1:12" ht="21.75" customHeight="1" x14ac:dyDescent="0.5">
      <c r="A16" s="73" t="s">
        <v>105</v>
      </c>
      <c r="B16" s="73"/>
      <c r="C16" s="77"/>
      <c r="D16" s="75"/>
      <c r="E16" s="75"/>
      <c r="F16" s="31">
        <f>SUM(F12:F15)</f>
        <v>1625108771</v>
      </c>
      <c r="G16" s="25"/>
      <c r="H16" s="32">
        <f>SUM(H12:H15)</f>
        <v>942281870</v>
      </c>
      <c r="I16" s="25"/>
      <c r="J16" s="31">
        <f>SUM(J12:J15)</f>
        <v>853936391</v>
      </c>
      <c r="K16" s="25"/>
      <c r="L16" s="32">
        <f>SUM(L12:L15)</f>
        <v>710325336</v>
      </c>
    </row>
    <row r="17" spans="1:12" ht="21.75" customHeight="1" x14ac:dyDescent="0.5">
      <c r="A17" s="74"/>
      <c r="B17" s="74"/>
      <c r="C17" s="73"/>
      <c r="D17" s="75"/>
      <c r="E17" s="75"/>
      <c r="F17" s="30"/>
      <c r="G17" s="25"/>
      <c r="H17" s="25"/>
      <c r="I17" s="25"/>
      <c r="J17" s="30"/>
      <c r="K17" s="25"/>
      <c r="L17" s="25"/>
    </row>
    <row r="18" spans="1:12" ht="21.75" customHeight="1" x14ac:dyDescent="0.5">
      <c r="A18" s="73" t="s">
        <v>106</v>
      </c>
      <c r="B18" s="73"/>
      <c r="C18" s="73"/>
      <c r="D18" s="75"/>
      <c r="E18" s="75"/>
      <c r="F18" s="30"/>
      <c r="G18" s="25"/>
      <c r="H18" s="25"/>
      <c r="I18" s="25"/>
      <c r="J18" s="30"/>
      <c r="K18" s="25"/>
      <c r="L18" s="25"/>
    </row>
    <row r="19" spans="1:12" ht="6" customHeight="1" x14ac:dyDescent="0.5">
      <c r="A19" s="74"/>
      <c r="B19" s="74"/>
      <c r="C19" s="74"/>
      <c r="D19" s="75"/>
      <c r="E19" s="75"/>
      <c r="F19" s="30"/>
      <c r="G19" s="25"/>
      <c r="H19" s="25"/>
      <c r="I19" s="25"/>
      <c r="J19" s="30"/>
      <c r="K19" s="25"/>
      <c r="L19" s="25"/>
    </row>
    <row r="20" spans="1:12" ht="21.75" customHeight="1" x14ac:dyDescent="0.5">
      <c r="A20" s="74" t="s">
        <v>107</v>
      </c>
      <c r="B20" s="74"/>
      <c r="C20" s="74"/>
      <c r="D20" s="75"/>
      <c r="E20" s="75"/>
      <c r="F20" s="30">
        <v>-308699199</v>
      </c>
      <c r="G20" s="25"/>
      <c r="H20" s="25">
        <v>-179752660</v>
      </c>
      <c r="I20" s="25"/>
      <c r="J20" s="30">
        <v>-142622845</v>
      </c>
      <c r="K20" s="25"/>
      <c r="L20" s="25">
        <v>-42550567</v>
      </c>
    </row>
    <row r="21" spans="1:12" ht="21.75" customHeight="1" x14ac:dyDescent="0.5">
      <c r="A21" s="74" t="s">
        <v>108</v>
      </c>
      <c r="B21" s="74"/>
      <c r="C21" s="74"/>
      <c r="D21" s="75"/>
      <c r="E21" s="75"/>
      <c r="F21" s="30">
        <v>-203759</v>
      </c>
      <c r="G21" s="25"/>
      <c r="H21" s="25">
        <v>-31584272</v>
      </c>
      <c r="I21" s="25"/>
      <c r="J21" s="30">
        <v>0</v>
      </c>
      <c r="K21" s="25"/>
      <c r="L21" s="25">
        <v>-31351444</v>
      </c>
    </row>
    <row r="22" spans="1:12" ht="21.75" customHeight="1" x14ac:dyDescent="0.5">
      <c r="A22" s="74" t="s">
        <v>109</v>
      </c>
      <c r="B22" s="74"/>
      <c r="C22" s="74"/>
      <c r="D22" s="75"/>
      <c r="E22" s="75"/>
      <c r="F22" s="31">
        <v>-978349203</v>
      </c>
      <c r="G22" s="25"/>
      <c r="H22" s="32">
        <v>-462310050</v>
      </c>
      <c r="I22" s="25"/>
      <c r="J22" s="31">
        <v>-502938943</v>
      </c>
      <c r="K22" s="25"/>
      <c r="L22" s="32">
        <v>-427652763</v>
      </c>
    </row>
    <row r="23" spans="1:12" ht="6" customHeight="1" x14ac:dyDescent="0.5">
      <c r="A23" s="77"/>
      <c r="B23" s="77"/>
      <c r="C23" s="74"/>
      <c r="D23" s="75"/>
      <c r="E23" s="75"/>
      <c r="F23" s="30"/>
      <c r="G23" s="25"/>
      <c r="H23" s="25"/>
      <c r="I23" s="25"/>
      <c r="J23" s="30"/>
      <c r="K23" s="25"/>
      <c r="L23" s="25"/>
    </row>
    <row r="24" spans="1:12" s="50" customFormat="1" ht="21.75" customHeight="1" x14ac:dyDescent="0.5">
      <c r="A24" s="73" t="s">
        <v>110</v>
      </c>
      <c r="B24" s="73"/>
      <c r="C24" s="78"/>
      <c r="D24" s="79"/>
      <c r="E24" s="79"/>
      <c r="F24" s="31">
        <f>SUM(F20:F22)</f>
        <v>-1287252161</v>
      </c>
      <c r="G24" s="25"/>
      <c r="H24" s="32">
        <f>SUM(H20:H22)</f>
        <v>-673646982</v>
      </c>
      <c r="I24" s="25"/>
      <c r="J24" s="31">
        <f>SUM(J20:J22)</f>
        <v>-645561788</v>
      </c>
      <c r="K24" s="25"/>
      <c r="L24" s="32">
        <f>SUM(L20:L22)</f>
        <v>-501554774</v>
      </c>
    </row>
    <row r="25" spans="1:12" s="50" customFormat="1" ht="21.75" customHeight="1" x14ac:dyDescent="0.5">
      <c r="A25" s="73"/>
      <c r="B25" s="73"/>
      <c r="C25" s="73"/>
      <c r="D25" s="79"/>
      <c r="E25" s="79"/>
      <c r="F25" s="30"/>
      <c r="G25" s="25"/>
      <c r="H25" s="25"/>
      <c r="I25" s="25"/>
      <c r="J25" s="30"/>
      <c r="K25" s="25"/>
      <c r="L25" s="25"/>
    </row>
    <row r="26" spans="1:12" s="50" customFormat="1" ht="21.75" customHeight="1" x14ac:dyDescent="0.5">
      <c r="A26" s="73" t="s">
        <v>111</v>
      </c>
      <c r="B26" s="73"/>
      <c r="C26" s="73"/>
      <c r="D26" s="75"/>
      <c r="E26" s="79"/>
      <c r="F26" s="30">
        <v>337856610</v>
      </c>
      <c r="G26" s="25"/>
      <c r="H26" s="25">
        <f>SUM(H16+H24)</f>
        <v>268634888</v>
      </c>
      <c r="I26" s="25"/>
      <c r="J26" s="30">
        <v>208374603</v>
      </c>
      <c r="K26" s="25"/>
      <c r="L26" s="25">
        <f>SUM(L16+L24)</f>
        <v>208770562</v>
      </c>
    </row>
    <row r="27" spans="1:12" ht="21.75" customHeight="1" x14ac:dyDescent="0.5">
      <c r="A27" s="74" t="s">
        <v>112</v>
      </c>
      <c r="B27" s="74"/>
      <c r="C27" s="74"/>
      <c r="D27" s="75"/>
      <c r="E27" s="80"/>
      <c r="F27" s="30">
        <v>6752640</v>
      </c>
      <c r="G27" s="25"/>
      <c r="H27" s="25">
        <v>1541432</v>
      </c>
      <c r="I27" s="25"/>
      <c r="J27" s="30">
        <v>86136871</v>
      </c>
      <c r="K27" s="25"/>
      <c r="L27" s="25">
        <v>30320925</v>
      </c>
    </row>
    <row r="28" spans="1:12" ht="21.75" customHeight="1" x14ac:dyDescent="0.5">
      <c r="A28" s="74" t="s">
        <v>113</v>
      </c>
      <c r="B28" s="74"/>
      <c r="C28" s="74"/>
      <c r="D28" s="75">
        <v>8</v>
      </c>
      <c r="E28" s="75"/>
      <c r="F28" s="30">
        <v>-15290151</v>
      </c>
      <c r="G28" s="25"/>
      <c r="H28" s="25">
        <v>-10397307</v>
      </c>
      <c r="I28" s="25"/>
      <c r="J28" s="30">
        <v>-15174651</v>
      </c>
      <c r="K28" s="25"/>
      <c r="L28" s="25">
        <v>-9944845</v>
      </c>
    </row>
    <row r="29" spans="1:12" ht="21.75" customHeight="1" x14ac:dyDescent="0.5">
      <c r="A29" s="74" t="s">
        <v>114</v>
      </c>
      <c r="B29" s="74"/>
      <c r="C29" s="74"/>
      <c r="D29" s="75"/>
      <c r="E29" s="75"/>
      <c r="F29" s="30">
        <v>-34534299</v>
      </c>
      <c r="G29" s="25"/>
      <c r="H29" s="25">
        <v>-27134497</v>
      </c>
      <c r="I29" s="25"/>
      <c r="J29" s="30">
        <v>-23279215</v>
      </c>
      <c r="K29" s="25"/>
      <c r="L29" s="25">
        <v>-13669061</v>
      </c>
    </row>
    <row r="30" spans="1:12" ht="21.75" customHeight="1" x14ac:dyDescent="0.5">
      <c r="A30" s="77" t="s">
        <v>115</v>
      </c>
      <c r="B30" s="77"/>
      <c r="C30" s="74"/>
      <c r="D30" s="75"/>
      <c r="E30" s="75"/>
      <c r="F30" s="30">
        <v>-144275030</v>
      </c>
      <c r="G30" s="25"/>
      <c r="H30" s="25">
        <v>-78428308</v>
      </c>
      <c r="I30" s="25"/>
      <c r="J30" s="30">
        <v>-73269082</v>
      </c>
      <c r="K30" s="25"/>
      <c r="L30" s="25">
        <v>-58808610</v>
      </c>
    </row>
    <row r="31" spans="1:12" ht="21.75" customHeight="1" x14ac:dyDescent="0.5">
      <c r="A31" s="77" t="s">
        <v>116</v>
      </c>
      <c r="B31" s="77"/>
      <c r="C31" s="74"/>
      <c r="D31" s="75"/>
      <c r="E31" s="75"/>
      <c r="F31" s="30">
        <v>-73870483</v>
      </c>
      <c r="G31" s="25"/>
      <c r="H31" s="25">
        <v>-78436658</v>
      </c>
      <c r="I31" s="25"/>
      <c r="J31" s="30">
        <v>-63138255</v>
      </c>
      <c r="K31" s="25"/>
      <c r="L31" s="25">
        <v>-74253168</v>
      </c>
    </row>
    <row r="32" spans="1:12" ht="21.75" customHeight="1" x14ac:dyDescent="0.5">
      <c r="A32" s="74" t="s">
        <v>117</v>
      </c>
      <c r="B32" s="73"/>
      <c r="C32" s="78"/>
      <c r="D32" s="75"/>
      <c r="E32" s="77"/>
      <c r="F32" s="30"/>
      <c r="G32" s="25"/>
      <c r="H32" s="25"/>
      <c r="I32" s="25"/>
      <c r="J32" s="30"/>
      <c r="K32" s="25"/>
      <c r="L32" s="25"/>
    </row>
    <row r="33" spans="1:12" ht="21.75" customHeight="1" x14ac:dyDescent="0.5">
      <c r="A33" s="74"/>
      <c r="B33" s="77" t="s">
        <v>118</v>
      </c>
      <c r="C33" s="77"/>
      <c r="D33" s="75"/>
      <c r="E33" s="75"/>
      <c r="F33" s="31">
        <v>52661736</v>
      </c>
      <c r="G33" s="25"/>
      <c r="H33" s="32">
        <v>51649319</v>
      </c>
      <c r="I33" s="25"/>
      <c r="J33" s="31">
        <v>0</v>
      </c>
      <c r="K33" s="25"/>
      <c r="L33" s="32">
        <v>0</v>
      </c>
    </row>
    <row r="34" spans="1:12" ht="6" customHeight="1" x14ac:dyDescent="0.5">
      <c r="A34" s="74"/>
      <c r="B34" s="74"/>
      <c r="C34" s="74"/>
      <c r="D34" s="75"/>
      <c r="E34" s="75"/>
      <c r="F34" s="30"/>
      <c r="G34" s="25"/>
      <c r="H34" s="25"/>
      <c r="I34" s="25"/>
      <c r="J34" s="30"/>
      <c r="K34" s="25"/>
      <c r="L34" s="25"/>
    </row>
    <row r="35" spans="1:12" ht="21.75" customHeight="1" x14ac:dyDescent="0.5">
      <c r="A35" s="73" t="s">
        <v>119</v>
      </c>
      <c r="B35" s="78"/>
      <c r="C35" s="77"/>
      <c r="E35" s="75"/>
      <c r="F35" s="30">
        <f>SUM(F26:F34)</f>
        <v>129301023</v>
      </c>
      <c r="G35" s="25"/>
      <c r="H35" s="25">
        <f>SUM(H26:H34)</f>
        <v>127428869</v>
      </c>
      <c r="I35" s="25"/>
      <c r="J35" s="30">
        <f>SUM(J26:J34)</f>
        <v>119650271</v>
      </c>
      <c r="K35" s="25"/>
      <c r="L35" s="25">
        <f>SUM(L26:L34)</f>
        <v>82415803</v>
      </c>
    </row>
    <row r="36" spans="1:12" ht="21.75" customHeight="1" x14ac:dyDescent="0.5">
      <c r="A36" s="74" t="s">
        <v>120</v>
      </c>
      <c r="B36" s="74"/>
      <c r="C36" s="74"/>
      <c r="D36" s="75"/>
      <c r="E36" s="75"/>
      <c r="F36" s="31">
        <v>-11458532</v>
      </c>
      <c r="G36" s="25"/>
      <c r="H36" s="32">
        <v>-7663273</v>
      </c>
      <c r="I36" s="25"/>
      <c r="J36" s="31">
        <v>-7164125</v>
      </c>
      <c r="K36" s="25"/>
      <c r="L36" s="32">
        <v>-6392911</v>
      </c>
    </row>
    <row r="37" spans="1:12" ht="6" customHeight="1" x14ac:dyDescent="0.5">
      <c r="A37" s="74"/>
      <c r="B37" s="74"/>
      <c r="C37" s="74"/>
      <c r="D37" s="75"/>
      <c r="E37" s="75"/>
      <c r="F37" s="30"/>
      <c r="G37" s="25"/>
      <c r="H37" s="25"/>
      <c r="I37" s="25"/>
      <c r="J37" s="30"/>
      <c r="K37" s="76"/>
      <c r="L37" s="25"/>
    </row>
    <row r="38" spans="1:12" ht="21.75" customHeight="1" thickBot="1" x14ac:dyDescent="0.55000000000000004">
      <c r="A38" s="73" t="s">
        <v>121</v>
      </c>
      <c r="B38" s="73"/>
      <c r="C38" s="78"/>
      <c r="D38" s="75"/>
      <c r="E38" s="77"/>
      <c r="F38" s="34">
        <f>SUM(F35:F36)</f>
        <v>117842491</v>
      </c>
      <c r="G38" s="25"/>
      <c r="H38" s="35">
        <f>SUM(H35:H36)</f>
        <v>119765596</v>
      </c>
      <c r="I38" s="25"/>
      <c r="J38" s="34">
        <f>SUM(J35:J36)</f>
        <v>112486146</v>
      </c>
      <c r="K38" s="76"/>
      <c r="L38" s="35">
        <f>SUM(L35:L36)</f>
        <v>76022892</v>
      </c>
    </row>
    <row r="39" spans="1:12" ht="21.75" customHeight="1" thickTop="1" x14ac:dyDescent="0.5">
      <c r="A39" s="73"/>
      <c r="B39" s="73"/>
      <c r="C39" s="78"/>
      <c r="D39" s="75"/>
      <c r="E39" s="77"/>
      <c r="F39" s="25"/>
      <c r="G39" s="25"/>
      <c r="H39" s="25"/>
      <c r="I39" s="25"/>
      <c r="J39" s="25"/>
      <c r="K39" s="76"/>
      <c r="L39" s="25"/>
    </row>
    <row r="40" spans="1:12" ht="21.75" customHeight="1" x14ac:dyDescent="0.5">
      <c r="A40" s="73"/>
      <c r="B40" s="73"/>
      <c r="C40" s="78"/>
      <c r="D40" s="75"/>
      <c r="E40" s="77"/>
      <c r="F40" s="25"/>
      <c r="G40" s="25"/>
      <c r="H40" s="25"/>
      <c r="I40" s="25"/>
      <c r="J40" s="25"/>
      <c r="K40" s="76"/>
      <c r="L40" s="25"/>
    </row>
    <row r="41" spans="1:12" ht="21.75" customHeight="1" x14ac:dyDescent="0.5">
      <c r="A41" s="73"/>
      <c r="B41" s="73"/>
      <c r="C41" s="78"/>
      <c r="D41" s="75"/>
      <c r="E41" s="77"/>
      <c r="F41" s="25"/>
      <c r="G41" s="25"/>
      <c r="H41" s="25"/>
      <c r="I41" s="25"/>
      <c r="J41" s="25"/>
      <c r="K41" s="76"/>
      <c r="L41" s="25"/>
    </row>
    <row r="42" spans="1:12" ht="21.75" customHeight="1" x14ac:dyDescent="0.5">
      <c r="A42" s="73"/>
      <c r="B42" s="73"/>
      <c r="C42" s="78"/>
      <c r="D42" s="75"/>
      <c r="E42" s="77"/>
      <c r="F42" s="25"/>
      <c r="G42" s="25"/>
      <c r="H42" s="25"/>
      <c r="I42" s="25"/>
      <c r="J42" s="25"/>
      <c r="K42" s="76"/>
      <c r="L42" s="25"/>
    </row>
    <row r="43" spans="1:12" ht="21.75" customHeight="1" x14ac:dyDescent="0.5">
      <c r="A43" s="73"/>
      <c r="B43" s="73"/>
      <c r="C43" s="78"/>
      <c r="D43" s="75"/>
      <c r="E43" s="77"/>
      <c r="F43" s="25"/>
      <c r="G43" s="25"/>
      <c r="H43" s="25"/>
      <c r="I43" s="25"/>
      <c r="J43" s="25"/>
      <c r="K43" s="76"/>
      <c r="L43" s="25"/>
    </row>
    <row r="44" spans="1:12" ht="24.75" customHeight="1" x14ac:dyDescent="0.5">
      <c r="A44" s="73"/>
      <c r="B44" s="73"/>
      <c r="C44" s="78"/>
      <c r="D44" s="75"/>
      <c r="E44" s="77"/>
      <c r="F44" s="25"/>
      <c r="G44" s="25"/>
      <c r="H44" s="25"/>
      <c r="I44" s="25"/>
      <c r="J44" s="25"/>
      <c r="K44" s="76"/>
      <c r="L44" s="25"/>
    </row>
    <row r="45" spans="1:12" ht="15" customHeight="1" x14ac:dyDescent="0.5">
      <c r="A45" s="73"/>
      <c r="B45" s="73"/>
      <c r="C45" s="78"/>
      <c r="D45" s="75"/>
      <c r="E45" s="77"/>
      <c r="F45" s="25"/>
      <c r="G45" s="25"/>
      <c r="H45" s="25"/>
      <c r="I45" s="25"/>
      <c r="J45" s="25"/>
      <c r="K45" s="76"/>
      <c r="L45" s="25"/>
    </row>
    <row r="46" spans="1:12" ht="21.95" customHeight="1" x14ac:dyDescent="0.5">
      <c r="A46" s="201" t="s">
        <v>48</v>
      </c>
      <c r="B46" s="201"/>
      <c r="C46" s="201"/>
      <c r="D46" s="201"/>
      <c r="E46" s="201"/>
      <c r="F46" s="201"/>
      <c r="G46" s="201"/>
      <c r="H46" s="201"/>
      <c r="I46" s="201"/>
      <c r="J46" s="201"/>
      <c r="K46" s="201"/>
      <c r="L46" s="201"/>
    </row>
    <row r="47" spans="1:12" ht="21.75" customHeight="1" x14ac:dyDescent="0.5">
      <c r="A47" s="50" t="s">
        <v>0</v>
      </c>
      <c r="B47" s="50"/>
      <c r="C47" s="51"/>
      <c r="D47" s="52"/>
      <c r="E47" s="52"/>
      <c r="F47" s="53"/>
      <c r="G47" s="54"/>
      <c r="H47" s="53"/>
      <c r="I47" s="54"/>
      <c r="J47" s="53"/>
      <c r="K47" s="54"/>
      <c r="L47" s="53"/>
    </row>
    <row r="48" spans="1:12" ht="21.75" customHeight="1" x14ac:dyDescent="0.5">
      <c r="A48" s="56" t="s">
        <v>99</v>
      </c>
      <c r="B48" s="56"/>
      <c r="C48" s="56"/>
      <c r="D48" s="52"/>
      <c r="E48" s="52"/>
      <c r="F48" s="54"/>
      <c r="G48" s="54"/>
      <c r="H48" s="54"/>
      <c r="I48" s="54"/>
      <c r="J48" s="54"/>
      <c r="K48" s="54"/>
      <c r="L48" s="54"/>
    </row>
    <row r="49" spans="1:12" ht="21.75" customHeight="1" x14ac:dyDescent="0.5">
      <c r="A49" s="57" t="str">
        <f>+A3</f>
        <v>สำหรับรอบระยะเวลาสามเดือนสิ้นสุดวันที่ 30 มิถุนายน พ.ศ. 2567</v>
      </c>
      <c r="B49" s="57"/>
      <c r="C49" s="57"/>
      <c r="D49" s="58"/>
      <c r="E49" s="58"/>
      <c r="F49" s="59"/>
      <c r="G49" s="59"/>
      <c r="H49" s="59"/>
      <c r="I49" s="59"/>
      <c r="J49" s="59"/>
      <c r="K49" s="59"/>
      <c r="L49" s="59"/>
    </row>
    <row r="50" spans="1:12" ht="19.5" customHeight="1" x14ac:dyDescent="0.5">
      <c r="A50" s="56"/>
      <c r="B50" s="56"/>
      <c r="C50" s="56"/>
      <c r="D50" s="52"/>
      <c r="E50" s="52"/>
      <c r="F50" s="60"/>
      <c r="G50" s="60"/>
      <c r="H50" s="60"/>
      <c r="I50" s="60"/>
      <c r="J50" s="60"/>
      <c r="K50" s="60"/>
      <c r="L50" s="60"/>
    </row>
    <row r="51" spans="1:12" ht="19.5" customHeight="1" x14ac:dyDescent="0.5">
      <c r="A51" s="56"/>
      <c r="B51" s="56"/>
      <c r="C51" s="56"/>
      <c r="D51" s="52"/>
      <c r="E51" s="52"/>
      <c r="F51" s="200" t="s">
        <v>3</v>
      </c>
      <c r="G51" s="200"/>
      <c r="H51" s="200"/>
      <c r="I51" s="61"/>
      <c r="J51" s="200" t="s">
        <v>4</v>
      </c>
      <c r="K51" s="200"/>
      <c r="L51" s="200"/>
    </row>
    <row r="52" spans="1:12" ht="19.5" customHeight="1" x14ac:dyDescent="0.5">
      <c r="A52" s="56"/>
      <c r="B52" s="56"/>
      <c r="C52" s="56"/>
      <c r="D52" s="52"/>
      <c r="E52" s="52"/>
      <c r="F52" s="62" t="s">
        <v>7</v>
      </c>
      <c r="G52" s="63"/>
      <c r="H52" s="62" t="s">
        <v>7</v>
      </c>
      <c r="I52" s="61"/>
      <c r="J52" s="62" t="s">
        <v>7</v>
      </c>
      <c r="K52" s="63"/>
      <c r="L52" s="62" t="s">
        <v>7</v>
      </c>
    </row>
    <row r="53" spans="1:12" ht="19.5" customHeight="1" x14ac:dyDescent="0.5">
      <c r="A53" s="56"/>
      <c r="B53" s="56"/>
      <c r="C53" s="56"/>
      <c r="D53" s="52"/>
      <c r="E53" s="52"/>
      <c r="F53" s="64" t="s">
        <v>9</v>
      </c>
      <c r="G53" s="65"/>
      <c r="H53" s="64" t="s">
        <v>10</v>
      </c>
      <c r="I53" s="66"/>
      <c r="J53" s="64" t="s">
        <v>9</v>
      </c>
      <c r="K53" s="65"/>
      <c r="L53" s="64" t="s">
        <v>10</v>
      </c>
    </row>
    <row r="54" spans="1:12" ht="19.5" customHeight="1" x14ac:dyDescent="0.5">
      <c r="D54" s="71"/>
      <c r="E54" s="68"/>
      <c r="F54" s="69" t="s">
        <v>12</v>
      </c>
      <c r="G54" s="70"/>
      <c r="H54" s="69" t="s">
        <v>12</v>
      </c>
      <c r="I54" s="70"/>
      <c r="J54" s="69" t="s">
        <v>12</v>
      </c>
      <c r="K54" s="70"/>
      <c r="L54" s="69" t="s">
        <v>12</v>
      </c>
    </row>
    <row r="55" spans="1:12" ht="6" customHeight="1" x14ac:dyDescent="0.5">
      <c r="A55" s="42"/>
      <c r="B55" s="42"/>
      <c r="C55" s="42"/>
      <c r="D55" s="81"/>
      <c r="E55" s="81"/>
      <c r="F55" s="30"/>
      <c r="G55" s="25"/>
      <c r="H55" s="25"/>
      <c r="I55" s="25"/>
      <c r="J55" s="30"/>
      <c r="K55" s="25"/>
      <c r="L55" s="25"/>
    </row>
    <row r="56" spans="1:12" ht="19.5" customHeight="1" x14ac:dyDescent="0.5">
      <c r="A56" s="56" t="s">
        <v>122</v>
      </c>
      <c r="D56" s="81"/>
      <c r="E56" s="81"/>
      <c r="F56" s="30"/>
      <c r="G56" s="25"/>
      <c r="H56" s="25"/>
      <c r="I56" s="25"/>
      <c r="J56" s="30"/>
      <c r="K56" s="25"/>
      <c r="L56" s="25"/>
    </row>
    <row r="57" spans="1:12" ht="19.5" customHeight="1" x14ac:dyDescent="0.5">
      <c r="A57" s="56"/>
      <c r="B57" s="56" t="s">
        <v>123</v>
      </c>
      <c r="D57" s="81"/>
      <c r="E57" s="81"/>
      <c r="F57" s="30"/>
      <c r="G57" s="25"/>
      <c r="H57" s="25"/>
      <c r="I57" s="25"/>
      <c r="J57" s="30"/>
      <c r="K57" s="25"/>
      <c r="L57" s="25"/>
    </row>
    <row r="58" spans="1:12" ht="19.5" customHeight="1" x14ac:dyDescent="0.5">
      <c r="A58" s="56"/>
      <c r="B58" s="56"/>
      <c r="C58" s="50" t="s">
        <v>124</v>
      </c>
      <c r="D58" s="81"/>
      <c r="E58" s="81"/>
      <c r="F58" s="30"/>
      <c r="G58" s="25"/>
      <c r="H58" s="25"/>
      <c r="I58" s="25"/>
      <c r="J58" s="30"/>
      <c r="K58" s="25"/>
      <c r="L58" s="25"/>
    </row>
    <row r="59" spans="1:12" ht="19.5" customHeight="1" x14ac:dyDescent="0.5">
      <c r="A59" s="56"/>
      <c r="B59" s="56"/>
      <c r="C59" s="55" t="s">
        <v>125</v>
      </c>
      <c r="D59" s="81"/>
      <c r="E59" s="81"/>
      <c r="F59" s="30">
        <v>24137791</v>
      </c>
      <c r="G59" s="25"/>
      <c r="H59" s="25">
        <v>123947816</v>
      </c>
      <c r="I59" s="25"/>
      <c r="J59" s="30">
        <v>24137791</v>
      </c>
      <c r="K59" s="25"/>
      <c r="L59" s="25">
        <v>123947816</v>
      </c>
    </row>
    <row r="60" spans="1:12" ht="19.5" customHeight="1" x14ac:dyDescent="0.5">
      <c r="A60" s="56"/>
      <c r="B60" s="56"/>
      <c r="C60" s="55" t="s">
        <v>126</v>
      </c>
      <c r="D60" s="81"/>
      <c r="E60" s="81"/>
      <c r="F60" s="30">
        <v>30245182</v>
      </c>
      <c r="G60" s="25"/>
      <c r="H60" s="25">
        <v>-14029601</v>
      </c>
      <c r="I60" s="25"/>
      <c r="J60" s="30">
        <v>30245182</v>
      </c>
      <c r="K60" s="25"/>
      <c r="L60" s="25">
        <v>-14029601</v>
      </c>
    </row>
    <row r="61" spans="1:12" ht="19.5" customHeight="1" x14ac:dyDescent="0.5">
      <c r="A61" s="56"/>
      <c r="B61" s="56"/>
      <c r="C61" s="55" t="s">
        <v>127</v>
      </c>
      <c r="D61" s="81"/>
      <c r="E61" s="81"/>
      <c r="F61" s="30"/>
      <c r="G61" s="25"/>
      <c r="H61" s="25"/>
      <c r="I61" s="25"/>
      <c r="J61" s="30"/>
      <c r="K61" s="25"/>
      <c r="L61" s="25"/>
    </row>
    <row r="62" spans="1:12" ht="19.5" customHeight="1" x14ac:dyDescent="0.5">
      <c r="A62" s="56"/>
      <c r="B62" s="56"/>
      <c r="C62" s="55" t="s">
        <v>128</v>
      </c>
      <c r="D62" s="81"/>
      <c r="E62" s="81"/>
      <c r="F62" s="31">
        <v>-10876595</v>
      </c>
      <c r="G62" s="25"/>
      <c r="H62" s="32">
        <v>-21983643</v>
      </c>
      <c r="I62" s="25"/>
      <c r="J62" s="31">
        <v>-10876595</v>
      </c>
      <c r="K62" s="25"/>
      <c r="L62" s="32">
        <v>-21983643</v>
      </c>
    </row>
    <row r="63" spans="1:12" ht="6" customHeight="1" x14ac:dyDescent="0.5">
      <c r="E63" s="81"/>
      <c r="F63" s="30"/>
      <c r="G63" s="25"/>
      <c r="H63" s="25"/>
      <c r="I63" s="25"/>
      <c r="J63" s="30"/>
      <c r="K63" s="25"/>
      <c r="L63" s="25"/>
    </row>
    <row r="64" spans="1:12" ht="19.5" customHeight="1" x14ac:dyDescent="0.5">
      <c r="A64" s="5"/>
      <c r="B64" s="28" t="s">
        <v>129</v>
      </c>
      <c r="C64" s="2"/>
      <c r="D64" s="81"/>
      <c r="E64" s="81"/>
      <c r="F64" s="30"/>
      <c r="G64" s="25"/>
      <c r="H64" s="25"/>
      <c r="I64" s="25"/>
      <c r="J64" s="30"/>
      <c r="K64" s="25"/>
      <c r="L64" s="25"/>
    </row>
    <row r="65" spans="1:12" ht="19.5" customHeight="1" x14ac:dyDescent="0.5">
      <c r="A65" s="5"/>
      <c r="B65" s="28"/>
      <c r="C65" s="2" t="s">
        <v>130</v>
      </c>
      <c r="E65" s="81"/>
      <c r="F65" s="31">
        <f>SUM(F59:F62)</f>
        <v>43506378</v>
      </c>
      <c r="G65" s="25"/>
      <c r="H65" s="32">
        <f>SUM(H59:H62)</f>
        <v>87934572</v>
      </c>
      <c r="I65" s="25"/>
      <c r="J65" s="31">
        <f>SUM(J59:J62)</f>
        <v>43506378</v>
      </c>
      <c r="K65" s="25"/>
      <c r="L65" s="32">
        <f>SUM(L59:L62)</f>
        <v>87934572</v>
      </c>
    </row>
    <row r="66" spans="1:12" ht="6" customHeight="1" x14ac:dyDescent="0.5">
      <c r="E66" s="81"/>
      <c r="F66" s="30"/>
      <c r="G66" s="25"/>
      <c r="H66" s="25"/>
      <c r="I66" s="25"/>
      <c r="J66" s="30"/>
      <c r="K66" s="25"/>
      <c r="L66" s="25"/>
    </row>
    <row r="67" spans="1:12" ht="20.100000000000001" customHeight="1" x14ac:dyDescent="0.5">
      <c r="A67" s="50" t="s">
        <v>131</v>
      </c>
      <c r="E67" s="81"/>
      <c r="F67" s="30"/>
      <c r="G67" s="25"/>
      <c r="H67" s="25"/>
      <c r="I67" s="25"/>
      <c r="J67" s="30"/>
      <c r="K67" s="25"/>
      <c r="L67" s="25"/>
    </row>
    <row r="68" spans="1:12" ht="20.100000000000001" customHeight="1" x14ac:dyDescent="0.4">
      <c r="A68" s="50"/>
      <c r="B68" s="82" t="s">
        <v>132</v>
      </c>
      <c r="E68" s="81"/>
      <c r="F68" s="31">
        <f>SUM(F65)</f>
        <v>43506378</v>
      </c>
      <c r="G68" s="83"/>
      <c r="H68" s="32">
        <f>SUM(H65)</f>
        <v>87934572</v>
      </c>
      <c r="I68" s="83"/>
      <c r="J68" s="31">
        <f>SUM(J65)</f>
        <v>43506378</v>
      </c>
      <c r="K68" s="83"/>
      <c r="L68" s="32">
        <f>SUM(L65)</f>
        <v>87934572</v>
      </c>
    </row>
    <row r="69" spans="1:12" ht="6" customHeight="1" x14ac:dyDescent="0.5">
      <c r="E69" s="81"/>
      <c r="F69" s="30"/>
      <c r="G69" s="25"/>
      <c r="H69" s="25"/>
      <c r="I69" s="25"/>
      <c r="J69" s="30"/>
      <c r="K69" s="25"/>
      <c r="L69" s="25"/>
    </row>
    <row r="70" spans="1:12" ht="19.5" customHeight="1" thickBot="1" x14ac:dyDescent="0.55000000000000004">
      <c r="A70" s="56" t="s">
        <v>133</v>
      </c>
      <c r="B70" s="42"/>
      <c r="C70" s="42"/>
      <c r="D70" s="81"/>
      <c r="E70" s="81"/>
      <c r="F70" s="34">
        <f>F38+F68</f>
        <v>161348869</v>
      </c>
      <c r="G70" s="25"/>
      <c r="H70" s="35">
        <f>H38+H68</f>
        <v>207700168</v>
      </c>
      <c r="I70" s="25"/>
      <c r="J70" s="34">
        <f>J38+J68</f>
        <v>155992524</v>
      </c>
      <c r="K70" s="25"/>
      <c r="L70" s="35">
        <f>L38+L68</f>
        <v>163957464</v>
      </c>
    </row>
    <row r="71" spans="1:12" ht="19.5" thickTop="1" x14ac:dyDescent="0.5">
      <c r="A71" s="42"/>
      <c r="B71" s="42"/>
      <c r="C71" s="42"/>
      <c r="D71" s="81"/>
      <c r="E71" s="81"/>
      <c r="F71" s="30"/>
      <c r="G71" s="25"/>
      <c r="H71" s="25"/>
      <c r="I71" s="25"/>
      <c r="J71" s="30"/>
      <c r="K71" s="25"/>
      <c r="L71" s="25"/>
    </row>
    <row r="72" spans="1:12" ht="19.5" customHeight="1" x14ac:dyDescent="0.5">
      <c r="A72" s="50" t="s">
        <v>134</v>
      </c>
      <c r="E72" s="81"/>
      <c r="F72" s="30"/>
      <c r="G72" s="25"/>
      <c r="H72" s="25"/>
      <c r="I72" s="25"/>
      <c r="J72" s="30"/>
      <c r="K72" s="25"/>
      <c r="L72" s="25"/>
    </row>
    <row r="73" spans="1:12" ht="19.5" customHeight="1" x14ac:dyDescent="0.5">
      <c r="B73" s="55" t="s">
        <v>135</v>
      </c>
      <c r="E73" s="81"/>
      <c r="F73" s="30">
        <v>120001612</v>
      </c>
      <c r="G73" s="25"/>
      <c r="H73" s="25">
        <v>117226968</v>
      </c>
      <c r="I73" s="25"/>
      <c r="J73" s="30">
        <v>112486146</v>
      </c>
      <c r="K73" s="25"/>
      <c r="L73" s="25">
        <v>76022892</v>
      </c>
    </row>
    <row r="74" spans="1:12" ht="19.5" customHeight="1" x14ac:dyDescent="0.5">
      <c r="B74" s="55" t="s">
        <v>136</v>
      </c>
      <c r="E74" s="81"/>
      <c r="F74" s="31">
        <v>-2159121</v>
      </c>
      <c r="G74" s="25"/>
      <c r="H74" s="32">
        <v>2538628</v>
      </c>
      <c r="I74" s="25"/>
      <c r="J74" s="31">
        <v>0</v>
      </c>
      <c r="K74" s="25"/>
      <c r="L74" s="32">
        <v>0</v>
      </c>
    </row>
    <row r="75" spans="1:12" ht="6" customHeight="1" x14ac:dyDescent="0.5">
      <c r="E75" s="81"/>
      <c r="F75" s="30"/>
      <c r="G75" s="25"/>
      <c r="H75" s="25"/>
      <c r="I75" s="25"/>
      <c r="J75" s="30"/>
      <c r="K75" s="25"/>
      <c r="L75" s="25"/>
    </row>
    <row r="76" spans="1:12" ht="19.5" customHeight="1" thickBot="1" x14ac:dyDescent="0.55000000000000004">
      <c r="E76" s="81"/>
      <c r="F76" s="34">
        <f>F38</f>
        <v>117842491</v>
      </c>
      <c r="G76" s="25"/>
      <c r="H76" s="35">
        <f>SUM(H73:H74)</f>
        <v>119765596</v>
      </c>
      <c r="I76" s="25"/>
      <c r="J76" s="34">
        <f>J38</f>
        <v>112486146</v>
      </c>
      <c r="K76" s="25"/>
      <c r="L76" s="35">
        <f>SUM(L73:L74)</f>
        <v>76022892</v>
      </c>
    </row>
    <row r="77" spans="1:12" ht="19.5" customHeight="1" thickTop="1" x14ac:dyDescent="0.5">
      <c r="A77" s="42"/>
      <c r="B77" s="42"/>
      <c r="C77" s="42"/>
      <c r="D77" s="81"/>
      <c r="E77" s="81"/>
      <c r="F77" s="30"/>
      <c r="G77" s="25"/>
      <c r="H77" s="25"/>
      <c r="I77" s="25"/>
      <c r="J77" s="30"/>
      <c r="K77" s="25"/>
      <c r="L77" s="25"/>
    </row>
    <row r="78" spans="1:12" ht="19.5" customHeight="1" x14ac:dyDescent="0.5">
      <c r="A78" s="50" t="s">
        <v>137</v>
      </c>
      <c r="E78" s="81"/>
      <c r="F78" s="30"/>
      <c r="G78" s="25"/>
      <c r="H78" s="25"/>
      <c r="I78" s="25"/>
      <c r="J78" s="30"/>
      <c r="K78" s="25"/>
      <c r="L78" s="25"/>
    </row>
    <row r="79" spans="1:12" ht="19.5" customHeight="1" x14ac:dyDescent="0.5">
      <c r="B79" s="55" t="s">
        <v>135</v>
      </c>
      <c r="E79" s="81"/>
      <c r="F79" s="30">
        <v>163507990</v>
      </c>
      <c r="G79" s="25"/>
      <c r="H79" s="25">
        <v>205161540</v>
      </c>
      <c r="I79" s="25"/>
      <c r="J79" s="30">
        <v>155992524</v>
      </c>
      <c r="K79" s="25"/>
      <c r="L79" s="25">
        <v>163957464</v>
      </c>
    </row>
    <row r="80" spans="1:12" ht="19.5" customHeight="1" x14ac:dyDescent="0.5">
      <c r="B80" s="55" t="s">
        <v>136</v>
      </c>
      <c r="E80" s="81"/>
      <c r="F80" s="31">
        <v>-2159121</v>
      </c>
      <c r="G80" s="25"/>
      <c r="H80" s="32">
        <v>2538628</v>
      </c>
      <c r="I80" s="25"/>
      <c r="J80" s="31">
        <v>0</v>
      </c>
      <c r="K80" s="25"/>
      <c r="L80" s="32">
        <v>0</v>
      </c>
    </row>
    <row r="81" spans="1:12" ht="6" customHeight="1" x14ac:dyDescent="0.5">
      <c r="E81" s="81"/>
      <c r="F81" s="30"/>
      <c r="G81" s="25"/>
      <c r="H81" s="25"/>
      <c r="I81" s="25"/>
      <c r="J81" s="30"/>
      <c r="K81" s="25"/>
      <c r="L81" s="25"/>
    </row>
    <row r="82" spans="1:12" ht="19.5" customHeight="1" thickBot="1" x14ac:dyDescent="0.55000000000000004">
      <c r="E82" s="81"/>
      <c r="F82" s="34">
        <f>F70</f>
        <v>161348869</v>
      </c>
      <c r="G82" s="25"/>
      <c r="H82" s="35">
        <f>SUM(H79:H80)</f>
        <v>207700168</v>
      </c>
      <c r="I82" s="25"/>
      <c r="J82" s="34">
        <f>SUM(J79:J80)</f>
        <v>155992524</v>
      </c>
      <c r="K82" s="25"/>
      <c r="L82" s="35">
        <f>SUM(L79:L80)</f>
        <v>163957464</v>
      </c>
    </row>
    <row r="83" spans="1:12" ht="19.5" customHeight="1" thickTop="1" x14ac:dyDescent="0.5">
      <c r="E83" s="81"/>
      <c r="F83" s="30"/>
      <c r="G83" s="25"/>
      <c r="H83" s="25"/>
      <c r="I83" s="25"/>
      <c r="J83" s="30"/>
      <c r="K83" s="25"/>
      <c r="L83" s="25"/>
    </row>
    <row r="84" spans="1:12" ht="19.5" customHeight="1" x14ac:dyDescent="0.5">
      <c r="A84" s="84" t="s">
        <v>138</v>
      </c>
      <c r="D84" s="81"/>
      <c r="E84" s="81"/>
      <c r="F84" s="30"/>
      <c r="G84" s="25"/>
      <c r="H84" s="25"/>
      <c r="I84" s="25"/>
      <c r="J84" s="30"/>
      <c r="K84" s="25"/>
      <c r="L84" s="25"/>
    </row>
    <row r="85" spans="1:12" ht="19.5" customHeight="1" x14ac:dyDescent="0.5">
      <c r="A85" s="77" t="s">
        <v>139</v>
      </c>
      <c r="D85" s="81"/>
      <c r="E85" s="81"/>
      <c r="F85" s="85">
        <v>0.17</v>
      </c>
      <c r="G85" s="86"/>
      <c r="H85" s="87">
        <v>0.19</v>
      </c>
      <c r="I85" s="86"/>
      <c r="J85" s="85">
        <v>0.16</v>
      </c>
      <c r="K85" s="87"/>
      <c r="L85" s="87">
        <v>0.12</v>
      </c>
    </row>
    <row r="86" spans="1:12" ht="19.5" customHeight="1" x14ac:dyDescent="0.5">
      <c r="A86" s="77"/>
      <c r="D86" s="81"/>
      <c r="E86" s="81"/>
      <c r="F86" s="87"/>
      <c r="G86" s="86"/>
      <c r="H86" s="87"/>
      <c r="I86" s="86"/>
      <c r="J86" s="87"/>
      <c r="K86" s="87"/>
      <c r="L86" s="87"/>
    </row>
    <row r="87" spans="1:12" ht="19.5" customHeight="1" x14ac:dyDescent="0.5">
      <c r="A87" s="77"/>
      <c r="D87" s="81"/>
      <c r="E87" s="81"/>
      <c r="F87" s="87"/>
      <c r="G87" s="86"/>
      <c r="H87" s="87"/>
      <c r="I87" s="86"/>
      <c r="J87" s="87"/>
      <c r="K87" s="87"/>
      <c r="L87" s="87"/>
    </row>
    <row r="88" spans="1:12" ht="19.5" customHeight="1" x14ac:dyDescent="0.5">
      <c r="A88" s="77"/>
      <c r="D88" s="81"/>
      <c r="E88" s="81"/>
      <c r="F88" s="87"/>
      <c r="G88" s="86"/>
      <c r="H88" s="87"/>
      <c r="I88" s="86"/>
      <c r="J88" s="87"/>
      <c r="K88" s="87"/>
      <c r="L88" s="87"/>
    </row>
    <row r="89" spans="1:12" ht="19.5" customHeight="1" x14ac:dyDescent="0.5">
      <c r="A89" s="77"/>
      <c r="D89" s="81"/>
      <c r="E89" s="81"/>
      <c r="F89" s="87"/>
      <c r="G89" s="86"/>
      <c r="H89" s="87"/>
      <c r="I89" s="86"/>
      <c r="J89" s="87"/>
      <c r="K89" s="87"/>
      <c r="L89" s="87"/>
    </row>
    <row r="90" spans="1:12" ht="19.5" customHeight="1" x14ac:dyDescent="0.5">
      <c r="A90" s="77"/>
      <c r="D90" s="81"/>
      <c r="E90" s="81"/>
      <c r="F90" s="87"/>
      <c r="G90" s="86"/>
      <c r="H90" s="87"/>
      <c r="I90" s="86"/>
      <c r="J90" s="87"/>
      <c r="K90" s="87"/>
      <c r="L90" s="87"/>
    </row>
    <row r="91" spans="1:12" ht="19.5" customHeight="1" x14ac:dyDescent="0.5">
      <c r="A91" s="77"/>
      <c r="D91" s="81"/>
      <c r="E91" s="81"/>
      <c r="F91" s="87"/>
      <c r="G91" s="86"/>
      <c r="H91" s="87"/>
      <c r="I91" s="86"/>
      <c r="J91" s="87"/>
      <c r="K91" s="87"/>
      <c r="L91" s="87"/>
    </row>
    <row r="92" spans="1:12" ht="19.5" customHeight="1" x14ac:dyDescent="0.5">
      <c r="A92" s="77"/>
      <c r="D92" s="81"/>
      <c r="E92" s="81"/>
      <c r="F92" s="87"/>
      <c r="G92" s="86"/>
      <c r="H92" s="87"/>
      <c r="I92" s="86"/>
      <c r="J92" s="87"/>
      <c r="K92" s="87"/>
      <c r="L92" s="87"/>
    </row>
    <row r="93" spans="1:12" ht="19.5" customHeight="1" x14ac:dyDescent="0.5">
      <c r="A93" s="77"/>
      <c r="D93" s="81"/>
      <c r="E93" s="81"/>
      <c r="F93" s="87"/>
      <c r="G93" s="86"/>
      <c r="H93" s="87"/>
      <c r="I93" s="86"/>
      <c r="J93" s="87"/>
      <c r="K93" s="87"/>
      <c r="L93" s="87"/>
    </row>
    <row r="94" spans="1:12" ht="19.5" customHeight="1" x14ac:dyDescent="0.5">
      <c r="A94" s="77"/>
      <c r="D94" s="81"/>
      <c r="E94" s="81"/>
      <c r="F94" s="87"/>
      <c r="G94" s="86"/>
      <c r="H94" s="87"/>
      <c r="I94" s="86"/>
      <c r="J94" s="87"/>
      <c r="K94" s="87"/>
      <c r="L94" s="87"/>
    </row>
    <row r="95" spans="1:12" ht="17.25" customHeight="1" x14ac:dyDescent="0.5">
      <c r="A95" s="77"/>
      <c r="D95" s="81"/>
      <c r="E95" s="81"/>
      <c r="F95" s="87"/>
      <c r="G95" s="86"/>
      <c r="H95" s="87"/>
      <c r="I95" s="86"/>
      <c r="J95" s="87"/>
      <c r="K95" s="87"/>
      <c r="L95" s="87"/>
    </row>
    <row r="96" spans="1:12" ht="21.95" customHeight="1" x14ac:dyDescent="0.5">
      <c r="A96" s="88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6" s="88"/>
      <c r="C96" s="88"/>
      <c r="D96" s="88"/>
      <c r="E96" s="88"/>
      <c r="F96" s="89"/>
      <c r="G96" s="89"/>
      <c r="H96" s="89"/>
      <c r="I96" s="89"/>
      <c r="J96" s="89"/>
      <c r="K96" s="89"/>
      <c r="L96" s="89"/>
    </row>
  </sheetData>
  <mergeCells count="5">
    <mergeCell ref="F5:H5"/>
    <mergeCell ref="J5:L5"/>
    <mergeCell ref="A46:L46"/>
    <mergeCell ref="F51:H51"/>
    <mergeCell ref="J51:L51"/>
  </mergeCells>
  <pageMargins left="0.8" right="0.5" top="0.5" bottom="0.6" header="0.49" footer="0.4"/>
  <pageSetup paperSize="9" scale="90" firstPageNumber="5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952E9-DC4C-41E1-829E-2A7461D25260}">
  <dimension ref="A1:L99"/>
  <sheetViews>
    <sheetView zoomScaleNormal="100" zoomScaleSheetLayoutView="100" workbookViewId="0">
      <selection activeCell="N13" sqref="N13"/>
    </sheetView>
  </sheetViews>
  <sheetFormatPr defaultColWidth="9.140625" defaultRowHeight="21.75" customHeight="1" x14ac:dyDescent="0.5"/>
  <cols>
    <col min="1" max="2" width="1.28515625" style="55" customWidth="1"/>
    <col min="3" max="3" width="38.42578125" style="55" customWidth="1"/>
    <col min="4" max="4" width="8.5703125" style="55" customWidth="1"/>
    <col min="5" max="5" width="0.5703125" style="55" customWidth="1"/>
    <col min="6" max="6" width="14.28515625" style="48" customWidth="1"/>
    <col min="7" max="7" width="0.5703125" style="48" customWidth="1"/>
    <col min="8" max="8" width="14.28515625" style="48" customWidth="1"/>
    <col min="9" max="9" width="0.5703125" style="48" customWidth="1"/>
    <col min="10" max="10" width="14.28515625" style="48" customWidth="1"/>
    <col min="11" max="11" width="0.5703125" style="48" customWidth="1"/>
    <col min="12" max="12" width="14.28515625" style="48" customWidth="1"/>
    <col min="13" max="16384" width="9.140625" style="55"/>
  </cols>
  <sheetData>
    <row r="1" spans="1:12" ht="21.75" customHeight="1" x14ac:dyDescent="0.5">
      <c r="A1" s="50" t="s">
        <v>0</v>
      </c>
      <c r="B1" s="50"/>
      <c r="C1" s="51"/>
      <c r="D1" s="52"/>
      <c r="E1" s="52"/>
      <c r="F1" s="53"/>
      <c r="G1" s="54"/>
      <c r="H1" s="53"/>
      <c r="I1" s="54"/>
      <c r="J1" s="53"/>
      <c r="K1" s="54"/>
      <c r="L1" s="53"/>
    </row>
    <row r="2" spans="1:12" ht="21.75" customHeight="1" x14ac:dyDescent="0.5">
      <c r="A2" s="56" t="s">
        <v>99</v>
      </c>
      <c r="B2" s="56"/>
      <c r="C2" s="56"/>
      <c r="D2" s="52"/>
      <c r="E2" s="52"/>
      <c r="F2" s="54"/>
      <c r="G2" s="54"/>
      <c r="H2" s="54"/>
      <c r="I2" s="54"/>
      <c r="J2" s="54"/>
      <c r="K2" s="54"/>
      <c r="L2" s="54"/>
    </row>
    <row r="3" spans="1:12" ht="21.75" customHeight="1" x14ac:dyDescent="0.5">
      <c r="A3" s="57" t="s">
        <v>140</v>
      </c>
      <c r="B3" s="57"/>
      <c r="C3" s="57"/>
      <c r="D3" s="58"/>
      <c r="E3" s="58"/>
      <c r="F3" s="59"/>
      <c r="G3" s="59"/>
      <c r="H3" s="59"/>
      <c r="I3" s="59"/>
      <c r="J3" s="59"/>
      <c r="K3" s="59"/>
      <c r="L3" s="59"/>
    </row>
    <row r="4" spans="1:12" ht="21.75" customHeight="1" x14ac:dyDescent="0.5">
      <c r="A4" s="56"/>
      <c r="B4" s="56"/>
      <c r="C4" s="56"/>
      <c r="D4" s="52"/>
      <c r="E4" s="52"/>
      <c r="F4" s="60"/>
      <c r="G4" s="60"/>
      <c r="H4" s="60"/>
      <c r="I4" s="60"/>
      <c r="J4" s="60"/>
      <c r="K4" s="60"/>
      <c r="L4" s="60"/>
    </row>
    <row r="5" spans="1:12" ht="21.75" customHeight="1" x14ac:dyDescent="0.5">
      <c r="A5" s="56"/>
      <c r="B5" s="56"/>
      <c r="C5" s="56"/>
      <c r="D5" s="52"/>
      <c r="E5" s="52"/>
      <c r="F5" s="200" t="s">
        <v>3</v>
      </c>
      <c r="G5" s="200"/>
      <c r="H5" s="200"/>
      <c r="I5" s="61"/>
      <c r="J5" s="200" t="s">
        <v>4</v>
      </c>
      <c r="K5" s="200"/>
      <c r="L5" s="200"/>
    </row>
    <row r="6" spans="1:12" ht="21.75" customHeight="1" x14ac:dyDescent="0.5">
      <c r="A6" s="56"/>
      <c r="B6" s="56"/>
      <c r="C6" s="56"/>
      <c r="D6" s="52"/>
      <c r="E6" s="52"/>
      <c r="F6" s="62" t="s">
        <v>7</v>
      </c>
      <c r="G6" s="63"/>
      <c r="H6" s="62" t="s">
        <v>7</v>
      </c>
      <c r="I6" s="61"/>
      <c r="J6" s="62" t="s">
        <v>7</v>
      </c>
      <c r="K6" s="63"/>
      <c r="L6" s="62" t="s">
        <v>7</v>
      </c>
    </row>
    <row r="7" spans="1:12" ht="21.75" customHeight="1" x14ac:dyDescent="0.5">
      <c r="A7" s="56"/>
      <c r="B7" s="56"/>
      <c r="C7" s="56"/>
      <c r="D7" s="52"/>
      <c r="E7" s="52"/>
      <c r="F7" s="64" t="s">
        <v>9</v>
      </c>
      <c r="G7" s="65"/>
      <c r="H7" s="64" t="s">
        <v>10</v>
      </c>
      <c r="I7" s="66"/>
      <c r="J7" s="64" t="s">
        <v>9</v>
      </c>
      <c r="K7" s="65"/>
      <c r="L7" s="64" t="s">
        <v>10</v>
      </c>
    </row>
    <row r="8" spans="1:12" ht="21.75" customHeight="1" x14ac:dyDescent="0.5">
      <c r="D8" s="67" t="s">
        <v>11</v>
      </c>
      <c r="E8" s="68"/>
      <c r="F8" s="69" t="s">
        <v>12</v>
      </c>
      <c r="G8" s="70"/>
      <c r="H8" s="69" t="s">
        <v>12</v>
      </c>
      <c r="I8" s="70"/>
      <c r="J8" s="69" t="s">
        <v>12</v>
      </c>
      <c r="K8" s="70"/>
      <c r="L8" s="69" t="s">
        <v>12</v>
      </c>
    </row>
    <row r="9" spans="1:12" ht="21.75" customHeight="1" x14ac:dyDescent="0.5">
      <c r="D9" s="71"/>
      <c r="E9" s="68"/>
      <c r="F9" s="72"/>
      <c r="G9" s="70"/>
      <c r="H9" s="62"/>
      <c r="I9" s="70"/>
      <c r="J9" s="72"/>
      <c r="K9" s="70"/>
      <c r="L9" s="62"/>
    </row>
    <row r="10" spans="1:12" ht="21.75" customHeight="1" x14ac:dyDescent="0.5">
      <c r="A10" s="73" t="s">
        <v>101</v>
      </c>
      <c r="B10" s="73"/>
      <c r="C10" s="74"/>
      <c r="D10" s="75">
        <v>7</v>
      </c>
      <c r="E10" s="75"/>
      <c r="F10" s="30"/>
      <c r="G10" s="25"/>
      <c r="H10" s="25"/>
      <c r="I10" s="25"/>
      <c r="J10" s="30"/>
      <c r="K10" s="76"/>
      <c r="L10" s="25"/>
    </row>
    <row r="11" spans="1:12" ht="6" customHeight="1" x14ac:dyDescent="0.5">
      <c r="A11" s="74"/>
      <c r="B11" s="74"/>
      <c r="C11" s="74"/>
      <c r="D11" s="75"/>
      <c r="E11" s="75"/>
      <c r="F11" s="30"/>
      <c r="G11" s="25"/>
      <c r="H11" s="25"/>
      <c r="I11" s="25"/>
      <c r="J11" s="30"/>
      <c r="K11" s="76"/>
      <c r="L11" s="25"/>
    </row>
    <row r="12" spans="1:12" ht="21.75" customHeight="1" x14ac:dyDescent="0.5">
      <c r="A12" s="74" t="s">
        <v>102</v>
      </c>
      <c r="B12" s="74"/>
      <c r="C12" s="74"/>
      <c r="D12" s="75"/>
      <c r="E12" s="75"/>
      <c r="F12" s="30">
        <v>480141778</v>
      </c>
      <c r="G12" s="25"/>
      <c r="H12" s="25">
        <v>410511284</v>
      </c>
      <c r="I12" s="25"/>
      <c r="J12" s="30">
        <v>174405294</v>
      </c>
      <c r="K12" s="25"/>
      <c r="L12" s="25">
        <v>120864753</v>
      </c>
    </row>
    <row r="13" spans="1:12" ht="21.75" customHeight="1" x14ac:dyDescent="0.5">
      <c r="A13" s="74" t="s">
        <v>103</v>
      </c>
      <c r="B13" s="74"/>
      <c r="C13" s="77"/>
      <c r="D13" s="75"/>
      <c r="E13" s="75"/>
      <c r="F13" s="30">
        <v>9323350</v>
      </c>
      <c r="G13" s="25"/>
      <c r="H13" s="25">
        <v>44862502</v>
      </c>
      <c r="I13" s="25"/>
      <c r="J13" s="30">
        <v>899760</v>
      </c>
      <c r="K13" s="25"/>
      <c r="L13" s="25">
        <v>43580000</v>
      </c>
    </row>
    <row r="14" spans="1:12" ht="21.75" customHeight="1" x14ac:dyDescent="0.5">
      <c r="A14" s="74" t="s">
        <v>104</v>
      </c>
      <c r="B14" s="74"/>
      <c r="C14" s="77"/>
      <c r="D14" s="75"/>
      <c r="E14" s="75"/>
      <c r="F14" s="31">
        <v>2514501109</v>
      </c>
      <c r="G14" s="25"/>
      <c r="H14" s="32">
        <v>1306899156</v>
      </c>
      <c r="I14" s="25"/>
      <c r="J14" s="31">
        <v>1434699136</v>
      </c>
      <c r="K14" s="25"/>
      <c r="L14" s="32">
        <v>1211247025</v>
      </c>
    </row>
    <row r="15" spans="1:12" ht="6" customHeight="1" x14ac:dyDescent="0.5">
      <c r="A15" s="74"/>
      <c r="B15" s="74"/>
      <c r="C15" s="74"/>
      <c r="D15" s="75"/>
      <c r="E15" s="75"/>
      <c r="F15" s="30"/>
      <c r="G15" s="25"/>
      <c r="H15" s="25"/>
      <c r="I15" s="25"/>
      <c r="J15" s="30"/>
      <c r="K15" s="25"/>
      <c r="L15" s="25"/>
    </row>
    <row r="16" spans="1:12" ht="21.75" customHeight="1" x14ac:dyDescent="0.5">
      <c r="A16" s="73" t="s">
        <v>105</v>
      </c>
      <c r="B16" s="73"/>
      <c r="C16" s="77"/>
      <c r="D16" s="75"/>
      <c r="E16" s="75"/>
      <c r="F16" s="31">
        <f>SUM(F12:F15)</f>
        <v>3003966237</v>
      </c>
      <c r="G16" s="25"/>
      <c r="H16" s="32">
        <f>SUM(H12:H15)</f>
        <v>1762272942</v>
      </c>
      <c r="I16" s="25"/>
      <c r="J16" s="31">
        <f>SUM(J12:J15)</f>
        <v>1610004190</v>
      </c>
      <c r="K16" s="25"/>
      <c r="L16" s="32">
        <f>SUM(L12:L15)</f>
        <v>1375691778</v>
      </c>
    </row>
    <row r="17" spans="1:12" ht="21.75" customHeight="1" x14ac:dyDescent="0.5">
      <c r="A17" s="74"/>
      <c r="B17" s="74"/>
      <c r="C17" s="73"/>
      <c r="D17" s="75"/>
      <c r="E17" s="75"/>
      <c r="F17" s="30"/>
      <c r="G17" s="25"/>
      <c r="H17" s="25"/>
      <c r="I17" s="25"/>
      <c r="J17" s="30"/>
      <c r="K17" s="25"/>
      <c r="L17" s="25"/>
    </row>
    <row r="18" spans="1:12" ht="21.75" customHeight="1" x14ac:dyDescent="0.5">
      <c r="A18" s="73" t="s">
        <v>106</v>
      </c>
      <c r="B18" s="73"/>
      <c r="C18" s="73"/>
      <c r="D18" s="75"/>
      <c r="E18" s="75"/>
      <c r="F18" s="30"/>
      <c r="G18" s="25"/>
      <c r="H18" s="25"/>
      <c r="I18" s="25"/>
      <c r="J18" s="30"/>
      <c r="K18" s="25"/>
      <c r="L18" s="25"/>
    </row>
    <row r="19" spans="1:12" ht="6" customHeight="1" x14ac:dyDescent="0.5">
      <c r="A19" s="74"/>
      <c r="B19" s="74"/>
      <c r="C19" s="74"/>
      <c r="D19" s="75"/>
      <c r="E19" s="75"/>
      <c r="F19" s="30"/>
      <c r="G19" s="25"/>
      <c r="H19" s="25"/>
      <c r="I19" s="25"/>
      <c r="J19" s="30"/>
      <c r="K19" s="25"/>
      <c r="L19" s="25"/>
    </row>
    <row r="20" spans="1:12" ht="21.75" customHeight="1" x14ac:dyDescent="0.5">
      <c r="A20" s="74" t="s">
        <v>107</v>
      </c>
      <c r="B20" s="74"/>
      <c r="C20" s="74"/>
      <c r="D20" s="75"/>
      <c r="E20" s="75"/>
      <c r="F20" s="30">
        <v>-388354886</v>
      </c>
      <c r="G20" s="25"/>
      <c r="H20" s="25">
        <v>-334542329</v>
      </c>
      <c r="I20" s="25"/>
      <c r="J20" s="30">
        <v>-162561454</v>
      </c>
      <c r="K20" s="25"/>
      <c r="L20" s="25">
        <v>-106377083</v>
      </c>
    </row>
    <row r="21" spans="1:12" ht="21.75" customHeight="1" x14ac:dyDescent="0.5">
      <c r="A21" s="74" t="s">
        <v>108</v>
      </c>
      <c r="B21" s="74"/>
      <c r="C21" s="74"/>
      <c r="D21" s="75"/>
      <c r="E21" s="75"/>
      <c r="F21" s="30">
        <v>-6417929</v>
      </c>
      <c r="G21" s="25"/>
      <c r="H21" s="25">
        <v>-32003833</v>
      </c>
      <c r="I21" s="25"/>
      <c r="J21" s="30">
        <v>-513417</v>
      </c>
      <c r="K21" s="25"/>
      <c r="L21" s="25">
        <v>-31351444</v>
      </c>
    </row>
    <row r="22" spans="1:12" ht="21.75" customHeight="1" x14ac:dyDescent="0.5">
      <c r="A22" s="74" t="s">
        <v>109</v>
      </c>
      <c r="B22" s="74"/>
      <c r="C22" s="74"/>
      <c r="D22" s="75"/>
      <c r="E22" s="75"/>
      <c r="F22" s="31">
        <v>-1948502346</v>
      </c>
      <c r="G22" s="25"/>
      <c r="H22" s="32">
        <v>-892002744</v>
      </c>
      <c r="I22" s="25"/>
      <c r="J22" s="31">
        <v>-1022693536</v>
      </c>
      <c r="K22" s="25"/>
      <c r="L22" s="32">
        <v>-823390693</v>
      </c>
    </row>
    <row r="23" spans="1:12" ht="6" customHeight="1" x14ac:dyDescent="0.5">
      <c r="A23" s="77"/>
      <c r="B23" s="77"/>
      <c r="C23" s="74"/>
      <c r="D23" s="75"/>
      <c r="E23" s="75"/>
      <c r="F23" s="30"/>
      <c r="G23" s="25"/>
      <c r="H23" s="25"/>
      <c r="I23" s="25"/>
      <c r="J23" s="30"/>
      <c r="K23" s="25"/>
      <c r="L23" s="25"/>
    </row>
    <row r="24" spans="1:12" s="50" customFormat="1" ht="21.75" customHeight="1" x14ac:dyDescent="0.5">
      <c r="A24" s="73" t="s">
        <v>110</v>
      </c>
      <c r="B24" s="73"/>
      <c r="C24" s="78"/>
      <c r="D24" s="79"/>
      <c r="E24" s="79"/>
      <c r="F24" s="31">
        <f>SUM(F20:F22)</f>
        <v>-2343275161</v>
      </c>
      <c r="G24" s="25"/>
      <c r="H24" s="32">
        <f>SUM(H20:H22)</f>
        <v>-1258548906</v>
      </c>
      <c r="I24" s="25"/>
      <c r="J24" s="31">
        <f>SUM(J20:J22)</f>
        <v>-1185768407</v>
      </c>
      <c r="K24" s="25"/>
      <c r="L24" s="32">
        <f>SUM(L20:L22)</f>
        <v>-961119220</v>
      </c>
    </row>
    <row r="25" spans="1:12" s="50" customFormat="1" ht="21.75" customHeight="1" x14ac:dyDescent="0.5">
      <c r="A25" s="73"/>
      <c r="B25" s="73"/>
      <c r="C25" s="73"/>
      <c r="D25" s="79"/>
      <c r="E25" s="79"/>
      <c r="F25" s="30"/>
      <c r="G25" s="25"/>
      <c r="H25" s="25"/>
      <c r="I25" s="25"/>
      <c r="J25" s="30"/>
      <c r="K25" s="25"/>
      <c r="L25" s="25"/>
    </row>
    <row r="26" spans="1:12" s="50" customFormat="1" ht="21.75" customHeight="1" x14ac:dyDescent="0.5">
      <c r="A26" s="73" t="s">
        <v>111</v>
      </c>
      <c r="B26" s="73"/>
      <c r="C26" s="73"/>
      <c r="D26" s="75"/>
      <c r="E26" s="79"/>
      <c r="F26" s="30">
        <f>SUM(F16+F24)</f>
        <v>660691076</v>
      </c>
      <c r="G26" s="25"/>
      <c r="H26" s="25">
        <f>SUM(H16+H24)</f>
        <v>503724036</v>
      </c>
      <c r="I26" s="25"/>
      <c r="J26" s="30">
        <v>424235783</v>
      </c>
      <c r="K26" s="25"/>
      <c r="L26" s="25">
        <f>SUM(L16+L24)</f>
        <v>414572558</v>
      </c>
    </row>
    <row r="27" spans="1:12" ht="21.75" customHeight="1" x14ac:dyDescent="0.5">
      <c r="A27" s="74" t="s">
        <v>112</v>
      </c>
      <c r="B27" s="74"/>
      <c r="C27" s="74"/>
      <c r="D27" s="75"/>
      <c r="E27" s="80"/>
      <c r="F27" s="30">
        <v>11212462</v>
      </c>
      <c r="G27" s="25"/>
      <c r="H27" s="25">
        <v>2596784</v>
      </c>
      <c r="I27" s="25"/>
      <c r="J27" s="30">
        <v>94996929</v>
      </c>
      <c r="K27" s="25"/>
      <c r="L27" s="25">
        <v>32623649</v>
      </c>
    </row>
    <row r="28" spans="1:12" ht="21.75" customHeight="1" x14ac:dyDescent="0.5">
      <c r="A28" s="74" t="s">
        <v>113</v>
      </c>
      <c r="B28" s="74"/>
      <c r="C28" s="74"/>
      <c r="D28" s="75">
        <v>8</v>
      </c>
      <c r="E28" s="75"/>
      <c r="F28" s="30">
        <v>-40698557</v>
      </c>
      <c r="G28" s="25"/>
      <c r="H28" s="25">
        <v>-5829787</v>
      </c>
      <c r="I28" s="25"/>
      <c r="J28" s="30">
        <v>-40206985</v>
      </c>
      <c r="K28" s="25"/>
      <c r="L28" s="25">
        <v>-5177128</v>
      </c>
    </row>
    <row r="29" spans="1:12" ht="21.75" customHeight="1" x14ac:dyDescent="0.5">
      <c r="A29" s="74" t="s">
        <v>114</v>
      </c>
      <c r="B29" s="74"/>
      <c r="C29" s="74"/>
      <c r="D29" s="75"/>
      <c r="E29" s="75"/>
      <c r="F29" s="30">
        <v>-83290069</v>
      </c>
      <c r="G29" s="25"/>
      <c r="H29" s="25">
        <v>-60170513</v>
      </c>
      <c r="I29" s="25"/>
      <c r="J29" s="30">
        <v>-45985526</v>
      </c>
      <c r="K29" s="25"/>
      <c r="L29" s="25">
        <v>-29899551</v>
      </c>
    </row>
    <row r="30" spans="1:12" ht="21.75" customHeight="1" x14ac:dyDescent="0.5">
      <c r="A30" s="77" t="s">
        <v>115</v>
      </c>
      <c r="B30" s="77"/>
      <c r="C30" s="74"/>
      <c r="D30" s="75"/>
      <c r="E30" s="75"/>
      <c r="F30" s="30">
        <v>-259428779</v>
      </c>
      <c r="G30" s="25"/>
      <c r="H30" s="25">
        <v>-170549950</v>
      </c>
      <c r="I30" s="25"/>
      <c r="J30" s="30">
        <v>-128140088</v>
      </c>
      <c r="K30" s="25"/>
      <c r="L30" s="25">
        <v>-126517277</v>
      </c>
    </row>
    <row r="31" spans="1:12" ht="21.75" customHeight="1" x14ac:dyDescent="0.5">
      <c r="A31" s="77" t="s">
        <v>116</v>
      </c>
      <c r="B31" s="77"/>
      <c r="C31" s="74"/>
      <c r="D31" s="75"/>
      <c r="E31" s="75"/>
      <c r="F31" s="30">
        <v>-151813997</v>
      </c>
      <c r="G31" s="25"/>
      <c r="H31" s="25">
        <v>-147082125</v>
      </c>
      <c r="I31" s="25"/>
      <c r="J31" s="30">
        <v>-130992835</v>
      </c>
      <c r="K31" s="25"/>
      <c r="L31" s="25">
        <v>-140511473</v>
      </c>
    </row>
    <row r="32" spans="1:12" ht="21.75" customHeight="1" x14ac:dyDescent="0.5">
      <c r="A32" s="74" t="s">
        <v>117</v>
      </c>
      <c r="B32" s="73"/>
      <c r="C32" s="78"/>
      <c r="D32" s="75"/>
      <c r="E32" s="77"/>
      <c r="F32" s="30"/>
      <c r="G32" s="25"/>
      <c r="H32" s="25"/>
      <c r="I32" s="25"/>
      <c r="J32" s="30"/>
      <c r="K32" s="25"/>
      <c r="L32" s="25"/>
    </row>
    <row r="33" spans="1:12" ht="21.75" customHeight="1" x14ac:dyDescent="0.5">
      <c r="A33" s="74"/>
      <c r="B33" s="77" t="s">
        <v>118</v>
      </c>
      <c r="C33" s="77"/>
      <c r="D33" s="75">
        <v>11</v>
      </c>
      <c r="E33" s="75"/>
      <c r="F33" s="31">
        <v>134320512</v>
      </c>
      <c r="G33" s="25"/>
      <c r="H33" s="32">
        <v>105245283</v>
      </c>
      <c r="I33" s="25"/>
      <c r="J33" s="31">
        <v>0</v>
      </c>
      <c r="K33" s="25"/>
      <c r="L33" s="32">
        <v>0</v>
      </c>
    </row>
    <row r="34" spans="1:12" ht="6" customHeight="1" x14ac:dyDescent="0.5">
      <c r="A34" s="74"/>
      <c r="B34" s="74"/>
      <c r="C34" s="74"/>
      <c r="D34" s="75"/>
      <c r="E34" s="75"/>
      <c r="F34" s="30"/>
      <c r="G34" s="25"/>
      <c r="H34" s="25"/>
      <c r="I34" s="25"/>
      <c r="J34" s="30"/>
      <c r="K34" s="25"/>
      <c r="L34" s="25"/>
    </row>
    <row r="35" spans="1:12" ht="21.75" customHeight="1" x14ac:dyDescent="0.5">
      <c r="A35" s="73" t="s">
        <v>119</v>
      </c>
      <c r="B35" s="78"/>
      <c r="C35" s="77"/>
      <c r="E35" s="75"/>
      <c r="F35" s="30">
        <f>SUM(F26:F34)</f>
        <v>270992648</v>
      </c>
      <c r="G35" s="25"/>
      <c r="H35" s="25">
        <f>SUM(H26:H34)</f>
        <v>227933728</v>
      </c>
      <c r="I35" s="25"/>
      <c r="J35" s="30">
        <f>SUM(J26:J34)</f>
        <v>173907278</v>
      </c>
      <c r="K35" s="25"/>
      <c r="L35" s="25">
        <f>SUM(L26:L34)</f>
        <v>145090778</v>
      </c>
    </row>
    <row r="36" spans="1:12" ht="21.75" customHeight="1" x14ac:dyDescent="0.5">
      <c r="A36" s="74" t="s">
        <v>120</v>
      </c>
      <c r="B36" s="74"/>
      <c r="C36" s="74"/>
      <c r="D36" s="75">
        <v>19</v>
      </c>
      <c r="E36" s="75"/>
      <c r="F36" s="31">
        <v>-36206751</v>
      </c>
      <c r="G36" s="25"/>
      <c r="H36" s="32">
        <v>-24848139</v>
      </c>
      <c r="I36" s="25"/>
      <c r="J36" s="31">
        <v>-18118379</v>
      </c>
      <c r="K36" s="25"/>
      <c r="L36" s="32">
        <v>-23172092</v>
      </c>
    </row>
    <row r="37" spans="1:12" ht="6" customHeight="1" x14ac:dyDescent="0.5">
      <c r="A37" s="74"/>
      <c r="B37" s="74"/>
      <c r="C37" s="74"/>
      <c r="D37" s="75"/>
      <c r="E37" s="75"/>
      <c r="F37" s="30"/>
      <c r="G37" s="25"/>
      <c r="H37" s="25"/>
      <c r="I37" s="25"/>
      <c r="J37" s="30"/>
      <c r="K37" s="76"/>
      <c r="L37" s="25"/>
    </row>
    <row r="38" spans="1:12" ht="21.75" customHeight="1" thickBot="1" x14ac:dyDescent="0.55000000000000004">
      <c r="A38" s="73" t="s">
        <v>121</v>
      </c>
      <c r="B38" s="73"/>
      <c r="C38" s="78"/>
      <c r="D38" s="75"/>
      <c r="E38" s="77"/>
      <c r="F38" s="34">
        <f>SUM(F35:F36)</f>
        <v>234785897</v>
      </c>
      <c r="G38" s="25"/>
      <c r="H38" s="35">
        <f>SUM(H35:H36)</f>
        <v>203085589</v>
      </c>
      <c r="I38" s="25"/>
      <c r="J38" s="34">
        <f>SUM(J35:J36)</f>
        <v>155788899</v>
      </c>
      <c r="K38" s="76"/>
      <c r="L38" s="35">
        <f>SUM(L35:L36)</f>
        <v>121918686</v>
      </c>
    </row>
    <row r="39" spans="1:12" ht="21.75" customHeight="1" thickTop="1" x14ac:dyDescent="0.5">
      <c r="A39" s="73"/>
      <c r="B39" s="73"/>
      <c r="C39" s="78"/>
      <c r="D39" s="75"/>
      <c r="E39" s="77"/>
      <c r="F39" s="25"/>
      <c r="G39" s="25"/>
      <c r="H39" s="25"/>
      <c r="I39" s="25"/>
      <c r="J39" s="25"/>
      <c r="K39" s="76"/>
      <c r="L39" s="25"/>
    </row>
    <row r="40" spans="1:12" ht="21.75" customHeight="1" x14ac:dyDescent="0.5">
      <c r="A40" s="73"/>
      <c r="B40" s="73"/>
      <c r="C40" s="78"/>
      <c r="D40" s="75"/>
      <c r="E40" s="77"/>
      <c r="F40" s="25"/>
      <c r="G40" s="25"/>
      <c r="H40" s="25"/>
      <c r="I40" s="25"/>
      <c r="J40" s="25"/>
      <c r="K40" s="76"/>
      <c r="L40" s="25"/>
    </row>
    <row r="41" spans="1:12" ht="21.75" customHeight="1" x14ac:dyDescent="0.5">
      <c r="A41" s="73"/>
      <c r="B41" s="73"/>
      <c r="C41" s="78"/>
      <c r="D41" s="75"/>
      <c r="E41" s="77"/>
      <c r="F41" s="25"/>
      <c r="G41" s="25"/>
      <c r="H41" s="25"/>
      <c r="I41" s="25"/>
      <c r="J41" s="25"/>
      <c r="K41" s="76"/>
      <c r="L41" s="25"/>
    </row>
    <row r="42" spans="1:12" ht="21.75" customHeight="1" x14ac:dyDescent="0.5">
      <c r="A42" s="73"/>
      <c r="B42" s="73"/>
      <c r="C42" s="78"/>
      <c r="D42" s="75"/>
      <c r="E42" s="77"/>
      <c r="F42" s="25"/>
      <c r="G42" s="25"/>
      <c r="H42" s="25"/>
      <c r="I42" s="25"/>
      <c r="J42" s="25"/>
      <c r="K42" s="76"/>
      <c r="L42" s="25"/>
    </row>
    <row r="43" spans="1:12" ht="24.75" customHeight="1" x14ac:dyDescent="0.5">
      <c r="A43" s="73"/>
      <c r="B43" s="73"/>
      <c r="C43" s="78"/>
      <c r="D43" s="75"/>
      <c r="E43" s="77"/>
      <c r="F43" s="25"/>
      <c r="G43" s="25"/>
      <c r="H43" s="25"/>
      <c r="I43" s="25"/>
      <c r="J43" s="25"/>
      <c r="K43" s="76"/>
      <c r="L43" s="25"/>
    </row>
    <row r="44" spans="1:12" ht="21.75" customHeight="1" x14ac:dyDescent="0.5">
      <c r="A44" s="73"/>
      <c r="B44" s="73"/>
      <c r="C44" s="78"/>
      <c r="D44" s="75"/>
      <c r="E44" s="77"/>
      <c r="F44" s="25"/>
      <c r="G44" s="25"/>
      <c r="H44" s="25"/>
      <c r="I44" s="25"/>
      <c r="J44" s="25"/>
      <c r="K44" s="76"/>
      <c r="L44" s="25"/>
    </row>
    <row r="45" spans="1:12" ht="12.75" customHeight="1" x14ac:dyDescent="0.5">
      <c r="A45" s="73"/>
      <c r="B45" s="73"/>
      <c r="C45" s="78"/>
      <c r="D45" s="75"/>
      <c r="E45" s="77"/>
      <c r="F45" s="25"/>
      <c r="G45" s="25"/>
      <c r="H45" s="25"/>
      <c r="I45" s="25"/>
      <c r="J45" s="25"/>
      <c r="K45" s="76"/>
      <c r="L45" s="25"/>
    </row>
    <row r="46" spans="1:12" ht="21.95" customHeight="1" x14ac:dyDescent="0.5">
      <c r="A46" s="201" t="s">
        <v>48</v>
      </c>
      <c r="B46" s="201"/>
      <c r="C46" s="201"/>
      <c r="D46" s="201"/>
      <c r="E46" s="201"/>
      <c r="F46" s="201"/>
      <c r="G46" s="201"/>
      <c r="H46" s="201"/>
      <c r="I46" s="201"/>
      <c r="J46" s="201"/>
      <c r="K46" s="201"/>
      <c r="L46" s="201"/>
    </row>
    <row r="47" spans="1:12" ht="21.75" customHeight="1" x14ac:dyDescent="0.5">
      <c r="A47" s="50" t="s">
        <v>0</v>
      </c>
      <c r="B47" s="50"/>
      <c r="C47" s="51"/>
      <c r="D47" s="52"/>
      <c r="E47" s="52"/>
      <c r="F47" s="53"/>
      <c r="G47" s="54"/>
      <c r="H47" s="53"/>
      <c r="I47" s="54"/>
      <c r="J47" s="53"/>
      <c r="K47" s="54"/>
      <c r="L47" s="53"/>
    </row>
    <row r="48" spans="1:12" ht="21.75" customHeight="1" x14ac:dyDescent="0.5">
      <c r="A48" s="56" t="s">
        <v>99</v>
      </c>
      <c r="B48" s="56"/>
      <c r="C48" s="56"/>
      <c r="D48" s="52"/>
      <c r="E48" s="52"/>
      <c r="F48" s="54"/>
      <c r="G48" s="54"/>
      <c r="H48" s="54"/>
      <c r="I48" s="54"/>
      <c r="J48" s="54"/>
      <c r="K48" s="54"/>
      <c r="L48" s="54"/>
    </row>
    <row r="49" spans="1:12" ht="21.75" customHeight="1" x14ac:dyDescent="0.5">
      <c r="A49" s="57" t="str">
        <f>+A3</f>
        <v>สำหรับรอบระยะเวลาหกเดือนสิ้นสุดวันที่ 30 มิถุนายน พ.ศ. 2567</v>
      </c>
      <c r="B49" s="57"/>
      <c r="C49" s="57"/>
      <c r="D49" s="58"/>
      <c r="E49" s="58"/>
      <c r="F49" s="59"/>
      <c r="G49" s="59"/>
      <c r="H49" s="59"/>
      <c r="I49" s="59"/>
      <c r="J49" s="59"/>
      <c r="K49" s="59"/>
      <c r="L49" s="59"/>
    </row>
    <row r="50" spans="1:12" ht="15" customHeight="1" x14ac:dyDescent="0.5">
      <c r="A50" s="56"/>
      <c r="B50" s="56"/>
      <c r="C50" s="56"/>
      <c r="D50" s="52"/>
      <c r="E50" s="52"/>
      <c r="F50" s="60"/>
      <c r="G50" s="60"/>
      <c r="H50" s="60"/>
      <c r="I50" s="60"/>
      <c r="J50" s="60"/>
      <c r="K50" s="60"/>
      <c r="L50" s="60"/>
    </row>
    <row r="51" spans="1:12" ht="19.5" customHeight="1" x14ac:dyDescent="0.5">
      <c r="A51" s="56"/>
      <c r="B51" s="56"/>
      <c r="C51" s="56"/>
      <c r="D51" s="52"/>
      <c r="E51" s="52"/>
      <c r="F51" s="200" t="s">
        <v>3</v>
      </c>
      <c r="G51" s="200"/>
      <c r="H51" s="200"/>
      <c r="I51" s="61"/>
      <c r="J51" s="200" t="s">
        <v>4</v>
      </c>
      <c r="K51" s="200"/>
      <c r="L51" s="200"/>
    </row>
    <row r="52" spans="1:12" ht="19.5" customHeight="1" x14ac:dyDescent="0.5">
      <c r="A52" s="56"/>
      <c r="B52" s="56"/>
      <c r="C52" s="56"/>
      <c r="D52" s="52"/>
      <c r="E52" s="52"/>
      <c r="F52" s="62" t="s">
        <v>7</v>
      </c>
      <c r="G52" s="63"/>
      <c r="H52" s="62" t="s">
        <v>7</v>
      </c>
      <c r="I52" s="61"/>
      <c r="J52" s="62" t="s">
        <v>7</v>
      </c>
      <c r="K52" s="63"/>
      <c r="L52" s="62" t="s">
        <v>7</v>
      </c>
    </row>
    <row r="53" spans="1:12" ht="19.5" customHeight="1" x14ac:dyDescent="0.5">
      <c r="A53" s="56"/>
      <c r="B53" s="56"/>
      <c r="C53" s="56"/>
      <c r="D53" s="52"/>
      <c r="E53" s="52"/>
      <c r="F53" s="64" t="s">
        <v>9</v>
      </c>
      <c r="G53" s="65"/>
      <c r="H53" s="64" t="s">
        <v>10</v>
      </c>
      <c r="I53" s="66"/>
      <c r="J53" s="64" t="s">
        <v>9</v>
      </c>
      <c r="K53" s="65"/>
      <c r="L53" s="64" t="s">
        <v>10</v>
      </c>
    </row>
    <row r="54" spans="1:12" ht="19.5" customHeight="1" x14ac:dyDescent="0.5">
      <c r="D54" s="67" t="s">
        <v>11</v>
      </c>
      <c r="E54" s="68"/>
      <c r="F54" s="69" t="s">
        <v>12</v>
      </c>
      <c r="G54" s="70"/>
      <c r="H54" s="69" t="s">
        <v>12</v>
      </c>
      <c r="I54" s="70"/>
      <c r="J54" s="69" t="s">
        <v>12</v>
      </c>
      <c r="K54" s="70"/>
      <c r="L54" s="69" t="s">
        <v>12</v>
      </c>
    </row>
    <row r="55" spans="1:12" ht="19.5" customHeight="1" x14ac:dyDescent="0.5">
      <c r="A55" s="56" t="s">
        <v>122</v>
      </c>
      <c r="B55" s="42"/>
      <c r="C55" s="42"/>
      <c r="D55" s="81"/>
      <c r="E55" s="81"/>
      <c r="F55" s="30"/>
      <c r="G55" s="25"/>
      <c r="H55" s="25"/>
      <c r="I55" s="25"/>
      <c r="J55" s="30"/>
      <c r="K55" s="25"/>
      <c r="L55" s="25"/>
    </row>
    <row r="56" spans="1:12" ht="6" customHeight="1" x14ac:dyDescent="0.5">
      <c r="A56" s="56"/>
      <c r="B56" s="42"/>
      <c r="C56" s="42"/>
      <c r="D56" s="81"/>
      <c r="E56" s="81"/>
      <c r="F56" s="30"/>
      <c r="G56" s="25"/>
      <c r="H56" s="25"/>
      <c r="I56" s="25"/>
      <c r="J56" s="30"/>
      <c r="K56" s="25"/>
      <c r="L56" s="25"/>
    </row>
    <row r="57" spans="1:12" s="91" customFormat="1" ht="19.5" customHeight="1" x14ac:dyDescent="0.5">
      <c r="A57" s="90"/>
      <c r="B57" s="90" t="s">
        <v>141</v>
      </c>
      <c r="D57" s="92"/>
      <c r="F57" s="30"/>
      <c r="G57" s="49"/>
      <c r="H57" s="25"/>
      <c r="I57" s="49"/>
      <c r="J57" s="30"/>
      <c r="K57" s="25"/>
      <c r="L57" s="25"/>
    </row>
    <row r="58" spans="1:12" s="91" customFormat="1" ht="19.5" customHeight="1" x14ac:dyDescent="0.5">
      <c r="A58" s="90"/>
      <c r="B58" s="90"/>
      <c r="C58" s="93" t="s">
        <v>130</v>
      </c>
      <c r="D58" s="92"/>
      <c r="F58" s="30"/>
      <c r="G58" s="49"/>
      <c r="H58" s="25"/>
      <c r="I58" s="49"/>
      <c r="J58" s="30"/>
      <c r="K58" s="25"/>
      <c r="L58" s="25"/>
    </row>
    <row r="59" spans="1:12" s="91" customFormat="1" ht="19.5" customHeight="1" x14ac:dyDescent="0.5">
      <c r="A59" s="90"/>
      <c r="B59" s="90"/>
      <c r="C59" s="91" t="s">
        <v>280</v>
      </c>
      <c r="D59" s="92"/>
      <c r="F59" s="30"/>
      <c r="G59" s="49"/>
      <c r="H59" s="25"/>
      <c r="I59" s="49"/>
      <c r="J59" s="30"/>
      <c r="K59" s="25"/>
      <c r="L59" s="25"/>
    </row>
    <row r="60" spans="1:12" s="91" customFormat="1" ht="19.5" customHeight="1" x14ac:dyDescent="0.5">
      <c r="A60" s="90"/>
      <c r="B60" s="90"/>
      <c r="C60" s="91" t="s">
        <v>142</v>
      </c>
      <c r="D60" s="92"/>
      <c r="F60" s="30"/>
      <c r="G60" s="49"/>
      <c r="H60" s="25"/>
      <c r="I60" s="49"/>
      <c r="J60" s="30"/>
      <c r="K60" s="25"/>
      <c r="L60" s="25"/>
    </row>
    <row r="61" spans="1:12" s="91" customFormat="1" ht="19.5" customHeight="1" x14ac:dyDescent="0.5">
      <c r="A61" s="90"/>
      <c r="B61" s="90"/>
      <c r="C61" s="91" t="s">
        <v>143</v>
      </c>
      <c r="D61" s="92"/>
      <c r="F61" s="30"/>
      <c r="G61" s="49"/>
      <c r="H61" s="25"/>
      <c r="I61" s="49"/>
      <c r="J61" s="30"/>
      <c r="K61" s="25"/>
      <c r="L61" s="25"/>
    </row>
    <row r="62" spans="1:12" s="91" customFormat="1" ht="19.5" customHeight="1" x14ac:dyDescent="0.5">
      <c r="A62" s="90"/>
      <c r="B62" s="90"/>
      <c r="C62" s="91" t="s">
        <v>144</v>
      </c>
      <c r="D62" s="92">
        <v>11</v>
      </c>
      <c r="F62" s="31">
        <v>2358</v>
      </c>
      <c r="G62" s="49"/>
      <c r="H62" s="32">
        <v>0</v>
      </c>
      <c r="I62" s="49"/>
      <c r="J62" s="31">
        <v>0</v>
      </c>
      <c r="K62" s="49"/>
      <c r="L62" s="32">
        <v>0</v>
      </c>
    </row>
    <row r="63" spans="1:12" s="91" customFormat="1" ht="6" customHeight="1" x14ac:dyDescent="0.5">
      <c r="A63" s="94"/>
      <c r="B63" s="94"/>
      <c r="C63" s="94"/>
      <c r="D63" s="92"/>
      <c r="E63" s="92"/>
      <c r="F63" s="30"/>
      <c r="G63" s="39"/>
      <c r="H63" s="25"/>
      <c r="I63" s="39"/>
      <c r="J63" s="30"/>
      <c r="K63" s="25"/>
      <c r="L63" s="25"/>
    </row>
    <row r="64" spans="1:12" s="91" customFormat="1" ht="19.5" customHeight="1" x14ac:dyDescent="0.5">
      <c r="A64" s="90"/>
      <c r="B64" s="94" t="s">
        <v>145</v>
      </c>
      <c r="D64" s="92"/>
      <c r="F64" s="30"/>
      <c r="G64" s="49"/>
      <c r="H64" s="25"/>
      <c r="I64" s="49"/>
      <c r="J64" s="30"/>
      <c r="K64" s="49"/>
      <c r="L64" s="25"/>
    </row>
    <row r="65" spans="1:12" s="91" customFormat="1" ht="19.5" customHeight="1" x14ac:dyDescent="0.5">
      <c r="A65" s="90"/>
      <c r="B65" s="94"/>
      <c r="C65" s="91" t="s">
        <v>130</v>
      </c>
      <c r="D65" s="92"/>
      <c r="F65" s="31">
        <f>F62</f>
        <v>2358</v>
      </c>
      <c r="G65" s="49"/>
      <c r="H65" s="32">
        <v>0</v>
      </c>
      <c r="I65" s="49"/>
      <c r="J65" s="31">
        <v>0</v>
      </c>
      <c r="K65" s="49"/>
      <c r="L65" s="32">
        <v>0</v>
      </c>
    </row>
    <row r="66" spans="1:12" s="91" customFormat="1" ht="6" customHeight="1" x14ac:dyDescent="0.5">
      <c r="A66" s="90"/>
      <c r="B66" s="90"/>
      <c r="D66" s="92"/>
      <c r="F66" s="30"/>
      <c r="G66" s="49"/>
      <c r="H66" s="25"/>
      <c r="I66" s="49"/>
      <c r="J66" s="30"/>
      <c r="K66" s="49"/>
      <c r="L66" s="25"/>
    </row>
    <row r="67" spans="1:12" ht="19.5" customHeight="1" x14ac:dyDescent="0.5">
      <c r="A67" s="56"/>
      <c r="B67" s="56" t="s">
        <v>123</v>
      </c>
      <c r="D67" s="81"/>
      <c r="E67" s="81"/>
      <c r="F67" s="30"/>
      <c r="G67" s="25"/>
      <c r="H67" s="25"/>
      <c r="I67" s="25"/>
      <c r="J67" s="30"/>
      <c r="K67" s="25"/>
      <c r="L67" s="25"/>
    </row>
    <row r="68" spans="1:12" ht="19.5" customHeight="1" x14ac:dyDescent="0.5">
      <c r="A68" s="56"/>
      <c r="B68" s="56"/>
      <c r="C68" s="50" t="s">
        <v>124</v>
      </c>
      <c r="D68" s="81"/>
      <c r="E68" s="81"/>
      <c r="F68" s="30"/>
      <c r="G68" s="25"/>
      <c r="H68" s="25"/>
      <c r="I68" s="25"/>
      <c r="J68" s="30"/>
      <c r="K68" s="25"/>
      <c r="L68" s="25"/>
    </row>
    <row r="69" spans="1:12" ht="19.5" customHeight="1" x14ac:dyDescent="0.5">
      <c r="A69" s="56"/>
      <c r="B69" s="56"/>
      <c r="C69" s="55" t="s">
        <v>125</v>
      </c>
      <c r="D69" s="81"/>
      <c r="E69" s="81"/>
      <c r="F69" s="30">
        <v>194881226</v>
      </c>
      <c r="G69" s="25"/>
      <c r="H69" s="25">
        <v>81618231</v>
      </c>
      <c r="I69" s="25"/>
      <c r="J69" s="30">
        <v>194881226</v>
      </c>
      <c r="K69" s="25"/>
      <c r="L69" s="25">
        <v>81618231</v>
      </c>
    </row>
    <row r="70" spans="1:12" ht="19.5" customHeight="1" x14ac:dyDescent="0.5">
      <c r="A70" s="56"/>
      <c r="B70" s="56"/>
      <c r="C70" s="55" t="s">
        <v>126</v>
      </c>
      <c r="D70" s="81"/>
      <c r="E70" s="81"/>
      <c r="F70" s="30">
        <v>-29668962</v>
      </c>
      <c r="G70" s="25"/>
      <c r="H70" s="25">
        <v>23178858</v>
      </c>
      <c r="I70" s="25"/>
      <c r="J70" s="30">
        <v>-29668962</v>
      </c>
      <c r="K70" s="25"/>
      <c r="L70" s="25">
        <v>23178858</v>
      </c>
    </row>
    <row r="71" spans="1:12" ht="19.5" customHeight="1" x14ac:dyDescent="0.5">
      <c r="A71" s="56"/>
      <c r="B71" s="56"/>
      <c r="C71" s="55" t="s">
        <v>127</v>
      </c>
      <c r="D71" s="81"/>
      <c r="E71" s="81"/>
      <c r="F71" s="30"/>
      <c r="G71" s="25"/>
      <c r="H71" s="25"/>
      <c r="I71" s="25"/>
      <c r="J71" s="30"/>
      <c r="K71" s="25"/>
      <c r="L71" s="25"/>
    </row>
    <row r="72" spans="1:12" ht="19.5" customHeight="1" x14ac:dyDescent="0.5">
      <c r="A72" s="56"/>
      <c r="B72" s="56"/>
      <c r="C72" s="55" t="s">
        <v>128</v>
      </c>
      <c r="D72" s="81"/>
      <c r="E72" s="81"/>
      <c r="F72" s="31">
        <v>-33042453</v>
      </c>
      <c r="G72" s="25"/>
      <c r="H72" s="32">
        <v>-20959418</v>
      </c>
      <c r="I72" s="25"/>
      <c r="J72" s="31">
        <v>-33042453</v>
      </c>
      <c r="K72" s="25"/>
      <c r="L72" s="32">
        <v>-20959418</v>
      </c>
    </row>
    <row r="73" spans="1:12" ht="6" customHeight="1" x14ac:dyDescent="0.5">
      <c r="A73" s="56"/>
      <c r="B73" s="56"/>
      <c r="D73" s="81"/>
      <c r="E73" s="81"/>
      <c r="F73" s="30"/>
      <c r="G73" s="25"/>
      <c r="H73" s="25"/>
      <c r="I73" s="25"/>
      <c r="J73" s="30"/>
      <c r="K73" s="25"/>
      <c r="L73" s="25"/>
    </row>
    <row r="74" spans="1:12" ht="19.5" customHeight="1" x14ac:dyDescent="0.5">
      <c r="A74" s="5"/>
      <c r="B74" s="28" t="s">
        <v>129</v>
      </c>
      <c r="C74" s="2"/>
      <c r="D74" s="81"/>
      <c r="E74" s="81"/>
      <c r="F74" s="30"/>
      <c r="G74" s="25"/>
      <c r="H74" s="25"/>
      <c r="I74" s="25"/>
      <c r="J74" s="30"/>
      <c r="K74" s="25"/>
      <c r="L74" s="25"/>
    </row>
    <row r="75" spans="1:12" ht="19.5" customHeight="1" x14ac:dyDescent="0.5">
      <c r="A75" s="5"/>
      <c r="B75" s="28"/>
      <c r="C75" s="2" t="s">
        <v>130</v>
      </c>
      <c r="E75" s="81"/>
      <c r="F75" s="31">
        <f>SUM(F69:F72)</f>
        <v>132169811</v>
      </c>
      <c r="G75" s="25"/>
      <c r="H75" s="32">
        <f>SUM(H69:H72)</f>
        <v>83837671</v>
      </c>
      <c r="I75" s="25"/>
      <c r="J75" s="31">
        <f>SUM(J69:J72)</f>
        <v>132169811</v>
      </c>
      <c r="K75" s="25"/>
      <c r="L75" s="32">
        <f>SUM(L69:L72)</f>
        <v>83837671</v>
      </c>
    </row>
    <row r="76" spans="1:12" s="2" customFormat="1" ht="6" customHeight="1" x14ac:dyDescent="0.5">
      <c r="A76" s="5"/>
      <c r="B76" s="5"/>
      <c r="D76" s="26"/>
      <c r="F76" s="30"/>
      <c r="G76" s="49"/>
      <c r="H76" s="25"/>
      <c r="I76" s="49"/>
      <c r="J76" s="30"/>
      <c r="K76" s="49"/>
      <c r="L76" s="25"/>
    </row>
    <row r="77" spans="1:12" ht="20.100000000000001" customHeight="1" x14ac:dyDescent="0.5">
      <c r="A77" s="50" t="s">
        <v>131</v>
      </c>
      <c r="E77" s="81"/>
      <c r="F77" s="30"/>
      <c r="G77" s="25"/>
      <c r="H77" s="25"/>
      <c r="I77" s="25"/>
      <c r="J77" s="30"/>
      <c r="K77" s="25"/>
      <c r="L77" s="25"/>
    </row>
    <row r="78" spans="1:12" ht="20.100000000000001" customHeight="1" x14ac:dyDescent="0.4">
      <c r="A78" s="50"/>
      <c r="B78" s="82" t="s">
        <v>132</v>
      </c>
      <c r="E78" s="81"/>
      <c r="F78" s="31">
        <f>SUM(F75,F65)</f>
        <v>132172169</v>
      </c>
      <c r="G78" s="83"/>
      <c r="H78" s="32">
        <f>SUM(H75)</f>
        <v>83837671</v>
      </c>
      <c r="I78" s="83"/>
      <c r="J78" s="31">
        <f>J75+J65</f>
        <v>132169811</v>
      </c>
      <c r="K78" s="83"/>
      <c r="L78" s="32">
        <f>SUM(L75)</f>
        <v>83837671</v>
      </c>
    </row>
    <row r="79" spans="1:12" s="2" customFormat="1" ht="6" customHeight="1" x14ac:dyDescent="0.5">
      <c r="A79" s="5"/>
      <c r="B79" s="5"/>
      <c r="C79" s="5"/>
      <c r="D79" s="26"/>
      <c r="E79" s="26"/>
      <c r="F79" s="30"/>
      <c r="G79" s="39"/>
      <c r="H79" s="25"/>
      <c r="I79" s="39"/>
      <c r="J79" s="30"/>
      <c r="K79" s="39"/>
      <c r="L79" s="25"/>
    </row>
    <row r="80" spans="1:12" ht="19.5" customHeight="1" thickBot="1" x14ac:dyDescent="0.55000000000000004">
      <c r="A80" s="56" t="s">
        <v>133</v>
      </c>
      <c r="B80" s="42"/>
      <c r="C80" s="42"/>
      <c r="D80" s="81"/>
      <c r="E80" s="81"/>
      <c r="F80" s="34">
        <f>F38+F78</f>
        <v>366958066</v>
      </c>
      <c r="G80" s="25"/>
      <c r="H80" s="35">
        <f>H38+H78</f>
        <v>286923260</v>
      </c>
      <c r="I80" s="25"/>
      <c r="J80" s="34">
        <f>J38+J78</f>
        <v>287958710</v>
      </c>
      <c r="K80" s="25"/>
      <c r="L80" s="35">
        <f>L38+L78</f>
        <v>205756357</v>
      </c>
    </row>
    <row r="81" spans="1:12" ht="8.1" customHeight="1" thickTop="1" x14ac:dyDescent="0.5">
      <c r="A81" s="42"/>
      <c r="B81" s="42"/>
      <c r="C81" s="42"/>
      <c r="D81" s="81"/>
      <c r="E81" s="81"/>
      <c r="F81" s="30"/>
      <c r="G81" s="25"/>
      <c r="H81" s="25"/>
      <c r="I81" s="25"/>
      <c r="J81" s="30"/>
      <c r="K81" s="25"/>
      <c r="L81" s="25"/>
    </row>
    <row r="82" spans="1:12" ht="19.5" customHeight="1" x14ac:dyDescent="0.5">
      <c r="A82" s="50" t="s">
        <v>134</v>
      </c>
      <c r="E82" s="81"/>
      <c r="F82" s="30"/>
      <c r="G82" s="25"/>
      <c r="H82" s="25"/>
      <c r="I82" s="25"/>
      <c r="J82" s="30"/>
      <c r="K82" s="25"/>
      <c r="L82" s="25"/>
    </row>
    <row r="83" spans="1:12" ht="19.5" customHeight="1" x14ac:dyDescent="0.5">
      <c r="B83" s="55" t="s">
        <v>135</v>
      </c>
      <c r="E83" s="81"/>
      <c r="F83" s="30">
        <f>F86-F84</f>
        <v>238861202</v>
      </c>
      <c r="G83" s="25"/>
      <c r="H83" s="25">
        <v>201118395</v>
      </c>
      <c r="I83" s="25"/>
      <c r="J83" s="30">
        <v>155788899</v>
      </c>
      <c r="K83" s="25"/>
      <c r="L83" s="25">
        <v>121918686</v>
      </c>
    </row>
    <row r="84" spans="1:12" ht="19.5" customHeight="1" x14ac:dyDescent="0.5">
      <c r="B84" s="55" t="s">
        <v>136</v>
      </c>
      <c r="E84" s="81"/>
      <c r="F84" s="31">
        <v>-4075305</v>
      </c>
      <c r="G84" s="25"/>
      <c r="H84" s="32">
        <v>1967194</v>
      </c>
      <c r="I84" s="25"/>
      <c r="J84" s="31">
        <v>0</v>
      </c>
      <c r="K84" s="25"/>
      <c r="L84" s="32">
        <v>0</v>
      </c>
    </row>
    <row r="85" spans="1:12" ht="6" customHeight="1" x14ac:dyDescent="0.5">
      <c r="E85" s="81"/>
      <c r="F85" s="30"/>
      <c r="G85" s="25"/>
      <c r="H85" s="25"/>
      <c r="I85" s="25"/>
      <c r="J85" s="30"/>
      <c r="K85" s="25"/>
      <c r="L85" s="25"/>
    </row>
    <row r="86" spans="1:12" ht="19.5" customHeight="1" thickBot="1" x14ac:dyDescent="0.55000000000000004">
      <c r="E86" s="81"/>
      <c r="F86" s="34">
        <f>F38</f>
        <v>234785897</v>
      </c>
      <c r="G86" s="25"/>
      <c r="H86" s="35">
        <f>SUM(H83:H84)</f>
        <v>203085589</v>
      </c>
      <c r="I86" s="25"/>
      <c r="J86" s="34">
        <f>J38</f>
        <v>155788899</v>
      </c>
      <c r="K86" s="25"/>
      <c r="L86" s="35">
        <f>SUM(L83:L84)</f>
        <v>121918686</v>
      </c>
    </row>
    <row r="87" spans="1:12" ht="8.1" customHeight="1" thickTop="1" x14ac:dyDescent="0.5">
      <c r="A87" s="42"/>
      <c r="B87" s="42"/>
      <c r="C87" s="42"/>
      <c r="D87" s="81"/>
      <c r="E87" s="81"/>
      <c r="F87" s="30"/>
      <c r="G87" s="25"/>
      <c r="H87" s="25"/>
      <c r="I87" s="25"/>
      <c r="J87" s="30"/>
      <c r="K87" s="25"/>
      <c r="L87" s="25"/>
    </row>
    <row r="88" spans="1:12" ht="19.5" customHeight="1" x14ac:dyDescent="0.5">
      <c r="A88" s="50" t="s">
        <v>137</v>
      </c>
      <c r="E88" s="81"/>
      <c r="F88" s="30"/>
      <c r="G88" s="25"/>
      <c r="H88" s="25"/>
      <c r="I88" s="25"/>
      <c r="J88" s="30"/>
      <c r="K88" s="25"/>
      <c r="L88" s="25"/>
    </row>
    <row r="89" spans="1:12" ht="19.5" customHeight="1" x14ac:dyDescent="0.5">
      <c r="B89" s="55" t="s">
        <v>135</v>
      </c>
      <c r="E89" s="81"/>
      <c r="F89" s="30">
        <v>371033371</v>
      </c>
      <c r="G89" s="25"/>
      <c r="H89" s="25">
        <v>284956066</v>
      </c>
      <c r="I89" s="25"/>
      <c r="J89" s="30">
        <v>287958710</v>
      </c>
      <c r="K89" s="25"/>
      <c r="L89" s="25">
        <v>205756357</v>
      </c>
    </row>
    <row r="90" spans="1:12" ht="19.5" customHeight="1" x14ac:dyDescent="0.5">
      <c r="B90" s="55" t="s">
        <v>136</v>
      </c>
      <c r="E90" s="81"/>
      <c r="F90" s="31">
        <v>-4075305</v>
      </c>
      <c r="G90" s="25"/>
      <c r="H90" s="32">
        <v>1967194</v>
      </c>
      <c r="I90" s="25"/>
      <c r="J90" s="31">
        <v>0</v>
      </c>
      <c r="K90" s="25"/>
      <c r="L90" s="32">
        <v>0</v>
      </c>
    </row>
    <row r="91" spans="1:12" ht="6" customHeight="1" x14ac:dyDescent="0.5">
      <c r="E91" s="81"/>
      <c r="F91" s="30"/>
      <c r="G91" s="25"/>
      <c r="H91" s="25"/>
      <c r="I91" s="25"/>
      <c r="J91" s="30"/>
      <c r="K91" s="25"/>
      <c r="L91" s="25"/>
    </row>
    <row r="92" spans="1:12" ht="19.5" customHeight="1" thickBot="1" x14ac:dyDescent="0.55000000000000004">
      <c r="E92" s="81"/>
      <c r="F92" s="34">
        <f>F80</f>
        <v>366958066</v>
      </c>
      <c r="G92" s="25"/>
      <c r="H92" s="35">
        <f>SUM(H89:H90)</f>
        <v>286923260</v>
      </c>
      <c r="I92" s="25"/>
      <c r="J92" s="34">
        <f>J80</f>
        <v>287958710</v>
      </c>
      <c r="K92" s="25"/>
      <c r="L92" s="35">
        <f>SUM(L89:L90)</f>
        <v>205756357</v>
      </c>
    </row>
    <row r="93" spans="1:12" ht="8.1" customHeight="1" thickTop="1" x14ac:dyDescent="0.5">
      <c r="E93" s="81"/>
      <c r="F93" s="30"/>
      <c r="G93" s="25"/>
      <c r="H93" s="25"/>
      <c r="I93" s="25"/>
      <c r="J93" s="30"/>
      <c r="K93" s="25"/>
      <c r="L93" s="25"/>
    </row>
    <row r="94" spans="1:12" ht="19.5" customHeight="1" x14ac:dyDescent="0.5">
      <c r="A94" s="84" t="s">
        <v>138</v>
      </c>
      <c r="D94" s="81"/>
      <c r="E94" s="81"/>
      <c r="F94" s="30"/>
      <c r="G94" s="25"/>
      <c r="H94" s="25"/>
      <c r="I94" s="25"/>
      <c r="J94" s="30"/>
      <c r="K94" s="25"/>
      <c r="L94" s="25"/>
    </row>
    <row r="95" spans="1:12" ht="19.5" customHeight="1" x14ac:dyDescent="0.5">
      <c r="A95" s="77" t="s">
        <v>139</v>
      </c>
      <c r="D95" s="81"/>
      <c r="E95" s="81"/>
      <c r="F95" s="85">
        <v>0.33</v>
      </c>
      <c r="G95" s="86"/>
      <c r="H95" s="87">
        <v>0.32</v>
      </c>
      <c r="I95" s="86"/>
      <c r="J95" s="85">
        <v>0.22</v>
      </c>
      <c r="K95" s="87"/>
      <c r="L95" s="87">
        <v>0.19</v>
      </c>
    </row>
    <row r="96" spans="1:12" ht="19.5" customHeight="1" x14ac:dyDescent="0.5">
      <c r="A96" s="77"/>
      <c r="D96" s="81"/>
      <c r="E96" s="81"/>
      <c r="F96" s="86"/>
      <c r="G96" s="86"/>
      <c r="H96" s="86"/>
      <c r="I96" s="86"/>
      <c r="J96" s="86"/>
      <c r="K96" s="86"/>
      <c r="L96" s="86"/>
    </row>
    <row r="97" spans="1:12" ht="19.5" customHeight="1" x14ac:dyDescent="0.5">
      <c r="A97" s="77"/>
      <c r="D97" s="81"/>
      <c r="E97" s="81"/>
      <c r="F97" s="86"/>
      <c r="G97" s="86"/>
      <c r="H97" s="86"/>
      <c r="I97" s="86"/>
      <c r="J97" s="86"/>
      <c r="K97" s="86"/>
      <c r="L97" s="86"/>
    </row>
    <row r="98" spans="1:12" ht="22.5" customHeight="1" x14ac:dyDescent="0.5">
      <c r="A98" s="77"/>
      <c r="D98" s="81"/>
      <c r="E98" s="81"/>
      <c r="F98" s="86"/>
      <c r="G98" s="86"/>
      <c r="H98" s="86"/>
      <c r="I98" s="86"/>
      <c r="J98" s="86"/>
      <c r="K98" s="86"/>
      <c r="L98" s="86"/>
    </row>
    <row r="99" spans="1:12" ht="21.95" customHeight="1" x14ac:dyDescent="0.5">
      <c r="A99" s="88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9" s="88"/>
      <c r="C99" s="88"/>
      <c r="D99" s="88"/>
      <c r="E99" s="88"/>
      <c r="F99" s="89"/>
      <c r="G99" s="89"/>
      <c r="H99" s="89"/>
      <c r="I99" s="89"/>
      <c r="J99" s="89"/>
      <c r="K99" s="89"/>
      <c r="L99" s="89"/>
    </row>
  </sheetData>
  <mergeCells count="5">
    <mergeCell ref="F5:H5"/>
    <mergeCell ref="J5:L5"/>
    <mergeCell ref="A46:L46"/>
    <mergeCell ref="F51:H51"/>
    <mergeCell ref="J51:L51"/>
  </mergeCells>
  <pageMargins left="0.8" right="0.5" top="0.5" bottom="0.6" header="0.49" footer="0.4"/>
  <pageSetup paperSize="9" scale="90" firstPageNumber="7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C4955-9DAE-4EB4-8B79-14967D9F73FB}">
  <dimension ref="A1:AA40"/>
  <sheetViews>
    <sheetView zoomScale="80" zoomScaleNormal="80" zoomScaleSheetLayoutView="62" workbookViewId="0">
      <selection activeCell="B16" sqref="B16"/>
    </sheetView>
  </sheetViews>
  <sheetFormatPr defaultColWidth="9.140625" defaultRowHeight="21.75" customHeight="1" x14ac:dyDescent="0.5"/>
  <cols>
    <col min="1" max="1" width="1.85546875" style="95" customWidth="1"/>
    <col min="2" max="2" width="42.42578125" style="95" customWidth="1"/>
    <col min="3" max="3" width="7.85546875" style="96" customWidth="1"/>
    <col min="4" max="4" width="0.7109375" style="97" customWidth="1"/>
    <col min="5" max="5" width="12" style="98" customWidth="1"/>
    <col min="6" max="6" width="0.7109375" style="98" customWidth="1"/>
    <col min="7" max="7" width="12.7109375" style="98" customWidth="1"/>
    <col min="8" max="8" width="0.7109375" style="98" customWidth="1"/>
    <col min="9" max="9" width="12.28515625" style="98" customWidth="1"/>
    <col min="10" max="10" width="0.7109375" style="98" customWidth="1"/>
    <col min="11" max="11" width="11.85546875" style="98" customWidth="1"/>
    <col min="12" max="12" width="0.7109375" style="98" customWidth="1"/>
    <col min="13" max="13" width="11.5703125" style="99" customWidth="1"/>
    <col min="14" max="14" width="0.7109375" style="99" customWidth="1"/>
    <col min="15" max="15" width="12.5703125" style="100" customWidth="1"/>
    <col min="16" max="16" width="0.7109375" style="101" customWidth="1"/>
    <col min="17" max="17" width="14.140625" style="101" customWidth="1"/>
    <col min="18" max="18" width="0.7109375" style="99" customWidth="1"/>
    <col min="19" max="19" width="12" style="99" customWidth="1"/>
    <col min="20" max="20" width="0.7109375" style="99" customWidth="1"/>
    <col min="21" max="21" width="12" style="100" customWidth="1"/>
    <col min="22" max="22" width="0.7109375" style="101" customWidth="1"/>
    <col min="23" max="23" width="12.7109375" style="98" customWidth="1"/>
    <col min="24" max="24" width="0.7109375" style="101" customWidth="1"/>
    <col min="25" max="25" width="11.140625" style="100" customWidth="1"/>
    <col min="26" max="26" width="0.7109375" style="101" customWidth="1"/>
    <col min="27" max="27" width="12.5703125" style="98" customWidth="1"/>
    <col min="28" max="16384" width="9.140625" style="97"/>
  </cols>
  <sheetData>
    <row r="1" spans="1:27" ht="21.75" customHeight="1" x14ac:dyDescent="0.5">
      <c r="A1" s="50" t="s">
        <v>146</v>
      </c>
      <c r="W1" s="102"/>
      <c r="AA1" s="102"/>
    </row>
    <row r="2" spans="1:27" ht="21.75" customHeight="1" x14ac:dyDescent="0.5">
      <c r="A2" s="103" t="s">
        <v>147</v>
      </c>
      <c r="B2" s="103"/>
      <c r="C2" s="104"/>
      <c r="D2" s="105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7"/>
      <c r="P2" s="107"/>
      <c r="Q2" s="107"/>
      <c r="R2" s="106"/>
      <c r="S2" s="106"/>
      <c r="T2" s="106"/>
      <c r="U2" s="107"/>
      <c r="V2" s="107"/>
      <c r="W2" s="108"/>
      <c r="X2" s="107"/>
      <c r="Y2" s="107"/>
      <c r="Z2" s="107"/>
      <c r="AA2" s="108"/>
    </row>
    <row r="3" spans="1:27" ht="21.75" customHeight="1" x14ac:dyDescent="0.5">
      <c r="A3" s="109" t="s">
        <v>140</v>
      </c>
      <c r="B3" s="109"/>
      <c r="C3" s="110"/>
      <c r="D3" s="111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3"/>
      <c r="P3" s="113"/>
      <c r="Q3" s="113"/>
      <c r="R3" s="112"/>
      <c r="S3" s="112"/>
      <c r="T3" s="112"/>
      <c r="U3" s="113"/>
      <c r="V3" s="113"/>
      <c r="W3" s="114"/>
      <c r="X3" s="113"/>
      <c r="Y3" s="113"/>
      <c r="Z3" s="113"/>
      <c r="AA3" s="114"/>
    </row>
    <row r="4" spans="1:27" ht="21.75" customHeight="1" x14ac:dyDescent="0.5">
      <c r="A4" s="115"/>
      <c r="B4" s="115"/>
      <c r="C4" s="116"/>
      <c r="D4" s="117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9"/>
      <c r="P4" s="107"/>
      <c r="Q4" s="107"/>
      <c r="R4" s="118"/>
      <c r="S4" s="118"/>
      <c r="T4" s="118"/>
      <c r="U4" s="119"/>
      <c r="V4" s="107"/>
      <c r="W4" s="120"/>
      <c r="X4" s="107"/>
      <c r="Y4" s="119"/>
      <c r="Z4" s="107"/>
      <c r="AA4" s="120"/>
    </row>
    <row r="5" spans="1:27" ht="18.95" customHeight="1" x14ac:dyDescent="0.5">
      <c r="A5" s="121"/>
      <c r="B5" s="121"/>
      <c r="C5" s="104"/>
      <c r="D5" s="104"/>
      <c r="E5" s="203" t="s">
        <v>148</v>
      </c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  <c r="AA5" s="203"/>
    </row>
    <row r="6" spans="1:27" ht="18.95" customHeight="1" x14ac:dyDescent="0.5">
      <c r="A6" s="121"/>
      <c r="B6" s="121"/>
      <c r="C6" s="104"/>
      <c r="D6" s="104"/>
      <c r="E6" s="204" t="s">
        <v>149</v>
      </c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  <c r="S6" s="204"/>
      <c r="T6" s="204"/>
      <c r="U6" s="204"/>
      <c r="V6" s="204"/>
      <c r="W6" s="204"/>
      <c r="X6" s="122"/>
      <c r="Y6" s="122"/>
      <c r="Z6" s="122"/>
      <c r="AA6" s="122"/>
    </row>
    <row r="7" spans="1:27" ht="18.95" customHeight="1" x14ac:dyDescent="0.5">
      <c r="A7" s="121"/>
      <c r="B7" s="121"/>
      <c r="C7" s="104"/>
      <c r="D7" s="104"/>
      <c r="E7" s="122"/>
      <c r="F7" s="122"/>
      <c r="G7" s="122"/>
      <c r="H7" s="122"/>
      <c r="I7" s="122"/>
      <c r="J7" s="122"/>
      <c r="K7" s="122"/>
      <c r="L7" s="122"/>
      <c r="M7" s="123"/>
      <c r="N7" s="123"/>
      <c r="O7" s="123"/>
      <c r="P7" s="122"/>
      <c r="Q7" s="204" t="s">
        <v>94</v>
      </c>
      <c r="R7" s="204"/>
      <c r="S7" s="204"/>
      <c r="T7" s="204"/>
      <c r="U7" s="204"/>
      <c r="V7" s="122"/>
      <c r="W7" s="122"/>
      <c r="X7" s="122"/>
      <c r="Y7" s="122"/>
      <c r="Z7" s="122"/>
      <c r="AA7" s="122"/>
    </row>
    <row r="8" spans="1:27" ht="18.95" customHeight="1" x14ac:dyDescent="0.5">
      <c r="A8" s="121"/>
      <c r="B8" s="121"/>
      <c r="C8" s="104"/>
      <c r="D8" s="104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97"/>
      <c r="S8" s="204" t="s">
        <v>150</v>
      </c>
      <c r="T8" s="204"/>
      <c r="U8" s="204"/>
      <c r="V8" s="122"/>
      <c r="W8" s="122"/>
      <c r="X8" s="122"/>
      <c r="Y8" s="122"/>
      <c r="Z8" s="122"/>
      <c r="AA8" s="122"/>
    </row>
    <row r="9" spans="1:27" s="104" customFormat="1" ht="18.95" customHeight="1" x14ac:dyDescent="0.5">
      <c r="A9" s="121"/>
      <c r="B9" s="121"/>
      <c r="D9" s="124"/>
      <c r="E9" s="125"/>
      <c r="F9" s="126"/>
      <c r="G9" s="125"/>
      <c r="H9" s="126"/>
      <c r="I9" s="125"/>
      <c r="J9" s="126"/>
      <c r="K9" s="125"/>
      <c r="L9" s="125"/>
      <c r="M9" s="203" t="s">
        <v>91</v>
      </c>
      <c r="N9" s="203"/>
      <c r="O9" s="203"/>
      <c r="P9" s="127"/>
      <c r="Q9" s="17" t="s">
        <v>151</v>
      </c>
      <c r="R9" s="122"/>
      <c r="S9" s="122"/>
      <c r="T9" s="122"/>
      <c r="U9" s="122"/>
      <c r="V9" s="127"/>
      <c r="W9" s="127"/>
      <c r="X9" s="127"/>
      <c r="Y9" s="127"/>
      <c r="Z9" s="127"/>
      <c r="AA9" s="127"/>
    </row>
    <row r="10" spans="1:27" s="104" customFormat="1" ht="18.95" customHeight="1" x14ac:dyDescent="0.5">
      <c r="A10" s="121"/>
      <c r="B10" s="121"/>
      <c r="D10" s="124"/>
      <c r="E10" s="125"/>
      <c r="F10" s="126"/>
      <c r="G10" s="122"/>
      <c r="H10" s="126"/>
      <c r="I10" s="17" t="s">
        <v>152</v>
      </c>
      <c r="J10" s="126"/>
      <c r="K10" s="128"/>
      <c r="L10" s="125"/>
      <c r="M10" s="17" t="s">
        <v>153</v>
      </c>
      <c r="N10" s="122"/>
      <c r="O10" s="127"/>
      <c r="P10" s="127"/>
      <c r="Q10" s="17" t="s">
        <v>154</v>
      </c>
      <c r="R10" s="127"/>
      <c r="S10" s="127" t="s">
        <v>155</v>
      </c>
      <c r="T10" s="127"/>
      <c r="U10" s="127" t="s">
        <v>156</v>
      </c>
      <c r="V10" s="127"/>
      <c r="W10" s="127" t="s">
        <v>157</v>
      </c>
      <c r="X10" s="127"/>
      <c r="Y10" s="127" t="s">
        <v>158</v>
      </c>
      <c r="Z10" s="127"/>
      <c r="AA10" s="127"/>
    </row>
    <row r="11" spans="1:27" s="104" customFormat="1" ht="18.95" customHeight="1" x14ac:dyDescent="0.5">
      <c r="A11" s="121"/>
      <c r="B11" s="121"/>
      <c r="D11" s="124"/>
      <c r="E11" s="17" t="s">
        <v>159</v>
      </c>
      <c r="F11" s="126"/>
      <c r="G11" s="17" t="s">
        <v>160</v>
      </c>
      <c r="H11" s="126"/>
      <c r="I11" s="17" t="s">
        <v>161</v>
      </c>
      <c r="J11" s="126"/>
      <c r="K11" s="17" t="s">
        <v>162</v>
      </c>
      <c r="L11" s="125"/>
      <c r="M11" s="17" t="s">
        <v>163</v>
      </c>
      <c r="N11" s="127"/>
      <c r="O11" s="127"/>
      <c r="P11" s="127"/>
      <c r="Q11" s="17" t="s">
        <v>164</v>
      </c>
      <c r="R11" s="127"/>
      <c r="S11" s="127" t="s">
        <v>165</v>
      </c>
      <c r="T11" s="127"/>
      <c r="U11" s="127" t="s">
        <v>155</v>
      </c>
      <c r="V11" s="127"/>
      <c r="W11" s="127" t="s">
        <v>166</v>
      </c>
      <c r="X11" s="127"/>
      <c r="Y11" s="127" t="s">
        <v>167</v>
      </c>
      <c r="Z11" s="127"/>
      <c r="AA11" s="127" t="s">
        <v>157</v>
      </c>
    </row>
    <row r="12" spans="1:27" s="104" customFormat="1" ht="18.95" customHeight="1" x14ac:dyDescent="0.5">
      <c r="A12" s="121"/>
      <c r="B12" s="121"/>
      <c r="D12" s="124"/>
      <c r="E12" s="17" t="s">
        <v>168</v>
      </c>
      <c r="F12" s="126"/>
      <c r="G12" s="17" t="s">
        <v>169</v>
      </c>
      <c r="H12" s="126"/>
      <c r="I12" s="17" t="s">
        <v>170</v>
      </c>
      <c r="J12" s="126"/>
      <c r="K12" s="17" t="s">
        <v>171</v>
      </c>
      <c r="L12" s="125"/>
      <c r="M12" s="17" t="s">
        <v>172</v>
      </c>
      <c r="N12" s="127"/>
      <c r="O12" s="17" t="s">
        <v>173</v>
      </c>
      <c r="P12" s="127"/>
      <c r="Q12" s="17" t="s">
        <v>174</v>
      </c>
      <c r="R12" s="127"/>
      <c r="S12" s="127" t="s">
        <v>175</v>
      </c>
      <c r="T12" s="127"/>
      <c r="U12" s="127" t="s">
        <v>176</v>
      </c>
      <c r="V12" s="127"/>
      <c r="W12" s="127" t="s">
        <v>177</v>
      </c>
      <c r="X12" s="127"/>
      <c r="Y12" s="127" t="s">
        <v>178</v>
      </c>
      <c r="Z12" s="127"/>
      <c r="AA12" s="127" t="s">
        <v>179</v>
      </c>
    </row>
    <row r="13" spans="1:27" s="104" customFormat="1" ht="18.95" customHeight="1" x14ac:dyDescent="0.5">
      <c r="A13" s="121"/>
      <c r="B13" s="121"/>
      <c r="C13" s="110" t="s">
        <v>11</v>
      </c>
      <c r="D13" s="124"/>
      <c r="E13" s="129" t="s">
        <v>12</v>
      </c>
      <c r="F13" s="126"/>
      <c r="G13" s="129" t="s">
        <v>12</v>
      </c>
      <c r="H13" s="126"/>
      <c r="I13" s="129" t="s">
        <v>12</v>
      </c>
      <c r="J13" s="126"/>
      <c r="K13" s="129" t="s">
        <v>12</v>
      </c>
      <c r="L13" s="125"/>
      <c r="M13" s="130" t="s">
        <v>12</v>
      </c>
      <c r="N13" s="127"/>
      <c r="O13" s="130" t="s">
        <v>12</v>
      </c>
      <c r="P13" s="127"/>
      <c r="Q13" s="130" t="s">
        <v>12</v>
      </c>
      <c r="R13" s="127"/>
      <c r="S13" s="130" t="s">
        <v>12</v>
      </c>
      <c r="T13" s="127"/>
      <c r="U13" s="130" t="s">
        <v>12</v>
      </c>
      <c r="V13" s="127"/>
      <c r="W13" s="130" t="s">
        <v>12</v>
      </c>
      <c r="X13" s="127"/>
      <c r="Y13" s="130" t="s">
        <v>12</v>
      </c>
      <c r="Z13" s="127"/>
      <c r="AA13" s="130" t="s">
        <v>12</v>
      </c>
    </row>
    <row r="14" spans="1:27" s="104" customFormat="1" ht="18.95" customHeight="1" x14ac:dyDescent="0.5">
      <c r="A14" s="121"/>
      <c r="B14" s="121"/>
      <c r="D14" s="124"/>
      <c r="E14" s="125"/>
      <c r="F14" s="126"/>
      <c r="G14" s="125"/>
      <c r="H14" s="126"/>
      <c r="I14" s="125"/>
      <c r="J14" s="126"/>
      <c r="K14" s="125"/>
      <c r="L14" s="125"/>
      <c r="M14" s="125"/>
      <c r="N14" s="125"/>
      <c r="O14" s="127"/>
      <c r="P14" s="127"/>
      <c r="Q14" s="125"/>
      <c r="R14" s="125"/>
      <c r="S14" s="125"/>
      <c r="T14" s="125"/>
      <c r="U14" s="127"/>
      <c r="V14" s="127"/>
      <c r="W14" s="127"/>
      <c r="X14" s="127"/>
      <c r="Y14" s="127"/>
      <c r="Z14" s="127"/>
      <c r="AA14" s="127"/>
    </row>
    <row r="15" spans="1:27" s="138" customFormat="1" ht="18.95" customHeight="1" x14ac:dyDescent="0.5">
      <c r="A15" s="131" t="s">
        <v>180</v>
      </c>
      <c r="B15" s="132"/>
      <c r="C15" s="133"/>
      <c r="D15" s="134"/>
      <c r="E15" s="135">
        <v>312133288</v>
      </c>
      <c r="F15" s="135"/>
      <c r="G15" s="135">
        <v>1669237748</v>
      </c>
      <c r="H15" s="135"/>
      <c r="I15" s="135">
        <v>0</v>
      </c>
      <c r="J15" s="135"/>
      <c r="K15" s="135">
        <v>0</v>
      </c>
      <c r="L15" s="135"/>
      <c r="M15" s="135">
        <v>31213329</v>
      </c>
      <c r="N15" s="135"/>
      <c r="O15" s="135">
        <v>752066096</v>
      </c>
      <c r="P15" s="136"/>
      <c r="Q15" s="135">
        <v>-58366129</v>
      </c>
      <c r="R15" s="136"/>
      <c r="S15" s="135">
        <v>226446630</v>
      </c>
      <c r="T15" s="136"/>
      <c r="U15" s="25">
        <v>-264070253</v>
      </c>
      <c r="V15" s="136"/>
      <c r="W15" s="135">
        <f>SUM(E15:U15)</f>
        <v>2668660709</v>
      </c>
      <c r="X15" s="137"/>
      <c r="Y15" s="135">
        <v>1626130</v>
      </c>
      <c r="Z15" s="136"/>
      <c r="AA15" s="25">
        <f>SUM(W15:Y15)</f>
        <v>2670286839</v>
      </c>
    </row>
    <row r="16" spans="1:27" s="138" customFormat="1" ht="18.95" customHeight="1" x14ac:dyDescent="0.5">
      <c r="A16" s="139" t="s">
        <v>181</v>
      </c>
      <c r="B16" s="132"/>
      <c r="C16" s="133"/>
      <c r="D16" s="134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6"/>
      <c r="Q16" s="135"/>
      <c r="R16" s="136"/>
      <c r="S16" s="135"/>
      <c r="T16" s="136"/>
      <c r="U16" s="25"/>
      <c r="V16" s="136"/>
      <c r="W16" s="135"/>
      <c r="X16" s="137"/>
      <c r="Y16" s="135"/>
      <c r="Z16" s="136"/>
      <c r="AA16" s="25"/>
    </row>
    <row r="17" spans="1:27" s="138" customFormat="1" ht="18.95" customHeight="1" x14ac:dyDescent="0.5">
      <c r="A17" s="139" t="s">
        <v>182</v>
      </c>
      <c r="B17" s="140"/>
      <c r="C17" s="141"/>
      <c r="D17" s="134"/>
      <c r="E17" s="135">
        <v>45606664</v>
      </c>
      <c r="F17" s="135"/>
      <c r="G17" s="135">
        <v>1368166612</v>
      </c>
      <c r="H17" s="135"/>
      <c r="I17" s="135">
        <v>0</v>
      </c>
      <c r="J17" s="135"/>
      <c r="K17" s="135">
        <v>0</v>
      </c>
      <c r="L17" s="135"/>
      <c r="M17" s="135">
        <v>0</v>
      </c>
      <c r="N17" s="135"/>
      <c r="O17" s="135">
        <v>0</v>
      </c>
      <c r="P17" s="136"/>
      <c r="Q17" s="135">
        <v>0</v>
      </c>
      <c r="R17" s="135"/>
      <c r="S17" s="135">
        <v>0</v>
      </c>
      <c r="T17" s="135"/>
      <c r="U17" s="135">
        <v>0</v>
      </c>
      <c r="V17" s="136"/>
      <c r="W17" s="135">
        <f>SUM(E17:U17)</f>
        <v>1413773276</v>
      </c>
      <c r="X17" s="136"/>
      <c r="Y17" s="135">
        <v>0</v>
      </c>
      <c r="Z17" s="136"/>
      <c r="AA17" s="25">
        <f t="shared" ref="AA17:AA22" si="0">SUM(W17:Y17)</f>
        <v>1413773276</v>
      </c>
    </row>
    <row r="18" spans="1:27" s="138" customFormat="1" ht="18.95" customHeight="1" x14ac:dyDescent="0.5">
      <c r="A18" s="139" t="s">
        <v>183</v>
      </c>
      <c r="B18" s="140"/>
      <c r="C18" s="141"/>
      <c r="D18" s="134"/>
      <c r="E18" s="135">
        <v>0</v>
      </c>
      <c r="F18" s="135"/>
      <c r="G18" s="135">
        <v>0</v>
      </c>
      <c r="H18" s="135"/>
      <c r="I18" s="135">
        <v>0</v>
      </c>
      <c r="J18" s="135"/>
      <c r="K18" s="135">
        <v>0</v>
      </c>
      <c r="L18" s="135"/>
      <c r="M18" s="135">
        <v>0</v>
      </c>
      <c r="N18" s="135"/>
      <c r="O18" s="135">
        <v>0</v>
      </c>
      <c r="P18" s="136"/>
      <c r="Q18" s="135">
        <v>0</v>
      </c>
      <c r="R18" s="135"/>
      <c r="S18" s="135">
        <v>0</v>
      </c>
      <c r="T18" s="135"/>
      <c r="U18" s="135">
        <v>0</v>
      </c>
      <c r="V18" s="136"/>
      <c r="W18" s="135">
        <f t="shared" ref="W18:W22" si="1">SUM(E18:U18)</f>
        <v>0</v>
      </c>
      <c r="X18" s="136"/>
      <c r="Y18" s="135">
        <v>14625000</v>
      </c>
      <c r="Z18" s="136"/>
      <c r="AA18" s="25">
        <f t="shared" si="0"/>
        <v>14625000</v>
      </c>
    </row>
    <row r="19" spans="1:27" s="138" customFormat="1" ht="18.75" customHeight="1" x14ac:dyDescent="0.5">
      <c r="A19" s="139" t="s">
        <v>184</v>
      </c>
      <c r="B19" s="140"/>
      <c r="C19" s="141"/>
      <c r="D19" s="134"/>
      <c r="E19" s="135">
        <v>0</v>
      </c>
      <c r="F19" s="135"/>
      <c r="G19" s="135">
        <v>0</v>
      </c>
      <c r="H19" s="135"/>
      <c r="I19" s="135">
        <v>0</v>
      </c>
      <c r="J19" s="135"/>
      <c r="K19" s="135">
        <v>0</v>
      </c>
      <c r="L19" s="135"/>
      <c r="M19" s="135">
        <v>0</v>
      </c>
      <c r="N19" s="135"/>
      <c r="O19" s="135">
        <v>0</v>
      </c>
      <c r="P19" s="136"/>
      <c r="Q19" s="135">
        <v>0</v>
      </c>
      <c r="R19" s="135"/>
      <c r="S19" s="135">
        <v>0</v>
      </c>
      <c r="T19" s="135"/>
      <c r="U19" s="135">
        <v>0</v>
      </c>
      <c r="V19" s="136"/>
      <c r="W19" s="135">
        <f t="shared" si="1"/>
        <v>0</v>
      </c>
      <c r="X19" s="136"/>
      <c r="Y19" s="135">
        <v>-14625000</v>
      </c>
      <c r="Z19" s="136"/>
      <c r="AA19" s="25">
        <f t="shared" si="0"/>
        <v>-14625000</v>
      </c>
    </row>
    <row r="20" spans="1:27" s="138" customFormat="1" ht="18.95" customHeight="1" x14ac:dyDescent="0.5">
      <c r="A20" s="139" t="s">
        <v>185</v>
      </c>
      <c r="B20" s="140"/>
      <c r="C20" s="141"/>
      <c r="D20" s="134"/>
      <c r="E20" s="135">
        <v>0</v>
      </c>
      <c r="F20" s="135"/>
      <c r="G20" s="135">
        <v>0</v>
      </c>
      <c r="H20" s="135"/>
      <c r="I20" s="135">
        <v>0</v>
      </c>
      <c r="J20" s="135"/>
      <c r="K20" s="135">
        <v>0</v>
      </c>
      <c r="L20" s="135"/>
      <c r="M20" s="135">
        <v>0</v>
      </c>
      <c r="N20" s="135"/>
      <c r="O20" s="135">
        <v>0</v>
      </c>
      <c r="P20" s="136"/>
      <c r="Q20" s="135">
        <v>0</v>
      </c>
      <c r="R20" s="135"/>
      <c r="S20" s="135">
        <v>0</v>
      </c>
      <c r="T20" s="135"/>
      <c r="U20" s="135">
        <v>0</v>
      </c>
      <c r="V20" s="136"/>
      <c r="W20" s="135">
        <f t="shared" si="1"/>
        <v>0</v>
      </c>
      <c r="X20" s="136"/>
      <c r="Y20" s="135">
        <v>400</v>
      </c>
      <c r="Z20" s="136"/>
      <c r="AA20" s="25">
        <f t="shared" si="0"/>
        <v>400</v>
      </c>
    </row>
    <row r="21" spans="1:27" s="138" customFormat="1" ht="18.95" customHeight="1" x14ac:dyDescent="0.5">
      <c r="A21" s="139" t="s">
        <v>186</v>
      </c>
      <c r="B21" s="140"/>
      <c r="C21" s="141"/>
      <c r="D21" s="134"/>
      <c r="E21" s="135">
        <v>0</v>
      </c>
      <c r="F21" s="135"/>
      <c r="G21" s="135">
        <v>0</v>
      </c>
      <c r="H21" s="135"/>
      <c r="I21" s="135">
        <v>0</v>
      </c>
      <c r="J21" s="135"/>
      <c r="K21" s="135">
        <v>0</v>
      </c>
      <c r="L21" s="135"/>
      <c r="M21" s="135">
        <v>4560667</v>
      </c>
      <c r="N21" s="135"/>
      <c r="O21" s="135">
        <v>-4560667</v>
      </c>
      <c r="P21" s="136"/>
      <c r="Q21" s="135">
        <v>0</v>
      </c>
      <c r="R21" s="135"/>
      <c r="S21" s="135">
        <v>0</v>
      </c>
      <c r="T21" s="135"/>
      <c r="U21" s="135">
        <v>0</v>
      </c>
      <c r="V21" s="136"/>
      <c r="W21" s="135">
        <f t="shared" si="1"/>
        <v>0</v>
      </c>
      <c r="X21" s="136"/>
      <c r="Y21" s="135">
        <v>0</v>
      </c>
      <c r="Z21" s="136"/>
      <c r="AA21" s="25">
        <f t="shared" si="0"/>
        <v>0</v>
      </c>
    </row>
    <row r="22" spans="1:27" s="146" customFormat="1" ht="18.95" customHeight="1" x14ac:dyDescent="0.5">
      <c r="A22" s="139" t="s">
        <v>133</v>
      </c>
      <c r="B22" s="142"/>
      <c r="C22" s="141"/>
      <c r="D22" s="143"/>
      <c r="E22" s="144">
        <v>0</v>
      </c>
      <c r="F22" s="25"/>
      <c r="G22" s="144">
        <v>0</v>
      </c>
      <c r="H22" s="25"/>
      <c r="I22" s="144">
        <v>0</v>
      </c>
      <c r="J22" s="25"/>
      <c r="K22" s="144">
        <v>0</v>
      </c>
      <c r="L22" s="25"/>
      <c r="M22" s="144">
        <v>0</v>
      </c>
      <c r="N22" s="25"/>
      <c r="O22" s="144">
        <v>201118395</v>
      </c>
      <c r="P22" s="24"/>
      <c r="Q22" s="144">
        <v>0</v>
      </c>
      <c r="R22" s="107"/>
      <c r="S22" s="144">
        <v>65294585</v>
      </c>
      <c r="T22" s="107"/>
      <c r="U22" s="144">
        <v>18543086</v>
      </c>
      <c r="V22" s="24"/>
      <c r="W22" s="145">
        <f t="shared" si="1"/>
        <v>284956066</v>
      </c>
      <c r="X22" s="24"/>
      <c r="Y22" s="145">
        <v>1967194</v>
      </c>
      <c r="Z22" s="24"/>
      <c r="AA22" s="32">
        <f t="shared" si="0"/>
        <v>286923260</v>
      </c>
    </row>
    <row r="23" spans="1:27" s="146" customFormat="1" ht="6" customHeight="1" x14ac:dyDescent="0.5">
      <c r="A23" s="147"/>
      <c r="B23" s="147"/>
      <c r="C23" s="143"/>
      <c r="D23" s="143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4"/>
      <c r="Q23" s="25"/>
      <c r="R23" s="25"/>
      <c r="S23" s="25"/>
      <c r="T23" s="25"/>
      <c r="U23" s="25"/>
      <c r="V23" s="24"/>
      <c r="W23" s="25"/>
      <c r="X23" s="24"/>
      <c r="Y23" s="25"/>
      <c r="Z23" s="24"/>
      <c r="AA23" s="25"/>
    </row>
    <row r="24" spans="1:27" s="138" customFormat="1" ht="18.95" customHeight="1" thickBot="1" x14ac:dyDescent="0.55000000000000004">
      <c r="A24" s="148" t="s">
        <v>187</v>
      </c>
      <c r="B24" s="149"/>
      <c r="C24" s="150"/>
      <c r="D24" s="134"/>
      <c r="E24" s="151">
        <f>SUM(E15:E22)</f>
        <v>357739952</v>
      </c>
      <c r="F24" s="135"/>
      <c r="G24" s="151">
        <f>SUM(G15:G22)</f>
        <v>3037404360</v>
      </c>
      <c r="H24" s="135"/>
      <c r="I24" s="151">
        <f>SUM(I15:I22)</f>
        <v>0</v>
      </c>
      <c r="J24" s="135"/>
      <c r="K24" s="151">
        <f>SUM(K15:K22)</f>
        <v>0</v>
      </c>
      <c r="L24" s="135"/>
      <c r="M24" s="151">
        <f>SUM(M15:M22)</f>
        <v>35773996</v>
      </c>
      <c r="N24" s="135"/>
      <c r="O24" s="151">
        <f>SUM(O15:O22)</f>
        <v>948623824</v>
      </c>
      <c r="P24" s="135"/>
      <c r="Q24" s="151">
        <f>SUM(Q15:Q22)</f>
        <v>-58366129</v>
      </c>
      <c r="R24" s="135"/>
      <c r="S24" s="151">
        <f>SUM(S15:S22)</f>
        <v>291741215</v>
      </c>
      <c r="T24" s="135"/>
      <c r="U24" s="151">
        <f>SUM(U15:U22)</f>
        <v>-245527167</v>
      </c>
      <c r="V24" s="135"/>
      <c r="W24" s="151">
        <f>SUM(W15:W22)</f>
        <v>4367390051</v>
      </c>
      <c r="X24" s="135"/>
      <c r="Y24" s="151">
        <f>SUM(Y15:Y22)</f>
        <v>3593724</v>
      </c>
      <c r="Z24" s="135"/>
      <c r="AA24" s="151">
        <f>SUM(AA15:AA22)</f>
        <v>4370983775</v>
      </c>
    </row>
    <row r="25" spans="1:27" s="138" customFormat="1" ht="18.95" customHeight="1" thickTop="1" x14ac:dyDescent="0.5">
      <c r="A25" s="148"/>
      <c r="B25" s="149"/>
      <c r="C25" s="150"/>
      <c r="D25" s="134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</row>
    <row r="26" spans="1:27" s="138" customFormat="1" ht="18.95" customHeight="1" x14ac:dyDescent="0.5">
      <c r="A26" s="131" t="s">
        <v>188</v>
      </c>
      <c r="B26" s="132"/>
      <c r="C26" s="133"/>
      <c r="D26" s="134"/>
      <c r="E26" s="152">
        <v>357739952</v>
      </c>
      <c r="F26" s="135"/>
      <c r="G26" s="152">
        <v>3037404360</v>
      </c>
      <c r="H26" s="135"/>
      <c r="I26" s="152">
        <v>33807267</v>
      </c>
      <c r="J26" s="135"/>
      <c r="K26" s="152">
        <v>0</v>
      </c>
      <c r="L26" s="135"/>
      <c r="M26" s="152">
        <v>35773996</v>
      </c>
      <c r="N26" s="135"/>
      <c r="O26" s="152">
        <v>1286181401</v>
      </c>
      <c r="P26" s="136"/>
      <c r="Q26" s="152">
        <v>-58838035</v>
      </c>
      <c r="R26" s="136"/>
      <c r="S26" s="152">
        <v>181823501</v>
      </c>
      <c r="T26" s="136"/>
      <c r="U26" s="30">
        <v>-190231124</v>
      </c>
      <c r="V26" s="136"/>
      <c r="W26" s="152">
        <f>SUM(E26:U26)</f>
        <v>4683661318</v>
      </c>
      <c r="X26" s="137"/>
      <c r="Y26" s="152">
        <v>36321707</v>
      </c>
      <c r="Z26" s="136"/>
      <c r="AA26" s="30">
        <f>SUM(W26:Y26)</f>
        <v>4719983025</v>
      </c>
    </row>
    <row r="27" spans="1:27" s="138" customFormat="1" ht="18.95" customHeight="1" x14ac:dyDescent="0.5">
      <c r="A27" s="139" t="s">
        <v>181</v>
      </c>
      <c r="B27" s="132"/>
      <c r="C27" s="133"/>
      <c r="D27" s="134"/>
      <c r="E27" s="152"/>
      <c r="F27" s="135"/>
      <c r="G27" s="152"/>
      <c r="H27" s="135"/>
      <c r="I27" s="152"/>
      <c r="J27" s="135"/>
      <c r="K27" s="152"/>
      <c r="L27" s="135"/>
      <c r="M27" s="152"/>
      <c r="N27" s="135"/>
      <c r="O27" s="152"/>
      <c r="P27" s="136"/>
      <c r="Q27" s="152"/>
      <c r="R27" s="136"/>
      <c r="S27" s="152"/>
      <c r="T27" s="136"/>
      <c r="U27" s="30"/>
      <c r="V27" s="136"/>
      <c r="W27" s="152"/>
      <c r="X27" s="137"/>
      <c r="Y27" s="152"/>
      <c r="Z27" s="136"/>
      <c r="AA27" s="30"/>
    </row>
    <row r="28" spans="1:27" s="138" customFormat="1" ht="18.95" customHeight="1" x14ac:dyDescent="0.5">
      <c r="A28" s="139" t="s">
        <v>189</v>
      </c>
      <c r="B28" s="132"/>
      <c r="C28" s="133"/>
      <c r="D28" s="134"/>
      <c r="E28" s="152">
        <v>0</v>
      </c>
      <c r="F28" s="135"/>
      <c r="G28" s="152">
        <v>0</v>
      </c>
      <c r="H28" s="135"/>
      <c r="I28" s="152">
        <v>0</v>
      </c>
      <c r="J28" s="135"/>
      <c r="K28" s="152">
        <v>0</v>
      </c>
      <c r="L28" s="135"/>
      <c r="M28" s="152">
        <v>0</v>
      </c>
      <c r="N28" s="135"/>
      <c r="O28" s="152">
        <v>0</v>
      </c>
      <c r="P28" s="136"/>
      <c r="Q28" s="152">
        <v>0</v>
      </c>
      <c r="R28" s="136"/>
      <c r="S28" s="152">
        <v>0</v>
      </c>
      <c r="T28" s="136"/>
      <c r="U28" s="30">
        <v>0</v>
      </c>
      <c r="V28" s="136"/>
      <c r="W28" s="152">
        <v>0</v>
      </c>
      <c r="X28" s="137"/>
      <c r="Y28" s="152">
        <v>-6193296</v>
      </c>
      <c r="Z28" s="136"/>
      <c r="AA28" s="30">
        <f>SUM(W28:Y28)</f>
        <v>-6193296</v>
      </c>
    </row>
    <row r="29" spans="1:27" s="138" customFormat="1" ht="18.95" customHeight="1" x14ac:dyDescent="0.5">
      <c r="A29" s="28" t="s">
        <v>90</v>
      </c>
      <c r="B29" s="132"/>
      <c r="C29" s="141">
        <v>22</v>
      </c>
      <c r="D29" s="134"/>
      <c r="E29" s="152">
        <v>0</v>
      </c>
      <c r="F29" s="135"/>
      <c r="G29" s="152">
        <v>0</v>
      </c>
      <c r="H29" s="135"/>
      <c r="I29" s="152">
        <v>0</v>
      </c>
      <c r="J29" s="135"/>
      <c r="K29" s="152">
        <v>-7748650</v>
      </c>
      <c r="L29" s="135"/>
      <c r="M29" s="152">
        <v>0</v>
      </c>
      <c r="N29" s="135"/>
      <c r="O29" s="152">
        <v>0</v>
      </c>
      <c r="P29" s="136"/>
      <c r="Q29" s="152">
        <v>0</v>
      </c>
      <c r="R29" s="136"/>
      <c r="S29" s="152">
        <v>0</v>
      </c>
      <c r="T29" s="136"/>
      <c r="U29" s="30">
        <v>0</v>
      </c>
      <c r="V29" s="136"/>
      <c r="W29" s="152">
        <f t="shared" ref="W29:W30" si="2">SUM(E29:U29)</f>
        <v>-7748650</v>
      </c>
      <c r="X29" s="137"/>
      <c r="Y29" s="152">
        <v>0</v>
      </c>
      <c r="Z29" s="136"/>
      <c r="AA29" s="30">
        <f>SUM(W29:Y29)</f>
        <v>-7748650</v>
      </c>
    </row>
    <row r="30" spans="1:27" s="138" customFormat="1" ht="18.95" customHeight="1" x14ac:dyDescent="0.5">
      <c r="A30" s="139" t="s">
        <v>190</v>
      </c>
      <c r="B30" s="140"/>
      <c r="C30" s="141">
        <v>22</v>
      </c>
      <c r="D30" s="134"/>
      <c r="E30" s="152">
        <v>0</v>
      </c>
      <c r="F30" s="135"/>
      <c r="G30" s="152">
        <v>0</v>
      </c>
      <c r="H30" s="135"/>
      <c r="I30" s="152">
        <v>13790175</v>
      </c>
      <c r="J30" s="135"/>
      <c r="K30" s="152">
        <v>0</v>
      </c>
      <c r="L30" s="135"/>
      <c r="M30" s="152">
        <v>0</v>
      </c>
      <c r="N30" s="135"/>
      <c r="O30" s="152">
        <v>0</v>
      </c>
      <c r="P30" s="136"/>
      <c r="Q30" s="152">
        <v>0</v>
      </c>
      <c r="R30" s="135"/>
      <c r="S30" s="152">
        <v>0</v>
      </c>
      <c r="T30" s="135"/>
      <c r="U30" s="152">
        <v>0</v>
      </c>
      <c r="V30" s="136"/>
      <c r="W30" s="152">
        <f t="shared" si="2"/>
        <v>13790175</v>
      </c>
      <c r="X30" s="136"/>
      <c r="Y30" s="152">
        <v>-250</v>
      </c>
      <c r="Z30" s="136"/>
      <c r="AA30" s="30">
        <f>SUM(W30:Y30)</f>
        <v>13789925</v>
      </c>
    </row>
    <row r="31" spans="1:27" s="146" customFormat="1" ht="18.95" customHeight="1" x14ac:dyDescent="0.5">
      <c r="A31" s="139" t="s">
        <v>133</v>
      </c>
      <c r="B31" s="142"/>
      <c r="C31" s="141"/>
      <c r="D31" s="143"/>
      <c r="E31" s="153">
        <v>0</v>
      </c>
      <c r="F31" s="25"/>
      <c r="G31" s="153">
        <v>0</v>
      </c>
      <c r="H31" s="25"/>
      <c r="I31" s="153">
        <v>0</v>
      </c>
      <c r="J31" s="25"/>
      <c r="K31" s="153">
        <v>0</v>
      </c>
      <c r="L31" s="25"/>
      <c r="M31" s="153">
        <v>0</v>
      </c>
      <c r="N31" s="25"/>
      <c r="O31" s="153">
        <f>'7-8 (6m)'!F83+'7-8 (6m)'!F65</f>
        <v>238863560</v>
      </c>
      <c r="P31" s="24"/>
      <c r="Q31" s="153">
        <v>0</v>
      </c>
      <c r="R31" s="107"/>
      <c r="S31" s="153">
        <v>155904981</v>
      </c>
      <c r="T31" s="107"/>
      <c r="U31" s="153">
        <v>-23735170</v>
      </c>
      <c r="V31" s="24"/>
      <c r="W31" s="154">
        <f>SUM(E31:U31)</f>
        <v>371033371</v>
      </c>
      <c r="X31" s="24"/>
      <c r="Y31" s="153">
        <v>-4075305</v>
      </c>
      <c r="Z31" s="24"/>
      <c r="AA31" s="31">
        <f>SUM(W31:Y31)</f>
        <v>366958066</v>
      </c>
    </row>
    <row r="32" spans="1:27" s="146" customFormat="1" ht="6" customHeight="1" x14ac:dyDescent="0.5">
      <c r="A32" s="147"/>
      <c r="B32" s="147"/>
      <c r="C32" s="143"/>
      <c r="D32" s="143"/>
      <c r="E32" s="30"/>
      <c r="F32" s="25"/>
      <c r="G32" s="30"/>
      <c r="H32" s="25"/>
      <c r="I32" s="30"/>
      <c r="J32" s="25"/>
      <c r="K32" s="30"/>
      <c r="L32" s="25"/>
      <c r="M32" s="30"/>
      <c r="N32" s="25"/>
      <c r="O32" s="30"/>
      <c r="P32" s="24"/>
      <c r="Q32" s="30"/>
      <c r="R32" s="25"/>
      <c r="S32" s="30"/>
      <c r="T32" s="25"/>
      <c r="U32" s="30"/>
      <c r="V32" s="24"/>
      <c r="W32" s="30"/>
      <c r="X32" s="24"/>
      <c r="Y32" s="30"/>
      <c r="Z32" s="24"/>
      <c r="AA32" s="30"/>
    </row>
    <row r="33" spans="1:27" s="138" customFormat="1" ht="18.95" customHeight="1" thickBot="1" x14ac:dyDescent="0.55000000000000004">
      <c r="A33" s="148" t="s">
        <v>191</v>
      </c>
      <c r="B33" s="149"/>
      <c r="C33" s="150"/>
      <c r="D33" s="134"/>
      <c r="E33" s="155">
        <f>SUM(E26:E31)</f>
        <v>357739952</v>
      </c>
      <c r="F33" s="135"/>
      <c r="G33" s="155">
        <f>SUM(G26:G31)</f>
        <v>3037404360</v>
      </c>
      <c r="H33" s="135"/>
      <c r="I33" s="155">
        <f>SUM(I26:I31)</f>
        <v>47597442</v>
      </c>
      <c r="J33" s="135"/>
      <c r="K33" s="155">
        <f>SUM(K26:K31)</f>
        <v>-7748650</v>
      </c>
      <c r="L33" s="135"/>
      <c r="M33" s="155">
        <f>SUM(M26:M31)</f>
        <v>35773996</v>
      </c>
      <c r="N33" s="135"/>
      <c r="O33" s="155">
        <f>SUM(O26:O31)</f>
        <v>1525044961</v>
      </c>
      <c r="P33" s="135"/>
      <c r="Q33" s="155">
        <f>SUM(Q26:Q31)</f>
        <v>-58838035</v>
      </c>
      <c r="R33" s="135"/>
      <c r="S33" s="155">
        <f>SUM(S26:S31)</f>
        <v>337728482</v>
      </c>
      <c r="T33" s="135"/>
      <c r="U33" s="155">
        <f>SUM(U26:U31)</f>
        <v>-213966294</v>
      </c>
      <c r="V33" s="135"/>
      <c r="W33" s="155">
        <f>SUM(W26:W31)</f>
        <v>5060736214</v>
      </c>
      <c r="X33" s="135"/>
      <c r="Y33" s="155">
        <f>SUM(Y26:Y31)</f>
        <v>26052856</v>
      </c>
      <c r="Z33" s="135"/>
      <c r="AA33" s="155">
        <f>SUM(AA26:AA31)</f>
        <v>5086789070</v>
      </c>
    </row>
    <row r="34" spans="1:27" s="138" customFormat="1" ht="18.95" customHeight="1" thickTop="1" x14ac:dyDescent="0.5">
      <c r="A34" s="148"/>
      <c r="B34" s="149"/>
      <c r="C34" s="150"/>
      <c r="D34" s="134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  <c r="W34" s="135"/>
      <c r="X34" s="135"/>
      <c r="Y34" s="135"/>
      <c r="Z34" s="135"/>
      <c r="AA34" s="135"/>
    </row>
    <row r="35" spans="1:27" s="138" customFormat="1" ht="18.95" customHeight="1" x14ac:dyDescent="0.5">
      <c r="A35" s="148"/>
      <c r="B35" s="149"/>
      <c r="C35" s="150"/>
      <c r="D35" s="134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  <c r="X35" s="135"/>
      <c r="Y35" s="135"/>
      <c r="Z35" s="135"/>
      <c r="AA35" s="135"/>
    </row>
    <row r="36" spans="1:27" s="138" customFormat="1" ht="18.95" customHeight="1" x14ac:dyDescent="0.5">
      <c r="A36" s="148"/>
      <c r="B36" s="149"/>
      <c r="C36" s="150"/>
      <c r="D36" s="134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35"/>
      <c r="Q36" s="135"/>
      <c r="R36" s="135"/>
      <c r="S36" s="135"/>
      <c r="T36" s="135"/>
      <c r="U36" s="135"/>
      <c r="V36" s="135"/>
      <c r="W36" s="135"/>
      <c r="X36" s="135"/>
      <c r="Y36" s="135"/>
      <c r="Z36" s="135"/>
      <c r="AA36" s="135"/>
    </row>
    <row r="37" spans="1:27" s="138" customFormat="1" ht="18.95" customHeight="1" x14ac:dyDescent="0.5">
      <c r="A37" s="148"/>
      <c r="B37" s="149"/>
      <c r="C37" s="150"/>
      <c r="D37" s="134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5"/>
      <c r="U37" s="135"/>
      <c r="V37" s="135"/>
      <c r="W37" s="135"/>
      <c r="X37" s="135"/>
      <c r="Y37" s="135"/>
      <c r="Z37" s="135"/>
      <c r="AA37" s="135"/>
    </row>
    <row r="38" spans="1:27" ht="15.75" customHeight="1" x14ac:dyDescent="0.5"/>
    <row r="39" spans="1:27" ht="6.75" customHeight="1" x14ac:dyDescent="0.5"/>
    <row r="40" spans="1:27" ht="21.95" customHeight="1" x14ac:dyDescent="0.5">
      <c r="A40" s="202" t="str">
        <f>+'7-8 (6m)'!A46:L46</f>
        <v>หมายเหตุประกอบข้อมูลทางการเงินเป็นส่วนหนึ่งของข้อมูลทางการเงินระหว่างกาลนี้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2"/>
      <c r="O40" s="202"/>
      <c r="P40" s="202"/>
      <c r="Q40" s="202"/>
      <c r="R40" s="202"/>
      <c r="S40" s="202"/>
      <c r="T40" s="202"/>
      <c r="U40" s="202"/>
      <c r="V40" s="202"/>
      <c r="W40" s="202"/>
      <c r="X40" s="202"/>
      <c r="Y40" s="202"/>
      <c r="Z40" s="202"/>
      <c r="AA40" s="202"/>
    </row>
  </sheetData>
  <mergeCells count="6">
    <mergeCell ref="A40:AA40"/>
    <mergeCell ref="E5:AA5"/>
    <mergeCell ref="E6:W6"/>
    <mergeCell ref="Q7:U7"/>
    <mergeCell ref="S8:U8"/>
    <mergeCell ref="M9:O9"/>
  </mergeCells>
  <pageMargins left="0.3" right="0.3" top="0.5" bottom="0.6" header="0.49" footer="0.4"/>
  <pageSetup paperSize="9" scale="7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2EFA2-9933-4F33-9E4B-47571768441F}">
  <dimension ref="A1:U32"/>
  <sheetViews>
    <sheetView topLeftCell="C1" zoomScaleNormal="100" zoomScaleSheetLayoutView="78" workbookViewId="0">
      <selection activeCell="M7" sqref="M7:O7"/>
    </sheetView>
  </sheetViews>
  <sheetFormatPr defaultColWidth="9.140625" defaultRowHeight="21.75" customHeight="1" x14ac:dyDescent="0.5"/>
  <cols>
    <col min="1" max="1" width="1.85546875" style="95" customWidth="1"/>
    <col min="2" max="2" width="45" style="95" customWidth="1"/>
    <col min="3" max="3" width="8" style="97" customWidth="1"/>
    <col min="4" max="4" width="0.7109375" style="97" customWidth="1"/>
    <col min="5" max="5" width="12.5703125" style="98" customWidth="1"/>
    <col min="6" max="6" width="0.7109375" style="98" customWidth="1"/>
    <col min="7" max="7" width="14.42578125" style="98" bestFit="1" customWidth="1"/>
    <col min="8" max="8" width="0.7109375" style="98" customWidth="1"/>
    <col min="9" max="9" width="12.5703125" style="98" customWidth="1"/>
    <col min="10" max="10" width="0.7109375" style="98" customWidth="1"/>
    <col min="11" max="11" width="12.140625" style="98" customWidth="1"/>
    <col min="12" max="12" width="0.7109375" style="98" customWidth="1"/>
    <col min="13" max="13" width="12.140625" style="99" customWidth="1"/>
    <col min="14" max="14" width="0.7109375" style="99" customWidth="1"/>
    <col min="15" max="15" width="13.28515625" style="100" customWidth="1"/>
    <col min="16" max="16" width="0.7109375" style="101" customWidth="1"/>
    <col min="17" max="17" width="14.140625" style="99" customWidth="1"/>
    <col min="18" max="18" width="0.7109375" style="99" customWidth="1"/>
    <col min="19" max="19" width="13.42578125" style="100" bestFit="1" customWidth="1"/>
    <col min="20" max="20" width="0.7109375" style="101" customWidth="1"/>
    <col min="21" max="21" width="14.42578125" style="98" bestFit="1" customWidth="1"/>
    <col min="22" max="16384" width="9.140625" style="97"/>
  </cols>
  <sheetData>
    <row r="1" spans="1:21" ht="21.75" customHeight="1" x14ac:dyDescent="0.5">
      <c r="A1" s="50" t="s">
        <v>0</v>
      </c>
      <c r="U1" s="102"/>
    </row>
    <row r="2" spans="1:21" ht="21.75" customHeight="1" x14ac:dyDescent="0.5">
      <c r="A2" s="103" t="s">
        <v>147</v>
      </c>
      <c r="B2" s="103"/>
      <c r="C2" s="156"/>
      <c r="D2" s="105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7"/>
      <c r="P2" s="107"/>
      <c r="Q2" s="106"/>
      <c r="R2" s="106"/>
      <c r="S2" s="107"/>
      <c r="T2" s="107"/>
      <c r="U2" s="108"/>
    </row>
    <row r="3" spans="1:21" ht="21.75" customHeight="1" x14ac:dyDescent="0.5">
      <c r="A3" s="109" t="s">
        <v>140</v>
      </c>
      <c r="B3" s="109"/>
      <c r="C3" s="157"/>
      <c r="D3" s="111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3"/>
      <c r="P3" s="113"/>
      <c r="Q3" s="112"/>
      <c r="R3" s="112"/>
      <c r="S3" s="113"/>
      <c r="T3" s="113"/>
      <c r="U3" s="114"/>
    </row>
    <row r="4" spans="1:21" ht="21.75" customHeight="1" x14ac:dyDescent="0.5">
      <c r="A4" s="115"/>
      <c r="B4" s="115"/>
      <c r="C4" s="158"/>
      <c r="D4" s="117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9"/>
      <c r="P4" s="107"/>
      <c r="Q4" s="118"/>
      <c r="R4" s="118"/>
      <c r="S4" s="119"/>
      <c r="T4" s="107"/>
      <c r="U4" s="120"/>
    </row>
    <row r="5" spans="1:21" ht="21.75" customHeight="1" x14ac:dyDescent="0.5">
      <c r="A5" s="121"/>
      <c r="B5" s="121"/>
      <c r="D5" s="104"/>
      <c r="E5" s="203" t="s">
        <v>192</v>
      </c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</row>
    <row r="6" spans="1:21" ht="21.75" customHeight="1" x14ac:dyDescent="0.5">
      <c r="A6" s="121"/>
      <c r="B6" s="121"/>
      <c r="D6" s="104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204" t="s">
        <v>94</v>
      </c>
      <c r="R6" s="204"/>
      <c r="S6" s="204"/>
      <c r="T6" s="122"/>
      <c r="U6" s="122"/>
    </row>
    <row r="7" spans="1:21" s="104" customFormat="1" ht="21.75" customHeight="1" x14ac:dyDescent="0.5">
      <c r="A7" s="121"/>
      <c r="B7" s="121"/>
      <c r="D7" s="124"/>
      <c r="E7" s="125"/>
      <c r="F7" s="126"/>
      <c r="G7" s="125"/>
      <c r="H7" s="126"/>
      <c r="I7" s="125"/>
      <c r="J7" s="126"/>
      <c r="K7" s="125"/>
      <c r="L7" s="125"/>
      <c r="M7" s="203" t="s">
        <v>91</v>
      </c>
      <c r="N7" s="203"/>
      <c r="O7" s="203"/>
      <c r="P7" s="127"/>
      <c r="Q7" s="203" t="s">
        <v>150</v>
      </c>
      <c r="R7" s="203"/>
      <c r="S7" s="203"/>
      <c r="T7" s="127"/>
      <c r="U7" s="127"/>
    </row>
    <row r="8" spans="1:21" s="104" customFormat="1" ht="21.75" customHeight="1" x14ac:dyDescent="0.5">
      <c r="A8" s="121"/>
      <c r="B8" s="121"/>
      <c r="D8" s="124"/>
      <c r="E8" s="125"/>
      <c r="F8" s="126"/>
      <c r="G8" s="125"/>
      <c r="H8" s="126"/>
      <c r="I8" s="125" t="s">
        <v>152</v>
      </c>
      <c r="J8" s="126"/>
      <c r="K8" s="125"/>
      <c r="L8" s="125"/>
      <c r="M8" s="127" t="s">
        <v>153</v>
      </c>
      <c r="N8" s="122"/>
      <c r="O8" s="127"/>
      <c r="P8" s="127"/>
      <c r="Q8" s="127" t="s">
        <v>155</v>
      </c>
      <c r="R8" s="122"/>
      <c r="S8" s="127" t="s">
        <v>156</v>
      </c>
      <c r="T8" s="127"/>
      <c r="U8" s="127"/>
    </row>
    <row r="9" spans="1:21" s="104" customFormat="1" ht="21.75" customHeight="1" x14ac:dyDescent="0.5">
      <c r="A9" s="121"/>
      <c r="B9" s="121"/>
      <c r="D9" s="124"/>
      <c r="E9" s="125" t="s">
        <v>159</v>
      </c>
      <c r="F9" s="126"/>
      <c r="G9" s="125" t="s">
        <v>160</v>
      </c>
      <c r="H9" s="126"/>
      <c r="I9" s="125" t="s">
        <v>161</v>
      </c>
      <c r="J9" s="126"/>
      <c r="K9" s="17" t="s">
        <v>162</v>
      </c>
      <c r="L9" s="125"/>
      <c r="M9" s="159" t="s">
        <v>163</v>
      </c>
      <c r="N9" s="127"/>
      <c r="O9" s="127"/>
      <c r="P9" s="127"/>
      <c r="Q9" s="127" t="s">
        <v>176</v>
      </c>
      <c r="R9" s="127"/>
      <c r="S9" s="127" t="s">
        <v>155</v>
      </c>
      <c r="T9" s="127"/>
      <c r="U9" s="127" t="s">
        <v>157</v>
      </c>
    </row>
    <row r="10" spans="1:21" s="104" customFormat="1" ht="21.75" customHeight="1" x14ac:dyDescent="0.5">
      <c r="A10" s="121"/>
      <c r="B10" s="121"/>
      <c r="D10" s="124"/>
      <c r="E10" s="125" t="s">
        <v>168</v>
      </c>
      <c r="F10" s="126"/>
      <c r="G10" s="125" t="s">
        <v>169</v>
      </c>
      <c r="H10" s="126"/>
      <c r="I10" s="125" t="s">
        <v>170</v>
      </c>
      <c r="J10" s="126"/>
      <c r="K10" s="125" t="s">
        <v>171</v>
      </c>
      <c r="L10" s="125"/>
      <c r="M10" s="159" t="s">
        <v>172</v>
      </c>
      <c r="N10" s="127"/>
      <c r="O10" s="127" t="s">
        <v>173</v>
      </c>
      <c r="P10" s="127"/>
      <c r="Q10" s="127" t="s">
        <v>193</v>
      </c>
      <c r="R10" s="127"/>
      <c r="S10" s="127" t="s">
        <v>176</v>
      </c>
      <c r="T10" s="127"/>
      <c r="U10" s="127" t="s">
        <v>179</v>
      </c>
    </row>
    <row r="11" spans="1:21" s="104" customFormat="1" ht="21.75" customHeight="1" x14ac:dyDescent="0.5">
      <c r="A11" s="121"/>
      <c r="B11" s="121"/>
      <c r="C11" s="110" t="s">
        <v>11</v>
      </c>
      <c r="D11" s="124"/>
      <c r="E11" s="129" t="s">
        <v>12</v>
      </c>
      <c r="F11" s="126"/>
      <c r="G11" s="129" t="s">
        <v>12</v>
      </c>
      <c r="H11" s="126"/>
      <c r="I11" s="129" t="s">
        <v>12</v>
      </c>
      <c r="J11" s="126"/>
      <c r="K11" s="129" t="s">
        <v>12</v>
      </c>
      <c r="L11" s="125"/>
      <c r="M11" s="130" t="s">
        <v>12</v>
      </c>
      <c r="N11" s="127"/>
      <c r="O11" s="130" t="s">
        <v>12</v>
      </c>
      <c r="P11" s="127"/>
      <c r="Q11" s="130" t="s">
        <v>12</v>
      </c>
      <c r="R11" s="127"/>
      <c r="S11" s="130" t="s">
        <v>12</v>
      </c>
      <c r="T11" s="127"/>
      <c r="U11" s="130" t="s">
        <v>12</v>
      </c>
    </row>
    <row r="12" spans="1:21" s="104" customFormat="1" ht="21.75" customHeight="1" x14ac:dyDescent="0.5">
      <c r="A12" s="121"/>
      <c r="B12" s="121"/>
      <c r="D12" s="124"/>
      <c r="E12" s="25"/>
      <c r="F12" s="126"/>
      <c r="G12" s="25"/>
      <c r="H12" s="126"/>
      <c r="I12" s="25"/>
      <c r="J12" s="126"/>
      <c r="K12" s="25"/>
      <c r="L12" s="125"/>
      <c r="M12" s="25"/>
      <c r="N12" s="125"/>
      <c r="O12" s="25"/>
      <c r="P12" s="127"/>
      <c r="Q12" s="25"/>
      <c r="R12" s="125"/>
      <c r="S12" s="25"/>
      <c r="T12" s="127"/>
      <c r="U12" s="25"/>
    </row>
    <row r="13" spans="1:21" s="146" customFormat="1" ht="21.75" customHeight="1" x14ac:dyDescent="0.5">
      <c r="A13" s="131" t="s">
        <v>180</v>
      </c>
      <c r="B13" s="160"/>
      <c r="C13" s="161"/>
      <c r="D13" s="143"/>
      <c r="E13" s="25">
        <v>312133288</v>
      </c>
      <c r="F13" s="25"/>
      <c r="G13" s="25">
        <v>1669237748</v>
      </c>
      <c r="H13" s="25"/>
      <c r="I13" s="25">
        <v>0</v>
      </c>
      <c r="J13" s="25"/>
      <c r="K13" s="25">
        <v>0</v>
      </c>
      <c r="L13" s="25"/>
      <c r="M13" s="25">
        <v>31213329</v>
      </c>
      <c r="N13" s="25"/>
      <c r="O13" s="25">
        <v>517223301</v>
      </c>
      <c r="P13" s="24"/>
      <c r="Q13" s="25">
        <v>226446630</v>
      </c>
      <c r="R13" s="25"/>
      <c r="S13" s="25">
        <v>-264070253</v>
      </c>
      <c r="T13" s="24"/>
      <c r="U13" s="25">
        <f>SUM(S13,Q13,O13,M13,G13,E13)</f>
        <v>2492184043</v>
      </c>
    </row>
    <row r="14" spans="1:21" s="162" customFormat="1" ht="20.100000000000001" customHeight="1" x14ac:dyDescent="0.4">
      <c r="A14" s="139" t="s">
        <v>181</v>
      </c>
      <c r="B14" s="142"/>
      <c r="C14" s="143"/>
      <c r="D14" s="143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4"/>
      <c r="Q14" s="25"/>
      <c r="R14" s="24"/>
      <c r="S14" s="25"/>
      <c r="T14" s="24"/>
      <c r="U14" s="25"/>
    </row>
    <row r="15" spans="1:21" s="162" customFormat="1" ht="20.100000000000001" customHeight="1" x14ac:dyDescent="0.4">
      <c r="A15" s="139" t="s">
        <v>182</v>
      </c>
      <c r="B15" s="142"/>
      <c r="C15" s="143"/>
      <c r="D15" s="143"/>
      <c r="E15" s="25">
        <v>45606664</v>
      </c>
      <c r="F15" s="25"/>
      <c r="G15" s="25">
        <v>1368166612</v>
      </c>
      <c r="H15" s="25"/>
      <c r="I15" s="25">
        <v>0</v>
      </c>
      <c r="J15" s="25"/>
      <c r="K15" s="25">
        <v>0</v>
      </c>
      <c r="L15" s="25"/>
      <c r="M15" s="25">
        <v>0</v>
      </c>
      <c r="N15" s="25"/>
      <c r="O15" s="25">
        <v>0</v>
      </c>
      <c r="P15" s="24"/>
      <c r="Q15" s="25">
        <v>0</v>
      </c>
      <c r="R15" s="24"/>
      <c r="S15" s="25">
        <v>0</v>
      </c>
      <c r="T15" s="24"/>
      <c r="U15" s="25">
        <f t="shared" ref="U15:U17" si="0">SUM(S15,Q15,O15,M15,G15,E15)</f>
        <v>1413773276</v>
      </c>
    </row>
    <row r="16" spans="1:21" s="162" customFormat="1" ht="20.100000000000001" customHeight="1" x14ac:dyDescent="0.4">
      <c r="A16" s="95" t="s">
        <v>186</v>
      </c>
      <c r="B16" s="142"/>
      <c r="C16" s="143"/>
      <c r="D16" s="143"/>
      <c r="E16" s="25">
        <v>0</v>
      </c>
      <c r="F16" s="25"/>
      <c r="G16" s="25">
        <v>0</v>
      </c>
      <c r="H16" s="25"/>
      <c r="I16" s="25">
        <v>0</v>
      </c>
      <c r="J16" s="25"/>
      <c r="K16" s="25">
        <v>0</v>
      </c>
      <c r="L16" s="25"/>
      <c r="M16" s="25">
        <v>4560667</v>
      </c>
      <c r="N16" s="25"/>
      <c r="O16" s="25">
        <v>-4560667</v>
      </c>
      <c r="P16" s="24"/>
      <c r="Q16" s="25">
        <v>0</v>
      </c>
      <c r="R16" s="24"/>
      <c r="S16" s="25">
        <v>0</v>
      </c>
      <c r="T16" s="24"/>
      <c r="U16" s="25">
        <f t="shared" si="0"/>
        <v>0</v>
      </c>
    </row>
    <row r="17" spans="1:21" s="146" customFormat="1" ht="21.75" customHeight="1" x14ac:dyDescent="0.5">
      <c r="A17" s="95" t="s">
        <v>133</v>
      </c>
      <c r="B17" s="147"/>
      <c r="C17" s="141"/>
      <c r="D17" s="143"/>
      <c r="E17" s="144">
        <v>0</v>
      </c>
      <c r="F17" s="163"/>
      <c r="G17" s="144">
        <v>0</v>
      </c>
      <c r="H17" s="163"/>
      <c r="I17" s="32">
        <v>0</v>
      </c>
      <c r="J17" s="163"/>
      <c r="K17" s="144">
        <v>0</v>
      </c>
      <c r="L17" s="163"/>
      <c r="M17" s="144">
        <v>0</v>
      </c>
      <c r="N17" s="107"/>
      <c r="O17" s="144">
        <v>121918686</v>
      </c>
      <c r="P17" s="127"/>
      <c r="Q17" s="144">
        <v>65294585</v>
      </c>
      <c r="R17" s="107"/>
      <c r="S17" s="144">
        <v>18543086</v>
      </c>
      <c r="T17" s="127"/>
      <c r="U17" s="32">
        <f t="shared" si="0"/>
        <v>205756357</v>
      </c>
    </row>
    <row r="18" spans="1:21" s="146" customFormat="1" ht="6" customHeight="1" x14ac:dyDescent="0.5">
      <c r="A18" s="147"/>
      <c r="B18" s="147"/>
      <c r="C18" s="141"/>
      <c r="D18" s="143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4"/>
      <c r="Q18" s="25"/>
      <c r="R18" s="25"/>
      <c r="S18" s="25"/>
      <c r="T18" s="24"/>
      <c r="U18" s="25"/>
    </row>
    <row r="19" spans="1:21" s="138" customFormat="1" ht="21.75" customHeight="1" thickBot="1" x14ac:dyDescent="0.55000000000000004">
      <c r="A19" s="148" t="s">
        <v>187</v>
      </c>
      <c r="B19" s="149"/>
      <c r="C19" s="164"/>
      <c r="D19" s="134"/>
      <c r="E19" s="151">
        <f>SUM(E13:E17)</f>
        <v>357739952</v>
      </c>
      <c r="F19" s="135"/>
      <c r="G19" s="151">
        <f>SUM(G13:G17)</f>
        <v>3037404360</v>
      </c>
      <c r="H19" s="135"/>
      <c r="I19" s="151">
        <f>SUM(I13:I17)</f>
        <v>0</v>
      </c>
      <c r="J19" s="135"/>
      <c r="K19" s="151">
        <f>SUM(K13:K17)</f>
        <v>0</v>
      </c>
      <c r="L19" s="135"/>
      <c r="M19" s="151">
        <f>SUM(M13:M17)</f>
        <v>35773996</v>
      </c>
      <c r="N19" s="135"/>
      <c r="O19" s="151">
        <f>SUM(O13:O17)</f>
        <v>634581320</v>
      </c>
      <c r="P19" s="135"/>
      <c r="Q19" s="151">
        <f>SUM(Q13:Q17)</f>
        <v>291741215</v>
      </c>
      <c r="R19" s="135"/>
      <c r="S19" s="151">
        <f>SUM(S13:S17)</f>
        <v>-245527167</v>
      </c>
      <c r="T19" s="135"/>
      <c r="U19" s="151">
        <f>SUM(U13:U17)</f>
        <v>4111713676</v>
      </c>
    </row>
    <row r="20" spans="1:21" s="138" customFormat="1" ht="21.75" customHeight="1" thickTop="1" x14ac:dyDescent="0.5">
      <c r="A20" s="148"/>
      <c r="B20" s="149"/>
      <c r="C20" s="164"/>
      <c r="D20" s="134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</row>
    <row r="21" spans="1:21" s="146" customFormat="1" ht="21.75" customHeight="1" x14ac:dyDescent="0.5">
      <c r="A21" s="131" t="s">
        <v>188</v>
      </c>
      <c r="B21" s="160"/>
      <c r="C21" s="161"/>
      <c r="D21" s="143"/>
      <c r="E21" s="30">
        <v>357739952</v>
      </c>
      <c r="F21" s="25"/>
      <c r="G21" s="30">
        <v>3037404360</v>
      </c>
      <c r="H21" s="25"/>
      <c r="I21" s="30">
        <v>0</v>
      </c>
      <c r="J21" s="25"/>
      <c r="K21" s="30">
        <v>0</v>
      </c>
      <c r="L21" s="25"/>
      <c r="M21" s="30">
        <v>35773996</v>
      </c>
      <c r="N21" s="25"/>
      <c r="O21" s="30">
        <v>694551046</v>
      </c>
      <c r="P21" s="24"/>
      <c r="Q21" s="30">
        <v>181823501</v>
      </c>
      <c r="R21" s="25"/>
      <c r="S21" s="30">
        <v>-190231124</v>
      </c>
      <c r="T21" s="24"/>
      <c r="U21" s="30">
        <f>SUM(S21,Q21,O21,M21,G21,E21)</f>
        <v>4117061731</v>
      </c>
    </row>
    <row r="22" spans="1:21" s="162" customFormat="1" ht="20.100000000000001" customHeight="1" x14ac:dyDescent="0.4">
      <c r="A22" s="139" t="s">
        <v>181</v>
      </c>
      <c r="B22" s="142"/>
      <c r="C22" s="143"/>
      <c r="D22" s="143"/>
      <c r="E22" s="30"/>
      <c r="F22" s="25"/>
      <c r="G22" s="30"/>
      <c r="H22" s="25"/>
      <c r="I22" s="30"/>
      <c r="J22" s="25"/>
      <c r="K22" s="30"/>
      <c r="L22" s="25"/>
      <c r="M22" s="30"/>
      <c r="N22" s="25"/>
      <c r="O22" s="30"/>
      <c r="P22" s="24"/>
      <c r="Q22" s="30"/>
      <c r="R22" s="24"/>
      <c r="S22" s="30"/>
      <c r="T22" s="24"/>
      <c r="U22" s="30"/>
    </row>
    <row r="23" spans="1:21" s="162" customFormat="1" ht="20.100000000000001" customHeight="1" x14ac:dyDescent="0.4">
      <c r="A23" s="28" t="s">
        <v>90</v>
      </c>
      <c r="B23" s="142"/>
      <c r="C23" s="165">
        <v>22</v>
      </c>
      <c r="D23" s="143"/>
      <c r="E23" s="30">
        <v>0</v>
      </c>
      <c r="F23" s="25"/>
      <c r="G23" s="30">
        <v>0</v>
      </c>
      <c r="H23" s="25"/>
      <c r="I23" s="30">
        <v>0</v>
      </c>
      <c r="J23" s="25"/>
      <c r="K23" s="30">
        <v>-7748650</v>
      </c>
      <c r="L23" s="25"/>
      <c r="M23" s="30">
        <v>0</v>
      </c>
      <c r="N23" s="25"/>
      <c r="O23" s="30">
        <v>0</v>
      </c>
      <c r="P23" s="24"/>
      <c r="Q23" s="30">
        <v>0</v>
      </c>
      <c r="R23" s="24"/>
      <c r="S23" s="30">
        <v>0</v>
      </c>
      <c r="T23" s="24"/>
      <c r="U23" s="30">
        <f>SUM(S23,Q23,O23,M23,G23,E23,I23,K23)</f>
        <v>-7748650</v>
      </c>
    </row>
    <row r="24" spans="1:21" s="162" customFormat="1" ht="20.100000000000001" customHeight="1" x14ac:dyDescent="0.4">
      <c r="A24" s="139" t="s">
        <v>89</v>
      </c>
      <c r="B24" s="142"/>
      <c r="C24" s="165">
        <v>22</v>
      </c>
      <c r="D24" s="143"/>
      <c r="E24" s="30">
        <v>0</v>
      </c>
      <c r="F24" s="25"/>
      <c r="G24" s="30">
        <v>0</v>
      </c>
      <c r="H24" s="25"/>
      <c r="I24" s="30">
        <v>4026910</v>
      </c>
      <c r="J24" s="25"/>
      <c r="K24" s="30">
        <v>0</v>
      </c>
      <c r="L24" s="25"/>
      <c r="M24" s="30">
        <v>0</v>
      </c>
      <c r="N24" s="25"/>
      <c r="O24" s="30">
        <v>0</v>
      </c>
      <c r="P24" s="24"/>
      <c r="Q24" s="30">
        <v>0</v>
      </c>
      <c r="R24" s="24"/>
      <c r="S24" s="30">
        <v>0</v>
      </c>
      <c r="T24" s="24"/>
      <c r="U24" s="30">
        <f>SUM(S24,Q24,O24,M24,G24,E24,I24,K24)</f>
        <v>4026910</v>
      </c>
    </row>
    <row r="25" spans="1:21" s="146" customFormat="1" ht="21.75" customHeight="1" x14ac:dyDescent="0.5">
      <c r="A25" s="95" t="s">
        <v>133</v>
      </c>
      <c r="B25" s="147"/>
      <c r="C25" s="141"/>
      <c r="D25" s="143"/>
      <c r="E25" s="153">
        <v>0</v>
      </c>
      <c r="F25" s="163"/>
      <c r="G25" s="153">
        <v>0</v>
      </c>
      <c r="H25" s="163"/>
      <c r="I25" s="153">
        <v>0</v>
      </c>
      <c r="J25" s="163"/>
      <c r="K25" s="153">
        <v>0</v>
      </c>
      <c r="L25" s="163"/>
      <c r="M25" s="153">
        <v>0</v>
      </c>
      <c r="N25" s="107"/>
      <c r="O25" s="153">
        <f>'7-8 (6m)'!J83</f>
        <v>155788899</v>
      </c>
      <c r="P25" s="127"/>
      <c r="Q25" s="153">
        <v>155904981</v>
      </c>
      <c r="R25" s="107"/>
      <c r="S25" s="153">
        <v>-23735170</v>
      </c>
      <c r="T25" s="127"/>
      <c r="U25" s="31">
        <f>SUM(S25,Q25,O25,M25,G25,E25,I25,K25)</f>
        <v>287958710</v>
      </c>
    </row>
    <row r="26" spans="1:21" s="146" customFormat="1" ht="6" customHeight="1" x14ac:dyDescent="0.5">
      <c r="A26" s="147"/>
      <c r="B26" s="147"/>
      <c r="C26" s="141"/>
      <c r="D26" s="143"/>
      <c r="E26" s="30"/>
      <c r="F26" s="25"/>
      <c r="G26" s="30"/>
      <c r="H26" s="25"/>
      <c r="I26" s="30"/>
      <c r="J26" s="25"/>
      <c r="K26" s="30"/>
      <c r="L26" s="25"/>
      <c r="M26" s="30"/>
      <c r="N26" s="25"/>
      <c r="O26" s="30"/>
      <c r="P26" s="24"/>
      <c r="Q26" s="30"/>
      <c r="R26" s="25"/>
      <c r="S26" s="30"/>
      <c r="T26" s="24"/>
      <c r="U26" s="30"/>
    </row>
    <row r="27" spans="1:21" s="138" customFormat="1" ht="21.75" customHeight="1" thickBot="1" x14ac:dyDescent="0.55000000000000004">
      <c r="A27" s="148" t="s">
        <v>191</v>
      </c>
      <c r="B27" s="149"/>
      <c r="C27" s="164"/>
      <c r="D27" s="134"/>
      <c r="E27" s="155">
        <f>SUM(E21:E25)</f>
        <v>357739952</v>
      </c>
      <c r="F27" s="135"/>
      <c r="G27" s="155">
        <f>SUM(G21:G25)</f>
        <v>3037404360</v>
      </c>
      <c r="H27" s="135"/>
      <c r="I27" s="155">
        <f>SUM(I21:I25)</f>
        <v>4026910</v>
      </c>
      <c r="J27" s="135"/>
      <c r="K27" s="155">
        <f>SUM(K21:K25)</f>
        <v>-7748650</v>
      </c>
      <c r="L27" s="135"/>
      <c r="M27" s="155">
        <f>SUM(M21:M25)</f>
        <v>35773996</v>
      </c>
      <c r="N27" s="135"/>
      <c r="O27" s="155">
        <f>SUM(O21:O25)</f>
        <v>850339945</v>
      </c>
      <c r="P27" s="135"/>
      <c r="Q27" s="155">
        <f>SUM(Q21:Q25)</f>
        <v>337728482</v>
      </c>
      <c r="R27" s="135"/>
      <c r="S27" s="155">
        <f>SUM(S21:S25)</f>
        <v>-213966294</v>
      </c>
      <c r="T27" s="135"/>
      <c r="U27" s="155">
        <f>SUM(U21:U25)</f>
        <v>4401298701</v>
      </c>
    </row>
    <row r="28" spans="1:21" s="138" customFormat="1" ht="21.75" customHeight="1" thickTop="1" x14ac:dyDescent="0.5">
      <c r="A28" s="148"/>
      <c r="B28" s="149"/>
      <c r="C28" s="164"/>
      <c r="D28" s="134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</row>
    <row r="29" spans="1:21" s="138" customFormat="1" ht="21.75" customHeight="1" x14ac:dyDescent="0.5">
      <c r="A29" s="148"/>
      <c r="B29" s="149"/>
      <c r="C29" s="164"/>
      <c r="D29" s="134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</row>
    <row r="30" spans="1:21" s="138" customFormat="1" ht="21.75" customHeight="1" x14ac:dyDescent="0.5">
      <c r="A30" s="148"/>
      <c r="B30" s="149"/>
      <c r="C30" s="164"/>
      <c r="D30" s="134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</row>
    <row r="31" spans="1:21" s="138" customFormat="1" ht="12" customHeight="1" x14ac:dyDescent="0.5">
      <c r="A31" s="148"/>
      <c r="B31" s="149"/>
      <c r="C31" s="164"/>
      <c r="D31" s="134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</row>
    <row r="32" spans="1:21" ht="21.95" customHeight="1" x14ac:dyDescent="0.5">
      <c r="A32" s="202" t="s">
        <v>48</v>
      </c>
      <c r="B32" s="202"/>
      <c r="C32" s="202"/>
      <c r="D32" s="202"/>
      <c r="E32" s="202"/>
      <c r="F32" s="202"/>
      <c r="G32" s="202"/>
      <c r="H32" s="202"/>
      <c r="I32" s="202"/>
      <c r="J32" s="202"/>
      <c r="K32" s="202"/>
      <c r="L32" s="202"/>
      <c r="M32" s="202"/>
      <c r="N32" s="202"/>
      <c r="O32" s="202"/>
      <c r="P32" s="202"/>
      <c r="Q32" s="202"/>
      <c r="R32" s="202"/>
      <c r="S32" s="202"/>
      <c r="T32" s="202"/>
      <c r="U32" s="202"/>
    </row>
  </sheetData>
  <mergeCells count="5">
    <mergeCell ref="E5:U5"/>
    <mergeCell ref="Q6:S6"/>
    <mergeCell ref="M7:O7"/>
    <mergeCell ref="Q7:S7"/>
    <mergeCell ref="A32:U32"/>
  </mergeCells>
  <pageMargins left="0.4" right="0.4" top="0.5" bottom="0.6" header="0.49" footer="0.4"/>
  <pageSetup paperSize="9" scale="8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4ED79-D693-4E41-AC6F-A38867804A99}">
  <dimension ref="A1:K159"/>
  <sheetViews>
    <sheetView tabSelected="1" topLeftCell="A52" zoomScale="115" zoomScaleNormal="115" zoomScaleSheetLayoutView="70" workbookViewId="0">
      <selection activeCell="N65" sqref="N65"/>
    </sheetView>
  </sheetViews>
  <sheetFormatPr defaultColWidth="9.140625" defaultRowHeight="21.75" customHeight="1" x14ac:dyDescent="0.5"/>
  <cols>
    <col min="1" max="1" width="1.42578125" style="77" customWidth="1"/>
    <col min="2" max="2" width="49" style="77" customWidth="1"/>
    <col min="3" max="3" width="8.140625" style="77" bestFit="1" customWidth="1"/>
    <col min="4" max="4" width="0.85546875" style="77" customWidth="1"/>
    <col min="5" max="5" width="14.7109375" style="48" customWidth="1"/>
    <col min="6" max="6" width="0.85546875" style="167" customWidth="1"/>
    <col min="7" max="7" width="14.7109375" style="48" customWidth="1"/>
    <col min="8" max="8" width="0.85546875" style="48" customWidth="1"/>
    <col min="9" max="9" width="14.7109375" style="48" customWidth="1"/>
    <col min="10" max="10" width="0.85546875" style="48" customWidth="1"/>
    <col min="11" max="11" width="14.7109375" style="48" customWidth="1"/>
    <col min="12" max="16384" width="9.140625" style="55"/>
  </cols>
  <sheetData>
    <row r="1" spans="1:11" ht="21.75" customHeight="1" x14ac:dyDescent="0.5">
      <c r="A1" s="166" t="s">
        <v>0</v>
      </c>
    </row>
    <row r="2" spans="1:11" ht="21.75" customHeight="1" x14ac:dyDescent="0.5">
      <c r="A2" s="156" t="s">
        <v>194</v>
      </c>
      <c r="B2" s="168"/>
      <c r="C2" s="169"/>
      <c r="D2" s="169"/>
      <c r="E2" s="39"/>
      <c r="F2" s="170"/>
      <c r="G2" s="39"/>
      <c r="H2" s="39"/>
      <c r="I2" s="39"/>
      <c r="J2" s="39"/>
      <c r="K2" s="39"/>
    </row>
    <row r="3" spans="1:11" ht="21.75" customHeight="1" x14ac:dyDescent="0.5">
      <c r="A3" s="157" t="s">
        <v>140</v>
      </c>
      <c r="B3" s="171"/>
      <c r="C3" s="172"/>
      <c r="D3" s="172"/>
      <c r="E3" s="173"/>
      <c r="F3" s="174"/>
      <c r="G3" s="173"/>
      <c r="H3" s="173"/>
      <c r="I3" s="173"/>
      <c r="J3" s="173"/>
      <c r="K3" s="173"/>
    </row>
    <row r="4" spans="1:11" ht="18.2" customHeight="1" x14ac:dyDescent="0.5">
      <c r="A4" s="175"/>
      <c r="B4" s="175"/>
      <c r="C4" s="169"/>
      <c r="D4" s="169"/>
      <c r="E4" s="25"/>
      <c r="F4" s="170"/>
      <c r="G4" s="25"/>
      <c r="H4" s="25"/>
      <c r="I4" s="25"/>
      <c r="J4" s="25"/>
      <c r="K4" s="25"/>
    </row>
    <row r="5" spans="1:11" ht="18.2" customHeight="1" x14ac:dyDescent="0.5">
      <c r="A5" s="56"/>
      <c r="B5" s="56"/>
      <c r="C5" s="81"/>
      <c r="D5" s="81"/>
      <c r="E5" s="205" t="s">
        <v>3</v>
      </c>
      <c r="F5" s="205"/>
      <c r="G5" s="205"/>
      <c r="H5" s="176"/>
      <c r="I5" s="205" t="s">
        <v>4</v>
      </c>
      <c r="J5" s="205"/>
      <c r="K5" s="205"/>
    </row>
    <row r="6" spans="1:11" ht="18.2" customHeight="1" x14ac:dyDescent="0.5">
      <c r="A6" s="56"/>
      <c r="B6" s="56"/>
      <c r="C6" s="81"/>
      <c r="D6" s="81"/>
      <c r="E6" s="62" t="s">
        <v>7</v>
      </c>
      <c r="F6" s="63"/>
      <c r="G6" s="62" t="s">
        <v>7</v>
      </c>
      <c r="H6" s="61"/>
      <c r="I6" s="62" t="s">
        <v>7</v>
      </c>
      <c r="J6" s="63"/>
      <c r="K6" s="62" t="s">
        <v>7</v>
      </c>
    </row>
    <row r="7" spans="1:11" ht="18.2" customHeight="1" x14ac:dyDescent="0.5">
      <c r="A7" s="56"/>
      <c r="B7" s="56"/>
      <c r="C7" s="81"/>
      <c r="D7" s="81"/>
      <c r="E7" s="64" t="s">
        <v>9</v>
      </c>
      <c r="F7" s="66"/>
      <c r="G7" s="64" t="s">
        <v>10</v>
      </c>
      <c r="H7" s="66"/>
      <c r="I7" s="64" t="s">
        <v>9</v>
      </c>
      <c r="J7" s="66"/>
      <c r="K7" s="64" t="s">
        <v>10</v>
      </c>
    </row>
    <row r="8" spans="1:11" ht="18.2" customHeight="1" x14ac:dyDescent="0.5">
      <c r="A8" s="175"/>
      <c r="B8" s="175"/>
      <c r="C8" s="177" t="s">
        <v>11</v>
      </c>
      <c r="D8" s="178"/>
      <c r="E8" s="69" t="s">
        <v>12</v>
      </c>
      <c r="F8" s="179"/>
      <c r="G8" s="69" t="s">
        <v>12</v>
      </c>
      <c r="H8" s="62"/>
      <c r="I8" s="69" t="s">
        <v>12</v>
      </c>
      <c r="J8" s="179"/>
      <c r="K8" s="69" t="s">
        <v>12</v>
      </c>
    </row>
    <row r="9" spans="1:11" ht="18.2" customHeight="1" x14ac:dyDescent="0.5">
      <c r="A9" s="180" t="s">
        <v>195</v>
      </c>
      <c r="B9" s="55"/>
      <c r="C9" s="169"/>
      <c r="D9" s="169"/>
      <c r="E9" s="30"/>
      <c r="F9" s="70"/>
      <c r="G9" s="25"/>
      <c r="H9" s="25"/>
      <c r="I9" s="30"/>
      <c r="J9" s="76"/>
      <c r="K9" s="25"/>
    </row>
    <row r="10" spans="1:11" ht="18.2" customHeight="1" x14ac:dyDescent="0.5">
      <c r="A10" s="77" t="s">
        <v>119</v>
      </c>
      <c r="C10" s="75"/>
      <c r="D10" s="75"/>
      <c r="E10" s="30">
        <f>'7-8 (6m)'!F35</f>
        <v>270992648</v>
      </c>
      <c r="F10" s="76"/>
      <c r="G10" s="25">
        <f>'7-8 (6m)'!H35</f>
        <v>227933728</v>
      </c>
      <c r="H10" s="76"/>
      <c r="I10" s="30">
        <f>'7-8 (6m)'!J35</f>
        <v>173907278</v>
      </c>
      <c r="J10" s="25"/>
      <c r="K10" s="25">
        <f>'7-8 (6m)'!L35</f>
        <v>145090778</v>
      </c>
    </row>
    <row r="11" spans="1:11" ht="18.2" customHeight="1" x14ac:dyDescent="0.5">
      <c r="A11" s="77" t="s">
        <v>196</v>
      </c>
      <c r="C11" s="75"/>
      <c r="D11" s="75"/>
      <c r="E11" s="30"/>
      <c r="F11" s="25"/>
      <c r="G11" s="25"/>
      <c r="H11" s="25"/>
      <c r="I11" s="30"/>
      <c r="J11" s="25"/>
      <c r="K11" s="25"/>
    </row>
    <row r="12" spans="1:11" ht="18.2" customHeight="1" x14ac:dyDescent="0.5">
      <c r="B12" s="77" t="s">
        <v>197</v>
      </c>
      <c r="C12" s="75" t="s">
        <v>198</v>
      </c>
      <c r="D12" s="75"/>
      <c r="E12" s="30">
        <v>286164997</v>
      </c>
      <c r="F12" s="25"/>
      <c r="G12" s="25">
        <v>201088825</v>
      </c>
      <c r="H12" s="25"/>
      <c r="I12" s="30">
        <v>228715942</v>
      </c>
      <c r="J12" s="25"/>
      <c r="K12" s="25">
        <v>190807513</v>
      </c>
    </row>
    <row r="13" spans="1:11" ht="18.2" customHeight="1" x14ac:dyDescent="0.5">
      <c r="B13" s="77" t="s">
        <v>199</v>
      </c>
      <c r="C13" s="75">
        <v>12</v>
      </c>
      <c r="D13" s="75"/>
      <c r="E13" s="30">
        <v>3605077</v>
      </c>
      <c r="F13" s="25"/>
      <c r="G13" s="25">
        <v>3063816</v>
      </c>
      <c r="H13" s="25"/>
      <c r="I13" s="30">
        <v>2091071</v>
      </c>
      <c r="J13" s="25"/>
      <c r="K13" s="25">
        <v>2009539</v>
      </c>
    </row>
    <row r="14" spans="1:11" ht="18.2" customHeight="1" x14ac:dyDescent="0.5">
      <c r="B14" s="77" t="s">
        <v>200</v>
      </c>
      <c r="C14" s="75">
        <v>22</v>
      </c>
      <c r="D14" s="75"/>
      <c r="E14" s="30">
        <v>13790175</v>
      </c>
      <c r="F14" s="25"/>
      <c r="G14" s="25">
        <v>0</v>
      </c>
      <c r="H14" s="25"/>
      <c r="I14" s="30">
        <v>5185010</v>
      </c>
      <c r="J14" s="25"/>
      <c r="K14" s="25">
        <v>0</v>
      </c>
    </row>
    <row r="15" spans="1:11" ht="18.2" customHeight="1" x14ac:dyDescent="0.5">
      <c r="B15" s="77" t="s">
        <v>201</v>
      </c>
      <c r="C15" s="75"/>
      <c r="D15" s="75"/>
      <c r="E15" s="30">
        <v>10124875</v>
      </c>
      <c r="F15" s="25"/>
      <c r="G15" s="25">
        <v>2757418</v>
      </c>
      <c r="H15" s="25"/>
      <c r="I15" s="30">
        <v>984768</v>
      </c>
      <c r="J15" s="25"/>
      <c r="K15" s="25">
        <v>978265</v>
      </c>
    </row>
    <row r="16" spans="1:11" ht="18.2" customHeight="1" x14ac:dyDescent="0.5">
      <c r="B16" s="77" t="s">
        <v>202</v>
      </c>
      <c r="C16" s="75"/>
      <c r="D16" s="75"/>
      <c r="E16" s="30">
        <v>-10710369</v>
      </c>
      <c r="F16" s="25"/>
      <c r="G16" s="25">
        <v>5460012</v>
      </c>
      <c r="H16" s="25"/>
      <c r="I16" s="30">
        <v>-9979717</v>
      </c>
      <c r="J16" s="25"/>
      <c r="K16" s="25">
        <v>5460012</v>
      </c>
    </row>
    <row r="17" spans="2:11" ht="18.2" customHeight="1" x14ac:dyDescent="0.5">
      <c r="B17" s="77" t="s">
        <v>203</v>
      </c>
      <c r="C17" s="75"/>
      <c r="D17" s="75"/>
      <c r="E17" s="30">
        <v>353255</v>
      </c>
      <c r="F17" s="25"/>
      <c r="G17" s="25">
        <v>8352</v>
      </c>
      <c r="H17" s="25"/>
      <c r="I17" s="30">
        <v>337428</v>
      </c>
      <c r="J17" s="76"/>
      <c r="K17" s="25">
        <v>0</v>
      </c>
    </row>
    <row r="18" spans="2:11" ht="18.2" customHeight="1" x14ac:dyDescent="0.5">
      <c r="B18" s="77" t="s">
        <v>204</v>
      </c>
      <c r="C18" s="75"/>
      <c r="D18" s="75"/>
      <c r="E18" s="30">
        <v>-506540</v>
      </c>
      <c r="F18" s="25"/>
      <c r="G18" s="25">
        <v>844316</v>
      </c>
      <c r="H18" s="25"/>
      <c r="I18" s="30">
        <v>-2171748</v>
      </c>
      <c r="J18" s="25"/>
      <c r="K18" s="25">
        <v>0</v>
      </c>
    </row>
    <row r="19" spans="2:11" ht="18.2" customHeight="1" x14ac:dyDescent="0.5">
      <c r="B19" s="77" t="s">
        <v>205</v>
      </c>
      <c r="C19" s="75"/>
      <c r="D19" s="75"/>
      <c r="E19" s="30">
        <v>0</v>
      </c>
      <c r="F19" s="25"/>
      <c r="G19" s="25">
        <v>3176336</v>
      </c>
      <c r="H19" s="25"/>
      <c r="I19" s="30">
        <v>0</v>
      </c>
      <c r="J19" s="25"/>
      <c r="K19" s="25">
        <v>3176336</v>
      </c>
    </row>
    <row r="20" spans="2:11" ht="18.2" customHeight="1" x14ac:dyDescent="0.5">
      <c r="B20" s="77" t="s">
        <v>206</v>
      </c>
      <c r="C20" s="75"/>
      <c r="D20" s="75"/>
      <c r="E20" s="30">
        <v>0</v>
      </c>
      <c r="F20" s="25"/>
      <c r="G20" s="25">
        <v>200</v>
      </c>
      <c r="H20" s="25"/>
      <c r="I20" s="30">
        <v>0</v>
      </c>
      <c r="J20" s="25"/>
      <c r="K20" s="25">
        <v>200</v>
      </c>
    </row>
    <row r="21" spans="2:11" ht="18.2" customHeight="1" x14ac:dyDescent="0.5">
      <c r="B21" s="77" t="s">
        <v>207</v>
      </c>
      <c r="C21" s="75"/>
      <c r="D21" s="75"/>
      <c r="E21" s="30">
        <v>-1793087</v>
      </c>
      <c r="F21" s="25"/>
      <c r="G21" s="25">
        <v>0</v>
      </c>
      <c r="H21" s="25"/>
      <c r="I21" s="30">
        <v>-1242897</v>
      </c>
      <c r="J21" s="25"/>
      <c r="K21" s="25">
        <v>0</v>
      </c>
    </row>
    <row r="22" spans="2:11" ht="18.2" customHeight="1" x14ac:dyDescent="0.5">
      <c r="B22" s="77" t="s">
        <v>208</v>
      </c>
      <c r="C22" s="75"/>
      <c r="D22" s="75"/>
      <c r="E22" s="30">
        <v>-2536101</v>
      </c>
      <c r="F22" s="25"/>
      <c r="G22" s="25">
        <v>-2793475</v>
      </c>
      <c r="H22" s="25"/>
      <c r="I22" s="30">
        <v>-2271192</v>
      </c>
      <c r="J22" s="25"/>
      <c r="K22" s="25">
        <v>-2793475</v>
      </c>
    </row>
    <row r="23" spans="2:11" ht="18.2" customHeight="1" x14ac:dyDescent="0.5">
      <c r="B23" s="77" t="s">
        <v>209</v>
      </c>
      <c r="C23" s="75">
        <v>11</v>
      </c>
      <c r="D23" s="75"/>
      <c r="E23" s="30">
        <v>-134320512</v>
      </c>
      <c r="F23" s="25"/>
      <c r="G23" s="25">
        <v>-105245283</v>
      </c>
      <c r="H23" s="25"/>
      <c r="I23" s="30">
        <v>0</v>
      </c>
      <c r="J23" s="25"/>
      <c r="K23" s="25">
        <v>0</v>
      </c>
    </row>
    <row r="24" spans="2:11" ht="18.2" customHeight="1" x14ac:dyDescent="0.5">
      <c r="B24" s="77" t="s">
        <v>210</v>
      </c>
      <c r="C24" s="75">
        <v>11</v>
      </c>
      <c r="D24" s="75"/>
      <c r="E24" s="30">
        <v>-80823</v>
      </c>
      <c r="F24" s="25"/>
      <c r="G24" s="25">
        <v>-59090</v>
      </c>
      <c r="H24" s="25"/>
      <c r="I24" s="30">
        <v>0</v>
      </c>
      <c r="J24" s="25"/>
      <c r="K24" s="25">
        <v>0</v>
      </c>
    </row>
    <row r="25" spans="2:11" ht="18.2" customHeight="1" x14ac:dyDescent="0.5">
      <c r="B25" s="175" t="s">
        <v>250</v>
      </c>
      <c r="C25" s="75"/>
      <c r="D25" s="75"/>
      <c r="E25" s="30">
        <v>0</v>
      </c>
      <c r="F25" s="25"/>
      <c r="G25" s="25">
        <v>0</v>
      </c>
      <c r="H25" s="25"/>
      <c r="I25" s="30">
        <v>-65806704</v>
      </c>
      <c r="J25" s="25"/>
      <c r="K25" s="25" t="s">
        <v>64</v>
      </c>
    </row>
    <row r="26" spans="2:11" ht="18.2" customHeight="1" x14ac:dyDescent="0.5">
      <c r="B26" s="175" t="s">
        <v>251</v>
      </c>
      <c r="C26" s="75"/>
      <c r="D26" s="75"/>
      <c r="E26" s="30">
        <v>0</v>
      </c>
      <c r="F26" s="25"/>
      <c r="G26" s="25">
        <v>0</v>
      </c>
      <c r="H26" s="25"/>
      <c r="I26" s="30">
        <v>-11277959</v>
      </c>
      <c r="J26" s="25"/>
      <c r="K26" s="25">
        <v>-28074556</v>
      </c>
    </row>
    <row r="27" spans="2:11" ht="18.2" customHeight="1" x14ac:dyDescent="0.5">
      <c r="B27" s="175" t="s">
        <v>252</v>
      </c>
      <c r="C27" s="75"/>
      <c r="D27" s="75"/>
      <c r="E27" s="30">
        <v>-1004750</v>
      </c>
      <c r="F27" s="25"/>
      <c r="G27" s="25">
        <v>0</v>
      </c>
      <c r="H27" s="25"/>
      <c r="I27" s="30">
        <v>-1004750</v>
      </c>
      <c r="J27" s="25"/>
      <c r="K27" s="25" t="s">
        <v>64</v>
      </c>
    </row>
    <row r="28" spans="2:11" ht="18.2" customHeight="1" x14ac:dyDescent="0.5">
      <c r="B28" s="77" t="s">
        <v>211</v>
      </c>
      <c r="C28" s="75"/>
      <c r="D28" s="75"/>
      <c r="E28" s="30">
        <v>-633904</v>
      </c>
      <c r="F28" s="25"/>
      <c r="G28" s="25">
        <v>-3602795</v>
      </c>
      <c r="H28" s="25"/>
      <c r="I28" s="30">
        <v>-633904</v>
      </c>
      <c r="J28" s="25"/>
      <c r="K28" s="25">
        <v>-3602795</v>
      </c>
    </row>
    <row r="29" spans="2:11" ht="18.2" customHeight="1" x14ac:dyDescent="0.5">
      <c r="B29" s="77" t="s">
        <v>212</v>
      </c>
      <c r="C29" s="75"/>
      <c r="D29" s="75"/>
      <c r="E29" s="30"/>
      <c r="F29" s="25"/>
      <c r="G29" s="25"/>
      <c r="H29" s="25"/>
      <c r="I29" s="30"/>
      <c r="J29" s="25"/>
      <c r="K29" s="25"/>
    </row>
    <row r="30" spans="2:11" ht="18.2" customHeight="1" x14ac:dyDescent="0.5">
      <c r="B30" s="77" t="s">
        <v>213</v>
      </c>
      <c r="C30" s="75">
        <v>8</v>
      </c>
      <c r="D30" s="75"/>
      <c r="E30" s="30">
        <v>29571950</v>
      </c>
      <c r="F30" s="25"/>
      <c r="G30" s="25">
        <v>0</v>
      </c>
      <c r="H30" s="25"/>
      <c r="I30" s="30">
        <v>29571950</v>
      </c>
      <c r="J30" s="25"/>
      <c r="K30" s="25">
        <v>0</v>
      </c>
    </row>
    <row r="31" spans="2:11" ht="18.2" customHeight="1" x14ac:dyDescent="0.5">
      <c r="B31" s="77" t="s">
        <v>214</v>
      </c>
      <c r="C31" s="75"/>
      <c r="D31" s="75"/>
      <c r="E31" s="30">
        <v>-17438731</v>
      </c>
      <c r="F31" s="25"/>
      <c r="G31" s="25">
        <v>-4530246</v>
      </c>
      <c r="H31" s="25"/>
      <c r="I31" s="30">
        <v>-17398498</v>
      </c>
      <c r="J31" s="25"/>
      <c r="K31" s="25">
        <v>-4856514</v>
      </c>
    </row>
    <row r="32" spans="2:11" ht="18.2" customHeight="1" x14ac:dyDescent="0.5">
      <c r="B32" s="77" t="s">
        <v>215</v>
      </c>
      <c r="C32" s="75"/>
      <c r="D32" s="75"/>
      <c r="E32" s="30">
        <v>-4737192</v>
      </c>
      <c r="F32" s="25"/>
      <c r="G32" s="25">
        <v>-1620097</v>
      </c>
      <c r="H32" s="25"/>
      <c r="I32" s="30">
        <v>-9063915</v>
      </c>
      <c r="J32" s="25"/>
      <c r="K32" s="25">
        <v>-1121105</v>
      </c>
    </row>
    <row r="33" spans="1:11" ht="18.2" customHeight="1" x14ac:dyDescent="0.5">
      <c r="B33" s="77" t="s">
        <v>116</v>
      </c>
      <c r="C33" s="75"/>
      <c r="D33" s="75"/>
      <c r="E33" s="30">
        <v>151813997</v>
      </c>
      <c r="F33" s="25"/>
      <c r="G33" s="25">
        <v>147082125</v>
      </c>
      <c r="H33" s="25"/>
      <c r="I33" s="30">
        <v>130992835</v>
      </c>
      <c r="J33" s="25"/>
      <c r="K33" s="25">
        <v>140511473</v>
      </c>
    </row>
    <row r="34" spans="1:11" ht="18.2" customHeight="1" x14ac:dyDescent="0.5">
      <c r="A34" s="77" t="s">
        <v>216</v>
      </c>
      <c r="C34" s="75"/>
      <c r="D34" s="75"/>
      <c r="E34" s="30"/>
      <c r="F34" s="25"/>
      <c r="G34" s="25"/>
      <c r="H34" s="25"/>
      <c r="I34" s="30"/>
      <c r="J34" s="25"/>
      <c r="K34" s="25"/>
    </row>
    <row r="35" spans="1:11" ht="18.2" customHeight="1" x14ac:dyDescent="0.5">
      <c r="B35" s="181" t="s">
        <v>217</v>
      </c>
      <c r="C35" s="75"/>
      <c r="D35" s="75"/>
      <c r="E35" s="30">
        <v>-11475775</v>
      </c>
      <c r="F35" s="25"/>
      <c r="G35" s="25">
        <v>-382125060</v>
      </c>
      <c r="H35" s="25"/>
      <c r="I35" s="30">
        <v>-95362427</v>
      </c>
      <c r="J35" s="25"/>
      <c r="K35" s="25">
        <v>-449020963</v>
      </c>
    </row>
    <row r="36" spans="1:11" ht="18.2" customHeight="1" x14ac:dyDescent="0.5">
      <c r="B36" s="181" t="s">
        <v>218</v>
      </c>
      <c r="C36" s="75"/>
      <c r="D36" s="75"/>
      <c r="E36" s="30">
        <v>306287513</v>
      </c>
      <c r="F36" s="76"/>
      <c r="G36" s="25">
        <v>22181970</v>
      </c>
      <c r="H36" s="76"/>
      <c r="I36" s="30">
        <v>367460101</v>
      </c>
      <c r="J36" s="76"/>
      <c r="K36" s="25">
        <v>120518765</v>
      </c>
    </row>
    <row r="37" spans="1:11" ht="18.2" customHeight="1" x14ac:dyDescent="0.5">
      <c r="B37" s="181" t="s">
        <v>219</v>
      </c>
      <c r="C37" s="75"/>
      <c r="D37" s="75"/>
      <c r="E37" s="30">
        <v>-38099040</v>
      </c>
      <c r="F37" s="25"/>
      <c r="G37" s="25">
        <v>7955951</v>
      </c>
      <c r="H37" s="25"/>
      <c r="I37" s="30">
        <v>7955939</v>
      </c>
      <c r="J37" s="25"/>
      <c r="K37" s="25">
        <v>7955951</v>
      </c>
    </row>
    <row r="38" spans="1:11" ht="18.2" customHeight="1" x14ac:dyDescent="0.5">
      <c r="B38" s="77" t="s">
        <v>220</v>
      </c>
      <c r="C38" s="75"/>
      <c r="D38" s="75"/>
      <c r="E38" s="30">
        <v>33641404</v>
      </c>
      <c r="F38" s="25"/>
      <c r="G38" s="25">
        <v>-42475913</v>
      </c>
      <c r="H38" s="25"/>
      <c r="I38" s="30">
        <v>16982850</v>
      </c>
      <c r="J38" s="25"/>
      <c r="K38" s="25">
        <v>35525587</v>
      </c>
    </row>
    <row r="39" spans="1:11" ht="18.2" customHeight="1" x14ac:dyDescent="0.5">
      <c r="B39" s="181" t="s">
        <v>221</v>
      </c>
      <c r="C39" s="75"/>
      <c r="D39" s="75"/>
      <c r="E39" s="30">
        <v>-152790451</v>
      </c>
      <c r="F39" s="25"/>
      <c r="G39" s="25">
        <v>33078400</v>
      </c>
      <c r="H39" s="25"/>
      <c r="I39" s="30">
        <v>-161242707</v>
      </c>
      <c r="J39" s="25"/>
      <c r="K39" s="25">
        <v>32316048</v>
      </c>
    </row>
    <row r="40" spans="1:11" ht="18.2" customHeight="1" x14ac:dyDescent="0.5">
      <c r="B40" s="77" t="s">
        <v>222</v>
      </c>
      <c r="C40" s="75"/>
      <c r="D40" s="75"/>
      <c r="E40" s="30">
        <v>70984798</v>
      </c>
      <c r="F40" s="25"/>
      <c r="G40" s="25">
        <v>-36307363</v>
      </c>
      <c r="H40" s="25"/>
      <c r="I40" s="30">
        <v>-15695088</v>
      </c>
      <c r="J40" s="25"/>
      <c r="K40" s="25">
        <v>-29618421</v>
      </c>
    </row>
    <row r="41" spans="1:11" ht="18.2" customHeight="1" x14ac:dyDescent="0.5">
      <c r="B41" s="77" t="s">
        <v>223</v>
      </c>
      <c r="C41" s="75"/>
      <c r="D41" s="75"/>
      <c r="E41" s="30">
        <v>-66031490</v>
      </c>
      <c r="F41" s="25"/>
      <c r="G41" s="25">
        <v>49879337</v>
      </c>
      <c r="H41" s="25"/>
      <c r="I41" s="30">
        <v>504004</v>
      </c>
      <c r="J41" s="25"/>
      <c r="K41" s="25">
        <v>48778461</v>
      </c>
    </row>
    <row r="42" spans="1:11" ht="18.2" customHeight="1" x14ac:dyDescent="0.5">
      <c r="B42" s="181" t="s">
        <v>224</v>
      </c>
      <c r="C42" s="75"/>
      <c r="D42" s="75"/>
      <c r="E42" s="30">
        <v>89721648</v>
      </c>
      <c r="F42" s="25"/>
      <c r="G42" s="25">
        <v>67437019</v>
      </c>
      <c r="H42" s="25"/>
      <c r="I42" s="30">
        <v>22398469</v>
      </c>
      <c r="J42" s="25"/>
      <c r="K42" s="25">
        <v>12551711</v>
      </c>
    </row>
    <row r="43" spans="1:11" ht="18.2" customHeight="1" x14ac:dyDescent="0.5">
      <c r="B43" s="181" t="s">
        <v>225</v>
      </c>
      <c r="C43" s="75"/>
      <c r="D43" s="75"/>
      <c r="E43" s="30">
        <v>-74975722</v>
      </c>
      <c r="F43" s="25"/>
      <c r="G43" s="25">
        <v>99122456</v>
      </c>
      <c r="H43" s="25"/>
      <c r="I43" s="30">
        <v>-42491555</v>
      </c>
      <c r="J43" s="25"/>
      <c r="K43" s="25">
        <v>92281440</v>
      </c>
    </row>
    <row r="44" spans="1:11" ht="18.2" customHeight="1" x14ac:dyDescent="0.5">
      <c r="B44" s="77" t="s">
        <v>226</v>
      </c>
      <c r="C44" s="75"/>
      <c r="D44" s="75"/>
      <c r="E44" s="30">
        <v>12666553</v>
      </c>
      <c r="F44" s="25"/>
      <c r="G44" s="25">
        <v>8709219</v>
      </c>
      <c r="H44" s="25"/>
      <c r="I44" s="30">
        <v>8852696</v>
      </c>
      <c r="J44" s="25"/>
      <c r="K44" s="25">
        <v>15845273</v>
      </c>
    </row>
    <row r="45" spans="1:11" ht="18.2" customHeight="1" x14ac:dyDescent="0.5">
      <c r="B45" s="77" t="s">
        <v>227</v>
      </c>
      <c r="C45" s="75"/>
      <c r="D45" s="75"/>
      <c r="E45" s="30">
        <v>-6000</v>
      </c>
      <c r="F45" s="25"/>
      <c r="G45" s="25" t="s">
        <v>64</v>
      </c>
      <c r="H45" s="25"/>
      <c r="I45" s="30">
        <v>0</v>
      </c>
      <c r="J45" s="25"/>
      <c r="K45" s="25" t="s">
        <v>64</v>
      </c>
    </row>
    <row r="46" spans="1:11" ht="18.2" customHeight="1" x14ac:dyDescent="0.5">
      <c r="A46" s="77" t="s">
        <v>228</v>
      </c>
      <c r="B46" s="55"/>
      <c r="C46" s="75"/>
      <c r="D46" s="75"/>
      <c r="E46" s="30">
        <v>-5993040</v>
      </c>
      <c r="F46" s="25"/>
      <c r="G46" s="25">
        <v>0</v>
      </c>
      <c r="H46" s="25"/>
      <c r="I46" s="30">
        <v>0</v>
      </c>
      <c r="J46" s="25"/>
      <c r="K46" s="25">
        <v>0</v>
      </c>
    </row>
    <row r="47" spans="1:11" ht="18.2" customHeight="1" x14ac:dyDescent="0.5">
      <c r="A47" s="77" t="s">
        <v>229</v>
      </c>
      <c r="B47" s="55"/>
      <c r="C47" s="75"/>
      <c r="D47" s="75"/>
      <c r="E47" s="31">
        <v>-327571</v>
      </c>
      <c r="F47" s="25"/>
      <c r="G47" s="32">
        <v>0</v>
      </c>
      <c r="H47" s="25"/>
      <c r="I47" s="31">
        <v>0</v>
      </c>
      <c r="J47" s="25"/>
      <c r="K47" s="32">
        <v>0</v>
      </c>
    </row>
    <row r="48" spans="1:11" ht="6" customHeight="1" x14ac:dyDescent="0.5">
      <c r="A48" s="175"/>
      <c r="B48" s="175"/>
      <c r="C48" s="169"/>
      <c r="D48" s="169"/>
      <c r="E48" s="30"/>
      <c r="F48" s="25"/>
      <c r="G48" s="25"/>
      <c r="H48" s="25"/>
      <c r="I48" s="30"/>
      <c r="J48" s="25"/>
      <c r="K48" s="25"/>
    </row>
    <row r="49" spans="1:11" ht="18.2" customHeight="1" x14ac:dyDescent="0.5">
      <c r="A49" s="175" t="s">
        <v>231</v>
      </c>
      <c r="B49" s="55"/>
      <c r="C49" s="169"/>
      <c r="D49" s="169"/>
      <c r="E49" s="30">
        <f>SUM(E10:E48)</f>
        <v>756257792</v>
      </c>
      <c r="F49" s="25"/>
      <c r="G49" s="25">
        <f>SUM(G10:G48)</f>
        <v>301020158</v>
      </c>
      <c r="H49" s="25"/>
      <c r="I49" s="30">
        <f>SUM(I10:I48)</f>
        <v>560297280</v>
      </c>
      <c r="J49" s="25"/>
      <c r="K49" s="25">
        <f>SUM(K10:K48)</f>
        <v>334719523</v>
      </c>
    </row>
    <row r="50" spans="1:11" ht="18.2" customHeight="1" x14ac:dyDescent="0.5">
      <c r="A50" s="175"/>
      <c r="B50" s="55" t="s">
        <v>232</v>
      </c>
      <c r="C50" s="169"/>
      <c r="D50" s="169"/>
      <c r="E50" s="30">
        <v>-155047169</v>
      </c>
      <c r="F50" s="25"/>
      <c r="G50" s="25">
        <v>-152639272</v>
      </c>
      <c r="H50" s="25"/>
      <c r="I50" s="30">
        <v>-129793167</v>
      </c>
      <c r="J50" s="25"/>
      <c r="K50" s="25">
        <v>-140711450</v>
      </c>
    </row>
    <row r="51" spans="1:11" ht="18.2" customHeight="1" x14ac:dyDescent="0.5">
      <c r="A51" s="175"/>
      <c r="B51" s="77" t="s">
        <v>233</v>
      </c>
      <c r="C51" s="169"/>
      <c r="D51" s="169"/>
      <c r="E51" s="30">
        <v>-103515927</v>
      </c>
      <c r="F51" s="25"/>
      <c r="G51" s="25">
        <v>-42720750</v>
      </c>
      <c r="H51" s="25"/>
      <c r="I51" s="30">
        <v>-44698501</v>
      </c>
      <c r="J51" s="25"/>
      <c r="K51" s="25">
        <v>-26008544</v>
      </c>
    </row>
    <row r="52" spans="1:11" ht="18.2" customHeight="1" x14ac:dyDescent="0.5">
      <c r="B52" s="77" t="s">
        <v>234</v>
      </c>
      <c r="C52" s="169"/>
      <c r="D52" s="169"/>
      <c r="E52" s="31">
        <v>0</v>
      </c>
      <c r="F52" s="25"/>
      <c r="G52" s="32">
        <v>73470740</v>
      </c>
      <c r="H52" s="25"/>
      <c r="I52" s="31">
        <v>0</v>
      </c>
      <c r="J52" s="25"/>
      <c r="K52" s="32">
        <v>73470740</v>
      </c>
    </row>
    <row r="53" spans="1:11" ht="6" customHeight="1" x14ac:dyDescent="0.5">
      <c r="A53" s="175"/>
      <c r="B53" s="175"/>
      <c r="C53" s="169"/>
      <c r="D53" s="169"/>
      <c r="E53" s="30"/>
      <c r="F53" s="25"/>
      <c r="G53" s="25"/>
      <c r="H53" s="25"/>
      <c r="I53" s="30"/>
      <c r="J53" s="76"/>
      <c r="K53" s="25"/>
    </row>
    <row r="54" spans="1:11" ht="18.2" customHeight="1" x14ac:dyDescent="0.5">
      <c r="A54" s="175" t="s">
        <v>235</v>
      </c>
      <c r="B54" s="175"/>
      <c r="C54" s="169"/>
      <c r="D54" s="169"/>
      <c r="E54" s="31">
        <f>SUM(E49:E52)</f>
        <v>497694696</v>
      </c>
      <c r="F54" s="25"/>
      <c r="G54" s="32">
        <f>SUM(G49:G52)</f>
        <v>179130876</v>
      </c>
      <c r="H54" s="25"/>
      <c r="I54" s="31">
        <f>SUM(I49:I52)</f>
        <v>385805612</v>
      </c>
      <c r="J54" s="76"/>
      <c r="K54" s="32">
        <f>SUM(K49:K52)</f>
        <v>241470269</v>
      </c>
    </row>
    <row r="55" spans="1:11" ht="26.25" customHeight="1" x14ac:dyDescent="0.5">
      <c r="A55" s="175"/>
      <c r="B55" s="175"/>
      <c r="C55" s="169"/>
      <c r="D55" s="169"/>
      <c r="E55" s="25"/>
      <c r="F55" s="25"/>
      <c r="G55" s="25"/>
      <c r="H55" s="25"/>
      <c r="I55" s="25"/>
      <c r="J55" s="197"/>
      <c r="K55" s="25"/>
    </row>
    <row r="56" spans="1:11" ht="21.95" customHeight="1" x14ac:dyDescent="0.5">
      <c r="A56" s="206" t="s">
        <v>48</v>
      </c>
      <c r="B56" s="206"/>
      <c r="C56" s="206"/>
      <c r="D56" s="206"/>
      <c r="E56" s="206"/>
      <c r="F56" s="32"/>
      <c r="G56" s="32"/>
      <c r="H56" s="32"/>
      <c r="I56" s="32"/>
      <c r="J56" s="182"/>
      <c r="K56" s="32"/>
    </row>
    <row r="57" spans="1:11" ht="21.75" customHeight="1" x14ac:dyDescent="0.5">
      <c r="A57" s="166" t="s">
        <v>0</v>
      </c>
    </row>
    <row r="58" spans="1:11" ht="21.75" customHeight="1" x14ac:dyDescent="0.5">
      <c r="A58" s="156" t="s">
        <v>194</v>
      </c>
      <c r="B58" s="168"/>
      <c r="C58" s="169"/>
      <c r="D58" s="169"/>
      <c r="E58" s="39"/>
      <c r="F58" s="170"/>
      <c r="G58" s="39"/>
      <c r="H58" s="39"/>
      <c r="I58" s="39"/>
      <c r="J58" s="39"/>
      <c r="K58" s="39"/>
    </row>
    <row r="59" spans="1:11" ht="21.75" customHeight="1" x14ac:dyDescent="0.5">
      <c r="A59" s="157" t="str">
        <f>+A3</f>
        <v>สำหรับรอบระยะเวลาหกเดือนสิ้นสุดวันที่ 30 มิถุนายน พ.ศ. 2567</v>
      </c>
      <c r="B59" s="171"/>
      <c r="C59" s="172"/>
      <c r="D59" s="172"/>
      <c r="E59" s="173"/>
      <c r="F59" s="174"/>
      <c r="G59" s="173"/>
      <c r="H59" s="173"/>
      <c r="I59" s="173"/>
      <c r="J59" s="173"/>
      <c r="K59" s="173"/>
    </row>
    <row r="60" spans="1:11" ht="19.7" customHeight="1" x14ac:dyDescent="0.5">
      <c r="A60" s="156"/>
      <c r="B60" s="183"/>
      <c r="C60" s="169"/>
      <c r="D60" s="169"/>
      <c r="E60" s="25"/>
      <c r="F60" s="170"/>
      <c r="G60" s="25"/>
      <c r="H60" s="25"/>
      <c r="I60" s="25"/>
      <c r="J60" s="25"/>
      <c r="K60" s="25"/>
    </row>
    <row r="61" spans="1:11" ht="19.7" customHeight="1" x14ac:dyDescent="0.5">
      <c r="A61" s="56"/>
      <c r="B61" s="56"/>
      <c r="C61" s="81"/>
      <c r="D61" s="81"/>
      <c r="E61" s="205" t="s">
        <v>3</v>
      </c>
      <c r="F61" s="205"/>
      <c r="G61" s="205"/>
      <c r="H61" s="176"/>
      <c r="I61" s="205" t="s">
        <v>4</v>
      </c>
      <c r="J61" s="205"/>
      <c r="K61" s="205"/>
    </row>
    <row r="62" spans="1:11" ht="19.7" customHeight="1" x14ac:dyDescent="0.5">
      <c r="A62" s="56"/>
      <c r="B62" s="56"/>
      <c r="C62" s="81"/>
      <c r="D62" s="81"/>
      <c r="E62" s="62" t="s">
        <v>7</v>
      </c>
      <c r="F62" s="63"/>
      <c r="G62" s="62" t="s">
        <v>7</v>
      </c>
      <c r="H62" s="61"/>
      <c r="I62" s="62" t="s">
        <v>7</v>
      </c>
      <c r="J62" s="63"/>
      <c r="K62" s="62" t="s">
        <v>7</v>
      </c>
    </row>
    <row r="63" spans="1:11" ht="19.7" customHeight="1" x14ac:dyDescent="0.5">
      <c r="A63" s="56"/>
      <c r="B63" s="56"/>
      <c r="C63" s="81"/>
      <c r="D63" s="81"/>
      <c r="E63" s="64" t="s">
        <v>9</v>
      </c>
      <c r="F63" s="66"/>
      <c r="G63" s="64" t="s">
        <v>10</v>
      </c>
      <c r="H63" s="66"/>
      <c r="I63" s="64" t="s">
        <v>9</v>
      </c>
      <c r="J63" s="66"/>
      <c r="K63" s="64" t="s">
        <v>10</v>
      </c>
    </row>
    <row r="64" spans="1:11" ht="19.7" customHeight="1" x14ac:dyDescent="0.5">
      <c r="A64" s="175"/>
      <c r="B64" s="175"/>
      <c r="C64" s="177" t="s">
        <v>11</v>
      </c>
      <c r="D64" s="178"/>
      <c r="E64" s="69" t="s">
        <v>12</v>
      </c>
      <c r="F64" s="179"/>
      <c r="G64" s="69" t="s">
        <v>12</v>
      </c>
      <c r="H64" s="62"/>
      <c r="I64" s="69" t="s">
        <v>12</v>
      </c>
      <c r="J64" s="179"/>
      <c r="K64" s="69" t="s">
        <v>12</v>
      </c>
    </row>
    <row r="65" spans="1:11" ht="19.7" customHeight="1" x14ac:dyDescent="0.5">
      <c r="A65" s="180" t="s">
        <v>236</v>
      </c>
      <c r="B65" s="180"/>
      <c r="C65" s="169"/>
      <c r="D65" s="169"/>
      <c r="E65" s="30"/>
      <c r="F65" s="70"/>
      <c r="G65" s="25"/>
      <c r="H65" s="25"/>
      <c r="I65" s="30"/>
      <c r="J65" s="76"/>
      <c r="K65" s="25"/>
    </row>
    <row r="66" spans="1:11" ht="19.7" customHeight="1" x14ac:dyDescent="0.5">
      <c r="A66" s="175" t="s">
        <v>237</v>
      </c>
      <c r="B66" s="180"/>
      <c r="C66" s="169"/>
      <c r="D66" s="169"/>
      <c r="E66" s="30">
        <v>-80304802</v>
      </c>
      <c r="F66" s="70"/>
      <c r="G66" s="25">
        <v>-23307766</v>
      </c>
      <c r="H66" s="70"/>
      <c r="I66" s="30">
        <v>-25565769</v>
      </c>
      <c r="J66" s="25"/>
      <c r="K66" s="25">
        <v>-8095728</v>
      </c>
    </row>
    <row r="67" spans="1:11" ht="19.7" customHeight="1" x14ac:dyDescent="0.5">
      <c r="A67" s="175" t="s">
        <v>238</v>
      </c>
      <c r="B67" s="180"/>
      <c r="C67" s="169"/>
      <c r="D67" s="169"/>
      <c r="E67" s="30"/>
      <c r="F67" s="70"/>
      <c r="G67" s="25"/>
      <c r="H67" s="70"/>
      <c r="I67" s="30"/>
      <c r="J67" s="25"/>
      <c r="K67" s="25"/>
    </row>
    <row r="68" spans="1:11" ht="19.7" customHeight="1" x14ac:dyDescent="0.5">
      <c r="A68" s="175"/>
      <c r="B68" s="175" t="s">
        <v>239</v>
      </c>
      <c r="C68" s="169"/>
      <c r="D68" s="169"/>
      <c r="E68" s="30">
        <v>3140101</v>
      </c>
      <c r="F68" s="70"/>
      <c r="G68" s="25">
        <v>-3402516</v>
      </c>
      <c r="H68" s="70"/>
      <c r="I68" s="30">
        <v>3381041</v>
      </c>
      <c r="J68" s="25"/>
      <c r="K68" s="25">
        <v>-3351292</v>
      </c>
    </row>
    <row r="69" spans="1:11" ht="19.7" customHeight="1" x14ac:dyDescent="0.5">
      <c r="A69" s="175" t="s">
        <v>240</v>
      </c>
      <c r="B69" s="175"/>
      <c r="C69" s="169"/>
      <c r="D69" s="169"/>
      <c r="E69" s="30">
        <v>35500</v>
      </c>
      <c r="F69" s="70"/>
      <c r="G69" s="184">
        <v>2000</v>
      </c>
      <c r="H69" s="70"/>
      <c r="I69" s="30">
        <v>500</v>
      </c>
      <c r="J69" s="25"/>
      <c r="K69" s="184">
        <v>26774982</v>
      </c>
    </row>
    <row r="70" spans="1:11" ht="19.7" customHeight="1" x14ac:dyDescent="0.4">
      <c r="A70" s="175" t="s">
        <v>241</v>
      </c>
      <c r="B70" s="83"/>
      <c r="C70" s="75"/>
      <c r="D70" s="169"/>
      <c r="E70" s="30"/>
      <c r="F70" s="25"/>
      <c r="G70" s="184"/>
      <c r="H70" s="55"/>
      <c r="I70" s="30"/>
      <c r="J70" s="55"/>
      <c r="K70" s="184"/>
    </row>
    <row r="71" spans="1:11" ht="19.7" customHeight="1" x14ac:dyDescent="0.5">
      <c r="A71" s="175"/>
      <c r="B71" s="185" t="s">
        <v>242</v>
      </c>
      <c r="C71" s="75">
        <v>8</v>
      </c>
      <c r="D71" s="169"/>
      <c r="E71" s="30">
        <v>57375000</v>
      </c>
      <c r="F71" s="25"/>
      <c r="G71" s="25">
        <v>0</v>
      </c>
      <c r="H71" s="25"/>
      <c r="I71" s="30">
        <v>57375000</v>
      </c>
      <c r="J71" s="25"/>
      <c r="K71" s="25">
        <v>0</v>
      </c>
    </row>
    <row r="72" spans="1:11" ht="19.7" customHeight="1" x14ac:dyDescent="0.5">
      <c r="A72" s="77" t="s">
        <v>243</v>
      </c>
      <c r="C72" s="169"/>
      <c r="D72" s="169"/>
      <c r="E72" s="30">
        <v>-139975246</v>
      </c>
      <c r="F72" s="25"/>
      <c r="G72" s="25">
        <v>-144036348</v>
      </c>
      <c r="H72" s="25"/>
      <c r="I72" s="30">
        <v>-122473690</v>
      </c>
      <c r="J72" s="25"/>
      <c r="K72" s="25">
        <v>-93259672</v>
      </c>
    </row>
    <row r="73" spans="1:11" ht="19.7" customHeight="1" x14ac:dyDescent="0.5">
      <c r="A73" s="77" t="s">
        <v>244</v>
      </c>
      <c r="C73" s="169"/>
      <c r="D73" s="169"/>
      <c r="E73" s="30">
        <v>-32663024</v>
      </c>
      <c r="F73" s="25"/>
      <c r="G73" s="25">
        <v>-834319</v>
      </c>
      <c r="H73" s="25"/>
      <c r="I73" s="30">
        <v>-23642954</v>
      </c>
      <c r="J73" s="25"/>
      <c r="K73" s="25">
        <v>-437521</v>
      </c>
    </row>
    <row r="74" spans="1:11" ht="19.7" customHeight="1" x14ac:dyDescent="0.5">
      <c r="A74" s="175" t="s">
        <v>245</v>
      </c>
      <c r="B74" s="175"/>
      <c r="C74" s="75">
        <v>11</v>
      </c>
      <c r="D74" s="169"/>
      <c r="E74" s="30">
        <v>0</v>
      </c>
      <c r="F74" s="25"/>
      <c r="G74" s="25">
        <v>0</v>
      </c>
      <c r="H74" s="25"/>
      <c r="I74" s="30">
        <v>-75283300</v>
      </c>
      <c r="J74" s="25"/>
      <c r="K74" s="25">
        <v>-179999800</v>
      </c>
    </row>
    <row r="75" spans="1:11" ht="19.7" customHeight="1" x14ac:dyDescent="0.5">
      <c r="A75" s="175" t="s">
        <v>246</v>
      </c>
      <c r="B75" s="175"/>
      <c r="C75" s="75">
        <v>11</v>
      </c>
      <c r="D75" s="169"/>
      <c r="E75" s="30">
        <v>-13990000</v>
      </c>
      <c r="F75" s="25"/>
      <c r="G75" s="25">
        <v>0</v>
      </c>
      <c r="H75" s="25"/>
      <c r="I75" s="30">
        <v>-13990000</v>
      </c>
      <c r="J75" s="25"/>
      <c r="K75" s="25">
        <v>0</v>
      </c>
    </row>
    <row r="76" spans="1:11" ht="19.7" customHeight="1" x14ac:dyDescent="0.5">
      <c r="A76" s="175" t="s">
        <v>247</v>
      </c>
      <c r="B76" s="175"/>
      <c r="C76" s="75"/>
      <c r="D76" s="169"/>
      <c r="E76" s="30">
        <v>0</v>
      </c>
      <c r="F76" s="25"/>
      <c r="G76" s="25">
        <v>-67395800</v>
      </c>
      <c r="H76" s="25"/>
      <c r="I76" s="30">
        <v>0</v>
      </c>
      <c r="J76" s="25"/>
      <c r="K76" s="25">
        <v>-67395800</v>
      </c>
    </row>
    <row r="77" spans="1:11" ht="19.7" customHeight="1" x14ac:dyDescent="0.5">
      <c r="A77" s="175" t="s">
        <v>248</v>
      </c>
      <c r="B77" s="175"/>
      <c r="C77" s="169">
        <v>21</v>
      </c>
      <c r="D77" s="169"/>
      <c r="E77" s="30">
        <v>0</v>
      </c>
      <c r="F77" s="25"/>
      <c r="G77" s="25">
        <v>0</v>
      </c>
      <c r="H77" s="25"/>
      <c r="I77" s="30">
        <v>-41014000</v>
      </c>
      <c r="J77" s="25"/>
      <c r="K77" s="25">
        <v>-80000000</v>
      </c>
    </row>
    <row r="78" spans="1:11" ht="19.7" customHeight="1" x14ac:dyDescent="0.5">
      <c r="A78" s="175" t="s">
        <v>249</v>
      </c>
      <c r="B78" s="175"/>
      <c r="C78" s="169">
        <v>21</v>
      </c>
      <c r="D78" s="169"/>
      <c r="E78" s="30">
        <v>0</v>
      </c>
      <c r="F78" s="25"/>
      <c r="G78" s="25">
        <v>0</v>
      </c>
      <c r="H78" s="25"/>
      <c r="I78" s="30">
        <v>210000000</v>
      </c>
      <c r="J78" s="25"/>
      <c r="K78" s="25">
        <v>80000000</v>
      </c>
    </row>
    <row r="79" spans="1:11" ht="19.7" customHeight="1" x14ac:dyDescent="0.5">
      <c r="A79" s="175" t="s">
        <v>250</v>
      </c>
      <c r="B79" s="175"/>
      <c r="C79" s="169">
        <v>11</v>
      </c>
      <c r="D79" s="169"/>
      <c r="E79" s="30">
        <v>0</v>
      </c>
      <c r="F79" s="25"/>
      <c r="G79" s="25">
        <v>0</v>
      </c>
      <c r="H79" s="25"/>
      <c r="I79" s="30">
        <v>65806704</v>
      </c>
      <c r="J79" s="25"/>
      <c r="K79" s="25">
        <v>0</v>
      </c>
    </row>
    <row r="80" spans="1:11" ht="19.7" customHeight="1" x14ac:dyDescent="0.5">
      <c r="A80" s="175" t="s">
        <v>251</v>
      </c>
      <c r="B80" s="175"/>
      <c r="C80" s="169">
        <v>11</v>
      </c>
      <c r="D80" s="169"/>
      <c r="E80" s="30">
        <v>11277959</v>
      </c>
      <c r="F80" s="25"/>
      <c r="G80" s="25">
        <v>28074556</v>
      </c>
      <c r="H80" s="25"/>
      <c r="I80" s="30">
        <v>11277959</v>
      </c>
      <c r="J80" s="25"/>
      <c r="K80" s="25">
        <v>28074556</v>
      </c>
    </row>
    <row r="81" spans="1:11" ht="19.7" customHeight="1" x14ac:dyDescent="0.5">
      <c r="A81" s="175" t="s">
        <v>252</v>
      </c>
      <c r="B81" s="175"/>
      <c r="C81" s="169"/>
      <c r="D81" s="169"/>
      <c r="E81" s="30">
        <v>1004750</v>
      </c>
      <c r="F81" s="25"/>
      <c r="G81" s="25">
        <v>0</v>
      </c>
      <c r="H81" s="25"/>
      <c r="I81" s="30">
        <v>1004750</v>
      </c>
      <c r="J81" s="25"/>
      <c r="K81" s="25">
        <v>0</v>
      </c>
    </row>
    <row r="82" spans="1:11" ht="19.7" customHeight="1" x14ac:dyDescent="0.5">
      <c r="A82" s="77" t="s">
        <v>253</v>
      </c>
      <c r="C82" s="169"/>
      <c r="D82" s="169"/>
      <c r="E82" s="31">
        <v>2461337</v>
      </c>
      <c r="F82" s="25"/>
      <c r="G82" s="32">
        <v>1369880</v>
      </c>
      <c r="H82" s="25"/>
      <c r="I82" s="31">
        <v>6268360</v>
      </c>
      <c r="J82" s="25"/>
      <c r="K82" s="32">
        <v>958476</v>
      </c>
    </row>
    <row r="83" spans="1:11" ht="6" customHeight="1" x14ac:dyDescent="0.5">
      <c r="A83" s="175"/>
      <c r="B83" s="175"/>
      <c r="C83" s="169"/>
      <c r="D83" s="169"/>
      <c r="E83" s="30"/>
      <c r="F83" s="25"/>
      <c r="G83" s="25"/>
      <c r="H83" s="25"/>
      <c r="I83" s="30"/>
      <c r="J83" s="25"/>
      <c r="K83" s="25"/>
    </row>
    <row r="84" spans="1:11" ht="19.7" customHeight="1" x14ac:dyDescent="0.5">
      <c r="A84" s="175" t="s">
        <v>254</v>
      </c>
      <c r="B84" s="175"/>
      <c r="C84" s="169"/>
      <c r="D84" s="169"/>
      <c r="E84" s="31">
        <f>SUM(E66:E82)</f>
        <v>-191638425</v>
      </c>
      <c r="F84" s="25"/>
      <c r="G84" s="32">
        <f>SUM(G66:G82)</f>
        <v>-209530313</v>
      </c>
      <c r="H84" s="25"/>
      <c r="I84" s="31">
        <f>SUM(I66:I82)</f>
        <v>53144601</v>
      </c>
      <c r="J84" s="25"/>
      <c r="K84" s="32">
        <f>SUM(K66:K83)</f>
        <v>-296731799</v>
      </c>
    </row>
    <row r="85" spans="1:11" ht="9.9499999999999993" customHeight="1" x14ac:dyDescent="0.5">
      <c r="A85" s="175"/>
      <c r="B85" s="175"/>
      <c r="C85" s="169"/>
      <c r="D85" s="169"/>
      <c r="E85" s="30"/>
      <c r="F85" s="25"/>
      <c r="G85" s="25"/>
      <c r="H85" s="25"/>
      <c r="I85" s="30"/>
      <c r="J85" s="25"/>
      <c r="K85" s="25"/>
    </row>
    <row r="86" spans="1:11" ht="19.7" customHeight="1" x14ac:dyDescent="0.5">
      <c r="A86" s="180" t="s">
        <v>255</v>
      </c>
      <c r="B86" s="175"/>
      <c r="C86" s="169"/>
      <c r="D86" s="169"/>
      <c r="E86" s="30"/>
      <c r="F86" s="25"/>
      <c r="G86" s="25"/>
      <c r="H86" s="25"/>
      <c r="I86" s="30"/>
      <c r="J86" s="25"/>
      <c r="K86" s="25"/>
    </row>
    <row r="87" spans="1:11" ht="19.7" customHeight="1" x14ac:dyDescent="0.5">
      <c r="A87" s="175" t="s">
        <v>256</v>
      </c>
      <c r="B87" s="175"/>
      <c r="C87" s="169"/>
      <c r="D87" s="169"/>
      <c r="E87" s="30">
        <v>1264194535</v>
      </c>
      <c r="F87" s="25"/>
      <c r="G87" s="25">
        <v>1395546740</v>
      </c>
      <c r="H87" s="25"/>
      <c r="I87" s="30">
        <v>662568485</v>
      </c>
      <c r="J87" s="25"/>
      <c r="K87" s="25">
        <v>946946996</v>
      </c>
    </row>
    <row r="88" spans="1:11" ht="19.7" customHeight="1" x14ac:dyDescent="0.5">
      <c r="A88" s="175" t="s">
        <v>257</v>
      </c>
      <c r="B88" s="175"/>
      <c r="C88" s="169"/>
      <c r="D88" s="169"/>
      <c r="E88" s="30">
        <v>0</v>
      </c>
      <c r="F88" s="25"/>
      <c r="G88" s="25">
        <v>14625200</v>
      </c>
      <c r="H88" s="25"/>
      <c r="I88" s="30">
        <v>0</v>
      </c>
      <c r="J88" s="25"/>
      <c r="K88" s="25" t="s">
        <v>64</v>
      </c>
    </row>
    <row r="89" spans="1:11" ht="19.7" customHeight="1" x14ac:dyDescent="0.5">
      <c r="A89" s="175" t="s">
        <v>258</v>
      </c>
      <c r="B89" s="175"/>
      <c r="C89" s="169"/>
      <c r="D89" s="169"/>
      <c r="E89" s="30">
        <v>0</v>
      </c>
      <c r="F89" s="25"/>
      <c r="G89" s="25">
        <v>0</v>
      </c>
      <c r="H89" s="25"/>
      <c r="I89" s="30">
        <v>0</v>
      </c>
      <c r="J89" s="25"/>
      <c r="K89" s="25">
        <v>100000000</v>
      </c>
    </row>
    <row r="90" spans="1:11" ht="19.7" customHeight="1" x14ac:dyDescent="0.5">
      <c r="A90" s="175" t="s">
        <v>281</v>
      </c>
      <c r="B90" s="175"/>
      <c r="C90" s="169"/>
      <c r="D90" s="169"/>
      <c r="E90" s="30">
        <v>166843906</v>
      </c>
      <c r="F90" s="25"/>
      <c r="G90" s="25">
        <v>0</v>
      </c>
      <c r="H90" s="25"/>
      <c r="I90" s="30">
        <v>0</v>
      </c>
      <c r="J90" s="25"/>
      <c r="K90" s="25">
        <v>0</v>
      </c>
    </row>
    <row r="91" spans="1:11" ht="19.7" customHeight="1" x14ac:dyDescent="0.5">
      <c r="A91" s="175" t="s">
        <v>259</v>
      </c>
      <c r="B91" s="175"/>
      <c r="C91" s="169">
        <v>16</v>
      </c>
      <c r="D91" s="169"/>
      <c r="E91" s="30">
        <v>179970000</v>
      </c>
      <c r="F91" s="25"/>
      <c r="G91" s="25">
        <v>146400000</v>
      </c>
      <c r="H91" s="25"/>
      <c r="I91" s="30">
        <v>0</v>
      </c>
      <c r="J91" s="25"/>
      <c r="K91" s="25">
        <v>146400000</v>
      </c>
    </row>
    <row r="92" spans="1:11" ht="19.7" customHeight="1" x14ac:dyDescent="0.5">
      <c r="A92" s="175" t="s">
        <v>260</v>
      </c>
      <c r="B92" s="175"/>
      <c r="C92" s="169">
        <v>20</v>
      </c>
      <c r="D92" s="169"/>
      <c r="E92" s="30">
        <v>0</v>
      </c>
      <c r="F92" s="25"/>
      <c r="G92" s="25">
        <v>1413773276</v>
      </c>
      <c r="H92" s="25"/>
      <c r="I92" s="30">
        <v>0</v>
      </c>
      <c r="J92" s="25"/>
      <c r="K92" s="25">
        <v>1413773276</v>
      </c>
    </row>
    <row r="93" spans="1:11" ht="19.7" customHeight="1" x14ac:dyDescent="0.5">
      <c r="A93" s="175" t="s">
        <v>261</v>
      </c>
      <c r="B93" s="175"/>
      <c r="C93" s="169">
        <v>11</v>
      </c>
      <c r="D93" s="169"/>
      <c r="E93" s="30">
        <v>-283300</v>
      </c>
      <c r="F93" s="25"/>
      <c r="G93" s="25">
        <v>0</v>
      </c>
      <c r="H93" s="25"/>
      <c r="I93" s="30">
        <v>0</v>
      </c>
      <c r="J93" s="25"/>
      <c r="K93" s="25">
        <v>0</v>
      </c>
    </row>
    <row r="94" spans="1:11" ht="19.7" customHeight="1" x14ac:dyDescent="0.5">
      <c r="A94" s="175" t="s">
        <v>262</v>
      </c>
      <c r="B94" s="175"/>
      <c r="C94" s="169"/>
      <c r="D94" s="169"/>
      <c r="E94" s="30">
        <v>-1264969218</v>
      </c>
      <c r="F94" s="25"/>
      <c r="G94" s="25">
        <v>-1184136561</v>
      </c>
      <c r="H94" s="25"/>
      <c r="I94" s="30">
        <v>-631665160</v>
      </c>
      <c r="J94" s="25"/>
      <c r="K94" s="25">
        <v>-923896161</v>
      </c>
    </row>
    <row r="95" spans="1:11" ht="19.7" customHeight="1" x14ac:dyDescent="0.5">
      <c r="A95" s="175" t="s">
        <v>263</v>
      </c>
      <c r="B95" s="175"/>
      <c r="C95" s="169">
        <v>16</v>
      </c>
      <c r="D95" s="169"/>
      <c r="E95" s="30">
        <v>-477717076</v>
      </c>
      <c r="F95" s="25"/>
      <c r="G95" s="25">
        <v>-249112984</v>
      </c>
      <c r="H95" s="25"/>
      <c r="I95" s="30">
        <v>-434479195</v>
      </c>
      <c r="J95" s="25"/>
      <c r="K95" s="25">
        <v>-249112984</v>
      </c>
    </row>
    <row r="96" spans="1:11" ht="19.7" customHeight="1" x14ac:dyDescent="0.5">
      <c r="A96" s="175" t="s">
        <v>264</v>
      </c>
      <c r="B96" s="175"/>
      <c r="C96" s="169"/>
      <c r="D96" s="169"/>
      <c r="E96" s="30">
        <v>0</v>
      </c>
      <c r="F96" s="25"/>
      <c r="G96" s="25">
        <v>-20250000</v>
      </c>
      <c r="H96" s="25"/>
      <c r="I96" s="30">
        <v>0</v>
      </c>
      <c r="J96" s="25"/>
      <c r="K96" s="25">
        <v>-100000000</v>
      </c>
    </row>
    <row r="97" spans="1:11" ht="19.7" customHeight="1" x14ac:dyDescent="0.5">
      <c r="A97" s="175" t="s">
        <v>282</v>
      </c>
      <c r="B97" s="175"/>
      <c r="C97" s="169"/>
      <c r="D97" s="169"/>
      <c r="E97" s="30">
        <v>-141291469</v>
      </c>
      <c r="F97" s="25"/>
      <c r="G97" s="25">
        <v>0</v>
      </c>
      <c r="H97" s="25"/>
      <c r="I97" s="30">
        <v>0</v>
      </c>
      <c r="J97" s="25"/>
      <c r="K97" s="25">
        <v>0</v>
      </c>
    </row>
    <row r="98" spans="1:11" ht="19.7" customHeight="1" x14ac:dyDescent="0.5">
      <c r="A98" s="55" t="s">
        <v>265</v>
      </c>
      <c r="B98" s="175"/>
      <c r="C98" s="169">
        <v>18</v>
      </c>
      <c r="D98" s="169"/>
      <c r="E98" s="30">
        <v>-171992632</v>
      </c>
      <c r="F98" s="25"/>
      <c r="G98" s="25">
        <v>-111942368</v>
      </c>
      <c r="H98" s="25"/>
      <c r="I98" s="30">
        <v>-156963128</v>
      </c>
      <c r="J98" s="25"/>
      <c r="K98" s="25">
        <v>-111063350</v>
      </c>
    </row>
    <row r="99" spans="1:11" ht="19.7" customHeight="1" x14ac:dyDescent="0.5">
      <c r="A99" s="55" t="s">
        <v>266</v>
      </c>
      <c r="B99" s="175"/>
      <c r="C99" s="169">
        <v>17</v>
      </c>
      <c r="D99" s="169"/>
      <c r="E99" s="30">
        <v>-156200000</v>
      </c>
      <c r="F99" s="25"/>
      <c r="G99" s="25">
        <v>0</v>
      </c>
      <c r="H99" s="25"/>
      <c r="I99" s="30">
        <v>-156200000</v>
      </c>
      <c r="J99" s="25"/>
      <c r="K99" s="25">
        <v>0</v>
      </c>
    </row>
    <row r="100" spans="1:11" ht="18.2" customHeight="1" x14ac:dyDescent="0.5">
      <c r="A100" s="77" t="s">
        <v>230</v>
      </c>
      <c r="B100" s="55"/>
      <c r="C100" s="75">
        <v>22</v>
      </c>
      <c r="D100" s="75"/>
      <c r="E100" s="30">
        <v>-7748650</v>
      </c>
      <c r="F100" s="25"/>
      <c r="G100" s="25">
        <v>0</v>
      </c>
      <c r="H100" s="25"/>
      <c r="I100" s="30">
        <v>-2684607</v>
      </c>
      <c r="J100" s="25"/>
      <c r="K100" s="25">
        <v>0</v>
      </c>
    </row>
    <row r="101" spans="1:11" ht="19.7" customHeight="1" x14ac:dyDescent="0.5">
      <c r="A101" s="186" t="s">
        <v>189</v>
      </c>
      <c r="B101" s="175"/>
      <c r="C101" s="169"/>
      <c r="D101" s="169"/>
      <c r="E101" s="30">
        <v>-6193296</v>
      </c>
      <c r="F101" s="25"/>
      <c r="G101" s="25">
        <v>0</v>
      </c>
      <c r="H101" s="25"/>
      <c r="I101" s="30">
        <v>0</v>
      </c>
      <c r="J101" s="25"/>
      <c r="K101" s="25">
        <v>0</v>
      </c>
    </row>
    <row r="102" spans="1:11" ht="19.7" customHeight="1" x14ac:dyDescent="0.5">
      <c r="A102" s="55" t="s">
        <v>267</v>
      </c>
      <c r="B102" s="175"/>
      <c r="C102" s="169">
        <v>16</v>
      </c>
      <c r="D102" s="169"/>
      <c r="E102" s="31">
        <v>-770020</v>
      </c>
      <c r="F102" s="25"/>
      <c r="G102" s="32">
        <v>0</v>
      </c>
      <c r="H102" s="25"/>
      <c r="I102" s="31">
        <v>0</v>
      </c>
      <c r="J102" s="25"/>
      <c r="K102" s="32">
        <v>0</v>
      </c>
    </row>
    <row r="103" spans="1:11" ht="6" customHeight="1" x14ac:dyDescent="0.5">
      <c r="A103" s="175"/>
      <c r="B103" s="175"/>
      <c r="C103" s="169"/>
      <c r="D103" s="169"/>
      <c r="E103" s="30"/>
      <c r="F103" s="25"/>
      <c r="G103" s="25"/>
      <c r="H103" s="25"/>
      <c r="I103" s="30"/>
      <c r="J103" s="25"/>
      <c r="K103" s="25"/>
    </row>
    <row r="104" spans="1:11" ht="19.7" customHeight="1" x14ac:dyDescent="0.5">
      <c r="A104" s="175" t="s">
        <v>268</v>
      </c>
      <c r="B104" s="175"/>
      <c r="C104" s="169"/>
      <c r="D104" s="169"/>
      <c r="E104" s="31">
        <f>SUM(E87:E102)</f>
        <v>-616157220</v>
      </c>
      <c r="F104" s="25"/>
      <c r="G104" s="32">
        <f>SUM(G87:G102)</f>
        <v>1404903303</v>
      </c>
      <c r="H104" s="25"/>
      <c r="I104" s="31">
        <f>SUM(I87:I102)</f>
        <v>-719423605</v>
      </c>
      <c r="J104" s="25"/>
      <c r="K104" s="32">
        <f>SUM(K87:K102)</f>
        <v>1223047777</v>
      </c>
    </row>
    <row r="105" spans="1:11" ht="9.9499999999999993" customHeight="1" x14ac:dyDescent="0.5">
      <c r="A105" s="175"/>
      <c r="B105" s="175"/>
      <c r="C105" s="169"/>
      <c r="D105" s="169"/>
      <c r="E105" s="30"/>
      <c r="F105" s="25"/>
      <c r="G105" s="25"/>
      <c r="H105" s="25"/>
      <c r="I105" s="30"/>
      <c r="J105" s="25"/>
      <c r="K105" s="25"/>
    </row>
    <row r="106" spans="1:11" ht="19.7" customHeight="1" x14ac:dyDescent="0.5">
      <c r="A106" s="180" t="s">
        <v>269</v>
      </c>
      <c r="B106" s="175"/>
      <c r="C106" s="169"/>
      <c r="D106" s="169"/>
      <c r="E106" s="30">
        <f>E104+E84+E54</f>
        <v>-310100949</v>
      </c>
      <c r="F106" s="70"/>
      <c r="G106" s="25">
        <f>G104+G84+G54</f>
        <v>1374503866</v>
      </c>
      <c r="H106" s="70"/>
      <c r="I106" s="30">
        <f>I104+I84+I54</f>
        <v>-280473392</v>
      </c>
      <c r="J106" s="25"/>
      <c r="K106" s="25">
        <f>K104+K84+K54</f>
        <v>1167786247</v>
      </c>
    </row>
    <row r="107" spans="1:11" ht="19.7" customHeight="1" x14ac:dyDescent="0.5">
      <c r="A107" s="187" t="s">
        <v>270</v>
      </c>
      <c r="B107" s="175"/>
      <c r="C107" s="169"/>
      <c r="D107" s="169"/>
      <c r="E107" s="31">
        <v>479607108</v>
      </c>
      <c r="F107" s="25"/>
      <c r="G107" s="32">
        <v>145892782</v>
      </c>
      <c r="H107" s="25"/>
      <c r="I107" s="31">
        <v>361663826</v>
      </c>
      <c r="J107" s="25"/>
      <c r="K107" s="32">
        <v>102456597</v>
      </c>
    </row>
    <row r="108" spans="1:11" ht="6" customHeight="1" x14ac:dyDescent="0.5">
      <c r="A108" s="175"/>
      <c r="B108" s="175"/>
      <c r="C108" s="169"/>
      <c r="D108" s="169"/>
      <c r="E108" s="30"/>
      <c r="F108" s="25"/>
      <c r="G108" s="25"/>
      <c r="H108" s="25"/>
      <c r="I108" s="30"/>
      <c r="J108" s="76"/>
      <c r="K108" s="25"/>
    </row>
    <row r="109" spans="1:11" ht="19.7" customHeight="1" thickBot="1" x14ac:dyDescent="0.55000000000000004">
      <c r="A109" s="168" t="s">
        <v>271</v>
      </c>
      <c r="B109" s="175"/>
      <c r="C109" s="169"/>
      <c r="D109" s="169"/>
      <c r="E109" s="34">
        <f>SUM(E106:E108)</f>
        <v>169506159</v>
      </c>
      <c r="F109" s="25"/>
      <c r="G109" s="35">
        <f>SUM(G106:G108)</f>
        <v>1520396648</v>
      </c>
      <c r="H109" s="25"/>
      <c r="I109" s="34">
        <f>SUM(I106:I108)</f>
        <v>81190434</v>
      </c>
      <c r="J109" s="76"/>
      <c r="K109" s="35">
        <f>SUM(K106:K108)</f>
        <v>1270242844</v>
      </c>
    </row>
    <row r="110" spans="1:11" ht="9" customHeight="1" thickTop="1" x14ac:dyDescent="0.5">
      <c r="A110" s="168"/>
      <c r="B110" s="175"/>
      <c r="C110" s="169"/>
      <c r="D110" s="169"/>
      <c r="E110" s="25"/>
      <c r="F110" s="25"/>
      <c r="G110" s="25"/>
      <c r="H110" s="25"/>
      <c r="I110" s="25"/>
      <c r="J110" s="76"/>
      <c r="K110" s="25"/>
    </row>
    <row r="111" spans="1:11" ht="21.95" customHeight="1" x14ac:dyDescent="0.5">
      <c r="A111" s="207" t="str">
        <f>+A56</f>
        <v>หมายเหตุประกอบข้อมูลทางการเงินเป็นส่วนหนึ่งของข้อมูลทางการเงินระหว่างกาลนี้</v>
      </c>
      <c r="B111" s="207"/>
      <c r="C111" s="207"/>
      <c r="D111" s="207"/>
      <c r="E111" s="207"/>
      <c r="F111" s="32"/>
      <c r="G111" s="32"/>
      <c r="H111" s="32"/>
      <c r="I111" s="32"/>
      <c r="J111" s="182"/>
      <c r="K111" s="32"/>
    </row>
    <row r="112" spans="1:11" ht="21.75" customHeight="1" x14ac:dyDescent="0.5">
      <c r="A112" s="166" t="s">
        <v>0</v>
      </c>
    </row>
    <row r="113" spans="1:11" ht="21.75" customHeight="1" x14ac:dyDescent="0.5">
      <c r="A113" s="156" t="s">
        <v>194</v>
      </c>
      <c r="B113" s="168"/>
      <c r="C113" s="169"/>
      <c r="D113" s="169"/>
      <c r="E113" s="39"/>
      <c r="F113" s="170"/>
      <c r="G113" s="39"/>
      <c r="H113" s="39"/>
      <c r="I113" s="39"/>
      <c r="J113" s="39"/>
      <c r="K113" s="39"/>
    </row>
    <row r="114" spans="1:11" ht="21.75" customHeight="1" x14ac:dyDescent="0.5">
      <c r="A114" s="157" t="str">
        <f>+A3</f>
        <v>สำหรับรอบระยะเวลาหกเดือนสิ้นสุดวันที่ 30 มิถุนายน พ.ศ. 2567</v>
      </c>
      <c r="B114" s="171"/>
      <c r="C114" s="172"/>
      <c r="D114" s="172"/>
      <c r="E114" s="173"/>
      <c r="F114" s="174"/>
      <c r="G114" s="173"/>
      <c r="H114" s="173"/>
      <c r="I114" s="173"/>
      <c r="J114" s="173"/>
      <c r="K114" s="173"/>
    </row>
    <row r="115" spans="1:11" ht="21.75" customHeight="1" x14ac:dyDescent="0.5">
      <c r="A115" s="156"/>
      <c r="B115" s="183"/>
      <c r="C115" s="169"/>
      <c r="D115" s="169"/>
      <c r="E115" s="25"/>
      <c r="F115" s="170"/>
      <c r="G115" s="25"/>
      <c r="H115" s="25"/>
      <c r="I115" s="25"/>
      <c r="J115" s="25"/>
      <c r="K115" s="25"/>
    </row>
    <row r="116" spans="1:11" ht="21.75" customHeight="1" x14ac:dyDescent="0.5">
      <c r="A116" s="56"/>
      <c r="B116" s="56"/>
      <c r="C116" s="81"/>
      <c r="D116" s="81"/>
      <c r="E116" s="205" t="s">
        <v>3</v>
      </c>
      <c r="F116" s="205"/>
      <c r="G116" s="205"/>
      <c r="H116" s="176"/>
      <c r="I116" s="205" t="s">
        <v>4</v>
      </c>
      <c r="J116" s="205"/>
      <c r="K116" s="205"/>
    </row>
    <row r="117" spans="1:11" ht="21.75" customHeight="1" x14ac:dyDescent="0.5">
      <c r="A117" s="56"/>
      <c r="B117" s="56"/>
      <c r="C117" s="81"/>
      <c r="D117" s="81"/>
      <c r="E117" s="62" t="s">
        <v>7</v>
      </c>
      <c r="F117" s="63"/>
      <c r="G117" s="62" t="s">
        <v>7</v>
      </c>
      <c r="H117" s="61"/>
      <c r="I117" s="62" t="s">
        <v>7</v>
      </c>
      <c r="J117" s="63"/>
      <c r="K117" s="62" t="s">
        <v>7</v>
      </c>
    </row>
    <row r="118" spans="1:11" ht="21.75" customHeight="1" x14ac:dyDescent="0.5">
      <c r="A118" s="56"/>
      <c r="B118" s="56"/>
      <c r="C118" s="81"/>
      <c r="D118" s="81"/>
      <c r="E118" s="64" t="s">
        <v>9</v>
      </c>
      <c r="F118" s="66"/>
      <c r="G118" s="64" t="s">
        <v>10</v>
      </c>
      <c r="H118" s="66"/>
      <c r="I118" s="64" t="s">
        <v>9</v>
      </c>
      <c r="J118" s="66"/>
      <c r="K118" s="64" t="s">
        <v>10</v>
      </c>
    </row>
    <row r="119" spans="1:11" ht="21.75" customHeight="1" x14ac:dyDescent="0.5">
      <c r="A119" s="175"/>
      <c r="B119" s="175"/>
      <c r="C119" s="177" t="s">
        <v>11</v>
      </c>
      <c r="D119" s="178"/>
      <c r="E119" s="69" t="s">
        <v>12</v>
      </c>
      <c r="F119" s="179"/>
      <c r="G119" s="69" t="s">
        <v>12</v>
      </c>
      <c r="H119" s="62"/>
      <c r="I119" s="69" t="s">
        <v>12</v>
      </c>
      <c r="J119" s="179"/>
      <c r="K119" s="69" t="s">
        <v>12</v>
      </c>
    </row>
    <row r="120" spans="1:11" ht="21.75" customHeight="1" x14ac:dyDescent="0.5">
      <c r="A120" s="180" t="s">
        <v>272</v>
      </c>
      <c r="B120" s="180"/>
      <c r="C120" s="81"/>
      <c r="D120" s="178"/>
      <c r="E120" s="72"/>
      <c r="F120" s="179"/>
      <c r="G120" s="62"/>
      <c r="H120" s="62"/>
      <c r="I120" s="72"/>
      <c r="J120" s="179"/>
      <c r="K120" s="62"/>
    </row>
    <row r="121" spans="1:11" ht="21.75" customHeight="1" x14ac:dyDescent="0.5">
      <c r="A121" s="180"/>
      <c r="B121" s="180" t="s">
        <v>273</v>
      </c>
      <c r="C121" s="81"/>
      <c r="D121" s="178"/>
      <c r="E121" s="72"/>
      <c r="F121" s="179"/>
      <c r="G121" s="62"/>
      <c r="H121" s="62"/>
      <c r="I121" s="72"/>
      <c r="J121" s="179"/>
      <c r="K121" s="62"/>
    </row>
    <row r="122" spans="1:11" ht="21.75" customHeight="1" x14ac:dyDescent="0.5">
      <c r="A122" s="175"/>
      <c r="B122" s="175" t="s">
        <v>15</v>
      </c>
      <c r="C122" s="81"/>
      <c r="D122" s="178"/>
      <c r="E122" s="188">
        <v>228341572</v>
      </c>
      <c r="F122" s="189"/>
      <c r="G122" s="190">
        <v>1520396648</v>
      </c>
      <c r="H122" s="190"/>
      <c r="I122" s="188">
        <v>131760763</v>
      </c>
      <c r="J122" s="189"/>
      <c r="K122" s="190">
        <v>1270242844</v>
      </c>
    </row>
    <row r="123" spans="1:11" ht="21.75" customHeight="1" x14ac:dyDescent="0.5">
      <c r="A123" s="175"/>
      <c r="B123" s="175" t="s">
        <v>51</v>
      </c>
      <c r="C123" s="81"/>
      <c r="D123" s="178"/>
      <c r="E123" s="191">
        <v>-58835413</v>
      </c>
      <c r="F123" s="189"/>
      <c r="G123" s="192">
        <v>0</v>
      </c>
      <c r="H123" s="190"/>
      <c r="I123" s="191">
        <v>-50570329</v>
      </c>
      <c r="J123" s="189"/>
      <c r="K123" s="192">
        <v>0</v>
      </c>
    </row>
    <row r="124" spans="1:11" ht="6" customHeight="1" x14ac:dyDescent="0.5">
      <c r="A124" s="175"/>
      <c r="B124" s="175"/>
      <c r="C124" s="81"/>
      <c r="D124" s="178"/>
      <c r="E124" s="188"/>
      <c r="F124" s="189"/>
      <c r="G124" s="190"/>
      <c r="H124" s="190"/>
      <c r="I124" s="188"/>
      <c r="J124" s="189"/>
      <c r="K124" s="190"/>
    </row>
    <row r="125" spans="1:11" ht="21.75" customHeight="1" thickBot="1" x14ac:dyDescent="0.55000000000000004">
      <c r="A125" s="175"/>
      <c r="B125" s="175"/>
      <c r="C125" s="81"/>
      <c r="D125" s="178"/>
      <c r="E125" s="193">
        <f>E122+E123</f>
        <v>169506159</v>
      </c>
      <c r="F125" s="189"/>
      <c r="G125" s="194">
        <f>G122+G123</f>
        <v>1520396648</v>
      </c>
      <c r="H125" s="190"/>
      <c r="I125" s="193">
        <f>I122+I123</f>
        <v>81190434</v>
      </c>
      <c r="J125" s="189"/>
      <c r="K125" s="194">
        <f>K122+K123</f>
        <v>1270242844</v>
      </c>
    </row>
    <row r="126" spans="1:11" ht="21.75" customHeight="1" thickTop="1" x14ac:dyDescent="0.5">
      <c r="A126" s="175"/>
      <c r="B126" s="175"/>
      <c r="C126" s="81"/>
      <c r="D126" s="178"/>
      <c r="E126" s="188"/>
      <c r="F126" s="189"/>
      <c r="G126" s="190"/>
      <c r="H126" s="190"/>
      <c r="I126" s="188"/>
      <c r="J126" s="189"/>
      <c r="K126" s="190"/>
    </row>
    <row r="127" spans="1:11" ht="21.75" customHeight="1" x14ac:dyDescent="0.5">
      <c r="A127" s="50" t="s">
        <v>274</v>
      </c>
      <c r="B127" s="175"/>
      <c r="C127" s="169"/>
      <c r="D127" s="169"/>
      <c r="E127" s="30"/>
      <c r="F127" s="25"/>
      <c r="G127" s="25"/>
      <c r="H127" s="25"/>
      <c r="I127" s="30"/>
      <c r="J127" s="25"/>
      <c r="K127" s="25"/>
    </row>
    <row r="128" spans="1:11" ht="6" customHeight="1" x14ac:dyDescent="0.5">
      <c r="A128" s="168"/>
      <c r="B128" s="175"/>
      <c r="C128" s="169"/>
      <c r="D128" s="169"/>
      <c r="E128" s="30"/>
      <c r="F128" s="25"/>
      <c r="G128" s="25"/>
      <c r="H128" s="25"/>
      <c r="I128" s="30"/>
      <c r="J128" s="25"/>
      <c r="K128" s="25"/>
    </row>
    <row r="129" spans="1:11" ht="21.75" customHeight="1" x14ac:dyDescent="0.5">
      <c r="A129" s="55" t="s">
        <v>275</v>
      </c>
      <c r="B129" s="195"/>
      <c r="C129" s="195"/>
      <c r="D129" s="55"/>
      <c r="E129" s="30"/>
      <c r="F129" s="25"/>
      <c r="G129" s="25"/>
      <c r="H129" s="25"/>
      <c r="I129" s="30"/>
      <c r="J129" s="25"/>
      <c r="K129" s="25"/>
    </row>
    <row r="130" spans="1:11" ht="21.75" customHeight="1" x14ac:dyDescent="0.5">
      <c r="A130" s="55"/>
      <c r="B130" s="196" t="s">
        <v>276</v>
      </c>
      <c r="C130" s="195"/>
      <c r="D130" s="55"/>
      <c r="E130" s="30">
        <v>3850109</v>
      </c>
      <c r="F130" s="25"/>
      <c r="G130" s="25">
        <v>536909172</v>
      </c>
      <c r="H130" s="25"/>
      <c r="I130" s="30">
        <v>3498987</v>
      </c>
      <c r="J130" s="25"/>
      <c r="K130" s="25">
        <v>321106816</v>
      </c>
    </row>
    <row r="131" spans="1:11" ht="21.75" customHeight="1" x14ac:dyDescent="0.5">
      <c r="A131" s="55"/>
      <c r="B131" s="196" t="s">
        <v>277</v>
      </c>
      <c r="C131" s="195"/>
      <c r="D131" s="55"/>
      <c r="E131" s="30">
        <v>1913868</v>
      </c>
      <c r="F131" s="25"/>
      <c r="G131" s="25">
        <v>0</v>
      </c>
      <c r="H131" s="25"/>
      <c r="I131" s="30">
        <v>1913868</v>
      </c>
      <c r="J131" s="25"/>
      <c r="K131" s="25">
        <v>0</v>
      </c>
    </row>
    <row r="132" spans="1:11" ht="21.75" customHeight="1" x14ac:dyDescent="0.5">
      <c r="A132" s="55"/>
      <c r="B132" s="196" t="s">
        <v>278</v>
      </c>
      <c r="C132" s="195"/>
      <c r="D132" s="55"/>
      <c r="E132" s="30">
        <v>60092099</v>
      </c>
      <c r="F132" s="25"/>
      <c r="G132" s="25">
        <v>69919550</v>
      </c>
      <c r="H132" s="25"/>
      <c r="I132" s="30">
        <v>39496487</v>
      </c>
      <c r="J132" s="25"/>
      <c r="K132" s="25">
        <v>41539170</v>
      </c>
    </row>
    <row r="133" spans="1:11" ht="21.75" customHeight="1" x14ac:dyDescent="0.5">
      <c r="A133" s="175"/>
      <c r="B133" s="196" t="s">
        <v>279</v>
      </c>
      <c r="C133" s="169">
        <v>12</v>
      </c>
      <c r="D133" s="169"/>
      <c r="E133" s="30">
        <v>14270315</v>
      </c>
      <c r="F133" s="76"/>
      <c r="G133" s="76">
        <v>26111130</v>
      </c>
      <c r="H133" s="76"/>
      <c r="I133" s="30">
        <v>14270315</v>
      </c>
      <c r="J133" s="76"/>
      <c r="K133" s="76">
        <v>26111130</v>
      </c>
    </row>
    <row r="134" spans="1:11" ht="21.75" customHeight="1" x14ac:dyDescent="0.5">
      <c r="A134" s="175"/>
      <c r="B134" s="196"/>
      <c r="C134" s="169"/>
      <c r="D134" s="169"/>
      <c r="E134" s="76"/>
      <c r="F134" s="76"/>
      <c r="G134" s="76"/>
      <c r="H134" s="76"/>
      <c r="I134" s="76"/>
      <c r="J134" s="76"/>
      <c r="K134" s="76"/>
    </row>
    <row r="135" spans="1:11" ht="21.75" customHeight="1" x14ac:dyDescent="0.5">
      <c r="A135" s="175"/>
      <c r="B135" s="196"/>
      <c r="C135" s="169"/>
      <c r="D135" s="169"/>
      <c r="E135" s="76"/>
      <c r="F135" s="76"/>
      <c r="G135" s="76"/>
      <c r="H135" s="76"/>
      <c r="I135" s="76"/>
      <c r="J135" s="76"/>
      <c r="K135" s="76"/>
    </row>
    <row r="136" spans="1:11" ht="21.75" customHeight="1" x14ac:dyDescent="0.5">
      <c r="A136" s="175"/>
      <c r="B136" s="196"/>
      <c r="C136" s="169"/>
      <c r="D136" s="169"/>
      <c r="E136" s="76"/>
      <c r="F136" s="76"/>
      <c r="G136" s="76"/>
      <c r="H136" s="76"/>
      <c r="I136" s="76"/>
      <c r="J136" s="76"/>
      <c r="K136" s="76"/>
    </row>
    <row r="137" spans="1:11" ht="21.75" customHeight="1" x14ac:dyDescent="0.5">
      <c r="A137" s="175"/>
      <c r="B137" s="196"/>
      <c r="C137" s="169"/>
      <c r="D137" s="169"/>
      <c r="E137" s="76"/>
      <c r="F137" s="76"/>
      <c r="G137" s="76"/>
      <c r="H137" s="76"/>
      <c r="I137" s="76"/>
      <c r="J137" s="76"/>
      <c r="K137" s="76"/>
    </row>
    <row r="138" spans="1:11" ht="21.75" customHeight="1" x14ac:dyDescent="0.5">
      <c r="A138" s="175"/>
      <c r="B138" s="196"/>
      <c r="C138" s="169"/>
      <c r="D138" s="169"/>
      <c r="E138" s="76"/>
      <c r="F138" s="76"/>
      <c r="G138" s="76"/>
      <c r="H138" s="76"/>
      <c r="I138" s="76"/>
      <c r="J138" s="76"/>
      <c r="K138" s="76"/>
    </row>
    <row r="139" spans="1:11" ht="21.75" customHeight="1" x14ac:dyDescent="0.5">
      <c r="A139" s="175"/>
      <c r="B139" s="196"/>
      <c r="C139" s="169"/>
      <c r="D139" s="169"/>
      <c r="E139" s="76"/>
      <c r="F139" s="76"/>
      <c r="G139" s="76"/>
      <c r="H139" s="76"/>
      <c r="I139" s="76"/>
      <c r="J139" s="76"/>
      <c r="K139" s="76"/>
    </row>
    <row r="140" spans="1:11" ht="21.75" customHeight="1" x14ac:dyDescent="0.5">
      <c r="A140" s="175"/>
      <c r="B140" s="196"/>
      <c r="C140" s="169"/>
      <c r="D140" s="169"/>
      <c r="E140" s="76"/>
      <c r="F140" s="76"/>
      <c r="G140" s="76"/>
      <c r="H140" s="76"/>
      <c r="I140" s="76"/>
      <c r="J140" s="76"/>
      <c r="K140" s="76"/>
    </row>
    <row r="141" spans="1:11" ht="21.75" customHeight="1" x14ac:dyDescent="0.5">
      <c r="A141" s="175"/>
      <c r="B141" s="196"/>
      <c r="C141" s="169"/>
      <c r="D141" s="169"/>
      <c r="E141" s="76"/>
      <c r="F141" s="76"/>
      <c r="G141" s="76"/>
      <c r="H141" s="76"/>
      <c r="I141" s="76"/>
      <c r="J141" s="76"/>
      <c r="K141" s="76"/>
    </row>
    <row r="142" spans="1:11" ht="21.75" customHeight="1" x14ac:dyDescent="0.5">
      <c r="A142" s="175"/>
      <c r="B142" s="196"/>
      <c r="C142" s="169"/>
      <c r="D142" s="169"/>
      <c r="E142" s="76"/>
      <c r="F142" s="76"/>
      <c r="G142" s="76"/>
      <c r="H142" s="76"/>
      <c r="I142" s="76"/>
      <c r="J142" s="76"/>
      <c r="K142" s="76"/>
    </row>
    <row r="143" spans="1:11" ht="21.75" customHeight="1" x14ac:dyDescent="0.5">
      <c r="A143" s="175"/>
      <c r="B143" s="196"/>
      <c r="C143" s="169"/>
      <c r="D143" s="169"/>
      <c r="E143" s="76"/>
      <c r="F143" s="76"/>
      <c r="G143" s="76"/>
      <c r="H143" s="76"/>
      <c r="I143" s="76"/>
      <c r="J143" s="76"/>
      <c r="K143" s="76"/>
    </row>
    <row r="144" spans="1:11" ht="21.75" customHeight="1" x14ac:dyDescent="0.5">
      <c r="A144" s="175"/>
      <c r="B144" s="196"/>
      <c r="C144" s="169"/>
      <c r="D144" s="169"/>
      <c r="E144" s="76"/>
      <c r="F144" s="76"/>
      <c r="G144" s="76"/>
      <c r="H144" s="76"/>
      <c r="I144" s="76"/>
      <c r="J144" s="76"/>
      <c r="K144" s="76"/>
    </row>
    <row r="145" spans="1:11" ht="21.75" customHeight="1" x14ac:dyDescent="0.5">
      <c r="A145" s="175"/>
      <c r="B145" s="196"/>
      <c r="C145" s="169"/>
      <c r="D145" s="169"/>
      <c r="E145" s="76"/>
      <c r="F145" s="76"/>
      <c r="G145" s="76"/>
      <c r="H145" s="76"/>
      <c r="I145" s="76"/>
      <c r="J145" s="76"/>
      <c r="K145" s="76"/>
    </row>
    <row r="146" spans="1:11" ht="21.75" customHeight="1" x14ac:dyDescent="0.5">
      <c r="A146" s="175"/>
      <c r="B146" s="196"/>
      <c r="C146" s="169"/>
      <c r="D146" s="169"/>
      <c r="E146" s="76"/>
      <c r="F146" s="76"/>
      <c r="G146" s="76"/>
      <c r="H146" s="76"/>
      <c r="I146" s="76"/>
      <c r="J146" s="76"/>
      <c r="K146" s="76"/>
    </row>
    <row r="147" spans="1:11" ht="21.75" customHeight="1" x14ac:dyDescent="0.5">
      <c r="A147" s="175"/>
      <c r="B147" s="196"/>
      <c r="C147" s="169"/>
      <c r="D147" s="169"/>
      <c r="E147" s="76"/>
      <c r="F147" s="76"/>
      <c r="G147" s="76"/>
      <c r="H147" s="76"/>
      <c r="I147" s="76"/>
      <c r="J147" s="76"/>
      <c r="K147" s="76"/>
    </row>
    <row r="148" spans="1:11" ht="21.75" customHeight="1" x14ac:dyDescent="0.5">
      <c r="A148" s="175"/>
      <c r="B148" s="196"/>
      <c r="C148" s="169"/>
      <c r="D148" s="169"/>
      <c r="E148" s="76"/>
      <c r="F148" s="76"/>
      <c r="G148" s="76"/>
      <c r="H148" s="76"/>
      <c r="I148" s="76"/>
      <c r="J148" s="76"/>
      <c r="K148" s="76"/>
    </row>
    <row r="157" spans="1:11" ht="25.5" customHeight="1" x14ac:dyDescent="0.5"/>
    <row r="158" spans="1:11" ht="19.5" customHeight="1" x14ac:dyDescent="0.5"/>
    <row r="159" spans="1:11" ht="21.95" customHeight="1" x14ac:dyDescent="0.5">
      <c r="A159" s="206" t="str">
        <f>+'7-8 (6m)'!A46:L46</f>
        <v>หมายเหตุประกอบข้อมูลทางการเงินเป็นส่วนหนึ่งของข้อมูลทางการเงินระหว่างกาลนี้</v>
      </c>
      <c r="B159" s="206"/>
      <c r="C159" s="206"/>
      <c r="D159" s="206"/>
      <c r="E159" s="206"/>
      <c r="F159" s="32"/>
      <c r="G159" s="32"/>
      <c r="H159" s="32"/>
      <c r="I159" s="32"/>
      <c r="J159" s="182"/>
      <c r="K159" s="32"/>
    </row>
  </sheetData>
  <mergeCells count="9">
    <mergeCell ref="E116:G116"/>
    <mergeCell ref="I116:K116"/>
    <mergeCell ref="A159:E159"/>
    <mergeCell ref="E5:G5"/>
    <mergeCell ref="I5:K5"/>
    <mergeCell ref="A56:E56"/>
    <mergeCell ref="E61:G61"/>
    <mergeCell ref="I61:K61"/>
    <mergeCell ref="A111:E111"/>
  </mergeCells>
  <pageMargins left="0.9" right="0.5" top="0.5" bottom="0.6" header="0.49" footer="0.4"/>
  <pageSetup paperSize="9" scale="80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56" max="16383" man="1"/>
    <brk id="1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(6m)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 (TH)</dc:creator>
  <cp:lastModifiedBy>Siriwan Boonsawat (TH)</cp:lastModifiedBy>
  <cp:lastPrinted>2024-08-13T08:32:07Z</cp:lastPrinted>
  <dcterms:created xsi:type="dcterms:W3CDTF">2024-08-08T02:22:06Z</dcterms:created>
  <dcterms:modified xsi:type="dcterms:W3CDTF">2024-08-13T08:54:47Z</dcterms:modified>
</cp:coreProperties>
</file>