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E:\1.ส่งตลาดหลักทรัพย์MessageDigest\A_ส่งFS\Y2024\Q2_2024-08-14\SAWAD - ELCID Q2'2024\"/>
    </mc:Choice>
  </mc:AlternateContent>
  <bookViews>
    <workbookView xWindow="-120" yWindow="-120" windowWidth="21840" windowHeight="13020" activeTab="2"/>
  </bookViews>
  <sheets>
    <sheet name="2-4" sheetId="1" r:id="rId1"/>
    <sheet name="5-6 (3 M)" sheetId="8" r:id="rId2"/>
    <sheet name="7-8 (6M)" sheetId="9" r:id="rId3"/>
    <sheet name="9" sheetId="10" r:id="rId4"/>
    <sheet name="10" sheetId="11" r:id="rId5"/>
    <sheet name="11-12" sheetId="12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</externalReferences>
  <definedNames>
    <definedName name="_" hidden="1">'[1]1999cf'!#REF!</definedName>
    <definedName name="__" hidden="1">'[1]1999cf'!#REF!</definedName>
    <definedName name="___" hidden="1">'[1]1999cf'!#REF!</definedName>
    <definedName name="____" hidden="1">'[1]1999cf'!#REF!</definedName>
    <definedName name="_____" hidden="1">'[1]1999cf'!#REF!</definedName>
    <definedName name="______" hidden="1">'[1]1999cf'!#REF!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CVK6712" hidden="1">{#N/A,#N/A,FALSE,"UNIT";#N/A,#N/A,FALSE,"UNIT";#N/A,#N/A,FALSE,"계정"}</definedName>
    <definedName name="_____Q2" hidden="1">{#N/A,#N/A,FALSE,"UNIT";#N/A,#N/A,FALSE,"UNIT";#N/A,#N/A,FALSE,"계정"}</definedName>
    <definedName name="____a10" hidden="1">{"sales",#N/A,FALSE,"SALES"}</definedName>
    <definedName name="____CVK6712" hidden="1">{#N/A,#N/A,FALSE,"UNIT";#N/A,#N/A,FALSE,"UNIT";#N/A,#N/A,FALSE,"계정"}</definedName>
    <definedName name="____Q2" hidden="1">{#N/A,#N/A,FALSE,"UNIT";#N/A,#N/A,FALSE,"UNIT";#N/A,#N/A,FALSE,"계정"}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a10" hidden="1">{"sales",#N/A,FALSE,"SALES"}</definedName>
    <definedName name="___a2" hidden="1">{"hilight1",#N/A,FALSE,"HILIGHT1"}</definedName>
    <definedName name="___a3" hidden="1">{"hilight2",#N/A,FALSE,"HILIGHT2"}</definedName>
    <definedName name="___a4" hidden="1">{"hilight3",#N/A,FALSE,"HILIGHT3"}</definedName>
    <definedName name="___a5" hidden="1">{"income",#N/A,FALSE,"INCOME"}</definedName>
    <definedName name="___a6" hidden="1">{"index",#N/A,FALSE,"INDEX"}</definedName>
    <definedName name="___a7" hidden="1">{"PRINT_EST",#N/A,FALSE,"ESTMON"}</definedName>
    <definedName name="___a8" hidden="1">{"revsale",#N/A,FALSE,"REV-ยุพดี"}</definedName>
    <definedName name="___a9" hidden="1">{"revable",#N/A,FALSE,"REVABLE"}</definedName>
    <definedName name="___CVK6712" hidden="1">{#N/A,#N/A,FALSE,"UNIT";#N/A,#N/A,FALSE,"UNIT";#N/A,#N/A,FALSE,"계정"}</definedName>
    <definedName name="___KEY1" hidden="1">[2]Accure!#REF!</definedName>
    <definedName name="___pp30" hidden="1">#REF!</definedName>
    <definedName name="___Q2" hidden="1">{#N/A,#N/A,FALSE,"UNIT";#N/A,#N/A,FALSE,"UNIT";#N/A,#N/A,FALSE,"계정"}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123Graph_A" hidden="1">[3]Core!#REF!</definedName>
    <definedName name="__123Graph_A\B118" hidden="1">#REF!</definedName>
    <definedName name="__123Graph_AROI" hidden="1">#REF!</definedName>
    <definedName name="__123Graph_B" hidden="1">[3]Core!#REF!</definedName>
    <definedName name="__123Graph_B\B11" hidden="1">#REF!</definedName>
    <definedName name="__123Graph_B\B118" hidden="1">#REF!</definedName>
    <definedName name="__123Graph_C" hidden="1">[3]Core!#REF!</definedName>
    <definedName name="__123Graph_C\B118" hidden="1">#REF!</definedName>
    <definedName name="__123Graph_D" hidden="1">[3]Core!#REF!</definedName>
    <definedName name="__123Graph_E" hidden="1">[3]Core!#REF!</definedName>
    <definedName name="__123Graph_F" hidden="1">[3]Core!#REF!</definedName>
    <definedName name="__123Graph_X" hidden="1">[3]Core!#REF!</definedName>
    <definedName name="__123Graph_X\B11" hidden="1">#REF!</definedName>
    <definedName name="__123Graph_XROI" hidden="1">#REF!</definedName>
    <definedName name="__a10" hidden="1">{"sales",#N/A,FALSE,"SALES"}</definedName>
    <definedName name="__a2" hidden="1">{"hilight1",#N/A,FALSE,"HILIGHT1"}</definedName>
    <definedName name="__a3" hidden="1">{"hilight2",#N/A,FALSE,"HILIGHT2"}</definedName>
    <definedName name="__a4" hidden="1">{"hilight3",#N/A,FALSE,"HILIGHT3"}</definedName>
    <definedName name="__a5" hidden="1">{"income",#N/A,FALSE,"INCOME"}</definedName>
    <definedName name="__a6" hidden="1">{"index",#N/A,FALSE,"INDEX"}</definedName>
    <definedName name="__a7" hidden="1">{"PRINT_EST",#N/A,FALSE,"ESTMON"}</definedName>
    <definedName name="__a8" hidden="1">{"revsale",#N/A,FALSE,"REV-ยุพดี"}</definedName>
    <definedName name="__a9" hidden="1">{"revable",#N/A,FALSE,"REVABLE"}</definedName>
    <definedName name="__CVK6712" hidden="1">{#N/A,#N/A,FALSE,"UNIT";#N/A,#N/A,FALSE,"UNIT";#N/A,#N/A,FALSE,"계정"}</definedName>
    <definedName name="__IntlFixup" hidden="1">TRUE</definedName>
    <definedName name="__KEY1" hidden="1">[2]Accure!#REF!</definedName>
    <definedName name="__key11" hidden="1">#REF!</definedName>
    <definedName name="__key21" hidden="1">#REF!</definedName>
    <definedName name="__nat2" hidden="1">{#N/A,#N/A,FALSE,"Assessment";#N/A,#N/A,FALSE,"Staffing";#N/A,#N/A,FALSE,"Hires";#N/A,#N/A,FALSE,"Assumptions"}</definedName>
    <definedName name="__nat3" hidden="1">{#N/A,#N/A,FALSE,"Assessment";#N/A,#N/A,FALSE,"Staffing";#N/A,#N/A,FALSE,"Hires";#N/A,#N/A,FALSE,"Assumptions"}</definedName>
    <definedName name="__NSO2" hidden="1">{"'Sheet1'!$L$16"}</definedName>
    <definedName name="__pp30" hidden="1">#REF!</definedName>
    <definedName name="__Q2" hidden="1">{#N/A,#N/A,FALSE,"UNIT";#N/A,#N/A,FALSE,"UNIT";#N/A,#N/A,FALSE,"계정"}</definedName>
    <definedName name="__TB1" hidden="1">[4]Core!#REF!</definedName>
    <definedName name="__TB1206" hidden="1">#REF!</definedName>
    <definedName name="__v600" hidden="1">{#N/A,#N/A,FALSE,"Assessment";#N/A,#N/A,FALSE,"Staffing";#N/A,#N/A,FALSE,"Hires";#N/A,#N/A,FALSE,"Assumptions"}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1_123Grap" hidden="1">'[1]1999cf'!#REF!</definedName>
    <definedName name="_2_0_0__123Grap" hidden="1">'[1]1999cf'!#REF!</definedName>
    <definedName name="_21___0_0_F" hidden="1">[5]DETAIL!#REF!</definedName>
    <definedName name="_24__0_0_F" hidden="1">[5]DETAIL!#REF!</definedName>
    <definedName name="_25__123Graph_AF_S" hidden="1">#REF!</definedName>
    <definedName name="_26__123Graph_BF_S" hidden="1">#REF!</definedName>
    <definedName name="_27__123Graph_XF_S" hidden="1">#REF!</definedName>
    <definedName name="_30_0_0_F" hidden="1">[5]DETAIL!#REF!</definedName>
    <definedName name="_31F" hidden="1">[5]DETAIL!#REF!</definedName>
    <definedName name="_34_0_0_F" hidden="1">[5]DETAIL!#REF!</definedName>
    <definedName name="_AB2222" hidden="1">{#N/A,#N/A,FALSE,"Eff-SSC2"}</definedName>
    <definedName name="_CVK6712" hidden="1">{#N/A,#N/A,FALSE,"UNIT";#N/A,#N/A,FALSE,"UNIT";#N/A,#N/A,FALSE,"계정"}</definedName>
    <definedName name="_Fill" hidden="1">#REF!</definedName>
    <definedName name="_xlnm._FilterDatabase" hidden="1">#REF!</definedName>
    <definedName name="_Key1" hidden="1">#REF!</definedName>
    <definedName name="_key11" hidden="1">#REF!</definedName>
    <definedName name="_Key2" hidden="1">#REF!</definedName>
    <definedName name="_key21" hidden="1">#REF!</definedName>
    <definedName name="_nat2" hidden="1">{#N/A,#N/A,FALSE,"Assessment";#N/A,#N/A,FALSE,"Staffing";#N/A,#N/A,FALSE,"Hires";#N/A,#N/A,FALSE,"Assumptions"}</definedName>
    <definedName name="_nat3" hidden="1">{#N/A,#N/A,FALSE,"Assessment";#N/A,#N/A,FALSE,"Staffing";#N/A,#N/A,FALSE,"Hires";#N/A,#N/A,FALSE,"Assumptions"}</definedName>
    <definedName name="_NSO2" hidden="1">{"'Sheet1'!$L$16"}</definedName>
    <definedName name="_Parse_In" hidden="1">'[6]Trial Balance'!#REF!</definedName>
    <definedName name="_Parse_Out" hidden="1">[7]total!#REF!</definedName>
    <definedName name="_pp30" hidden="1">#REF!</definedName>
    <definedName name="_Q2" hidden="1">{#N/A,#N/A,FALSE,"UNIT";#N/A,#N/A,FALSE,"UNIT";#N/A,#N/A,FALSE,"계정"}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Table1_Out" hidden="1">#REF!</definedName>
    <definedName name="_TB1206" hidden="1">#REF!</definedName>
    <definedName name="_v600" hidden="1">{#N/A,#N/A,FALSE,"Assessment";#N/A,#N/A,FALSE,"Staffing";#N/A,#N/A,FALSE,"Hires";#N/A,#N/A,FALSE,"Assumptions"}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a" hidden="1">{"'Model'!$A$1:$N$53"}</definedName>
    <definedName name="aa" hidden="1">{"AnnualRentRoll",#N/A,FALSE,"RentRoll"}</definedName>
    <definedName name="aaa" hidden="1">{#N/A,#N/A,FALSE,"ExitStratigy"}</definedName>
    <definedName name="aaaa" hidden="1">#REF!</definedName>
    <definedName name="aaaa1" hidden="1">#REF!</definedName>
    <definedName name="Aaaa22222" hidden="1">#REF!</definedName>
    <definedName name="aaaaa" hidden="1">{#N/A,#N/A,FALSE,"보고목차";#N/A,#N/A,FALSE,"1)서비스접수";#N/A,#N/A,FALSE,"2)상담";#N/A,#N/A,FALSE,"2.월별접수추이현황"}</definedName>
    <definedName name="aaaaaa" hidden="1">{#N/A,#N/A,FALSE,"UNIT";#N/A,#N/A,FALSE,"UNIT";#N/A,#N/A,FALSE,"계정"}</definedName>
    <definedName name="aaaaaaaaaaaaaaaaaaa" hidden="1">{"balance",#N/A,FALSE,"BALANCE"}</definedName>
    <definedName name="ac_line1.0_" hidden="1">{#N/A,#N/A,FALSE,"Eff-SSC2"}</definedName>
    <definedName name="act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ctualMarginYOY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ake" hidden="1">#REF!</definedName>
    <definedName name="analytic" hidden="1">{#N/A,#N/A,FALSE,"Year";#N/A,#N/A,FALSE,"AC Fiscal Year";#N/A,#N/A,FALSE,"Financials By Line of Business";#N/A,#N/A,FALSE,"Line of Business Review";#N/A,#N/A,FALSE,"Activity Review";#N/A,#N/A,FALSE,"Financials By Custom Resource";#N/A,#N/A,FALSE,"Custom Resource Review"}</definedName>
    <definedName name="AS2StaticLS" hidden="1">#REF!</definedName>
    <definedName name="AS2TickmarkLS" hidden="1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u" hidden="1">{"Sensitivity1",#N/A,FALSE,"Sensitivity";"Sensitivity2",#N/A,FALSE,"Sensitivity"}</definedName>
    <definedName name="Au_E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udit.test" hidden="1">{"FB Assumptions",#N/A,FALSE,"Asu";"FB Cashflow 1",#N/A,FALSE,"F&amp;B";"FB Cashflow 2",#N/A,FALSE,"F&amp;B"}</definedName>
    <definedName name="audit.test." hidden="1">{"Book Income",#N/A,FALSE,"B&amp;T";"Taxable Income",#N/A,FALSE,"B&amp;T"}</definedName>
    <definedName name="AuraStyleDefaultsReset" hidden="1">#N/A</definedName>
    <definedName name="bb" hidden="1">{"MonthlyRentRoll",#N/A,FALSE,"RentRoll"}</definedName>
    <definedName name="bbb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bbb" hidden="1">{#N/A,#N/A,FALSE,"UNIT";#N/A,#N/A,FALSE,"UNIT";#N/A,#N/A,FALSE,"계정"}</definedName>
    <definedName name="bc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BS" hidden="1">{"AnnualRentRoll",#N/A,FALSE,"RentRoll"}</definedName>
    <definedName name="CAJ" hidden="1">{"AnnualRentRoll",#N/A,FALSE,"RentRoll"}</definedName>
    <definedName name="CBWorkbookPriority" hidden="1">-170780926</definedName>
    <definedName name="CCC" hidden="1">{#N/A,#N/A,FALSE,"UNIT";#N/A,#N/A,FALSE,"UNIT";#N/A,#N/A,FALSE,"계정"}</definedName>
    <definedName name="cd" hidden="1">{"AnnualRentRoll",#N/A,FALSE,"RentRoll"}</definedName>
    <definedName name="ch" hidden="1">#REF!</definedName>
    <definedName name="Chemist" hidden="1">{#N/A,#N/A,FALSE,"Eff-SSC2"}</definedName>
    <definedName name="chutikarn" hidden="1">{#N/A,#N/A,FALSE,"Eff-SSC2"}</definedName>
    <definedName name="cip" hidden="1">#REF!</definedName>
    <definedName name="CIP_Mar12" hidden="1">#REF!</definedName>
    <definedName name="data1" hidden="1">'[8]Master Data Entry'!$I$7</definedName>
    <definedName name="ddaaa" hidden="1">#REF!</definedName>
    <definedName name="ddd" hidden="1">{"AnnualRentRoll",#N/A,FALSE,"RentRoll"}</definedName>
    <definedName name="DDSDS" hidden="1">{#N/A,#N/A,FALSE,"UNIT";#N/A,#N/A,FALSE,"UNIT";#N/A,#N/A,FALSE,"계정"}</definedName>
    <definedName name="Deee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deta53" hidden="1">{"AnnualRentRoll",#N/A,FALSE,"RentRoll"}</definedName>
    <definedName name="DFFDS" hidden="1">{#N/A,#N/A,FALSE,"UNIT";#N/A,#N/A,FALSE,"UNIT";#N/A,#N/A,FALSE,"계정"}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fsd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Discount" hidden="1">#REF!</definedName>
    <definedName name="display_area_2" hidden="1">#REF!</definedName>
    <definedName name="DSDF" hidden="1">{#N/A,#N/A,FALSE,"UNIT";#N/A,#N/A,FALSE,"UNIT";#N/A,#N/A,FALSE,"계정"}</definedName>
    <definedName name="DSFSDF" hidden="1">{#N/A,#N/A,FALSE,"UNIT";#N/A,#N/A,FALSE,"UNIT";#N/A,#N/A,FALSE,"계정"}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t" hidden="1">#REF!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Code" hidden="1">#REF!</definedName>
    <definedName name="FF" hidden="1">{#N/A,#N/A,FALSE,"UNIT";#N/A,#N/A,FALSE,"UNIT";#N/A,#N/A,FALSE,"계정"}</definedName>
    <definedName name="fff" hidden="1">{"AnnualRentRoll",#N/A,FALSE,"RentRoll"}</definedName>
    <definedName name="fffff" hidden="1">#REF!</definedName>
    <definedName name="FHJHD" hidden="1">{#N/A,#N/A,FALSE,"UNIT";#N/A,#N/A,FALSE,"UNIT";#N/A,#N/A,FALSE,"계정"}</definedName>
    <definedName name="fill1" hidden="1">#REF!</definedName>
    <definedName name="FK" hidden="1">{"AnnualRentRoll",#N/A,FALSE,"RentRoll"}</definedName>
    <definedName name="fx" hidden="1">{"'Model'!$A$1:$N$53"}</definedName>
    <definedName name="gfh" hidden="1">#REF!</definedName>
    <definedName name="GG" hidden="1">{#N/A,#N/A,FALSE,"UNIT";#N/A,#N/A,FALSE,"UNIT";#N/A,#N/A,FALSE,"계정"}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gfgy" hidden="1">{"Book Income",#N/A,FALSE,"B&amp;T";"Taxable Income",#N/A,FALSE,"B&amp;T"}</definedName>
    <definedName name="HiddenRows" hidden="1">#REF!</definedName>
    <definedName name="HIEU" hidden="1">{"'Sheet1'!$L$16"}</definedName>
    <definedName name="hitech" hidden="1">#REF!</definedName>
    <definedName name="hjk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TH" hidden="1">#REF!</definedName>
    <definedName name="hu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huy" hidden="1">{"'Sheet1'!$L$16"}</definedName>
    <definedName name="iii" hidden="1">{#N/A,#N/A,FALSE,"ExitStratigy"}</definedName>
    <definedName name="iiii" hidden="1">{#N/A,#N/A,FALSE,"Summary"}</definedName>
    <definedName name="jj" hidden="1">{#N/A,#N/A,FALSE,"OperatingAssumptions"}</definedName>
    <definedName name="JJJ" hidden="1">{#N/A,#N/A,FALSE,"OperatingAssumptions"}</definedName>
    <definedName name="jkldjfpo" hidden="1">{"AnnualRentRoll",#N/A,FALSE,"RentRoll"}</definedName>
    <definedName name="kanokwan" hidden="1">{"FB Assumptions",#N/A,FALSE,"Asu";"FB Cashflow 1",#N/A,FALSE,"F&amp;B";"FB Cashflow 2",#N/A,FALSE,"F&amp;B"}</definedName>
    <definedName name="kdkdkd" hidden="1">{#N/A,#N/A,FALSE,"Year";#N/A,#N/A,FALSE,"Client Savings";#N/A,#N/A,FALSE,"Staged Delivery by Hour";#N/A,#N/A,FALSE,"Hourly Rate By Activity";#N/A,#N/A,FALSE,"Hourly Rate By Custom Resource";#N/A,#N/A,FALSE,"Line of Business Review";#N/A,#N/A,FALSE,"Financials By Custom Resource";#N/A,#N/A,FALSE,"Assumptions";#N/A,#N/A,FALSE,"Sensitivity Analysis";#N/A,#N/A,FALSE,"Financing By Year";#N/A,#N/A,FALSE,"Billings";#N/A,#N/A,FALSE,"Overall Staffing Review"}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jnk" hidden="1">{"FB Assumptions",#N/A,FALSE,"Asu";"FB Cashflow 1",#N/A,FALSE,"F&amp;B";"FB Cashflow 2",#N/A,FALSE,"F&amp;B"}</definedName>
    <definedName name="kkk" hidden="1">'[9]16 P&amp;L by Mth'!$B$1</definedName>
    <definedName name="kkkk" hidden="1">{#N/A,#N/A,FALSE,"LoanAssumptions"}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kkkkkkkkkkk" hidden="1">[10]Accrue!#REF!</definedName>
    <definedName name="lkj" hidden="1">{"MonthlyRentRoll",#N/A,FALSE,"RentRoll"}</definedName>
    <definedName name="ll" hidden="1">[11]!Macro2</definedName>
    <definedName name="LLL" hidden="1">{"AnnualRentRoll",#N/A,FALSE,"RentRoll"}</definedName>
    <definedName name="LLLL" hidden="1">{#N/A,#N/A,FALSE,"OperatingAssumptions"}</definedName>
    <definedName name="mamjkkll" hidden="1">{"FB Assumptions",#N/A,FALSE,"Asu";"FB Cashflow 1",#N/A,FALSE,"F&amp;B";"FB Cashflow 2",#N/A,FALSE,"F&amp;B"}</definedName>
    <definedName name="MH" hidden="1">{#N/A,#N/A,FALSE,"Eff-SSC2"}</definedName>
    <definedName name="MM_Note1.2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MM_note2" hidden="1">{"Book Income",#N/A,FALSE,"B&amp;T";"Taxable Income",#N/A,FALSE,"B&amp;T"}</definedName>
    <definedName name="mmmm" hidden="1">{"AnnualRentRoll",#N/A,FALSE,"RentRoll"}</definedName>
    <definedName name="nat" hidden="1">{#N/A,#N/A,FALSE,"Assessment";#N/A,#N/A,FALSE,"Staffing";#N/A,#N/A,FALSE,"Hires";#N/A,#N/A,FALSE,"Assumptions"}</definedName>
    <definedName name="new" hidden="1">{"'Model'!$A$1:$N$53"}</definedName>
    <definedName name="nn" hidden="1">{"'Model'!$A$1:$N$53"}</definedName>
    <definedName name="November" hidden="1">{"Sensitivity1",#N/A,FALSE,"Sensitivity";"Sensitivity2",#N/A,FALSE,"Sensitivity"}</definedName>
    <definedName name="nut" hidden="1">{"Golf Assumptions",#N/A,FALSE,"Asu";"Golf PF1",#N/A,FALSE,"Golf";"Golf PF2",#N/A,FALSE,"Golf";"Golf Dep1",#N/A,FALSE,"Golf";"Golf Dep2",#N/A,FALSE,"Golf"}</definedName>
    <definedName name="ohtori" hidden="1">#REF!</definedName>
    <definedName name="ok" hidden="1">{#N/A,#N/A,FALSE,"Eff-SSC2"}</definedName>
    <definedName name="oo" hidden="1">#REF!</definedName>
    <definedName name="opooooo" hidden="1">{"FB Assumptions",#N/A,FALSE,"Asu";"FB Cashflow 1",#N/A,FALSE,"F&amp;B";"FB Cashflow 2",#N/A,FALSE,"F&amp;B"}</definedName>
    <definedName name="orawan_ru" hidden="1">{"FB Assumptions",#N/A,FALSE,"Asu";"FB Cashflow 1",#N/A,FALSE,"F&amp;B";"FB Cashflow 2",#N/A,FALSE,"F&amp;B"}</definedName>
    <definedName name="OrderTable" hidden="1">#REF!</definedName>
    <definedName name="p" hidden="1">{"AnnualRentRoll",#N/A,FALSE,"RentRoll"}</definedName>
    <definedName name="pcs" hidden="1">{#N/A,#N/A,FALSE,"Eff-SSC2"}</definedName>
    <definedName name="poi" hidden="1">{#N/A,#N/A,FALSE,"Eff-SSC2"}</definedName>
    <definedName name="pom" hidden="1">#REF!</definedName>
    <definedName name="pp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ProdForm" hidden="1">#REF!</definedName>
    <definedName name="Product" hidden="1">#REF!</definedName>
    <definedName name="q" hidden="1">{#N/A,#N/A,FALSE,"UNIT";#N/A,#N/A,FALSE,"UNIT";#N/A,#N/A,FALSE,"계정"}</definedName>
    <definedName name="qa" hidden="1">{#N/A,#N/A,FALSE,"Monthly Rate By Activity";#N/A,#N/A,FALSE,"Hourly Rate By Activity";#N/A,#N/A,FALSE,"Monthly Rate By Custom Resource";#N/A,#N/A,FALSE,"Hourly Rate By Custom Resource"}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" hidden="1">{#N/A,#N/A,FALSE,"LoanAssumptions"}</definedName>
    <definedName name="QQQQ" hidden="1">{"AnnualRentRoll",#N/A,FALSE,"RentRoll"}</definedName>
    <definedName name="qw" hidden="1">#REF!</definedName>
    <definedName name="RCArea" hidden="1">#REF!</definedName>
    <definedName name="rebate" hidden="1">{"'Sheet1'!$L$16"}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JE_Owner" hidden="1">{"Book Income",#N/A,FALSE,"B&amp;T";"Taxable Income",#N/A,FALSE,"B&amp;T"}</definedName>
    <definedName name="rrr" hidden="1">{"MonthlyRentRoll",#N/A,FALSE,"RentRoll"}</definedName>
    <definedName name="RRRR" hidden="1">{#N/A,#N/A,FALSE,"ExitStratigy"}</definedName>
    <definedName name="rung" hidden="1">{#N/A,#N/A,FALSE,"Eff-SSC2"}</definedName>
    <definedName name="s" hidden="1">{"'Model'!$A$1:$N$53"}</definedName>
    <definedName name="sales" hidden="1">#REF!</definedName>
    <definedName name="sd" hidden="1">{"AnnualRentRoll",#N/A,FALSE,"RentRoll"}</definedName>
    <definedName name="sdfd" hidden="1">{"Book Income",#N/A,FALSE,"B&amp;T";"Taxable Income",#N/A,FALSE,"B&amp;T"}</definedName>
    <definedName name="SDX" hidden="1">{#N/A,#N/A,FALSE,"UNIT";#N/A,#N/A,FALSE,"UNIT";#N/A,#N/A,FALSE,"계정"}</definedName>
    <definedName name="SFSDF" hidden="1">{#N/A,#N/A,FALSE,"UNIT";#N/A,#N/A,FALSE,"UNIT";#N/A,#N/A,FALSE,"계정"}</definedName>
    <definedName name="sfsfs" hidden="1">#REF!</definedName>
    <definedName name="sort" hidden="1">{"AnnualRentRoll",#N/A,FALSE,"RentRoll"}</definedName>
    <definedName name="sortwithdraw" hidden="1">{"AnnualRentRoll",#N/A,FALSE,"RentRoll"}</definedName>
    <definedName name="SpecialPrice" hidden="1">#REF!</definedName>
    <definedName name="ss" hidden="1">{"MonthlyRentRoll",#N/A,FALSE,"RentRoll"}</definedName>
    <definedName name="sss" hidden="1">{"AnnualRentRoll",#N/A,FALSE,"RentRoll"}</definedName>
    <definedName name="ssss" hidden="1">{"Golf Assumptions",#N/A,FALSE,"Asu";"Golf PF1",#N/A,FALSE,"Golf";"Golf PF2",#N/A,FALSE,"Golf";"Golf Dep1",#N/A,FALSE,"Golf";"Golf Dep2",#N/A,FALSE,"Golf"}</definedName>
    <definedName name="staffing2" hidden="1">{#N/A,#N/A,FALSE,"Assessment";#N/A,#N/A,FALSE,"Staffing";#N/A,#N/A,FALSE,"Hires";#N/A,#N/A,FALSE,"Assumptions"}</definedName>
    <definedName name="Staffing3" hidden="1">{#N/A,#N/A,FALSE,"Assessment";#N/A,#N/A,FALSE,"Staffing";#N/A,#N/A,FALSE,"Hires";#N/A,#N/A,FALSE,"Assumptions"}</definedName>
    <definedName name="table1_out1" hidden="1">#REF!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hidden="1">#REF!</definedName>
    <definedName name="TBs" hidden="1">[4]Core!#REF!</definedName>
    <definedName name="Temp_2" hidden="1">{#N/A,#N/A,FALSE,"Assessment";#N/A,#N/A,FALSE,"Staffing";#N/A,#N/A,FALSE,"Hires";#N/A,#N/A,FALSE,"Assumptions"}</definedName>
    <definedName name="Temp_3" hidden="1">{#N/A,#N/A,FALSE,"Assessment";#N/A,#N/A,FALSE,"Staffing";#N/A,#N/A,FALSE,"Hires";#N/A,#N/A,FALSE,"Assumptions"}</definedName>
    <definedName name="TLA.028" hidden="1">#REF!</definedName>
    <definedName name="TLA.056" hidden="1">#REF!</definedName>
    <definedName name="ttt" hidden="1">{"MonthlyRentRoll",#N/A,FALSE,"RentRoll"}</definedName>
    <definedName name="uh" hidden="1">{#N/A,#N/A,FALSE,"OperatingAssumptions"}</definedName>
    <definedName name="uu" hidden="1">{#N/A,#N/A,FALSE,"빌딩claim율";#N/A,#N/A,FALSE,"전력CLAIM율";#N/A,#N/A,FALSE,"SVC산업CLAIM"}</definedName>
    <definedName name="v" hidden="1">{"'Sheet1'!$L$16"}</definedName>
    <definedName name="VATM" hidden="1">{"'Sheet1'!$L$16"}</definedName>
    <definedName name="we" hidden="1">{"'Model'!$A$1:$N$53"}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QE" hidden="1">{#N/A,#N/A,FALSE,"UNIT";#N/A,#N/A,FALSE,"UNIT";#N/A,#N/A,FALSE,"계정"}</definedName>
    <definedName name="wrn" hidden="1">{"CF Assumptions",#N/A,FALSE,"Asu";#N/A,#N/A,FALSE,"Summary";#N/A,#N/A,FALSE,"CF (2)";#N/A,#N/A,FALSE,"SM";#N/A,#N/A,FALSE,"C&amp;D";#N/A,#N/A,FALSE,"MGMT";#N/A,#N/A,FALSE,"Notes"}</definedName>
    <definedName name="wrn.1_lev." hidden="1">{"level1",#N/A,FALSE,"1_LEV";"LEVEL1",#N/A,FALSE,"1_LEV"}</definedName>
    <definedName name="wrn.1_levbt." hidden="1">{"lev1bt",#N/A,FALSE,"1_LEVB-T"}</definedName>
    <definedName name="wrn.2_levmon." hidden="1">{"lev2mon",#N/A,FALSE,"2_levmon"}</definedName>
    <definedName name="wrn.2_levmonbt." hidden="1">{"lev2monbt",#N/A,FALSE,"2_levmonB-T"}</definedName>
    <definedName name="wrn.2_levytd." hidden="1">{"lev2ytd",#N/A,FALSE,"2_LEVYTD"}</definedName>
    <definedName name="wrn.2_levytdbt." hidden="1">{"lev2tytbt",#N/A,FALSE,"2_LEVYTDB-T"}</definedName>
    <definedName name="wrn.5월실적." hidden="1">{#N/A,#N/A,FALSE,"요약";#N/A,#N/A,FALSE,"보고목차";#N/A,#N/A,FALSE,"1)서비스접수";#N/A,#N/A,FALSE,"2)상담";#N/A,#N/A,FALSE,"2.월별접수추이현황";#N/A,#N/A,FALSE,"3.상담내용";#N/A,#N/A,FALSE,"4.미처리현황"}</definedName>
    <definedName name="wrn.6월실적." hidden="1">{#N/A,#N/A,FALSE,"보고목차";#N/A,#N/A,FALSE,"1)서비스접수";#N/A,#N/A,FALSE,"2)상담";#N/A,#N/A,FALSE,"2.월별접수추이현황"}</definedName>
    <definedName name="wrn.9601실적." hidden="1">{#N/A,#N/A,FALSE,"보고목차";#N/A,#N/A,FALSE,"1)서비스접수";#N/A,#N/A,FALSE,"2)상담";#N/A,#N/A,FALSE,"2.월별접수추이현황";#N/A,#N/A,FALSE,"3.일자별접수현황";#N/A,#N/A,FALSE,"4.상담내용";#N/A,#N/A,FALSE,"5.미처리현황";#N/A,#N/A,FALSE,"6.재발방지";#N/A,#N/A,FALSE,"7.당월주요문제점"}</definedName>
    <definedName name="wrn.A." hidden="1">{#N/A,#N/A,FALSE,"Eff-SSC2"}</definedName>
    <definedName name="wrn.aa." hidden="1">{#N/A,#N/A,FALSE,"UNIT";#N/A,#N/A,FALSE,"UNIT";#N/A,#N/A,FALSE,"계정"}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nualRentRoll" hidden="1">{"AnnualRentRoll",#N/A,FALSE,"RentRoll"}</definedName>
    <definedName name="wrn.AnnualRentRoll." hidden="1">{"AnnualRentRoll",#N/A,FALSE,"RentRoll"}</definedName>
    <definedName name="wrn.BILLS._.OF._.QUANTITY." hidden="1">{#N/A,#N/A,TRUE,"Str.";#N/A,#N/A,TRUE,"Steel &amp; Roof";#N/A,#N/A,TRUE,"Arc.";#N/A,#N/A,TRUE,"Preliminary";#N/A,#N/A,TRUE,"Sum_Prelim"}</definedName>
    <definedName name="wrn.Cashflow." hidden="1">{"cashflow",#N/A,FALSE,"cash flow"}</definedName>
    <definedName name="wrn.chi._.tiÆt." hidden="1">{#N/A,#N/A,FALSE,"Chi tiÆt"}</definedName>
    <definedName name="wrn.CLAIM율." hidden="1">{#N/A,#N/A,FALSE,"빌딩claim율";#N/A,#N/A,FALSE,"전력CLAIM율";#N/A,#N/A,FALSE,"SVC산업CLAIM"}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conso." hidden="1">{"conso",#N/A,FALSE,"cash flow"}</definedName>
    <definedName name="wrn.Data._.letters." hidden="1">{#N/A,#N/A,FALSE,"cover";#N/A,#N/A,FALSE,"ap feed";#N/A,#N/A,FALSE,"PWA";#N/A,#N/A,FALSE,"pwglois";#N/A,#N/A,FALSE,"pwgnelson";#N/A,#N/A,FALSE,"sikorsky";#N/A,#N/A,FALSE,"hsd";#N/A,#N/A,FALSE,"auto";#N/A,#N/A,FALSE,"utrc";#N/A,#N/A,FALSE,"kuhn";#N/A,#N/A,FALSE,"gavioli";#N/A,#N/A,FALSE,"otisdennis";#N/A,#N/A,FALSE,"otisline";#N/A,#N/A,FALSE,"otisbydlak";#N/A,#N/A,FALSE,"tpm";#N/A,#N/A,FALSE,"carrierroseboom";#N/A,#N/A,FALSE,"carrierwitz";#N/A,#N/A,FALSE,"pwc"}</definedName>
    <definedName name="wrn.ExitAndSalesAssumptions." hidden="1">{#N/A,#N/A,FALSE,"ExitStratigy"}</definedName>
    <definedName name="wrn.FINANCIAL._.FORECAST." hidden="1">{#N/A,#N/A,FALSE,"Hoja10";#N/A,#N/A,FALSE,"Hoja9";#N/A,#N/A,FALSE,"Hoja8";#N/A,#N/A,FALSE,"Hoja7";#N/A,#N/A,FALSE,"Hoja6";#N/A,#N/A,FALSE,"Hoja5";#N/A,#N/A,FALSE,"Hoja4";#N/A,#N/A,FALSE,"Hoja2";#N/A,#N/A,FALSE,"Hoja3";#N/A,#N/A,FALSE,"HOJA1";#N/A,#N/A,FALSE,"CashFlow";#N/A,#N/A,FALSE,"FinStmt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LoanInformation." hidden="1">{#N/A,#N/A,FALSE,"LoanAssumptions"}</definedName>
    <definedName name="wrn.MonthlyRentRoll." hidden="1">{"MonthlyRentRoll",#N/A,FALSE,"RentRoll"}</definedName>
    <definedName name="wrn.OperatingAssumtions." hidden="1">{#N/A,#N/A,FALSE,"OperatingAssumptions"}</definedName>
    <definedName name="wrn.Presentation." hidden="1">{#N/A,#N/A,TRUE,"Summary";"AnnualRentRoll",#N/A,TRUE,"RentRoll";#N/A,#N/A,TRUE,"ExitStratigy";#N/A,#N/A,TRUE,"OperatingAssumptions"}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Print._.Pack." hidden="1">{"Key",#N/A,TRUE,"Key Measures";"Summary",#N/A,TRUE,"Summary";"TG P&amp;L",#N/A,TRUE,"TG P&amp;L";"Fore P&amp;L",#N/A,TRUE,"Fore P&amp;L";"Fore Costs",#N/A,TRUE,"Fore Costs";"MAtl",#N/A,TRUE,"Fore Matl";"Directs",#N/A,TRUE,"Directs Workings"}</definedName>
    <definedName name="wrn.Profit._.and._.Loss._.Account." hidden="1">{#N/A,#N/A,TRUE,"Monthly"}</definedName>
    <definedName name="wrn.PropertyInformation." hidden="1">{#N/A,#N/A,FALSE,"PropertyInfo"}</definedName>
    <definedName name="wrn.Rent." hidden="1">{"Rent1",#N/A,FALSE,"RENT";"Rent2",#N/A,FALSE,"RENT"}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{#N/A,#N/A,FALSE,"Summary"}</definedName>
    <definedName name="wrn.TOTAL." hidden="1">{#N/A,#N/A,FALSE,"Cover";#N/A,#N/A,FALSE,"Cover (2)";#N/A,#N/A,FALSE,"P&amp;LSUM";#N/A,#N/A,FALSE,"P&amp;L BY SEG.";#N/A,#N/A,FALSE,"ProdLine95LE";#N/A,#N/A,FALSE,"ACT_GROSSMARGIN";#N/A,#N/A,FALSE,"SG&amp;A $";#N/A,#N/A,FALSE,"OID";#N/A,#N/A,FALSE,"ROADMAP (2)";#N/A,#N/A,FALSE,"WCPERFORM";#N/A,#N/A,FALSE,"WCPERFORM (3)";#N/A,#N/A,FALSE,"CORPCASHFLOW";#N/A,#N/A,FALSE,"CASHFLOWFWC";#N/A,#N/A,FALSE,"CAPITAL EXPENDITURES";#N/A,#N/A,FALSE,"96RISKS&amp;OPP";#N/A,#N/A,FALSE,"KeyActions";#N/A,#N/A,FALSE,"Cover (3)";#N/A,#N/A,FALSE,"GROWTH";#N/A,#N/A,FALSE,"HVACMARASSUM";#N/A,#N/A,FALSE,"MARKETANA95";#N/A,#N/A,FALSE,"MARKETANA96F";#N/A,#N/A,FALSE,"MARKETANA97P";#N/A,#N/A,FALSE,"SRVMARKETASSUM";#N/A,#N/A,FALSE,"95COMPETSOM%";#N/A,#N/A,FALSE,"96COMPETSOM% ";#N/A,#N/A,FALSE,"97COMPETSOM%";#N/A,#N/A,FALSE,"SOM%COMPARE";#N/A,#N/A,FALSE,"MARKETEVOL";#N/A,#N/A,FALSE,"COMPMKTACTION";#N/A,#N/A,FALSE,"SECTION 2";#N/A,#N/A,FALSE,"MACROECONOMIC";#N/A,#N/A,FALSE,"ROADMAP";#N/A,#N/A,FALSE,"HVACSALESEXT";#N/A,#N/A,FALSE,"EXTPRICINGASSUM";#N/A,#N/A,FALSE,"HVACSALESINT";#N/A,#N/A,FALSE,"INTPRICINGASSUM";#N/A,#N/A,FALSE,"EXTHVACSTDGROS";#N/A,#N/A,FALSE,"INTHVACSTDGROS";#N/A,#N/A,FALSE,"EXTHVACSTDGROS($)";#N/A,#N/A,FALSE,"INTHVACSTDGROS($)";#N/A,#N/A,FALSE,"MANUFACTURING EXPENSES";#N/A,#N/A,FALSE,"ACTGROSMAGANA(2)";#N/A,#N/A,FALSE,"SG&amp;A $ (2)";#N/A,#N/A,FALSE,"R&amp;DPROJECTS";#N/A,#N/A,FALSE,"OID (2)";#N/A,#N/A,FALSE,"P&amp;LSUM (3)";#N/A,#N/A,FALSE,"P&amp;L BY SEG. (2)";#N/A,#N/A,FALSE,"ProdLine97P ";#N/A,#N/A,FALSE,"HEADCOUNT-YTD";#N/A,#N/A,FALSE,"HEADCOUNT-BOY";#N/A,#N/A,FALSE,"HEADCOUNT-PLAN";#N/A,#N/A,FALSE,"WCPERFORM (2)";#N/A,#N/A,FALSE,"WCPERFORM (4)";#N/A,#N/A,FALSE,"PLANCORPCASHFLOW";#N/A,#N/A,FALSE,"CASHFLOW BY QTR";#N/A,#N/A,FALSE,"CASHFLOWW_C (2)";#N/A,#N/A,FALSE,"CF_W_C BY QTR";#N/A,#N/A,FALSE,"CAPITAL EXPENDITURES (2)";#N/A,#N/A,FALSE,"BALANCE SHEET";#N/A,#N/A,FALSE,"97RISKS&amp;OPP (3)";#N/A,#N/A,FALSE,"KeyActions (2)";#N/A,#N/A,FALSE,"Cover (5)";#N/A,#N/A,FALSE,"RDMAP FCST VOL";#N/A,#N/A,FALSE,"Cover (4)";#N/A,#N/A,FALSE,"RDMAPVOLUME";#N/A,#N/A,FALSE,"RDMAPPRICEMIX";#N/A,#N/A,FALSE,"RDMAPMGNRECON";#N/A,#N/A,FALSE,"RDMAPPRODUC";#N/A,#N/A,FALSE,"RDMAPFXPARITY";#N/A,#N/A,FALSE,"RDMAPINFLM";#N/A,#N/A,FALSE,"RDMAPINFLP";#N/A,#N/A,FALSE,"RDMAPOTHER"}</definedName>
    <definedName name="wrn.vd." hidden="1">{#N/A,#N/A,TRUE,"BT M200 da 10x20"}</definedName>
    <definedName name="WWfbb9fadebcd24b64a325a2d15d1942b9_634412483365781250" hidden="1">#REF!</definedName>
    <definedName name="WWfbb9fadebcd24b64a325a2d15d1942b9_634412671217031250" hidden="1">#REF!</definedName>
    <definedName name="www" hidden="1">{"'Model'!$A$1:$N$53"}</definedName>
    <definedName name="wwwwwww" hidden="1">{#N/A,#N/A,FALSE,"PropertyInfo"}</definedName>
    <definedName name="xx" hidden="1">{"MonthlyRentRoll",#N/A,FALSE,"RentRoll"}</definedName>
    <definedName name="y" hidden="1">{"AnnualRentRoll",#N/A,FALSE,"RentRoll"}</definedName>
    <definedName name="ying" hidden="1">{#N/A,#N/A,FALSE,"Eff-SSC2"}</definedName>
    <definedName name="yyyy" hidden="1">{#N/A,#N/A,FALSE,"Summary"}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zzzz" hidden="1">{#N/A,#N/A,TRUE,"Summary";"AnnualRentRoll",#N/A,TRUE,"RentRoll";#N/A,#N/A,TRUE,"ExitStratigy";#N/A,#N/A,TRUE,"OperatingAssumptions"}</definedName>
    <definedName name="ก" hidden="1">{"AnnualRentRoll",#N/A,FALSE,"RentRoll"}</definedName>
    <definedName name="ฐานwithdraw2" hidden="1">{"AnnualRentRoll",#N/A,FALSE,"RentRoll"}</definedName>
    <definedName name="ด" hidden="1">'[12]PS-1995'!#REF!</definedName>
    <definedName name="บช" hidden="1">{"MonthlyRentRoll",#N/A,FALSE,"RentRoll"}</definedName>
    <definedName name="บัญชีพักด9" hidden="1">{"AnnualRentRoll",#N/A,FALSE,"RentRoll"}</definedName>
    <definedName name="ปห" hidden="1">{"AnnualRentRoll",#N/A,FALSE,"RentRoll"}</definedName>
    <definedName name="ผู้เข้าประชุมKz" hidden="1">{#N/A,#N/A,FALSE,"Eff-SSC2"}</definedName>
    <definedName name="ฟฟ" hidden="1">{"AnnualRentRoll",#N/A,FALSE,"RentRoll"}</definedName>
    <definedName name="ฟฟฟ" hidden="1">{#N/A,#N/A,FALSE,"LoanAssumptions"}</definedName>
    <definedName name="ฤ" hidden="1">{"FB Assumptions",#N/A,FALSE,"Asu";"FB Cashflow 1",#N/A,FALSE,"F&amp;B";"FB Cashflow 2",#N/A,FALSE,"F&amp;B"}</definedName>
    <definedName name="ๆๆ" hidden="1">{#N/A,#N/A,FALSE,"OperatingAssumptions"}</definedName>
    <definedName name="ๆๆๆ" hidden="1">{"AnnualRentRoll",#N/A,FALSE,"RentRoll"}</definedName>
    <definedName name="ㄱㄷ" hidden="1">{#N/A,#N/A,FALSE,"UNIT";#N/A,#N/A,FALSE,"UNIT";#N/A,#N/A,FALSE,"계정"}</definedName>
    <definedName name="개나리" hidden="1">{#N/A,#N/A,FALSE,"UNIT";#N/A,#N/A,FALSE,"UNIT";#N/A,#N/A,FALSE,"계정"}</definedName>
    <definedName name="김석기" hidden="1">{#N/A,#N/A,FALSE,"UNIT";#N/A,#N/A,FALSE,"UNIT";#N/A,#N/A,FALSE,"계정"}</definedName>
    <definedName name="ㄴㄴㄴㄴ" hidden="1">{#N/A,#N/A,FALSE,"UNIT";#N/A,#N/A,FALSE,"UNIT";#N/A,#N/A,FALSE,"계정"}</definedName>
    <definedName name="ㄴㄹㄴ" hidden="1">{#N/A,#N/A,FALSE,"UNIT";#N/A,#N/A,FALSE,"UNIT";#N/A,#N/A,FALSE,"계정"}</definedName>
    <definedName name="ㄴㄹㄴㅇ" hidden="1">{#N/A,#N/A,FALSE,"UNIT";#N/A,#N/A,FALSE,"UNIT";#N/A,#N/A,FALSE,"계정"}</definedName>
    <definedName name="ㄴㄹㅇㄴ" hidden="1">{#N/A,#N/A,FALSE,"UNIT";#N/A,#N/A,FALSE,"UNIT";#N/A,#N/A,FALSE,"계정"}</definedName>
    <definedName name="ㄴㄹㅈㄷ" hidden="1">{#N/A,#N/A,FALSE,"UNIT";#N/A,#N/A,FALSE,"UNIT";#N/A,#N/A,FALSE,"계정"}</definedName>
    <definedName name="ㄴㅁㄴㅁㅁ" hidden="1">{#N/A,#N/A,FALSE,"UNIT";#N/A,#N/A,FALSE,"UNIT";#N/A,#N/A,FALSE,"계정"}</definedName>
    <definedName name="ㄴㅇㄹㄴㅇ" hidden="1">{#N/A,#N/A,FALSE,"UNIT";#N/A,#N/A,FALSE,"UNIT";#N/A,#N/A,FALSE,"계정"}</definedName>
    <definedName name="ㄴㅇㄹㄴㅇㄹ" hidden="1">{#N/A,#N/A,FALSE,"UNIT";#N/A,#N/A,FALSE,"UNIT";#N/A,#N/A,FALSE,"계정"}</definedName>
    <definedName name="ㄷㄳ" hidden="1">{#N/A,#N/A,FALSE,"UNIT";#N/A,#N/A,FALSE,"UNIT";#N/A,#N/A,FALSE,"계정"}</definedName>
    <definedName name="ㄷㅈㄱㅈㄷ" hidden="1">{#N/A,#N/A,FALSE,"UNIT";#N/A,#N/A,FALSE,"UNIT";#N/A,#N/A,FALSE,"계정"}</definedName>
    <definedName name="ㄹㄴㅇㄹㄴ" hidden="1">{#N/A,#N/A,FALSE,"UNIT";#N/A,#N/A,FALSE,"UNIT";#N/A,#N/A,FALSE,"계정"}</definedName>
    <definedName name="ㅁㄴㄹㅇㄴㄹ" hidden="1">{#N/A,#N/A,FALSE,"UNIT";#N/A,#N/A,FALSE,"UNIT";#N/A,#N/A,FALSE,"계정"}</definedName>
    <definedName name="ㅁㄴㅇ" hidden="1">{#N/A,#N/A,FALSE,"UNIT";#N/A,#N/A,FALSE,"UNIT";#N/A,#N/A,FALSE,"계정"}</definedName>
    <definedName name="ㅁㅁ" hidden="1">{#N/A,#N/A,FALSE,"UNIT";#N/A,#N/A,FALSE,"UNIT";#N/A,#N/A,FALSE,"계정"}</definedName>
    <definedName name="ㅁㅁㅁ" hidden="1">{#N/A,#N/A,FALSE,"UNIT";#N/A,#N/A,FALSE,"UNIT";#N/A,#N/A,FALSE,"계정"}</definedName>
    <definedName name="ㅁㅁㅁㅁ" hidden="1">{#N/A,#N/A,FALSE,"UNIT";#N/A,#N/A,FALSE,"UNIT";#N/A,#N/A,FALSE,"계정"}</definedName>
    <definedName name="ㅁㅁㅁㅁㅁ" hidden="1">{#N/A,#N/A,FALSE,"UNIT";#N/A,#N/A,FALSE,"UNIT";#N/A,#N/A,FALSE,"계정"}</definedName>
    <definedName name="ㅂㅂ" hidden="1">{#N/A,#N/A,FALSE,"UNIT";#N/A,#N/A,FALSE,"UNIT";#N/A,#N/A,FALSE,"계정"}</definedName>
    <definedName name="ㅅ" hidden="1">{#N/A,#N/A,FALSE,"UNIT";#N/A,#N/A,FALSE,"UNIT";#N/A,#N/A,FALSE,"계정"}</definedName>
    <definedName name="손익3" hidden="1">{#N/A,#N/A,FALSE,"UNIT";#N/A,#N/A,FALSE,"UNIT";#N/A,#N/A,FALSE,"계정"}</definedName>
    <definedName name="ㅇㄴㄹㄴㅇ" hidden="1">{#N/A,#N/A,FALSE,"UNIT";#N/A,#N/A,FALSE,"UNIT";#N/A,#N/A,FALSE,"계정"}</definedName>
    <definedName name="ㅈㄷㄱ" hidden="1">{#N/A,#N/A,FALSE,"UNIT";#N/A,#N/A,FALSE,"UNIT";#N/A,#N/A,FALSE,"계정"}</definedName>
    <definedName name="ㅈㄷㄱㅈ" hidden="1">{#N/A,#N/A,FALSE,"UNIT";#N/A,#N/A,FALSE,"UNIT";#N/A,#N/A,FALSE,"계정"}</definedName>
    <definedName name="ㅈㄷㄱㅈㄷ" hidden="1">{#N/A,#N/A,FALSE,"UNIT";#N/A,#N/A,FALSE,"UNIT";#N/A,#N/A,FALSE,"계정"}</definedName>
    <definedName name="ㅈㄷㅇ" hidden="1">{#N/A,#N/A,FALSE,"UNIT";#N/A,#N/A,FALSE,"UNIT";#N/A,#N/A,FALSE,"계정"}</definedName>
    <definedName name="ㅈㅈㄷ" hidden="1">{#N/A,#N/A,FALSE,"UNIT";#N/A,#N/A,FALSE,"UNIT";#N/A,#N/A,FALSE,"계정"}</definedName>
    <definedName name="차량SVC" hidden="1">{#N/A,#N/A,FALSE,"UNIT";#N/A,#N/A,FALSE,"UNIT";#N/A,#N/A,FALSE,"계정"}</definedName>
    <definedName name="ㅎ" hidden="1">{#N/A,#N/A,FALSE,"UNIT";#N/A,#N/A,FALSE,"UNIT";#N/A,#N/A,FALSE,"계정"}</definedName>
    <definedName name="ㅏㅣㅑ" hidden="1">{#N/A,#N/A,FALSE,"UNIT";#N/A,#N/A,FALSE,"UNIT";#N/A,#N/A,FALSE,"계정"}</definedName>
    <definedName name="ㅕㅏㅏㅣ" hidden="1">{#N/A,#N/A,FALSE,"UNIT";#N/A,#N/A,FALSE,"UNIT";#N/A,#N/A,FALSE,"계정"}</definedName>
    <definedName name="北陽産業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25" i="10" l="1"/>
  <c r="V25" i="10" s="1"/>
  <c r="Z25" i="10" s="1"/>
  <c r="E104" i="12"/>
  <c r="N21" i="11" l="1"/>
  <c r="N20" i="11"/>
  <c r="N19" i="11"/>
  <c r="T24" i="10" l="1"/>
  <c r="V24" i="10" s="1"/>
  <c r="Z24" i="10" s="1"/>
  <c r="N12" i="11"/>
  <c r="N22" i="11"/>
  <c r="N13" i="11"/>
  <c r="N14" i="11"/>
  <c r="J52" i="8"/>
  <c r="J46" i="8"/>
  <c r="J27" i="8"/>
  <c r="J19" i="8"/>
  <c r="F52" i="8"/>
  <c r="F46" i="8"/>
  <c r="F27" i="8"/>
  <c r="F19" i="8"/>
  <c r="J52" i="9"/>
  <c r="J46" i="9"/>
  <c r="J27" i="9"/>
  <c r="J19" i="9"/>
  <c r="F52" i="9"/>
  <c r="F46" i="9"/>
  <c r="F27" i="9"/>
  <c r="F19" i="9"/>
  <c r="T16" i="10"/>
  <c r="V16" i="10" s="1"/>
  <c r="Z16" i="10" s="1"/>
  <c r="X21" i="10"/>
  <c r="R21" i="10"/>
  <c r="P21" i="10"/>
  <c r="N21" i="10"/>
  <c r="L21" i="10"/>
  <c r="J21" i="10"/>
  <c r="H21" i="10"/>
  <c r="F21" i="10"/>
  <c r="D21" i="10"/>
  <c r="T19" i="10"/>
  <c r="V19" i="10" s="1"/>
  <c r="Z19" i="10" s="1"/>
  <c r="T18" i="10"/>
  <c r="V18" i="10" s="1"/>
  <c r="Z18" i="10" s="1"/>
  <c r="T17" i="10"/>
  <c r="L16" i="11"/>
  <c r="J16" i="11"/>
  <c r="H16" i="11"/>
  <c r="F16" i="11"/>
  <c r="D16" i="11"/>
  <c r="K110" i="12"/>
  <c r="K104" i="12"/>
  <c r="K83" i="12"/>
  <c r="K40" i="12"/>
  <c r="K45" i="12" s="1"/>
  <c r="G110" i="12"/>
  <c r="G104" i="12"/>
  <c r="G83" i="12"/>
  <c r="G40" i="12"/>
  <c r="G45" i="12" s="1"/>
  <c r="A125" i="12"/>
  <c r="I104" i="12"/>
  <c r="I83" i="12"/>
  <c r="E83" i="12"/>
  <c r="A63" i="12"/>
  <c r="A32" i="11"/>
  <c r="L24" i="11"/>
  <c r="J24" i="11"/>
  <c r="H24" i="11"/>
  <c r="F24" i="11"/>
  <c r="D24" i="11"/>
  <c r="X30" i="10"/>
  <c r="R30" i="10"/>
  <c r="P30" i="10"/>
  <c r="N30" i="10"/>
  <c r="L30" i="10"/>
  <c r="J30" i="10"/>
  <c r="H30" i="10"/>
  <c r="F30" i="10"/>
  <c r="D30" i="10"/>
  <c r="T28" i="10"/>
  <c r="V28" i="10" s="1"/>
  <c r="Z28" i="10" s="1"/>
  <c r="T26" i="10"/>
  <c r="V26" i="10" s="1"/>
  <c r="Z26" i="10" s="1"/>
  <c r="T27" i="10"/>
  <c r="V27" i="10" s="1"/>
  <c r="A3" i="10"/>
  <c r="A3" i="11" s="1"/>
  <c r="A65" i="12" s="1"/>
  <c r="A65" i="9"/>
  <c r="H52" i="9"/>
  <c r="D52" i="9"/>
  <c r="H46" i="9"/>
  <c r="D46" i="9"/>
  <c r="H27" i="9"/>
  <c r="D27" i="9"/>
  <c r="H19" i="9"/>
  <c r="D19" i="9"/>
  <c r="D29" i="9" s="1"/>
  <c r="A65" i="8"/>
  <c r="H52" i="8"/>
  <c r="D52" i="8"/>
  <c r="H46" i="8"/>
  <c r="D46" i="8"/>
  <c r="H27" i="8"/>
  <c r="D27" i="8"/>
  <c r="H19" i="8"/>
  <c r="D19" i="8"/>
  <c r="H29" i="9" l="1"/>
  <c r="H34" i="9" s="1"/>
  <c r="H37" i="9" s="1"/>
  <c r="N16" i="11"/>
  <c r="F29" i="9"/>
  <c r="F34" i="9" s="1"/>
  <c r="F37" i="9" s="1"/>
  <c r="F79" i="9" s="1"/>
  <c r="J29" i="9"/>
  <c r="J34" i="9" s="1"/>
  <c r="J37" i="9" s="1"/>
  <c r="J79" i="9" s="1"/>
  <c r="D29" i="8"/>
  <c r="D34" i="8" s="1"/>
  <c r="D37" i="8" s="1"/>
  <c r="D79" i="8" s="1"/>
  <c r="F29" i="8"/>
  <c r="F34" i="8" s="1"/>
  <c r="F37" i="8" s="1"/>
  <c r="F79" i="8" s="1"/>
  <c r="J29" i="8"/>
  <c r="J34" i="8" s="1"/>
  <c r="J37" i="8" s="1"/>
  <c r="J79" i="8" s="1"/>
  <c r="H29" i="8"/>
  <c r="H34" i="8" s="1"/>
  <c r="H37" i="8" s="1"/>
  <c r="H79" i="8" s="1"/>
  <c r="D34" i="9"/>
  <c r="D37" i="9" s="1"/>
  <c r="T21" i="10"/>
  <c r="V17" i="10"/>
  <c r="N24" i="11"/>
  <c r="I40" i="12"/>
  <c r="I45" i="12" s="1"/>
  <c r="E40" i="12"/>
  <c r="E45" i="12" s="1"/>
  <c r="V30" i="10"/>
  <c r="Z27" i="10"/>
  <c r="Z30" i="10" s="1"/>
  <c r="T30" i="10"/>
  <c r="E106" i="12" l="1"/>
  <c r="E110" i="12" s="1"/>
  <c r="I106" i="12"/>
  <c r="I110" i="12" s="1"/>
  <c r="J54" i="9"/>
  <c r="J85" i="9" s="1"/>
  <c r="D54" i="8"/>
  <c r="D85" i="8" s="1"/>
  <c r="F54" i="9"/>
  <c r="F85" i="9" s="1"/>
  <c r="F54" i="8"/>
  <c r="F85" i="8" s="1"/>
  <c r="J54" i="8"/>
  <c r="J85" i="8" s="1"/>
  <c r="H54" i="8"/>
  <c r="H85" i="8" s="1"/>
  <c r="V21" i="10"/>
  <c r="Z17" i="10"/>
  <c r="Z21" i="10" s="1"/>
  <c r="H79" i="9"/>
  <c r="H54" i="9"/>
  <c r="H85" i="9" s="1"/>
  <c r="D79" i="9"/>
  <c r="D54" i="9"/>
  <c r="D85" i="9" s="1"/>
  <c r="A159" i="1" l="1"/>
  <c r="J143" i="1"/>
  <c r="J146" i="1" s="1"/>
  <c r="H143" i="1"/>
  <c r="H146" i="1" s="1"/>
  <c r="F143" i="1"/>
  <c r="F146" i="1" s="1"/>
  <c r="D143" i="1"/>
  <c r="D146" i="1" s="1"/>
  <c r="A106" i="1"/>
  <c r="J90" i="1"/>
  <c r="H90" i="1"/>
  <c r="F90" i="1"/>
  <c r="D90" i="1"/>
  <c r="J79" i="1"/>
  <c r="H79" i="1"/>
  <c r="F79" i="1"/>
  <c r="D79" i="1"/>
  <c r="D60" i="1"/>
  <c r="D113" i="1" s="1"/>
  <c r="H113" i="1" s="1"/>
  <c r="A56" i="1"/>
  <c r="A109" i="1" s="1"/>
  <c r="A54" i="1"/>
  <c r="A107" i="1" s="1"/>
  <c r="J45" i="1"/>
  <c r="H45" i="1"/>
  <c r="F45" i="1"/>
  <c r="D45" i="1"/>
  <c r="J29" i="1"/>
  <c r="H29" i="1"/>
  <c r="F29" i="1"/>
  <c r="D29" i="1"/>
  <c r="H92" i="1" l="1"/>
  <c r="H148" i="1" s="1"/>
  <c r="H47" i="1"/>
  <c r="J92" i="1"/>
  <c r="J148" i="1" s="1"/>
  <c r="J47" i="1"/>
  <c r="D47" i="1"/>
  <c r="F47" i="1"/>
  <c r="D92" i="1"/>
  <c r="D148" i="1" s="1"/>
  <c r="F92" i="1"/>
  <c r="F148" i="1" s="1"/>
  <c r="H60" i="1"/>
</calcChain>
</file>

<file path=xl/sharedStrings.xml><?xml version="1.0" encoding="utf-8"?>
<sst xmlns="http://schemas.openxmlformats.org/spreadsheetml/2006/main" count="529" uniqueCount="238">
  <si>
    <t>Srisawad Corporation Public Company Limited</t>
  </si>
  <si>
    <t>Statement of Financial Position</t>
  </si>
  <si>
    <t>As at 30 June 2024</t>
  </si>
  <si>
    <t>Consolidated</t>
  </si>
  <si>
    <t>Separate</t>
  </si>
  <si>
    <t xml:space="preserve"> financial information</t>
  </si>
  <si>
    <t>Unaudited</t>
  </si>
  <si>
    <t>Audited</t>
  </si>
  <si>
    <t>30 June</t>
  </si>
  <si>
    <t>31 December</t>
  </si>
  <si>
    <t>2024</t>
  </si>
  <si>
    <t>2023</t>
  </si>
  <si>
    <t>Notes</t>
  </si>
  <si>
    <t>Baht’000</t>
  </si>
  <si>
    <t>Assets</t>
  </si>
  <si>
    <t>Current assets</t>
  </si>
  <si>
    <t>Cash and cash equivalents</t>
  </si>
  <si>
    <t>Financial assets measured at amortised cost</t>
  </si>
  <si>
    <t xml:space="preserve">Current portion of loans to customers and </t>
  </si>
  <si>
    <t xml:space="preserve">    accrued interest receivables, net</t>
  </si>
  <si>
    <t>Short-term loans to related parties and</t>
  </si>
  <si>
    <t xml:space="preserve">    accrued interest receivables</t>
  </si>
  <si>
    <t>Current portion of long-term loans to related party</t>
  </si>
  <si>
    <t xml:space="preserve">Accrued interest receivables from </t>
  </si>
  <si>
    <t xml:space="preserve">   long-term loans to related party</t>
  </si>
  <si>
    <t>Other receivables</t>
  </si>
  <si>
    <t>Properties foreclosed, net</t>
  </si>
  <si>
    <t>Other current assets</t>
  </si>
  <si>
    <t>Total current assets</t>
  </si>
  <si>
    <t>Non-current assets</t>
  </si>
  <si>
    <t xml:space="preserve">Financial assets measured at fair value through </t>
  </si>
  <si>
    <t xml:space="preserve">   profit or loss</t>
  </si>
  <si>
    <t xml:space="preserve">   other comprehensive income</t>
  </si>
  <si>
    <t>Investments in subsidiaries, net</t>
  </si>
  <si>
    <t>Loans to customers and accrued interest receivables, net</t>
  </si>
  <si>
    <t>Property, plant and equipment, net</t>
  </si>
  <si>
    <t>Right-of-use assets, net</t>
  </si>
  <si>
    <t>Intangible assets, net</t>
  </si>
  <si>
    <t>Deferred tax assets</t>
  </si>
  <si>
    <t>Other non-current assets</t>
  </si>
  <si>
    <t>Total non-current assets</t>
  </si>
  <si>
    <t>Total assets</t>
  </si>
  <si>
    <t>The accompanying notes form part of this interim financial information.</t>
  </si>
  <si>
    <r>
      <t>Statement of Financial Position</t>
    </r>
    <r>
      <rPr>
        <sz val="9"/>
        <rFont val="Arial"/>
        <family val="2"/>
      </rPr>
      <t xml:space="preserve"> (Cont’d)</t>
    </r>
  </si>
  <si>
    <t>Liabilities and equity</t>
  </si>
  <si>
    <t>Current liabilities</t>
  </si>
  <si>
    <t>Short-term borrowings from related parties</t>
  </si>
  <si>
    <t>Short-term borrowings from financial institutions</t>
  </si>
  <si>
    <t xml:space="preserve">Current portion of long-term borrowings </t>
  </si>
  <si>
    <t xml:space="preserve">   from financial institutions</t>
  </si>
  <si>
    <t>Current portion of lease liabilities</t>
  </si>
  <si>
    <t>Other payables</t>
  </si>
  <si>
    <t>Current portion of senior debentures</t>
  </si>
  <si>
    <t>Income tax payables</t>
  </si>
  <si>
    <t>Other current liabilities</t>
  </si>
  <si>
    <t>Total current liabilities</t>
  </si>
  <si>
    <t>Non-current liabilities</t>
  </si>
  <si>
    <t>Long-term borrowings from financial institutions</t>
  </si>
  <si>
    <t>Deferred tax liabilities</t>
  </si>
  <si>
    <t>Lease liabilities</t>
  </si>
  <si>
    <t>Senior debentures</t>
  </si>
  <si>
    <t>Employee benefit obligations</t>
  </si>
  <si>
    <t>Provision for decommissioning costs</t>
  </si>
  <si>
    <t>Total non-current liabilities</t>
  </si>
  <si>
    <t>Total liabilities</t>
  </si>
  <si>
    <r>
      <t xml:space="preserve">Liabilities and equity </t>
    </r>
    <r>
      <rPr>
        <sz val="9"/>
        <rFont val="Arial"/>
        <family val="2"/>
      </rPr>
      <t>(Cont’d)</t>
    </r>
  </si>
  <si>
    <t>Equity</t>
  </si>
  <si>
    <t>Share capital</t>
  </si>
  <si>
    <t xml:space="preserve">   Authorised share capital</t>
  </si>
  <si>
    <t xml:space="preserve">     1,573,409,936 ordinary shares</t>
  </si>
  <si>
    <t xml:space="preserve">          at par value of Baht 1 each</t>
  </si>
  <si>
    <t xml:space="preserve">   Issued and paid-up share capital</t>
  </si>
  <si>
    <t xml:space="preserve">     1,510,464,313 ordinary shares</t>
  </si>
  <si>
    <t>Share premium</t>
  </si>
  <si>
    <t>Share premium from share-based payment</t>
  </si>
  <si>
    <t>Retained earnings</t>
  </si>
  <si>
    <t xml:space="preserve">   Appropriated - Legal reserve</t>
  </si>
  <si>
    <t xml:space="preserve">   Unappropriated</t>
  </si>
  <si>
    <t>Discount from changes in the ownership</t>
  </si>
  <si>
    <t xml:space="preserve">    interests in a subsidiary</t>
  </si>
  <si>
    <t>Other components of equity</t>
  </si>
  <si>
    <t>Equity attributable to owners of the Company</t>
  </si>
  <si>
    <t>Non-controlling interests</t>
  </si>
  <si>
    <t>Total equity</t>
  </si>
  <si>
    <t>Total liabilities and equity</t>
  </si>
  <si>
    <t>Statement of Comprehensive Income</t>
  </si>
  <si>
    <t>For the three-month period ended 30 June 2024</t>
  </si>
  <si>
    <t>Revenues</t>
  </si>
  <si>
    <t>Interest income</t>
  </si>
  <si>
    <t>Dividend income</t>
  </si>
  <si>
    <t>Other income</t>
  </si>
  <si>
    <t>Total revenues</t>
  </si>
  <si>
    <t>Expenses</t>
  </si>
  <si>
    <t>Servicing expenses</t>
  </si>
  <si>
    <t>Administrative expenses</t>
  </si>
  <si>
    <t>Expected credit loss</t>
  </si>
  <si>
    <t>Total expenses</t>
  </si>
  <si>
    <t>Profit before finance costs and income tax</t>
  </si>
  <si>
    <t xml:space="preserve">Finance costs </t>
  </si>
  <si>
    <t>Share of profit of associate accounted for</t>
  </si>
  <si>
    <t xml:space="preserve">   using the equity method</t>
  </si>
  <si>
    <t>Profit before income tax expense</t>
  </si>
  <si>
    <t>Income tax expense</t>
  </si>
  <si>
    <t>Net profit for the period</t>
  </si>
  <si>
    <t>Other comprehensive income</t>
  </si>
  <si>
    <t>Items that will not be reclassified subsequently to profit or loss</t>
  </si>
  <si>
    <t>Remeasurements of post-employment benefit obligations</t>
  </si>
  <si>
    <t>Income tax on item that will not be reclassified</t>
  </si>
  <si>
    <t xml:space="preserve">   subsequently to profit or loss</t>
  </si>
  <si>
    <t>Total items that will not be reclassified subsequently</t>
  </si>
  <si>
    <t xml:space="preserve">   to profit or loss</t>
  </si>
  <si>
    <t>Items that will be reclassified subsequently to profit or loss</t>
  </si>
  <si>
    <t>Translation differences</t>
  </si>
  <si>
    <t>Total item that will be reclassified subsequently</t>
  </si>
  <si>
    <t>Total comprehensive income for the period</t>
  </si>
  <si>
    <r>
      <t>Statement of Comprehensive Income</t>
    </r>
    <r>
      <rPr>
        <sz val="9"/>
        <rFont val="Arial"/>
        <family val="2"/>
      </rPr>
      <t xml:space="preserve"> (Cont'd)</t>
    </r>
    <r>
      <rPr>
        <b/>
        <sz val="9"/>
        <rFont val="Arial"/>
        <family val="2"/>
      </rPr>
      <t/>
    </r>
  </si>
  <si>
    <t>Profit attributable to:</t>
  </si>
  <si>
    <t xml:space="preserve">Owners of the parent </t>
  </si>
  <si>
    <t>Total comprehensive income attributable to:</t>
  </si>
  <si>
    <t>Owners of the parent</t>
  </si>
  <si>
    <t>Earnings per share</t>
  </si>
  <si>
    <t>Basic earnings per share (Baht per share)</t>
  </si>
  <si>
    <t>For the six-month period ended 30 June 2024</t>
  </si>
  <si>
    <t>Profit before income tax</t>
  </si>
  <si>
    <t>Income tax on items that will not be reclassified</t>
  </si>
  <si>
    <t>Total items that will be reclassified subsequently</t>
  </si>
  <si>
    <t>Statement of Changes in Equity</t>
  </si>
  <si>
    <t>Consolidated financial information (Unaudited)</t>
  </si>
  <si>
    <t>Retained</t>
  </si>
  <si>
    <t>Discount</t>
  </si>
  <si>
    <t>Share</t>
  </si>
  <si>
    <t>earnings</t>
  </si>
  <si>
    <t xml:space="preserve"> from changes in</t>
  </si>
  <si>
    <t>Measurement of debt</t>
  </si>
  <si>
    <t>Issued and</t>
  </si>
  <si>
    <t>premium from</t>
  </si>
  <si>
    <t>Appropriated</t>
  </si>
  <si>
    <t>the ownership</t>
  </si>
  <si>
    <t>instruments at</t>
  </si>
  <si>
    <t>Total other</t>
  </si>
  <si>
    <t>paid-up</t>
  </si>
  <si>
    <t>share-based</t>
  </si>
  <si>
    <t>- Legal</t>
  </si>
  <si>
    <t xml:space="preserve"> interests</t>
  </si>
  <si>
    <t>fair value through other</t>
  </si>
  <si>
    <t>Translation</t>
  </si>
  <si>
    <t xml:space="preserve"> components</t>
  </si>
  <si>
    <t>Total owners</t>
  </si>
  <si>
    <t>Non-controlling</t>
  </si>
  <si>
    <t>share capital</t>
  </si>
  <si>
    <t>premium</t>
  </si>
  <si>
    <t>payment</t>
  </si>
  <si>
    <t>reserve</t>
  </si>
  <si>
    <t>- Unappropriated</t>
  </si>
  <si>
    <t>in a subsidiaries</t>
  </si>
  <si>
    <t>comprehensive income</t>
  </si>
  <si>
    <t>differences</t>
  </si>
  <si>
    <t>of equity</t>
  </si>
  <si>
    <t>of the parent</t>
  </si>
  <si>
    <t>interests</t>
  </si>
  <si>
    <t>Opening Balance as at 1 January 2023</t>
  </si>
  <si>
    <t>Dividends paid</t>
  </si>
  <si>
    <t>Change in proportion of investment in subsidiaries</t>
  </si>
  <si>
    <t>Closing balance as at 30 June 2023</t>
  </si>
  <si>
    <t>Opening Balance as at 1 January 2024</t>
  </si>
  <si>
    <t>Issuance of ordinary share</t>
  </si>
  <si>
    <t>Closing balance as at 30 June 2024</t>
  </si>
  <si>
    <r>
      <t>Statement of Changes in Equity</t>
    </r>
    <r>
      <rPr>
        <sz val="9"/>
        <rFont val="Arial"/>
        <family val="2"/>
      </rPr>
      <t xml:space="preserve"> (Cont’d)</t>
    </r>
  </si>
  <si>
    <t>Separate financial information (Unaudited)</t>
  </si>
  <si>
    <t xml:space="preserve"> from share-based</t>
  </si>
  <si>
    <t xml:space="preserve"> payment</t>
  </si>
  <si>
    <t>- Legal reserve</t>
  </si>
  <si>
    <t>Opening Balance at 1 January 2023</t>
  </si>
  <si>
    <t>Opening Balance at 1 January 2024</t>
  </si>
  <si>
    <t>Statement of Cash Flows</t>
  </si>
  <si>
    <t>Cash flows from operating activities</t>
  </si>
  <si>
    <t>Adjustments:</t>
  </si>
  <si>
    <t>Loss (gain) from changes in fair value of financial assets</t>
  </si>
  <si>
    <t xml:space="preserve">Share of profit of associates accounted </t>
  </si>
  <si>
    <t xml:space="preserve">   for using equity method</t>
  </si>
  <si>
    <t>Depreciation and amortisation</t>
  </si>
  <si>
    <t>Amortisation of debt issuance costs</t>
  </si>
  <si>
    <t>Loss on write-off of equipment and intangible asset</t>
  </si>
  <si>
    <t>Gain on sales of equipment</t>
  </si>
  <si>
    <t>Gain on termination of lease</t>
  </si>
  <si>
    <t>Loss from impairment of properties foreclosed</t>
  </si>
  <si>
    <t>Loss on sales of properties foreclosed</t>
  </si>
  <si>
    <t>Decommissioning cost</t>
  </si>
  <si>
    <t>Interest expense</t>
  </si>
  <si>
    <t xml:space="preserve">Changes in working capital </t>
  </si>
  <si>
    <t>Cash used in operating activities</t>
  </si>
  <si>
    <t>Interest received</t>
  </si>
  <si>
    <t>Interest paid</t>
  </si>
  <si>
    <t>Income tax paid</t>
  </si>
  <si>
    <r>
      <t>Statement of Cash Flows</t>
    </r>
    <r>
      <rPr>
        <sz val="9"/>
        <rFont val="Arial"/>
        <family val="2"/>
      </rPr>
      <t xml:space="preserve"> (Cont’d)</t>
    </r>
  </si>
  <si>
    <t>Cash flows from investing activities</t>
  </si>
  <si>
    <t>Cash received from loans to related parties</t>
  </si>
  <si>
    <t>Cash paid for loans to related parties</t>
  </si>
  <si>
    <t>Cash received from sales of equipments</t>
  </si>
  <si>
    <t>Cash paid for purchase of property, plant and equipment</t>
  </si>
  <si>
    <t>Cash paid for purchase of intangible assets</t>
  </si>
  <si>
    <t>Cash paid for investment in subsidiaries</t>
  </si>
  <si>
    <t>Cash received from dividend</t>
  </si>
  <si>
    <t>Net cash used in investing activities</t>
  </si>
  <si>
    <t>Cash flows from financing activities</t>
  </si>
  <si>
    <t>Cash received from short-term borrowings from related parties</t>
  </si>
  <si>
    <t>Cash paid for short-term borrowings from related parties</t>
  </si>
  <si>
    <t xml:space="preserve">Cash received from short-term borrowings </t>
  </si>
  <si>
    <t>from financial institutions</t>
  </si>
  <si>
    <t>Cash paid for short-term borrowings</t>
  </si>
  <si>
    <t xml:space="preserve">Cash received from long-term borrowings </t>
  </si>
  <si>
    <t>Cash paid for long-term borrowings</t>
  </si>
  <si>
    <t>Cash received from issuance of senior debentures</t>
  </si>
  <si>
    <t>Cash paid for redemption of senior debentures</t>
  </si>
  <si>
    <t>Dividends paid to non-controlling interest</t>
  </si>
  <si>
    <t xml:space="preserve">Cash received from additional investment in subsidiary </t>
  </si>
  <si>
    <t>for non-controlling interests</t>
  </si>
  <si>
    <t>Dividends paid to group shareholders</t>
  </si>
  <si>
    <t>Cash paid for principal of lease liabilities</t>
  </si>
  <si>
    <t>Net increase (decrease) in cash and cash equivalents</t>
  </si>
  <si>
    <t>Cash and cash equivalents at the beginning of the period</t>
  </si>
  <si>
    <t>Cash and cash equivalents at the end of the period</t>
  </si>
  <si>
    <t>Additional information - Non-cash transactions</t>
  </si>
  <si>
    <t>Acquisition of right-of-use assets</t>
  </si>
  <si>
    <t xml:space="preserve">Employee transfer </t>
  </si>
  <si>
    <t>Change in classification of investment</t>
  </si>
  <si>
    <t>Net cash generated from (used in) operating activities</t>
  </si>
  <si>
    <t>Net cash (used in) generated from financing activities</t>
  </si>
  <si>
    <t>Issuance of ordinary share from subsidiaries</t>
  </si>
  <si>
    <t xml:space="preserve">          (As at 31 December 2023 :</t>
  </si>
  <si>
    <t xml:space="preserve">          1,430,382,656 ordinary shares)</t>
  </si>
  <si>
    <t xml:space="preserve">          1,373,152,393 ordinary shares)</t>
  </si>
  <si>
    <t>Note</t>
  </si>
  <si>
    <t>Shares dividend paid</t>
  </si>
  <si>
    <t>20 h)</t>
  </si>
  <si>
    <t>20 f)</t>
  </si>
  <si>
    <t>20 g)</t>
  </si>
  <si>
    <t>(Loss) gain exchange on cash and cash equivalents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</si>
</sst>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43" formatCode="_-* #,##0.00_-;\-* #,##0.00_-;_-* &quot;-&quot;??_-;_-@_-"/>
    <numFmt numFmtId="187" formatCode="_(* #,##0.00_);_(* \(#,##0.00\);_(* &quot;-&quot;??_);_(@_)"/>
    <numFmt numFmtId="188" formatCode="#,##0;\(#,##0\);&quot;-&quot;;@"/>
    <numFmt numFmtId="189" formatCode="#,##0;\(#,##0\)"/>
    <numFmt numFmtId="190" formatCode="#,##0;\(#,##0\);\-"/>
    <numFmt numFmtId="191" formatCode="_-* #,##0.00_-;\-* #,##0.00_-;_-* \-??_-;_-@_-"/>
    <numFmt numFmtId="192" formatCode="_(* #,##0_);_(* \(#,##0\);_(* &quot;-&quot;_)\ \ \ \ \ ;_(@_)"/>
    <numFmt numFmtId="193" formatCode="_-* #,##0_-;\-* #,##0_-;_-* &quot;-&quot;??_-;_-@_-"/>
    <numFmt numFmtId="194" formatCode="#,##0.00;\(#,##0.00\);&quot;-&quot;;@"/>
    <numFmt numFmtId="195" formatCode="#,##0.00;\(#,##0.00\)"/>
  </numFmts>
  <fonts count="15"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4"/>
      <name val="Cordia New"/>
      <family val="2"/>
    </font>
    <font>
      <b/>
      <sz val="9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pFont"/>
    </font>
    <font>
      <i/>
      <sz val="9"/>
      <name val="Arial"/>
      <family val="2"/>
    </font>
    <font>
      <b/>
      <sz val="9"/>
      <color theme="1"/>
      <name val="Arial"/>
      <family val="2"/>
    </font>
    <font>
      <sz val="9"/>
      <color indexed="8"/>
      <name val="Arial"/>
      <family val="2"/>
    </font>
    <font>
      <sz val="8"/>
      <color theme="1"/>
      <name val="Arial"/>
      <family val="2"/>
    </font>
    <font>
      <sz val="9"/>
      <color theme="1"/>
      <name val="Arial"/>
      <family val="2"/>
    </font>
    <font>
      <b/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auto="1"/>
      </bottom>
      <diagonal/>
    </border>
  </borders>
  <cellStyleXfs count="27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5" fillId="0" borderId="0" applyFont="0" applyFill="0" applyBorder="0" applyAlignment="0" applyProtection="0"/>
    <xf numFmtId="0" fontId="2" fillId="0" borderId="0"/>
    <xf numFmtId="187" fontId="2" fillId="0" borderId="0" applyFont="0" applyFill="0" applyBorder="0" applyAlignment="0" applyProtection="0"/>
    <xf numFmtId="187" fontId="1" fillId="0" borderId="0" applyFont="0" applyFill="0" applyBorder="0" applyAlignment="0" applyProtection="0"/>
    <xf numFmtId="191" fontId="2" fillId="0" borderId="0"/>
    <xf numFmtId="187" fontId="2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5" fillId="0" borderId="0"/>
    <xf numFmtId="43" fontId="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86">
    <xf numFmtId="0" fontId="0" fillId="0" borderId="0" xfId="0"/>
    <xf numFmtId="188" fontId="4" fillId="0" borderId="0" xfId="2" applyNumberFormat="1" applyFont="1" applyAlignment="1">
      <alignment horizontal="right" vertical="center"/>
    </xf>
    <xf numFmtId="0" fontId="3" fillId="0" borderId="1" xfId="2" applyFont="1" applyBorder="1" applyAlignment="1">
      <alignment horizontal="left" vertical="center"/>
    </xf>
    <xf numFmtId="188" fontId="4" fillId="0" borderId="1" xfId="2" applyNumberFormat="1" applyFont="1" applyBorder="1" applyAlignment="1">
      <alignment horizontal="right" vertical="center"/>
    </xf>
    <xf numFmtId="0" fontId="4" fillId="0" borderId="0" xfId="2" applyFont="1" applyAlignment="1">
      <alignment vertical="center"/>
    </xf>
    <xf numFmtId="0" fontId="3" fillId="0" borderId="0" xfId="2" applyFont="1" applyAlignment="1">
      <alignment vertical="center"/>
    </xf>
    <xf numFmtId="0" fontId="4" fillId="0" borderId="1" xfId="2" applyFont="1" applyBorder="1" applyAlignment="1">
      <alignment vertical="center"/>
    </xf>
    <xf numFmtId="188" fontId="4" fillId="0" borderId="1" xfId="6" applyNumberFormat="1" applyFont="1" applyFill="1" applyBorder="1" applyAlignment="1">
      <alignment vertical="center"/>
    </xf>
    <xf numFmtId="0" fontId="3" fillId="0" borderId="0" xfId="7" applyFont="1" applyAlignment="1">
      <alignment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horizontal="left" vertical="center"/>
    </xf>
    <xf numFmtId="0" fontId="6" fillId="0" borderId="0" xfId="14" applyFont="1" applyAlignment="1">
      <alignment horizontal="left" vertical="center"/>
    </xf>
    <xf numFmtId="0" fontId="4" fillId="0" borderId="0" xfId="14" applyFont="1" applyAlignment="1">
      <alignment vertical="top"/>
    </xf>
    <xf numFmtId="0" fontId="4" fillId="0" borderId="1" xfId="14" quotePrefix="1" applyFont="1" applyBorder="1" applyAlignment="1">
      <alignment horizontal="left" vertical="center"/>
    </xf>
    <xf numFmtId="188" fontId="7" fillId="0" borderId="0" xfId="2" applyNumberFormat="1" applyFont="1" applyAlignment="1">
      <alignment horizontal="right" vertical="center"/>
    </xf>
    <xf numFmtId="188" fontId="4" fillId="0" borderId="0" xfId="13" applyNumberFormat="1" applyFont="1" applyFill="1" applyBorder="1" applyAlignment="1">
      <alignment horizontal="right" vertical="center"/>
    </xf>
    <xf numFmtId="43" fontId="4" fillId="0" borderId="0" xfId="18" applyFont="1" applyFill="1" applyAlignment="1">
      <alignment horizontal="center" vertical="center"/>
    </xf>
    <xf numFmtId="43" fontId="4" fillId="0" borderId="1" xfId="18" applyFont="1" applyFill="1" applyBorder="1" applyAlignment="1">
      <alignment horizontal="center" vertical="center"/>
    </xf>
    <xf numFmtId="43" fontId="4" fillId="0" borderId="0" xfId="18" applyFont="1" applyFill="1" applyBorder="1" applyAlignment="1">
      <alignment horizontal="center" vertical="center"/>
    </xf>
    <xf numFmtId="193" fontId="4" fillId="0" borderId="0" xfId="18" applyNumberFormat="1" applyFont="1" applyFill="1" applyAlignment="1">
      <alignment horizontal="center" vertical="center"/>
    </xf>
    <xf numFmtId="188" fontId="4" fillId="0" borderId="2" xfId="13" applyNumberFormat="1" applyFont="1" applyFill="1" applyBorder="1" applyAlignment="1">
      <alignment horizontal="right" vertical="center"/>
    </xf>
    <xf numFmtId="188" fontId="4" fillId="0" borderId="0" xfId="18" applyNumberFormat="1" applyFont="1" applyFill="1" applyBorder="1" applyAlignment="1">
      <alignment horizontal="right" vertical="center"/>
    </xf>
    <xf numFmtId="188" fontId="4" fillId="0" borderId="1" xfId="13" applyNumberFormat="1" applyFont="1" applyFill="1" applyBorder="1" applyAlignment="1">
      <alignment horizontal="right" vertical="center"/>
    </xf>
    <xf numFmtId="194" fontId="4" fillId="0" borderId="2" xfId="13" applyNumberFormat="1" applyFont="1" applyFill="1" applyBorder="1" applyAlignment="1">
      <alignment horizontal="right" vertical="center"/>
    </xf>
    <xf numFmtId="194" fontId="4" fillId="0" borderId="0" xfId="13" applyNumberFormat="1" applyFont="1" applyFill="1" applyBorder="1" applyAlignment="1">
      <alignment horizontal="right" vertical="center"/>
    </xf>
    <xf numFmtId="0" fontId="6" fillId="0" borderId="0" xfId="14" applyFont="1" applyAlignment="1">
      <alignment horizontal="center" vertical="center"/>
    </xf>
    <xf numFmtId="188" fontId="6" fillId="0" borderId="0" xfId="14" applyNumberFormat="1" applyFont="1" applyAlignment="1">
      <alignment vertical="center"/>
    </xf>
    <xf numFmtId="188" fontId="6" fillId="0" borderId="0" xfId="14" applyNumberFormat="1" applyFont="1" applyAlignment="1">
      <alignment horizontal="right" vertical="center"/>
    </xf>
    <xf numFmtId="188" fontId="14" fillId="0" borderId="0" xfId="14" applyNumberFormat="1" applyFont="1" applyAlignment="1">
      <alignment horizontal="right" vertical="center"/>
    </xf>
    <xf numFmtId="188" fontId="6" fillId="0" borderId="0" xfId="14" applyNumberFormat="1" applyFont="1" applyAlignment="1">
      <alignment horizontal="center" vertical="center" wrapText="1"/>
    </xf>
    <xf numFmtId="188" fontId="6" fillId="0" borderId="0" xfId="14" applyNumberFormat="1" applyFont="1" applyAlignment="1">
      <alignment horizontal="center" vertical="center"/>
    </xf>
    <xf numFmtId="188" fontId="6" fillId="0" borderId="0" xfId="14" applyNumberFormat="1" applyFont="1" applyAlignment="1">
      <alignment horizontal="center" vertical="top"/>
    </xf>
    <xf numFmtId="0" fontId="6" fillId="0" borderId="0" xfId="2" applyFont="1" applyAlignment="1">
      <alignment horizontal="right" vertical="center"/>
    </xf>
    <xf numFmtId="188" fontId="6" fillId="0" borderId="0" xfId="14" applyNumberFormat="1" applyFont="1" applyAlignment="1">
      <alignment horizontal="right" vertical="center" wrapText="1"/>
    </xf>
    <xf numFmtId="188" fontId="14" fillId="0" borderId="0" xfId="14" quotePrefix="1" applyNumberFormat="1" applyFont="1" applyAlignment="1">
      <alignment horizontal="right" vertical="center"/>
    </xf>
    <xf numFmtId="0" fontId="6" fillId="0" borderId="0" xfId="14" applyFont="1" applyAlignment="1">
      <alignment horizontal="right" vertical="center"/>
    </xf>
    <xf numFmtId="188" fontId="6" fillId="0" borderId="0" xfId="16" applyNumberFormat="1" applyFont="1" applyFill="1" applyBorder="1" applyAlignment="1">
      <alignment horizontal="center" vertical="center"/>
    </xf>
    <xf numFmtId="188" fontId="6" fillId="0" borderId="1" xfId="16" applyNumberFormat="1" applyFont="1" applyFill="1" applyBorder="1" applyAlignment="1">
      <alignment horizontal="right" vertical="center"/>
    </xf>
    <xf numFmtId="188" fontId="6" fillId="0" borderId="0" xfId="16" applyNumberFormat="1" applyFont="1" applyFill="1" applyBorder="1" applyAlignment="1">
      <alignment horizontal="right" vertical="center"/>
    </xf>
    <xf numFmtId="188" fontId="7" fillId="0" borderId="0" xfId="16" applyNumberFormat="1" applyFont="1" applyFill="1" applyBorder="1" applyAlignment="1">
      <alignment horizontal="right" vertical="center"/>
    </xf>
    <xf numFmtId="0" fontId="7" fillId="0" borderId="0" xfId="14" applyFont="1" applyAlignment="1">
      <alignment horizontal="left" vertical="center"/>
    </xf>
    <xf numFmtId="188" fontId="12" fillId="0" borderId="0" xfId="14" applyNumberFormat="1" applyFont="1" applyAlignment="1">
      <alignment horizontal="right" vertical="center"/>
    </xf>
    <xf numFmtId="0" fontId="12" fillId="0" borderId="0" xfId="14" applyFont="1" applyAlignment="1">
      <alignment horizontal="left" vertical="center"/>
    </xf>
    <xf numFmtId="188" fontId="7" fillId="0" borderId="1" xfId="16" applyNumberFormat="1" applyFont="1" applyFill="1" applyBorder="1" applyAlignment="1">
      <alignment horizontal="right" vertical="center"/>
    </xf>
    <xf numFmtId="188" fontId="7" fillId="0" borderId="2" xfId="16" applyNumberFormat="1" applyFont="1" applyFill="1" applyBorder="1" applyAlignment="1">
      <alignment horizontal="right" vertical="center"/>
    </xf>
    <xf numFmtId="0" fontId="4" fillId="0" borderId="0" xfId="14" applyFont="1" applyAlignment="1">
      <alignment horizontal="left" vertical="center"/>
    </xf>
    <xf numFmtId="188" fontId="4" fillId="0" borderId="0" xfId="16" applyNumberFormat="1" applyFont="1" applyFill="1" applyBorder="1" applyAlignment="1">
      <alignment horizontal="right" vertical="center"/>
    </xf>
    <xf numFmtId="188" fontId="7" fillId="2" borderId="0" xfId="16" applyNumberFormat="1" applyFont="1" applyFill="1" applyBorder="1" applyAlignment="1">
      <alignment horizontal="right" vertical="center"/>
    </xf>
    <xf numFmtId="188" fontId="7" fillId="2" borderId="1" xfId="16" applyNumberFormat="1" applyFont="1" applyFill="1" applyBorder="1" applyAlignment="1">
      <alignment horizontal="right" vertical="center"/>
    </xf>
    <xf numFmtId="188" fontId="7" fillId="2" borderId="2" xfId="16" applyNumberFormat="1" applyFont="1" applyFill="1" applyBorder="1" applyAlignment="1">
      <alignment horizontal="right" vertical="center"/>
    </xf>
    <xf numFmtId="188" fontId="3" fillId="0" borderId="0" xfId="16" applyNumberFormat="1" applyFont="1" applyFill="1" applyBorder="1" applyAlignment="1">
      <alignment horizontal="right" vertical="center"/>
    </xf>
    <xf numFmtId="188" fontId="3" fillId="0" borderId="1" xfId="16" applyNumberFormat="1" applyFont="1" applyFill="1" applyBorder="1" applyAlignment="1">
      <alignment horizontal="right" vertical="center"/>
    </xf>
    <xf numFmtId="188" fontId="4" fillId="0" borderId="1" xfId="18" applyNumberFormat="1" applyFont="1" applyFill="1" applyBorder="1" applyAlignment="1">
      <alignment horizontal="right" vertical="center"/>
    </xf>
    <xf numFmtId="188" fontId="4" fillId="0" borderId="2" xfId="18" applyNumberFormat="1" applyFont="1" applyFill="1" applyBorder="1" applyAlignment="1">
      <alignment horizontal="right" vertical="center"/>
    </xf>
    <xf numFmtId="188" fontId="4" fillId="0" borderId="0" xfId="18" quotePrefix="1" applyNumberFormat="1" applyFont="1" applyFill="1" applyBorder="1" applyAlignment="1">
      <alignment horizontal="center" vertical="center"/>
    </xf>
    <xf numFmtId="188" fontId="4" fillId="0" borderId="0" xfId="18" quotePrefix="1" applyNumberFormat="1" applyFont="1" applyFill="1" applyBorder="1" applyAlignment="1">
      <alignment horizontal="right" vertical="center"/>
    </xf>
    <xf numFmtId="188" fontId="4" fillId="0" borderId="1" xfId="18" quotePrefix="1" applyNumberFormat="1" applyFont="1" applyFill="1" applyBorder="1" applyAlignment="1">
      <alignment horizontal="right" vertical="center"/>
    </xf>
    <xf numFmtId="0" fontId="6" fillId="0" borderId="1" xfId="2" applyFont="1" applyBorder="1" applyAlignment="1">
      <alignment horizontal="center" vertical="center"/>
    </xf>
    <xf numFmtId="0" fontId="3" fillId="0" borderId="0" xfId="7" applyFont="1" applyFill="1" applyAlignment="1">
      <alignment vertical="center"/>
    </xf>
    <xf numFmtId="188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/>
    </xf>
    <xf numFmtId="0" fontId="3" fillId="0" borderId="0" xfId="2" applyFont="1" applyFill="1" applyAlignment="1">
      <alignment horizontal="left" vertical="center"/>
    </xf>
    <xf numFmtId="49" fontId="3" fillId="0" borderId="0" xfId="2" applyNumberFormat="1" applyFont="1" applyFill="1" applyAlignment="1">
      <alignment horizontal="left" vertical="center"/>
    </xf>
    <xf numFmtId="0" fontId="3" fillId="0" borderId="1" xfId="2" applyFont="1" applyFill="1" applyBorder="1" applyAlignment="1">
      <alignment horizontal="left" vertical="center"/>
    </xf>
    <xf numFmtId="49" fontId="3" fillId="0" borderId="1" xfId="2" applyNumberFormat="1" applyFont="1" applyFill="1" applyBorder="1" applyAlignment="1">
      <alignment horizontal="left" vertical="center"/>
    </xf>
    <xf numFmtId="188" fontId="4" fillId="0" borderId="1" xfId="2" applyNumberFormat="1" applyFont="1" applyFill="1" applyBorder="1" applyAlignment="1">
      <alignment horizontal="right" vertical="center"/>
    </xf>
    <xf numFmtId="0" fontId="4" fillId="0" borderId="1" xfId="2" applyFont="1" applyFill="1" applyBorder="1" applyAlignment="1">
      <alignment vertical="center"/>
    </xf>
    <xf numFmtId="0" fontId="3" fillId="0" borderId="0" xfId="2" applyFont="1" applyFill="1" applyAlignment="1">
      <alignment vertical="center"/>
    </xf>
    <xf numFmtId="188" fontId="3" fillId="0" borderId="0" xfId="2" applyNumberFormat="1" applyFont="1" applyFill="1" applyAlignment="1">
      <alignment horizontal="right" vertical="center"/>
    </xf>
    <xf numFmtId="49" fontId="3" fillId="0" borderId="0" xfId="2" applyNumberFormat="1" applyFont="1" applyFill="1" applyAlignment="1">
      <alignment horizontal="right" vertical="center"/>
    </xf>
    <xf numFmtId="0" fontId="3" fillId="0" borderId="0" xfId="15" applyFont="1" applyFill="1" applyAlignment="1">
      <alignment vertical="center"/>
    </xf>
    <xf numFmtId="0" fontId="3" fillId="0" borderId="1" xfId="2" applyFont="1" applyFill="1" applyBorder="1" applyAlignment="1">
      <alignment horizontal="center" vertical="center"/>
    </xf>
    <xf numFmtId="0" fontId="3" fillId="0" borderId="0" xfId="15" applyFont="1" applyFill="1" applyAlignment="1">
      <alignment horizontal="center" vertical="center"/>
    </xf>
    <xf numFmtId="49" fontId="4" fillId="0" borderId="0" xfId="2" applyNumberFormat="1" applyFont="1" applyFill="1" applyAlignment="1">
      <alignment vertical="center"/>
    </xf>
    <xf numFmtId="188" fontId="4" fillId="0" borderId="0" xfId="2" applyNumberFormat="1" applyFont="1" applyFill="1" applyAlignment="1">
      <alignment horizontal="center" vertical="center"/>
    </xf>
    <xf numFmtId="188" fontId="4" fillId="0" borderId="0" xfId="17" applyNumberFormat="1" applyFont="1" applyFill="1" applyAlignment="1">
      <alignment horizontal="right" vertical="top"/>
    </xf>
    <xf numFmtId="49" fontId="3" fillId="0" borderId="0" xfId="2" applyNumberFormat="1" applyFont="1" applyFill="1" applyAlignment="1">
      <alignment vertical="center"/>
    </xf>
    <xf numFmtId="0" fontId="3" fillId="0" borderId="0" xfId="15" applyFont="1" applyFill="1" applyAlignment="1">
      <alignment horizontal="left" vertical="center"/>
    </xf>
    <xf numFmtId="0" fontId="4" fillId="0" borderId="0" xfId="19" applyFont="1" applyFill="1" applyAlignment="1">
      <alignment vertical="center"/>
    </xf>
    <xf numFmtId="0" fontId="4" fillId="0" borderId="0" xfId="2" applyFont="1" applyFill="1" applyAlignment="1">
      <alignment horizontal="center" vertical="center"/>
    </xf>
    <xf numFmtId="188" fontId="4" fillId="0" borderId="2" xfId="2" applyNumberFormat="1" applyFont="1" applyFill="1" applyBorder="1" applyAlignment="1">
      <alignment horizontal="right" vertical="center"/>
    </xf>
    <xf numFmtId="38" fontId="4" fillId="0" borderId="1" xfId="2" applyNumberFormat="1" applyFont="1" applyFill="1" applyBorder="1" applyAlignment="1">
      <alignment vertical="center"/>
    </xf>
    <xf numFmtId="0" fontId="4" fillId="0" borderId="0" xfId="0" applyFont="1" applyFill="1"/>
    <xf numFmtId="188" fontId="3" fillId="0" borderId="1" xfId="2" applyNumberFormat="1" applyFont="1" applyFill="1" applyBorder="1" applyAlignment="1">
      <alignment horizontal="left" vertical="center"/>
    </xf>
    <xf numFmtId="188" fontId="3" fillId="0" borderId="0" xfId="2" applyNumberFormat="1" applyFont="1" applyFill="1" applyAlignment="1">
      <alignment horizontal="left" vertical="center"/>
    </xf>
    <xf numFmtId="0" fontId="4" fillId="0" borderId="0" xfId="14" applyFont="1" applyFill="1" applyAlignment="1">
      <alignment horizontal="center" vertical="center"/>
    </xf>
    <xf numFmtId="188" fontId="3" fillId="0" borderId="0" xfId="14" applyNumberFormat="1" applyFont="1" applyFill="1" applyAlignment="1">
      <alignment horizontal="center" vertical="center"/>
    </xf>
    <xf numFmtId="188" fontId="3" fillId="0" borderId="0" xfId="14" applyNumberFormat="1" applyFont="1" applyFill="1" applyAlignment="1">
      <alignment horizontal="right" vertical="center"/>
    </xf>
    <xf numFmtId="0" fontId="3" fillId="0" borderId="0" xfId="2" applyFont="1" applyFill="1" applyAlignment="1">
      <alignment horizontal="right" vertical="center"/>
    </xf>
    <xf numFmtId="0" fontId="3" fillId="0" borderId="0" xfId="14" applyFont="1" applyFill="1" applyAlignment="1">
      <alignment horizontal="center" vertical="center"/>
    </xf>
    <xf numFmtId="0" fontId="3" fillId="0" borderId="0" xfId="14" applyFont="1" applyFill="1" applyAlignment="1">
      <alignment horizontal="right" vertical="center"/>
    </xf>
    <xf numFmtId="188" fontId="3" fillId="0" borderId="0" xfId="14" quotePrefix="1" applyNumberFormat="1" applyFont="1" applyFill="1" applyAlignment="1">
      <alignment horizontal="right" vertical="center"/>
    </xf>
    <xf numFmtId="0" fontId="4" fillId="0" borderId="0" xfId="14" applyFont="1" applyFill="1" applyAlignment="1">
      <alignment vertical="center"/>
    </xf>
    <xf numFmtId="0" fontId="3" fillId="0" borderId="0" xfId="14" applyFont="1" applyFill="1" applyAlignment="1">
      <alignment horizontal="left" vertical="center"/>
    </xf>
    <xf numFmtId="0" fontId="13" fillId="0" borderId="0" xfId="14" applyFont="1" applyFill="1" applyAlignment="1">
      <alignment horizontal="left" vertical="center"/>
    </xf>
    <xf numFmtId="0" fontId="4" fillId="0" borderId="0" xfId="14" applyFont="1" applyFill="1" applyAlignment="1">
      <alignment horizontal="left" vertical="center"/>
    </xf>
    <xf numFmtId="38" fontId="4" fillId="0" borderId="1" xfId="14" applyNumberFormat="1" applyFont="1" applyFill="1" applyBorder="1" applyAlignment="1">
      <alignment vertical="center"/>
    </xf>
    <xf numFmtId="0" fontId="4" fillId="0" borderId="1" xfId="14" applyFont="1" applyFill="1" applyBorder="1" applyAlignment="1">
      <alignment vertical="center"/>
    </xf>
    <xf numFmtId="188" fontId="4" fillId="0" borderId="1" xfId="14" applyNumberFormat="1" applyFont="1" applyFill="1" applyBorder="1" applyAlignment="1">
      <alignment horizontal="right" vertical="center"/>
    </xf>
    <xf numFmtId="0" fontId="3" fillId="0" borderId="1" xfId="2" applyFont="1" applyFill="1" applyBorder="1" applyAlignment="1">
      <alignment vertical="center"/>
    </xf>
    <xf numFmtId="0" fontId="4" fillId="0" borderId="1" xfId="2" applyFont="1" applyFill="1" applyBorder="1" applyAlignment="1">
      <alignment horizontal="center" vertical="center"/>
    </xf>
    <xf numFmtId="188" fontId="10" fillId="0" borderId="0" xfId="2" applyNumberFormat="1" applyFont="1" applyFill="1" applyAlignment="1">
      <alignment horizontal="right" vertical="center"/>
    </xf>
    <xf numFmtId="188" fontId="10" fillId="0" borderId="0" xfId="2" applyNumberFormat="1" applyFont="1" applyFill="1" applyAlignment="1">
      <alignment horizontal="center" vertical="center"/>
    </xf>
    <xf numFmtId="188" fontId="3" fillId="0" borderId="1" xfId="2" applyNumberFormat="1" applyFont="1" applyFill="1" applyBorder="1" applyAlignment="1">
      <alignment horizontal="right" vertical="center"/>
    </xf>
    <xf numFmtId="192" fontId="3" fillId="0" borderId="0" xfId="2" applyNumberFormat="1" applyFont="1" applyFill="1" applyAlignment="1">
      <alignment horizontal="center" vertical="center"/>
    </xf>
    <xf numFmtId="190" fontId="4" fillId="0" borderId="0" xfId="10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/>
    </xf>
    <xf numFmtId="190" fontId="4" fillId="0" borderId="3" xfId="10" applyNumberFormat="1" applyFont="1" applyFill="1" applyBorder="1" applyAlignment="1">
      <alignment vertical="center"/>
    </xf>
    <xf numFmtId="190" fontId="4" fillId="0" borderId="0" xfId="2" applyNumberFormat="1" applyFont="1" applyFill="1" applyAlignment="1">
      <alignment horizontal="right" vertical="center"/>
    </xf>
    <xf numFmtId="190" fontId="4" fillId="0" borderId="3" xfId="2" applyNumberFormat="1" applyFont="1" applyFill="1" applyBorder="1" applyAlignment="1">
      <alignment horizontal="right" vertical="center"/>
    </xf>
    <xf numFmtId="0" fontId="9" fillId="0" borderId="0" xfId="2" applyFont="1" applyFill="1" applyAlignment="1">
      <alignment vertical="center"/>
    </xf>
    <xf numFmtId="0" fontId="11" fillId="0" borderId="0" xfId="20" applyFont="1" applyFill="1" applyAlignment="1">
      <alignment vertical="center" wrapText="1"/>
    </xf>
    <xf numFmtId="188" fontId="4" fillId="0" borderId="1" xfId="4" applyNumberFormat="1" applyFont="1" applyFill="1" applyBorder="1" applyAlignment="1">
      <alignment horizontal="right" vertical="center"/>
    </xf>
    <xf numFmtId="188" fontId="4" fillId="0" borderId="0" xfId="4" applyNumberFormat="1" applyFont="1" applyFill="1" applyAlignment="1">
      <alignment horizontal="right" vertical="center"/>
    </xf>
    <xf numFmtId="38" fontId="3" fillId="0" borderId="0" xfId="2" applyNumberFormat="1" applyFont="1" applyFill="1" applyAlignment="1">
      <alignment horizontal="left" vertical="center"/>
    </xf>
    <xf numFmtId="38" fontId="4" fillId="0" borderId="0" xfId="12" applyNumberFormat="1" applyFont="1" applyFill="1" applyAlignment="1">
      <alignment horizontal="center" vertical="center"/>
    </xf>
    <xf numFmtId="38" fontId="4" fillId="0" borderId="0" xfId="12" applyNumberFormat="1" applyFont="1" applyFill="1" applyAlignment="1">
      <alignment vertical="center"/>
    </xf>
    <xf numFmtId="188" fontId="4" fillId="0" borderId="0" xfId="12" applyNumberFormat="1" applyFont="1" applyFill="1" applyAlignment="1">
      <alignment horizontal="right" vertical="center"/>
    </xf>
    <xf numFmtId="0" fontId="4" fillId="0" borderId="0" xfId="2" applyFont="1" applyFill="1" applyAlignment="1">
      <alignment vertical="center" wrapText="1"/>
    </xf>
    <xf numFmtId="38" fontId="4" fillId="0" borderId="0" xfId="2" applyNumberFormat="1" applyFont="1" applyFill="1" applyAlignment="1">
      <alignment vertical="center"/>
    </xf>
    <xf numFmtId="188" fontId="4" fillId="0" borderId="2" xfId="12" applyNumberFormat="1" applyFont="1" applyFill="1" applyBorder="1" applyAlignment="1">
      <alignment horizontal="right" vertical="center"/>
    </xf>
    <xf numFmtId="189" fontId="4" fillId="0" borderId="0" xfId="2" applyNumberFormat="1" applyFont="1" applyFill="1" applyAlignment="1">
      <alignment horizontal="right" vertical="center"/>
    </xf>
    <xf numFmtId="0" fontId="4" fillId="0" borderId="0" xfId="2" applyFont="1" applyFill="1" applyAlignment="1">
      <alignment horizontal="left" vertical="center" wrapText="1"/>
    </xf>
    <xf numFmtId="38" fontId="9" fillId="0" borderId="0" xfId="12" applyNumberFormat="1" applyFont="1" applyFill="1" applyAlignment="1">
      <alignment horizontal="center" vertical="center"/>
    </xf>
    <xf numFmtId="195" fontId="4" fillId="0" borderId="0" xfId="12" applyNumberFormat="1" applyFont="1" applyFill="1" applyAlignment="1">
      <alignment horizontal="right" vertical="center"/>
    </xf>
    <xf numFmtId="0" fontId="13" fillId="0" borderId="0" xfId="0" applyFont="1" applyFill="1"/>
    <xf numFmtId="188" fontId="3" fillId="0" borderId="5" xfId="2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188" fontId="4" fillId="0" borderId="0" xfId="2" applyNumberFormat="1" applyFont="1" applyFill="1" applyAlignment="1">
      <alignment vertical="center"/>
    </xf>
    <xf numFmtId="188" fontId="4" fillId="0" borderId="1" xfId="2" applyNumberFormat="1" applyFont="1" applyFill="1" applyBorder="1" applyAlignment="1">
      <alignment horizontal="center" vertical="center"/>
    </xf>
    <xf numFmtId="188" fontId="4" fillId="0" borderId="1" xfId="2" applyNumberFormat="1" applyFont="1" applyFill="1" applyBorder="1" applyAlignment="1">
      <alignment vertical="center"/>
    </xf>
    <xf numFmtId="188" fontId="3" fillId="0" borderId="0" xfId="2" quotePrefix="1" applyNumberFormat="1" applyFont="1" applyFill="1" applyAlignment="1">
      <alignment horizontal="right" vertical="center"/>
    </xf>
    <xf numFmtId="190" fontId="3" fillId="0" borderId="0" xfId="2" quotePrefix="1" applyNumberFormat="1" applyFont="1" applyFill="1" applyAlignment="1">
      <alignment horizontal="right" vertical="center"/>
    </xf>
    <xf numFmtId="188" fontId="4" fillId="0" borderId="0" xfId="3" applyNumberFormat="1" applyFont="1" applyFill="1" applyAlignment="1">
      <alignment horizontal="right" vertical="center"/>
    </xf>
    <xf numFmtId="188" fontId="4" fillId="0" borderId="0" xfId="3" applyNumberFormat="1" applyFont="1" applyFill="1" applyAlignment="1">
      <alignment horizontal="center" vertical="center"/>
    </xf>
    <xf numFmtId="0" fontId="4" fillId="0" borderId="0" xfId="3" applyFont="1" applyFill="1" applyAlignment="1">
      <alignment vertical="center"/>
    </xf>
    <xf numFmtId="0" fontId="4" fillId="0" borderId="0" xfId="4" applyFont="1" applyFill="1" applyAlignment="1">
      <alignment horizontal="center" vertical="center"/>
    </xf>
    <xf numFmtId="189" fontId="4" fillId="0" borderId="0" xfId="2" applyNumberFormat="1" applyFont="1" applyFill="1" applyAlignment="1">
      <alignment horizontal="center" vertical="center"/>
    </xf>
    <xf numFmtId="0" fontId="3" fillId="0" borderId="0" xfId="2" quotePrefix="1" applyFont="1" applyFill="1" applyAlignment="1">
      <alignment horizontal="left" vertical="center"/>
    </xf>
    <xf numFmtId="188" fontId="4" fillId="0" borderId="1" xfId="5" applyNumberFormat="1" applyFont="1" applyFill="1" applyBorder="1" applyAlignment="1">
      <alignment horizontal="right" vertical="center"/>
    </xf>
    <xf numFmtId="0" fontId="4" fillId="0" borderId="0" xfId="2" applyFont="1" applyFill="1" applyAlignment="1">
      <alignment horizontal="right" vertical="center"/>
    </xf>
    <xf numFmtId="188" fontId="4" fillId="2" borderId="0" xfId="2" applyNumberFormat="1" applyFont="1" applyFill="1" applyAlignment="1">
      <alignment horizontal="right" vertical="center"/>
    </xf>
    <xf numFmtId="188" fontId="4" fillId="2" borderId="0" xfId="18" quotePrefix="1" applyNumberFormat="1" applyFont="1" applyFill="1" applyBorder="1" applyAlignment="1">
      <alignment horizontal="right" vertical="center"/>
    </xf>
    <xf numFmtId="188" fontId="4" fillId="2" borderId="1" xfId="18" quotePrefix="1" applyNumberFormat="1" applyFont="1" applyFill="1" applyBorder="1" applyAlignment="1">
      <alignment horizontal="right" vertical="center"/>
    </xf>
    <xf numFmtId="188" fontId="4" fillId="2" borderId="1" xfId="2" applyNumberFormat="1" applyFont="1" applyFill="1" applyBorder="1" applyAlignment="1">
      <alignment horizontal="right" vertical="center"/>
    </xf>
    <xf numFmtId="188" fontId="4" fillId="2" borderId="0" xfId="18" applyNumberFormat="1" applyFont="1" applyFill="1" applyBorder="1" applyAlignment="1">
      <alignment horizontal="right" vertical="center"/>
    </xf>
    <xf numFmtId="0" fontId="4" fillId="2" borderId="0" xfId="2" applyFont="1" applyFill="1" applyAlignment="1">
      <alignment vertical="center"/>
    </xf>
    <xf numFmtId="188" fontId="4" fillId="2" borderId="2" xfId="2" applyNumberFormat="1" applyFont="1" applyFill="1" applyBorder="1" applyAlignment="1">
      <alignment horizontal="right" vertical="center"/>
    </xf>
    <xf numFmtId="188" fontId="4" fillId="2" borderId="1" xfId="18" applyNumberFormat="1" applyFont="1" applyFill="1" applyBorder="1" applyAlignment="1">
      <alignment horizontal="right" vertical="center"/>
    </xf>
    <xf numFmtId="188" fontId="4" fillId="2" borderId="2" xfId="18" applyNumberFormat="1" applyFont="1" applyFill="1" applyBorder="1" applyAlignment="1">
      <alignment horizontal="right" vertical="center"/>
    </xf>
    <xf numFmtId="188" fontId="3" fillId="2" borderId="0" xfId="2" applyNumberFormat="1" applyFont="1" applyFill="1" applyAlignment="1">
      <alignment horizontal="right" vertical="center"/>
    </xf>
    <xf numFmtId="0" fontId="4" fillId="2" borderId="0" xfId="2" applyFont="1" applyFill="1" applyAlignment="1">
      <alignment horizontal="center" vertical="center"/>
    </xf>
    <xf numFmtId="190" fontId="4" fillId="2" borderId="0" xfId="10" applyNumberFormat="1" applyFont="1" applyFill="1" applyAlignment="1">
      <alignment horizontal="right" vertical="center"/>
    </xf>
    <xf numFmtId="190" fontId="4" fillId="2" borderId="3" xfId="10" applyNumberFormat="1" applyFont="1" applyFill="1" applyBorder="1" applyAlignment="1">
      <alignment vertical="center"/>
    </xf>
    <xf numFmtId="190" fontId="4" fillId="2" borderId="0" xfId="2" applyNumberFormat="1" applyFont="1" applyFill="1" applyAlignment="1">
      <alignment horizontal="right" vertical="center"/>
    </xf>
    <xf numFmtId="190" fontId="4" fillId="2" borderId="3" xfId="2" applyNumberFormat="1" applyFont="1" applyFill="1" applyBorder="1" applyAlignment="1">
      <alignment horizontal="right" vertical="center"/>
    </xf>
    <xf numFmtId="188" fontId="4" fillId="2" borderId="1" xfId="4" applyNumberFormat="1" applyFont="1" applyFill="1" applyBorder="1" applyAlignment="1">
      <alignment horizontal="right" vertical="center"/>
    </xf>
    <xf numFmtId="188" fontId="4" fillId="2" borderId="0" xfId="4" applyNumberFormat="1" applyFont="1" applyFill="1" applyAlignment="1">
      <alignment horizontal="right" vertical="center"/>
    </xf>
    <xf numFmtId="188" fontId="4" fillId="2" borderId="2" xfId="13" applyNumberFormat="1" applyFont="1" applyFill="1" applyBorder="1" applyAlignment="1">
      <alignment horizontal="right" vertical="center"/>
    </xf>
    <xf numFmtId="193" fontId="4" fillId="2" borderId="0" xfId="18" applyNumberFormat="1" applyFont="1" applyFill="1" applyAlignment="1">
      <alignment horizontal="center" vertical="center"/>
    </xf>
    <xf numFmtId="188" fontId="4" fillId="2" borderId="0" xfId="12" applyNumberFormat="1" applyFont="1" applyFill="1" applyAlignment="1">
      <alignment horizontal="right" vertical="center"/>
    </xf>
    <xf numFmtId="188" fontId="4" fillId="2" borderId="0" xfId="13" applyNumberFormat="1" applyFont="1" applyFill="1" applyBorder="1" applyAlignment="1">
      <alignment horizontal="right" vertical="center"/>
    </xf>
    <xf numFmtId="188" fontId="4" fillId="2" borderId="1" xfId="13" applyNumberFormat="1" applyFont="1" applyFill="1" applyBorder="1" applyAlignment="1">
      <alignment horizontal="right" vertical="center"/>
    </xf>
    <xf numFmtId="188" fontId="4" fillId="2" borderId="2" xfId="12" applyNumberFormat="1" applyFont="1" applyFill="1" applyBorder="1" applyAlignment="1">
      <alignment horizontal="right" vertical="center"/>
    </xf>
    <xf numFmtId="189" fontId="4" fillId="2" borderId="0" xfId="2" applyNumberFormat="1" applyFont="1" applyFill="1" applyAlignment="1">
      <alignment horizontal="right" vertical="center"/>
    </xf>
    <xf numFmtId="194" fontId="4" fillId="2" borderId="2" xfId="13" applyNumberFormat="1" applyFont="1" applyFill="1" applyBorder="1" applyAlignment="1">
      <alignment horizontal="right" vertical="center"/>
    </xf>
    <xf numFmtId="188" fontId="4" fillId="2" borderId="0" xfId="3" applyNumberFormat="1" applyFont="1" applyFill="1" applyAlignment="1">
      <alignment horizontal="right" vertical="center"/>
    </xf>
    <xf numFmtId="188" fontId="4" fillId="2" borderId="0" xfId="2" applyNumberFormat="1" applyFont="1" applyFill="1" applyAlignment="1">
      <alignment horizontal="right" vertical="top"/>
    </xf>
    <xf numFmtId="188" fontId="4" fillId="2" borderId="1" xfId="2" applyNumberFormat="1" applyFont="1" applyFill="1" applyBorder="1" applyAlignment="1">
      <alignment horizontal="right" vertical="top"/>
    </xf>
    <xf numFmtId="188" fontId="4" fillId="2" borderId="1" xfId="5" applyNumberFormat="1" applyFont="1" applyFill="1" applyBorder="1" applyAlignment="1">
      <alignment horizontal="right" vertical="center"/>
    </xf>
    <xf numFmtId="188" fontId="4" fillId="2" borderId="1" xfId="6" applyNumberFormat="1" applyFont="1" applyFill="1" applyBorder="1" applyAlignment="1">
      <alignment vertical="center"/>
    </xf>
    <xf numFmtId="188" fontId="4" fillId="0" borderId="0" xfId="16" applyNumberFormat="1" applyFont="1" applyFill="1" applyBorder="1" applyAlignment="1">
      <alignment horizontal="right" vertical="center" wrapText="1"/>
    </xf>
    <xf numFmtId="0" fontId="7" fillId="0" borderId="0" xfId="14" applyFont="1" applyFill="1" applyAlignment="1">
      <alignment horizontal="center" vertical="center"/>
    </xf>
    <xf numFmtId="0" fontId="13" fillId="2" borderId="0" xfId="0" applyFont="1" applyFill="1"/>
    <xf numFmtId="188" fontId="3" fillId="0" borderId="0" xfId="2" applyNumberFormat="1" applyFont="1" applyFill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188" fontId="3" fillId="0" borderId="0" xfId="2" applyNumberFormat="1" applyFont="1" applyFill="1" applyAlignment="1">
      <alignment horizontal="center" vertical="center"/>
    </xf>
    <xf numFmtId="188" fontId="3" fillId="0" borderId="1" xfId="2" applyNumberFormat="1" applyFont="1" applyFill="1" applyBorder="1" applyAlignment="1">
      <alignment horizontal="center" vertical="center"/>
    </xf>
    <xf numFmtId="0" fontId="4" fillId="0" borderId="1" xfId="2" applyFont="1" applyFill="1" applyBorder="1" applyAlignment="1">
      <alignment horizontal="left" vertical="center"/>
    </xf>
    <xf numFmtId="188" fontId="3" fillId="0" borderId="5" xfId="2" applyNumberFormat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  <xf numFmtId="43" fontId="3" fillId="0" borderId="0" xfId="18" applyFont="1" applyFill="1" applyAlignment="1">
      <alignment horizontal="center" vertical="center"/>
    </xf>
    <xf numFmtId="188" fontId="6" fillId="0" borderId="1" xfId="14" applyNumberFormat="1" applyFont="1" applyBorder="1" applyAlignment="1">
      <alignment horizontal="center" vertical="center"/>
    </xf>
    <xf numFmtId="188" fontId="6" fillId="0" borderId="4" xfId="14" applyNumberFormat="1" applyFont="1" applyBorder="1" applyAlignment="1">
      <alignment horizontal="center" vertical="center" wrapText="1"/>
    </xf>
    <xf numFmtId="188" fontId="3" fillId="0" borderId="1" xfId="14" applyNumberFormat="1" applyFont="1" applyFill="1" applyBorder="1" applyAlignment="1">
      <alignment horizontal="center" vertical="center"/>
    </xf>
    <xf numFmtId="38" fontId="4" fillId="0" borderId="1" xfId="2" applyNumberFormat="1" applyFont="1" applyFill="1" applyBorder="1" applyAlignment="1">
      <alignment horizontal="left" vertical="center"/>
    </xf>
  </cellXfs>
  <cellStyles count="27">
    <cellStyle name="Comma 3 2 2 2" xfId="8"/>
    <cellStyle name="Comma 3 2 2 2 2" xfId="22"/>
    <cellStyle name="Comma 3 7" xfId="18"/>
    <cellStyle name="Comma 3 7 2" xfId="26"/>
    <cellStyle name="Comma 4 2 2 3" xfId="6"/>
    <cellStyle name="Comma 4 2 2 3 2" xfId="21"/>
    <cellStyle name="Comma 4 2 3" xfId="9"/>
    <cellStyle name="Comma 4 2 3 2" xfId="23"/>
    <cellStyle name="Comma 62 2" xfId="13"/>
    <cellStyle name="Comma 62 2 2" xfId="25"/>
    <cellStyle name="Comma 62 3 2" xfId="11"/>
    <cellStyle name="Comma 62 3 2 2" xfId="24"/>
    <cellStyle name="Comma_CE-Thai 2 2" xfId="16"/>
    <cellStyle name="Excel Built-in Comma" xfId="10"/>
    <cellStyle name="Normal" xfId="0" builtinId="0"/>
    <cellStyle name="Normal 2 10 4" xfId="2"/>
    <cellStyle name="Normal 2 2 15" xfId="3"/>
    <cellStyle name="Normal 2 2 2 11" xfId="5"/>
    <cellStyle name="Normal 2 2 3" xfId="4"/>
    <cellStyle name="Normal 3" xfId="19"/>
    <cellStyle name="Normal 5 16" xfId="20"/>
    <cellStyle name="Normal 59 2 2" xfId="17"/>
    <cellStyle name="Normal 64" xfId="1"/>
    <cellStyle name="Normal 64 2" xfId="7"/>
    <cellStyle name="Normal_B185-Bs&amp;plT-Ye12'2006" xfId="12"/>
    <cellStyle name="Normal_California Wow 310308_1" xfId="15"/>
    <cellStyle name="Normal_CE-Thai" xfId="14"/>
  </cellStyles>
  <dxfs count="0"/>
  <tableStyles count="0" defaultTableStyle="TableStyleMedium2" defaultPivotStyle="PivotStyleLight16"/>
  <colors>
    <mruColors>
      <color rgb="FF00FFFF"/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9.xml"/><Relationship Id="rId10" Type="http://schemas.openxmlformats.org/officeDocument/2006/relationships/externalLink" Target="externalLinks/externalLink4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externalLink" Target="externalLinks/externalLink8.xml"/><Relationship Id="rId22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1999cf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Zmont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WINDOWS/TEMP/MYDOCS/PROJXLS/GRPSUMM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~1/JURALU~1/LOCALS~1/Temp/Rar$DI00.391/WINDOWS/TEMP/MYDOCS/PROJXLS/GRPSUM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PathMissing" Target="DETAIL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ETO\PCCOMMON\fm\finance\mngmt-ac\foreigns\1998-99\march\HKWP03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orecast%20UOB\150807\New_Model130707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FP&amp;A%20data\FCST03\FOCYP13\FCST%20Package\APO%20model\focyp13\HVAC\1HVAC_APO%20monthly%20fcst%20review%20focyp1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nee\MY%20DOCUMENTS\My%20Documents\Sunee\Y2004\Ba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SHARE\Share\My%20Documents\XUJUE\FINA_INP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sk-dc01\data$\Sharewin\AC\&#3592;&#3634;&#3585;PU\&#3619;&#3634;&#3618;&#3585;&#3634;&#3619;&#3648;&#3610;&#3636;&#3585;.xl5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999cf"/>
      <sheetName val="Behaviour_THB Only "/>
      <sheetName val="Index"/>
      <sheetName val="B-Note 2"/>
      <sheetName val="Legend"/>
      <sheetName val="Client's List"/>
      <sheetName val="By Sector"/>
      <sheetName val="Summary Regional TB - YTD"/>
      <sheetName val="NBC Sector"/>
      <sheetName val="Sheet1"/>
      <sheetName val="Reference"/>
      <sheetName val="Dropdown list"/>
      <sheetName val="FX SW-C&amp;C"/>
      <sheetName val="FNDWRR"/>
      <sheetName val="CBK_Staff ID"/>
      <sheetName val="Parameter"/>
      <sheetName val="Library Procedures"/>
      <sheetName val="Summary "/>
      <sheetName val="Work Done - Murex"/>
      <sheetName val="Lead"/>
      <sheetName val="Sheet3"/>
      <sheetName val="MurexBalance1218"/>
      <sheetName val="MurexBalance"/>
      <sheetName val="JournalExtractionSteps"/>
      <sheetName val="MurexJournal"/>
      <sheetName val="MurexJournal1"/>
      <sheetName val="Workdone-Non-Murex"/>
      <sheetName val="RevalReport"/>
      <sheetName val="Revaluation Report"/>
      <sheetName val="Reval report"/>
      <sheetName val="Pivot Table"/>
      <sheetName val="4500012"/>
      <sheetName val="Sheet2"/>
      <sheetName val="Pivot reval"/>
      <sheetName val="OtherNII"/>
      <sheetName val="Isl OthNII"/>
      <sheetName val="Workdone-Other NII"/>
      <sheetName val="FX Rate 2018"/>
      <sheetName val="Sheet5"/>
      <sheetName val="FX Rate 2019"/>
      <sheetName val="BS 2019"/>
      <sheetName val="PL 2019"/>
      <sheetName val="TB 2019"/>
      <sheetName val="TB Oct 2019"/>
      <sheetName val="TB YTD 2018"/>
      <sheetName val="IA"/>
      <sheetName val="PPE"/>
      <sheetName val="C&amp;CE"/>
      <sheetName val="Receivables"/>
      <sheetName val="Amt due from"/>
      <sheetName val="Prepaid bal"/>
      <sheetName val="Payables"/>
      <sheetName val="Amt due to"/>
      <sheetName val="Refund Dep"/>
      <sheetName val="Share cap"/>
      <sheetName val="RE"/>
      <sheetName val="Revenue"/>
      <sheetName val="Oth inc"/>
      <sheetName val="COS"/>
      <sheetName val="Opex"/>
      <sheetName val="元表"/>
      <sheetName val="Behaviour_THB_Only_"/>
      <sheetName val="B-Note_2"/>
      <sheetName val="Client's_List"/>
      <sheetName val="By_Sector"/>
      <sheetName val="RHR - DropDown List"/>
      <sheetName val="HIOS 93 thru 96"/>
      <sheetName val="#REF"/>
      <sheetName val="Assumptions"/>
      <sheetName val="assessment edit"/>
      <sheetName val="MA"/>
      <sheetName val="สรุป"/>
      <sheetName val="Accure"/>
      <sheetName val="AM_COST"/>
      <sheetName val="22100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/>
      <sheetData sheetId="62"/>
      <sheetData sheetId="63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Qty"/>
      <sheetName val="Qty"/>
      <sheetName val="FG"/>
      <sheetName val="Price"/>
      <sheetName val="Bal"/>
      <sheetName val="Trial"/>
      <sheetName val="Accure"/>
      <sheetName val="Bal2"/>
      <sheetName val="Prepaid"/>
      <sheetName val="FCD"/>
      <sheetName val="TR"/>
      <sheetName val="Royalty"/>
      <sheetName val="Letter"/>
      <sheetName val="LG"/>
      <sheetName val="LGdata"/>
      <sheetName val="SaleCost"/>
      <sheetName val="Fur"/>
      <sheetName val="Lab"/>
      <sheetName val="Mac"/>
      <sheetName val="Other"/>
      <sheetName val="J2"/>
      <sheetName val="J1"/>
      <sheetName val="Group"/>
      <sheetName val="อาคาร"/>
      <sheetName val="925"/>
      <sheetName val="FGC"/>
      <sheetName val="10-1 Media"/>
      <sheetName val="10-cut"/>
      <sheetName val="FP"/>
      <sheetName val="Names"/>
      <sheetName val="Reference Information"/>
      <sheetName val="Calculation PS"/>
      <sheetName val="RM purchase report by group"/>
      <sheetName val="Sheet1"/>
      <sheetName val="10-1_Media"/>
      <sheetName val="Reference_Information"/>
      <sheetName val="เงินกู้ธนชาติ"/>
      <sheetName val="เงินกู้ MGC"/>
      <sheetName val="Box"/>
      <sheetName val="CRITERIA1"/>
      <sheetName val="Caption"/>
      <sheetName val="QC APPROVE SHEET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10-1_Media2"/>
      <sheetName val="Reference_Information2"/>
      <sheetName val="10-1_Media1"/>
      <sheetName val="Reference_Information1"/>
      <sheetName val="10-1_Media3"/>
      <sheetName val="Reference_Information3"/>
      <sheetName val="10-1_Media4"/>
      <sheetName val="Reference_Information4"/>
      <sheetName val="ValueList"/>
      <sheetName val="Note 19"/>
      <sheetName val="V300"/>
      <sheetName val="V330 Confirmation"/>
      <sheetName val="V320 re-value"/>
      <sheetName val="TB31.03.19"/>
      <sheetName val="K400"/>
      <sheetName val="ZD300"/>
      <sheetName val="Zmonth"/>
      <sheetName val="SalesForecast (2)"/>
      <sheetName val="เครื่องตกแต่ง"/>
      <sheetName val="DETAIL"/>
      <sheetName val="PL"/>
      <sheetName val="発停サイクル表"/>
      <sheetName val="Premium and Commission"/>
      <sheetName val="T511 Penalty"/>
      <sheetName val="T512 ค่ารับรอง"/>
      <sheetName val="T513 คชจ.ใช้ไม่ได้"/>
      <sheetName val="T514 บริจาค"/>
      <sheetName val="T515 Write off- FA"/>
      <sheetName val="T516 ค่าอบรม"/>
      <sheetName val="T517 ผู้พิการ"/>
      <sheetName val="T518 พรฏ.604"/>
      <sheetName val="T519 พรฏ.642"/>
      <sheetName val="T520 ค่าเสื่อมรถเกินล้าน"/>
      <sheetName val="T521 Forward"/>
      <sheetName val="เครื่องมือ"/>
      <sheetName val="bblยังไม่จ่าย"/>
      <sheetName val="L402_Sales of goods"/>
      <sheetName val="L403_Sales of service"/>
      <sheetName val="10K4"/>
      <sheetName val="034-VTR"/>
      <sheetName val="DropDown Choices"/>
      <sheetName val="11"/>
      <sheetName val="ExRate"/>
      <sheetName val="DATA"/>
      <sheetName val="BS - P&amp;L - CF"/>
      <sheetName val="AWR_Short-term loans from"/>
      <sheetName val="A"/>
      <sheetName val="10-1_Media5"/>
      <sheetName val="Reference_Information5"/>
      <sheetName val="RM_purchase_report_by_group"/>
      <sheetName val="Calculation_PS"/>
      <sheetName val="เงินกู้_MGC"/>
      <sheetName val="QC_APPROVE_SHEET"/>
      <sheetName val="V330_Confirmation"/>
      <sheetName val="V320_re-value"/>
      <sheetName val="Note_19"/>
      <sheetName val="TB31_03_19"/>
      <sheetName val="SalesForecast_(2)"/>
      <sheetName val="Premium_and_Commission"/>
      <sheetName val="T511_Penalty"/>
      <sheetName val="T512_ค่ารับรอง"/>
      <sheetName val="T513_คชจ_ใช้ไม่ได้"/>
      <sheetName val="T514_บริจาค"/>
      <sheetName val="T515_Write_off-_FA"/>
      <sheetName val="T516_ค่าอบรม"/>
      <sheetName val="T517_ผู้พิการ"/>
      <sheetName val="T518_พรฏ_604"/>
      <sheetName val="T519_พรฏ_642"/>
      <sheetName val="T520_ค่าเสื่อมรถเกินล้าน"/>
      <sheetName val="T521_Forward"/>
      <sheetName val="L402_Sales_of_goods"/>
      <sheetName val="L403_Sales_of_service"/>
      <sheetName val="BS_-_P&amp;L_-_CF"/>
      <sheetName val="AWR_Short-term_loans_from"/>
      <sheetName val="NTPC summary for Taxdecl 2007"/>
      <sheetName val="2020"/>
      <sheetName val="COST"/>
      <sheetName val="HagR&amp;G"/>
      <sheetName val="Val_Ind"/>
      <sheetName val="Active"/>
      <sheetName val="Table"/>
      <sheetName val="Temps"/>
      <sheetName val="Projection"/>
      <sheetName val="Summary"/>
      <sheetName val="Assump2yrs_"/>
      <sheetName val="Assumption"/>
      <sheetName val="combine"/>
      <sheetName val="I101-volvo-ษว637"/>
      <sheetName val="I102-accord-ศณ813"/>
      <sheetName val="I103-camry-ชง8254"/>
      <sheetName val="I104-camry-ชง8256"/>
      <sheetName val="I105-toyota-hilux-ชง6379"/>
      <sheetName val="SCB_1_-_Current6"/>
      <sheetName val="SCB_2_-_Current6"/>
      <sheetName val="ocean voyage"/>
      <sheetName val="Accr JAN"/>
      <sheetName val="損益分岐点"/>
      <sheetName val="0.09"/>
      <sheetName val="MOTO"/>
      <sheetName val="MA"/>
      <sheetName val="Statistic"/>
      <sheetName val="MarketMix"/>
      <sheetName val="TA_Production"/>
      <sheetName val="OTA_Production"/>
      <sheetName val="Geo"/>
      <sheetName val="Distribution"/>
      <sheetName val="Mapping Mat"/>
      <sheetName val="Mapping เขต"/>
      <sheetName val="Master TB"/>
      <sheetName val="F-1"/>
      <sheetName val="T400"/>
      <sheetName val="?????"/>
      <sheetName val="VL"/>
      <sheetName val="TN"/>
      <sheetName val="ND"/>
      <sheetName val="$_TEU"/>
      <sheetName val="TO"/>
      <sheetName val="Total_Cost"/>
      <sheetName val="Book2"/>
      <sheetName val="C_TAR"/>
      <sheetName val="T_P"/>
      <sheetName val="Date"/>
      <sheetName val="FNDWRR"/>
      <sheetName val="P1 (7)"/>
      <sheetName val="Claim (6)"/>
      <sheetName val="Claim (5)"/>
      <sheetName val="P1 (6)"/>
      <sheetName val="P1 (5)"/>
      <sheetName val="Claim (4)"/>
      <sheetName val="Claim (3)"/>
      <sheetName val="P1 (4)"/>
      <sheetName val="P1 (3)"/>
      <sheetName val="Claim (2)"/>
      <sheetName val="P1 (2)"/>
      <sheetName val="Claim"/>
      <sheetName val="Moon"/>
      <sheetName val="P1"/>
      <sheetName val="Sheet2"/>
      <sheetName val="Sheet3"/>
      <sheetName val="Sheet4"/>
      <sheetName val="ห้องยา 1_1"/>
      <sheetName val="SCB 1 - Current"/>
      <sheetName val="SCB 2 - Current"/>
      <sheetName val="Discontinue_Item"/>
      <sheetName val="03中"/>
      <sheetName val="事業計画"/>
      <sheetName val="投資計画"/>
      <sheetName val="人員計画"/>
      <sheetName val="売上・比例計画"/>
      <sheetName val="MENU"/>
      <sheetName val="Ass"/>
      <sheetName val="ประวัติพนักงานแยกแผนก Dec'19"/>
    </sheetNames>
    <sheetDataSet>
      <sheetData sheetId="0">
        <row r="1">
          <cell r="AG1" t="str">
            <v>/WIR~/CA1.AF1~~</v>
          </cell>
        </row>
      </sheetData>
      <sheetData sheetId="1">
        <row r="1">
          <cell r="AG1" t="str">
            <v>/WIR~/CA1.AF1~~</v>
          </cell>
        </row>
      </sheetData>
      <sheetData sheetId="2" refreshError="1"/>
      <sheetData sheetId="3">
        <row r="1">
          <cell r="Y1" t="str">
            <v>/WIR~/CA3.W3~~{QUIT}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"/>
      <sheetName val="Core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TAIL"/>
      <sheetName val="55555"/>
      <sheetName val="COUNT_wh (2)"/>
      <sheetName val="COUNT_wh"/>
      <sheetName val="INVEN"/>
      <sheetName val="INVEN(TEST)"/>
      <sheetName val="COUNT_NNDC"/>
      <sheetName val="NTET2004 (DEC)"/>
      <sheetName val="NEG2004 (DEC)"/>
      <sheetName val="NEG2004 (DEC) (2)"/>
      <sheetName val="PLANBS3"/>
      <sheetName val="Group"/>
      <sheetName val="Min.-Max. Stock"/>
      <sheetName val="sales3level"/>
      <sheetName val="Macro5"/>
      <sheetName val="Sheet1"/>
      <sheetName val="Sheet1 (2)"/>
      <sheetName val="Sheet2"/>
      <sheetName val="Tax coupon"/>
      <sheetName val="PRO-TOTAL"/>
      <sheetName val="PGMMNG"/>
      <sheetName val="UPC_SKU"/>
      <sheetName val="DDL"/>
      <sheetName val="ตารางคำนวณกระเบื้อง A"/>
      <sheetName val="BAL"/>
      <sheetName val="ใบปะหน้าใหม่ Bidding"/>
      <sheetName val="ต้นไม้ทางเท้า"/>
      <sheetName val="SH-E"/>
      <sheetName val="Structure"/>
      <sheetName val="ลูกหนี้(เก่า)"/>
      <sheetName val="stat local"/>
      <sheetName val="Law data"/>
      <sheetName val="ADM_A"/>
      <sheetName val="JUNE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CHE_A"/>
      <sheetName val="DESP_A"/>
      <sheetName val="ISO_A"/>
      <sheetName val="PC_A"/>
      <sheetName val="PM_A"/>
      <sheetName val="SHEET_A"/>
      <sheetName val="RECO_A"/>
      <sheetName val="YARD_A"/>
      <sheetName val="CHEMICAL"/>
      <sheetName val="DESPATCH"/>
      <sheetName val="Feb"/>
      <sheetName val="ISO"/>
      <sheetName val="PRODUCT"/>
      <sheetName val="PULP MILL"/>
      <sheetName val="SHEETING"/>
      <sheetName val="SODA"/>
      <sheetName val="YARD"/>
      <sheetName val="4.1CAPEX_Additional"/>
      <sheetName val="Index"/>
      <sheetName val="Volume Loco May 2015"/>
      <sheetName val="Summary"/>
      <sheetName val="Summary report"/>
      <sheetName val="Performance BP"/>
      <sheetName val="code"/>
      <sheetName val="MyWork"/>
      <sheetName val="data"/>
      <sheetName val="TYPE SD125"/>
      <sheetName val="Drop Down"/>
      <sheetName val="เลขห้อง"/>
      <sheetName val="เลขที่ห้องทั้งหมด (2)"/>
      <sheetName val="เลขที่ห้องทั้งหมด"/>
      <sheetName val="F13รายชื่อแยกfolio (2)"/>
      <sheetName val="F13รายชื่อแยกfolio"/>
      <sheetName val="F05เลขที่ห้อง+ชื่อคน"/>
      <sheetName val="F04เลขที่ห้อง+ค่าเช่า"/>
      <sheetName val="FEB 2007 "/>
      <sheetName val="MAR 2007"/>
      <sheetName val="APR 2007"/>
      <sheetName val="MAY 2007"/>
      <sheetName val="APR 2007-GTW"/>
      <sheetName val="MAY 2007 (2)"/>
      <sheetName val="MAY 2007-NUCH"/>
      <sheetName val="JUN 2007-NUCH "/>
      <sheetName val="JULY 2007-NUCH"/>
      <sheetName val="AUG 2007-NUCH "/>
      <sheetName val="AUG 2007"/>
      <sheetName val="ค่าเช่า ด.9"/>
      <sheetName val="ค่าเช่า ด.10"/>
      <sheetName val="Status update31.8.07"/>
      <sheetName val="Status update31.8.07 (2)"/>
      <sheetName val="ค่าเช่า ด.11"/>
      <sheetName val="ค่าเช่า ด.11 (2)"/>
      <sheetName val="G26"/>
      <sheetName val="Bill No. 2 - Carpark"/>
      <sheetName val="sheetNO"/>
      <sheetName val="คำชี้แจง"/>
      <sheetName val="SCG group"/>
      <sheetName val="2017"/>
      <sheetName val="com"/>
      <sheetName val="List"/>
      <sheetName val="Chart"/>
      <sheetName val="43"/>
      <sheetName val="อ้างอิง"/>
      <sheetName val="Mapping"/>
      <sheetName val="Comapny Name"/>
      <sheetName val="Master"/>
      <sheetName val="Prhd"/>
      <sheetName val="Control"/>
      <sheetName val="Cost center"/>
      <sheetName val="Account code"/>
      <sheetName val="Driver"/>
      <sheetName val="ZPS02"/>
      <sheetName val="I-slab"/>
      <sheetName val="Goal"/>
      <sheetName val="Cases Actuals SAP"/>
      <sheetName val="Chilled Vol &amp; GS"/>
      <sheetName val="Master Query_SL"/>
      <sheetName val="Addresses"/>
      <sheetName val="PBSG Severance"/>
      <sheetName val="วัดใต้"/>
      <sheetName val="Company Name"/>
      <sheetName val="S-Plant"/>
      <sheetName val="Office_plants"/>
      <sheetName val="คำอธิบาย"/>
      <sheetName val="Sheet3"/>
      <sheetName val="Table Name"/>
      <sheetName val="FR"/>
      <sheetName val="Zone"/>
      <sheetName val="Northeast"/>
      <sheetName val="2018"/>
      <sheetName val="PNT-QUOT-#3"/>
      <sheetName val="PNT-P3"/>
      <sheetName val="data validation"/>
      <sheetName val="Sheet5"/>
      <sheetName val="ห้ามลบ"/>
      <sheetName val="สาเหตุ Error "/>
      <sheetName val="L410"/>
      <sheetName val="SCG Chemicals group"/>
      <sheetName val="Ref"/>
      <sheetName val="Config"/>
      <sheetName val="Dont delete!!"/>
      <sheetName val="Vender list"/>
      <sheetName val="Production Queue GB"/>
      <sheetName val="cost center name"/>
      <sheetName val="Type ถูก House"/>
      <sheetName val="รายชื่อ"/>
      <sheetName val="TP"/>
      <sheetName val="ดอกเบี้ย TR2560"/>
      <sheetName val="S300"/>
      <sheetName val="Log CCR TG 3"/>
      <sheetName val="Month"/>
      <sheetName val="DTA"/>
      <sheetName val="2019"/>
      <sheetName val="Assumption"/>
      <sheetName val="Risk Level"/>
      <sheetName val="Risk Category"/>
      <sheetName val="Business"/>
      <sheetName val="TB(PY 2016)"/>
      <sheetName val="IS"/>
      <sheetName val="GL"/>
      <sheetName val="X1"/>
      <sheetName val="instruction"/>
      <sheetName val="Forecast movement"/>
      <sheetName val="i_Setup"/>
      <sheetName val="O_PL Link"/>
      <sheetName val="i_actmth from SAP"/>
      <sheetName val="i_Actual by cc"/>
      <sheetName val="Fixed Selling"/>
      <sheetName val="SA_OT"/>
      <sheetName val="SA_WS_MAKRO"/>
      <sheetName val="SA_ASD"/>
      <sheetName val="SA_TM"/>
      <sheetName val="SA_Field"/>
      <sheetName val="SA_OP"/>
      <sheetName val="SA_BIS"/>
      <sheetName val="SA_CommFin"/>
      <sheetName val="SA_Bus"/>
      <sheetName val="SA_CC2"/>
      <sheetName val="SA_Cus"/>
      <sheetName val="BIS Selling"/>
      <sheetName val="SA_TT"/>
      <sheetName val="Uniform"/>
      <sheetName val="Total GA"/>
      <sheetName val="HR"/>
      <sheetName val="Fin_Control"/>
      <sheetName val="Fin_Plan"/>
      <sheetName val="Fin_RMC"/>
      <sheetName val="Fin_LPN"/>
      <sheetName val="Fin_RJN"/>
      <sheetName val="BIS"/>
      <sheetName val="BIS_Proj"/>
      <sheetName val="BIS_Common"/>
      <sheetName val="BIS_XChrg"/>
      <sheetName val="Mkt"/>
      <sheetName val="Exec"/>
      <sheetName val="Legal"/>
      <sheetName val="RD"/>
      <sheetName val="Facilities"/>
      <sheetName val="SAP_Proj"/>
      <sheetName val="2nd_Pnt"/>
      <sheetName val="Pallet_Frypk"/>
      <sheetName val="CA"/>
      <sheetName val="EHS"/>
      <sheetName val="CA only"/>
      <sheetName val="Legal only"/>
      <sheetName val="GACC2"/>
      <sheetName val="GACC3"/>
      <sheetName val="TH36022"/>
      <sheetName val="TH36023"/>
      <sheetName val="sub cost center"/>
      <sheetName val="GL_DBS"/>
      <sheetName val="OH CC_DBS"/>
      <sheetName val="Fin"/>
      <sheetName val="BIS G&amp;A"/>
      <sheetName val="2015 reconcile &amp; restate"/>
      <sheetName val="Consulting"/>
      <sheetName val="BIS_Common detail"/>
      <sheetName val="Total GA+BIS common"/>
      <sheetName val="HFM Line"/>
      <sheetName val="HFM Mapping"/>
      <sheetName val="Account"/>
      <sheetName val="T&amp;E sales cut"/>
      <sheetName val="Control - Consulting fee_SN (2)"/>
      <sheetName val="REPORT"/>
      <sheetName val="F-1"/>
      <sheetName val="Master TB"/>
      <sheetName val="H300"/>
      <sheetName val="F-3"/>
      <sheetName val="K400"/>
      <sheetName val="MasterTB"/>
      <sheetName val="P300"/>
      <sheetName val="Materiality"/>
      <sheetName val="Trial Balance"/>
      <sheetName val="CF weekly"/>
      <sheetName val="1.CF (M)(Ratchatewee)"/>
      <sheetName val="1.CF (M)(Rama4)"/>
      <sheetName val="1.CF (M) (TL10ph2)"/>
      <sheetName val=""/>
      <sheetName val="Accure"/>
      <sheetName val="V1"/>
      <sheetName val="V7 Confirm RPT"/>
      <sheetName val="stair"/>
      <sheetName val="SELL"/>
      <sheetName val="Sum-sys"/>
      <sheetName val="Cover"/>
      <sheetName val="Detail (2)"/>
      <sheetName val="DEATAIL KENTOCOST Sheet Low20MB"/>
      <sheetName val="Cover (2)"/>
      <sheetName val="Detail "/>
      <sheetName val="(PMCmaki)"/>
      <sheetName val="(COMPmaki)"/>
      <sheetName val="SCOPE OF WORK"/>
      <sheetName val="VENDOR"/>
      <sheetName val="Unit price"/>
      <sheetName val="BG"/>
      <sheetName val="received net-BG"/>
      <sheetName val="Summary BG Code"/>
      <sheetName val="Variance"/>
      <sheetName val="Ms"/>
      <sheetName val="DD List"/>
      <sheetName val="Multi Rater"/>
      <sheetName val="#REF"/>
      <sheetName val="Status"/>
      <sheetName val="แยกงบ"/>
      <sheetName val="TTL"/>
      <sheetName val="Cost history sheet"/>
      <sheetName val="Scope of work "/>
      <sheetName val="Detail (CMM)"/>
      <sheetName val="SUM KENTO COST LOW 20MB."/>
      <sheetName val="Data-ac"/>
      <sheetName val="Data-san"/>
      <sheetName val="SUM KENTO COST REPORT 20MB.UP"/>
      <sheetName val="DETAIL KENTOCOST Sheet 20MB.UP"/>
      <sheetName val="Master COA V21"/>
      <sheetName val="beer-indstry"/>
      <sheetName val="ZA110 Sale"/>
      <sheetName val="ชลทิพย์"/>
      <sheetName val="summary_ee"/>
      <sheetName val="ee_unit type"/>
      <sheetName val="ee_build "/>
      <sheetName val="S330 Increase salary rate"/>
      <sheetName val="BS"/>
      <sheetName val="Reason"/>
      <sheetName val="Dropdown list "/>
      <sheetName val="COUNT_wh_(2)"/>
      <sheetName val="NTET2004_(DEC)"/>
      <sheetName val="NEG2004_(DEC)"/>
      <sheetName val="NEG2004_(DEC)_(2)"/>
      <sheetName val="Min_-Max__Stock"/>
      <sheetName val="Tax_coupon"/>
      <sheetName val="Sheet1_(2)"/>
      <sheetName val="ตารางคำนวณกระเบื้อง_A"/>
      <sheetName val="ใบปะหน้าใหม่_Bidding"/>
      <sheetName val="Law_data"/>
      <sheetName val="stat_local"/>
      <sheetName val="Volume_Loco_May_2015"/>
      <sheetName val="Summary_report"/>
      <sheetName val="Performance_BP"/>
      <sheetName val="4_1CAPEX_Additional"/>
      <sheetName val="PULP_MILL"/>
      <sheetName val="TYPE_SD125"/>
      <sheetName val="Drop_Down"/>
      <sheetName val="เลขที่ห้องทั้งหมด_(2)"/>
      <sheetName val="F13รายชื่อแยกfolio_(2)"/>
      <sheetName val="FEB_2007_"/>
      <sheetName val="MAR_2007"/>
      <sheetName val="APR_2007"/>
      <sheetName val="MAY_2007"/>
      <sheetName val="APR_2007-GTW"/>
      <sheetName val="MAY_2007_(2)"/>
      <sheetName val="MAY_2007-NUCH"/>
      <sheetName val="JUN_2007-NUCH_"/>
      <sheetName val="JULY_2007-NUCH"/>
      <sheetName val="AUG_2007-NUCH_"/>
      <sheetName val="AUG_2007"/>
      <sheetName val="ค่าเช่า_ด_9"/>
      <sheetName val="ค่าเช่า_ด_10"/>
      <sheetName val="Status_update31_8_07"/>
      <sheetName val="Status_update31_8_07_(2)"/>
      <sheetName val="ค่าเช่า_ด_11"/>
      <sheetName val="ค่าเช่า_ด_11_(2)"/>
      <sheetName val="Bill_No__2_-_Carpark"/>
      <sheetName val="SCG_group"/>
      <sheetName val="Comapny_Name"/>
      <sheetName val="Cost_center"/>
      <sheetName val="Account_code"/>
      <sheetName val="Company_Name"/>
      <sheetName val="data_validation"/>
      <sheetName val="Cases_Actuals_SAP"/>
      <sheetName val="Chilled_Vol_&amp;_GS"/>
      <sheetName val="Master_Query_SL"/>
      <sheetName val="PBSG_Severance"/>
      <sheetName val="สาเหตุ_Error_"/>
      <sheetName val="Table_Name"/>
      <sheetName val="SCG_Chemicals_group"/>
      <sheetName val="Dont_delete!!"/>
      <sheetName val="Vender_list"/>
      <sheetName val="Production_Queue_GB"/>
      <sheetName val="cost_center_name"/>
      <sheetName val="Log_CCR_TG_3"/>
      <sheetName val="Type_ถูก_House"/>
      <sheetName val="TB(PY_2016)"/>
      <sheetName val="Risk_Level"/>
      <sheetName val="Risk_Category"/>
      <sheetName val="DD_List"/>
      <sheetName val="Multi_Rater"/>
      <sheetName val="ดอกเบี้ย_TR2560"/>
      <sheetName val="Trial_Balance"/>
      <sheetName val="Forecast_movement"/>
      <sheetName val="O_PL_Link"/>
      <sheetName val="i_actmth_from_SAP"/>
      <sheetName val="i_Actual_by_cc"/>
      <sheetName val="Fixed_Selling"/>
      <sheetName val="BIS_Selling"/>
      <sheetName val="Total_GA"/>
      <sheetName val="CA_only"/>
      <sheetName val="Legal_only"/>
      <sheetName val="sub_cost_center"/>
      <sheetName val="OH_CC_DBS"/>
      <sheetName val="BIS_G&amp;A"/>
      <sheetName val="2015_reconcile_&amp;_restate"/>
      <sheetName val="BIS_Common_detail"/>
      <sheetName val="Total_GA+BIS_common"/>
      <sheetName val="HFM_Line"/>
      <sheetName val="HFM_Mapping"/>
      <sheetName val="T&amp;E_sales_cut"/>
      <sheetName val="Control_-_Consulting_fee_SN_(2)"/>
      <sheetName val="Master_TB"/>
      <sheetName val="CF_weekly"/>
      <sheetName val="1_CF_(M)(Ratchatewee)"/>
      <sheetName val="1_CF_(M)(Rama4)"/>
      <sheetName val="1_CF_(M)_(TL10ph2)"/>
      <sheetName val="Dropdown_list_"/>
      <sheetName val="Detail_(2)"/>
      <sheetName val="DEATAIL_KENTOCOST_Sheet_Low20MB"/>
      <sheetName val="Cover_(2)"/>
      <sheetName val="Detail_"/>
      <sheetName val="SCOPE_OF_WORK"/>
      <sheetName val="Unit_price"/>
      <sheetName val="received_net-BG"/>
      <sheetName val="Summary_BG_Code"/>
      <sheetName val="V7_Confirm_RPT"/>
      <sheetName val="Summary 31Mar'20"/>
      <sheetName val="2020"/>
      <sheetName val="00Summary"/>
      <sheetName val="Condition"/>
      <sheetName val="B-Prelim"/>
      <sheetName val="EE-HOTEL"/>
      <sheetName val="SN&amp;FP-HOTEL"/>
      <sheetName val="MVAC-HOTEL"/>
      <sheetName val="EE-BOH"/>
      <sheetName val="SN&amp;FP-BOH"/>
      <sheetName val="MVAC-BOH"/>
      <sheetName val="S3 Architectural"/>
      <sheetName val="ESS Performance 2020+2021"/>
      <sheetName val="A"/>
      <sheetName val="発停サイクル表"/>
      <sheetName val="Wkgs_BS Lead"/>
      <sheetName val="설계내역서"/>
      <sheetName val="rate"/>
      <sheetName val="61"/>
      <sheetName val="62"/>
      <sheetName val="63"/>
      <sheetName val="64"/>
      <sheetName val="65"/>
      <sheetName val="66"/>
      <sheetName val="67"/>
      <sheetName val="68"/>
      <sheetName val="69"/>
      <sheetName val="70"/>
      <sheetName val="ไม่ใช้"/>
      <sheetName val="ใช้หน้านี้"/>
      <sheetName val="S-CUVE-2 14 M"/>
      <sheetName val="Data_2"/>
      <sheetName val="K.Suporn"/>
      <sheetName val="บมจ.พฤกษา"/>
      <sheetName val="บ.พนาลี"/>
      <sheetName val="บ.พุทธชาด"/>
      <sheetName val="บ.เกสร"/>
      <sheetName val="สรุป PS"/>
      <sheetName val="สรุป PNL"/>
      <sheetName val="สรุป PTC"/>
      <sheetName val="สรุป KS"/>
      <sheetName val="IP Land"/>
      <sheetName val="Reference(do not delete)"/>
      <sheetName val="COUNT_wh_(2)1"/>
      <sheetName val="NTET2004_(DEC)1"/>
      <sheetName val="NEG2004_(DEC)1"/>
      <sheetName val="NEG2004_(DEC)_(2)1"/>
      <sheetName val="Min_-Max__Stock1"/>
      <sheetName val="Tax_coupon1"/>
      <sheetName val="Sheet1_(2)1"/>
      <sheetName val="ตารางคำนวณกระเบื้อง_A1"/>
      <sheetName val="ใบปะหน้าใหม่_Bidding1"/>
      <sheetName val="Law_data1"/>
      <sheetName val="stat_local1"/>
      <sheetName val="Volume_Loco_May_20151"/>
      <sheetName val="Summary_report1"/>
      <sheetName val="Performance_BP1"/>
      <sheetName val="PULP_MILL1"/>
      <sheetName val="4_1CAPEX_Additional1"/>
      <sheetName val="TYPE_SD1251"/>
      <sheetName val="Drop_Down1"/>
      <sheetName val="เลขที่ห้องทั้งหมด_(2)1"/>
      <sheetName val="F13รายชื่อแยกfolio_(2)1"/>
      <sheetName val="FEB_2007_1"/>
      <sheetName val="MAR_20071"/>
      <sheetName val="APR_20071"/>
      <sheetName val="MAY_20071"/>
      <sheetName val="APR_2007-GTW1"/>
      <sheetName val="MAY_2007_(2)1"/>
      <sheetName val="MAY_2007-NUCH1"/>
      <sheetName val="JUN_2007-NUCH_1"/>
      <sheetName val="JULY_2007-NUCH1"/>
      <sheetName val="AUG_2007-NUCH_1"/>
      <sheetName val="AUG_20071"/>
      <sheetName val="ค่าเช่า_ด_91"/>
      <sheetName val="ค่าเช่า_ด_101"/>
      <sheetName val="Status_update31_8_071"/>
      <sheetName val="Status_update31_8_07_(2)1"/>
      <sheetName val="ค่าเช่า_ด_111"/>
      <sheetName val="ค่าเช่า_ด_11_(2)1"/>
      <sheetName val="Bill_No__2_-_Carpark1"/>
      <sheetName val="SCG_group1"/>
      <sheetName val="Cost_center1"/>
      <sheetName val="Account_code1"/>
      <sheetName val="Comapny_Name1"/>
      <sheetName val="Company_Name1"/>
      <sheetName val="data_validation1"/>
      <sheetName val="Cases_Actuals_SAP1"/>
      <sheetName val="Chilled_Vol_&amp;_GS1"/>
      <sheetName val="Master_Query_SL1"/>
      <sheetName val="PBSG_Severance1"/>
      <sheetName val="สาเหตุ_Error_1"/>
      <sheetName val="SCG_Chemicals_group1"/>
      <sheetName val="Table_Name1"/>
      <sheetName val="Dont_delete!!1"/>
      <sheetName val="Vender_list1"/>
      <sheetName val="Production_Queue_GB1"/>
      <sheetName val="cost_center_name1"/>
      <sheetName val="Log_CCR_TG_31"/>
      <sheetName val="Type_ถูก_House1"/>
      <sheetName val="TB(PY_2016)1"/>
      <sheetName val="Risk_Level1"/>
      <sheetName val="Risk_Category1"/>
      <sheetName val="DD_List1"/>
      <sheetName val="Multi_Rater1"/>
      <sheetName val="ดอกเบี้ย_TR25601"/>
      <sheetName val="Trial_Balance1"/>
      <sheetName val="Forecast_movement1"/>
      <sheetName val="O_PL_Link1"/>
      <sheetName val="i_actmth_from_SAP1"/>
      <sheetName val="i_Actual_by_cc1"/>
      <sheetName val="Fixed_Selling1"/>
      <sheetName val="BIS_Selling1"/>
      <sheetName val="Total_GA1"/>
      <sheetName val="CA_only1"/>
      <sheetName val="Legal_only1"/>
      <sheetName val="sub_cost_center1"/>
      <sheetName val="OH_CC_DBS1"/>
      <sheetName val="BIS_G&amp;A1"/>
      <sheetName val="2015_reconcile_&amp;_restate1"/>
      <sheetName val="BIS_Common_detail1"/>
      <sheetName val="Total_GA+BIS_common1"/>
      <sheetName val="HFM_Line1"/>
      <sheetName val="HFM_Mapping1"/>
      <sheetName val="T&amp;E_sales_cut1"/>
      <sheetName val="Control_-_Consulting_fee_SN_(21"/>
      <sheetName val="Master_TB1"/>
      <sheetName val="CF_weekly1"/>
      <sheetName val="1_CF_(M)(Ratchatewee)1"/>
      <sheetName val="1_CF_(M)(Rama4)1"/>
      <sheetName val="1_CF_(M)_(TL10ph2)1"/>
      <sheetName val="Dropdown_list_1"/>
      <sheetName val="Detail_(2)1"/>
      <sheetName val="DEATAIL_KENTOCOST_Sheet_Low20M1"/>
      <sheetName val="Cover_(2)1"/>
      <sheetName val="Detail_1"/>
      <sheetName val="SCOPE_OF_WORK1"/>
      <sheetName val="Unit_price1"/>
      <sheetName val="received_net-BG1"/>
      <sheetName val="Summary_BG_Code1"/>
      <sheetName val="V7_Confirm_RPT1"/>
      <sheetName val="Summary_31Mar'20"/>
      <sheetName val="Cost_history_sheet"/>
      <sheetName val="Scope_of_work_"/>
      <sheetName val="Detail_(CMM)"/>
      <sheetName val="SUM_KENTO_COST_LOW_20MB_"/>
      <sheetName val="SUM_KENTO_COST_REPORT_20MB_UP"/>
      <sheetName val="DETAIL_KENTOCOST_Sheet_20MB_UP"/>
      <sheetName val="Master_COA_V21"/>
      <sheetName val="ee_unit_type"/>
      <sheetName val="ee_build_"/>
      <sheetName val="S3_Architectural"/>
      <sheetName val="ESS_Performance_2020+2021"/>
      <sheetName val="Parameters"/>
      <sheetName val="MasterBrand"/>
      <sheetName val="data บัญชี"/>
      <sheetName val="ฐานข้อมูล"/>
      <sheetName val="Data (2)"/>
      <sheetName val="masterEO IO"/>
      <sheetName val="กำหนดค่า"/>
      <sheetName val="Employee EN"/>
      <sheetName val="Discounted Cash Flow"/>
      <sheetName val="6.ข้อมูลวัสดุ-ค่าดำเนิน"/>
      <sheetName val="PGM_2LEVYTD"/>
      <sheetName val="LS"/>
      <sheetName val="Mat"/>
      <sheetName val="Reference(do_not_delete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>
        <row r="3">
          <cell r="BC3" t="str">
            <v>QUOTATION  NO.   :</v>
          </cell>
        </row>
      </sheetData>
      <sheetData sheetId="290">
        <row r="3">
          <cell r="BC3" t="str">
            <v>QUOTATION  NO.   :</v>
          </cell>
        </row>
      </sheetData>
      <sheetData sheetId="291">
        <row r="3">
          <cell r="BC3" t="str">
            <v>QUOTATION  NO.   :</v>
          </cell>
        </row>
      </sheetData>
      <sheetData sheetId="292">
        <row r="3">
          <cell r="BC3" t="str">
            <v>QUOTATION  NO.   :</v>
          </cell>
        </row>
      </sheetData>
      <sheetData sheetId="293">
        <row r="3">
          <cell r="BC3" t="str">
            <v>QUOTATION  NO.   :</v>
          </cell>
        </row>
      </sheetData>
      <sheetData sheetId="294">
        <row r="3">
          <cell r="BC3" t="str">
            <v>QUOTATION  NO.   :</v>
          </cell>
        </row>
      </sheetData>
      <sheetData sheetId="295">
        <row r="3">
          <cell r="BC3" t="str">
            <v>QUOTATION  NO.   :</v>
          </cell>
        </row>
      </sheetData>
      <sheetData sheetId="296">
        <row r="3">
          <cell r="BC3" t="str">
            <v>QUOTATION  NO.   :</v>
          </cell>
        </row>
      </sheetData>
      <sheetData sheetId="297">
        <row r="3">
          <cell r="BC3" t="str">
            <v>QUOTATION  NO.   :</v>
          </cell>
        </row>
      </sheetData>
      <sheetData sheetId="298">
        <row r="3">
          <cell r="BC3" t="str">
            <v>QUOTATION  NO.   :</v>
          </cell>
        </row>
      </sheetData>
      <sheetData sheetId="299">
        <row r="3">
          <cell r="BC3" t="str">
            <v>QUOTATION  NO.   :</v>
          </cell>
        </row>
      </sheetData>
      <sheetData sheetId="300">
        <row r="3">
          <cell r="BC3" t="str">
            <v>QUOTATION  NO.   :</v>
          </cell>
        </row>
      </sheetData>
      <sheetData sheetId="301">
        <row r="3">
          <cell r="BC3" t="str">
            <v>QUOTATION  NO.   :</v>
          </cell>
        </row>
      </sheetData>
      <sheetData sheetId="302">
        <row r="3">
          <cell r="BC3" t="str">
            <v>QUOTATION  NO.   :</v>
          </cell>
        </row>
      </sheetData>
      <sheetData sheetId="303">
        <row r="3">
          <cell r="BC3" t="str">
            <v>QUOTATION  NO.   :</v>
          </cell>
        </row>
      </sheetData>
      <sheetData sheetId="304">
        <row r="3">
          <cell r="BC3" t="str">
            <v>QUOTATION  NO.   :</v>
          </cell>
        </row>
      </sheetData>
      <sheetData sheetId="305">
        <row r="3">
          <cell r="BC3" t="str">
            <v>QUOTATION  NO.   :</v>
          </cell>
        </row>
      </sheetData>
      <sheetData sheetId="306">
        <row r="3">
          <cell r="BC3" t="str">
            <v>QUOTATION  NO.   :</v>
          </cell>
        </row>
      </sheetData>
      <sheetData sheetId="307">
        <row r="3">
          <cell r="BC3" t="str">
            <v>QUOTATION  NO.   :</v>
          </cell>
        </row>
      </sheetData>
      <sheetData sheetId="308">
        <row r="3">
          <cell r="BC3" t="str">
            <v>QUOTATION  NO.   :</v>
          </cell>
        </row>
      </sheetData>
      <sheetData sheetId="309">
        <row r="3">
          <cell r="BC3" t="str">
            <v>QUOTATION  NO.   :</v>
          </cell>
        </row>
      </sheetData>
      <sheetData sheetId="310">
        <row r="3">
          <cell r="BC3" t="str">
            <v>QUOTATION  NO.   :</v>
          </cell>
        </row>
      </sheetData>
      <sheetData sheetId="311">
        <row r="3">
          <cell r="BC3" t="str">
            <v>QUOTATION  NO.   :</v>
          </cell>
        </row>
      </sheetData>
      <sheetData sheetId="312">
        <row r="3">
          <cell r="BC3" t="str">
            <v>QUOTATION  NO.   :</v>
          </cell>
        </row>
      </sheetData>
      <sheetData sheetId="313">
        <row r="3">
          <cell r="BC3" t="str">
            <v>QUOTATION  NO.   :</v>
          </cell>
        </row>
      </sheetData>
      <sheetData sheetId="314">
        <row r="3">
          <cell r="BC3" t="str">
            <v>QUOTATION  NO.   :</v>
          </cell>
        </row>
      </sheetData>
      <sheetData sheetId="315">
        <row r="3">
          <cell r="BC3" t="str">
            <v>QUOTATION  NO.   :</v>
          </cell>
        </row>
      </sheetData>
      <sheetData sheetId="316">
        <row r="3">
          <cell r="BC3" t="str">
            <v>QUOTATION  NO.   :</v>
          </cell>
        </row>
      </sheetData>
      <sheetData sheetId="317">
        <row r="3">
          <cell r="BC3" t="str">
            <v>QUOTATION  NO.   :</v>
          </cell>
        </row>
      </sheetData>
      <sheetData sheetId="318">
        <row r="3">
          <cell r="BC3" t="str">
            <v>QUOTATION  NO.   :</v>
          </cell>
        </row>
      </sheetData>
      <sheetData sheetId="319">
        <row r="3">
          <cell r="BC3" t="str">
            <v>QUOTATION  NO.   :</v>
          </cell>
        </row>
      </sheetData>
      <sheetData sheetId="320">
        <row r="3">
          <cell r="BC3" t="str">
            <v>QUOTATION  NO.   :</v>
          </cell>
        </row>
      </sheetData>
      <sheetData sheetId="321">
        <row r="3">
          <cell r="BC3" t="str">
            <v>QUOTATION  NO.   :</v>
          </cell>
        </row>
      </sheetData>
      <sheetData sheetId="322">
        <row r="3">
          <cell r="BC3" t="str">
            <v>QUOTATION  NO.   :</v>
          </cell>
        </row>
      </sheetData>
      <sheetData sheetId="323">
        <row r="3">
          <cell r="BC3" t="str">
            <v>QUOTATION  NO.   :</v>
          </cell>
        </row>
      </sheetData>
      <sheetData sheetId="324">
        <row r="3">
          <cell r="BC3" t="str">
            <v>QUOTATION  NO.   :</v>
          </cell>
        </row>
      </sheetData>
      <sheetData sheetId="325">
        <row r="3">
          <cell r="BC3" t="str">
            <v>QUOTATION  NO.   :</v>
          </cell>
        </row>
      </sheetData>
      <sheetData sheetId="326">
        <row r="3">
          <cell r="BC3" t="str">
            <v>QUOTATION  NO.   :</v>
          </cell>
        </row>
      </sheetData>
      <sheetData sheetId="327">
        <row r="3">
          <cell r="BC3" t="str">
            <v>QUOTATION  NO.   :</v>
          </cell>
        </row>
      </sheetData>
      <sheetData sheetId="328">
        <row r="3">
          <cell r="BC3" t="str">
            <v>QUOTATION  NO.   :</v>
          </cell>
        </row>
      </sheetData>
      <sheetData sheetId="329">
        <row r="3">
          <cell r="BC3" t="str">
            <v>QUOTATION  NO.   :</v>
          </cell>
        </row>
      </sheetData>
      <sheetData sheetId="330">
        <row r="3">
          <cell r="BC3" t="str">
            <v>QUOTATION  NO.   :</v>
          </cell>
        </row>
      </sheetData>
      <sheetData sheetId="331">
        <row r="3">
          <cell r="BC3" t="str">
            <v>QUOTATION  NO.   :</v>
          </cell>
        </row>
      </sheetData>
      <sheetData sheetId="332">
        <row r="3">
          <cell r="BC3" t="str">
            <v>QUOTATION  NO.   :</v>
          </cell>
        </row>
      </sheetData>
      <sheetData sheetId="333">
        <row r="3">
          <cell r="BC3" t="str">
            <v>QUOTATION  NO.   :</v>
          </cell>
        </row>
      </sheetData>
      <sheetData sheetId="334">
        <row r="3">
          <cell r="BC3" t="str">
            <v>QUOTATION  NO.   :</v>
          </cell>
        </row>
      </sheetData>
      <sheetData sheetId="335">
        <row r="3">
          <cell r="BC3" t="str">
            <v>QUOTATION  NO.   :</v>
          </cell>
        </row>
      </sheetData>
      <sheetData sheetId="336">
        <row r="3">
          <cell r="BC3" t="str">
            <v>QUOTATION  NO.   :</v>
          </cell>
        </row>
      </sheetData>
      <sheetData sheetId="337">
        <row r="3">
          <cell r="BC3" t="str">
            <v>QUOTATION  NO.   :</v>
          </cell>
        </row>
      </sheetData>
      <sheetData sheetId="338">
        <row r="3">
          <cell r="BC3" t="str">
            <v>QUOTATION  NO.   :</v>
          </cell>
        </row>
      </sheetData>
      <sheetData sheetId="339">
        <row r="3">
          <cell r="BC3" t="str">
            <v>QUOTATION  NO.   :</v>
          </cell>
        </row>
      </sheetData>
      <sheetData sheetId="340">
        <row r="3">
          <cell r="BC3" t="str">
            <v>QUOTATION  NO.   :</v>
          </cell>
        </row>
      </sheetData>
      <sheetData sheetId="341">
        <row r="3">
          <cell r="BC3" t="str">
            <v>QUOTATION  NO.   :</v>
          </cell>
        </row>
      </sheetData>
      <sheetData sheetId="342">
        <row r="3">
          <cell r="BC3" t="str">
            <v>QUOTATION  NO.   :</v>
          </cell>
        </row>
      </sheetData>
      <sheetData sheetId="343">
        <row r="3">
          <cell r="BC3" t="str">
            <v>QUOTATION  NO.   :</v>
          </cell>
        </row>
      </sheetData>
      <sheetData sheetId="344">
        <row r="3">
          <cell r="BC3" t="str">
            <v>QUOTATION  NO.   :</v>
          </cell>
        </row>
      </sheetData>
      <sheetData sheetId="345">
        <row r="3">
          <cell r="BC3" t="str">
            <v>QUOTATION  NO.   :</v>
          </cell>
        </row>
      </sheetData>
      <sheetData sheetId="346">
        <row r="3">
          <cell r="BC3" t="str">
            <v>QUOTATION  NO.   :</v>
          </cell>
        </row>
      </sheetData>
      <sheetData sheetId="347">
        <row r="3">
          <cell r="BC3" t="str">
            <v>QUOTATION  NO.   :</v>
          </cell>
        </row>
      </sheetData>
      <sheetData sheetId="348">
        <row r="3">
          <cell r="BC3" t="str">
            <v>QUOTATION  NO.   :</v>
          </cell>
        </row>
      </sheetData>
      <sheetData sheetId="349">
        <row r="3">
          <cell r="BC3" t="str">
            <v>QUOTATION  NO.   :</v>
          </cell>
        </row>
      </sheetData>
      <sheetData sheetId="350">
        <row r="3">
          <cell r="BC3" t="str">
            <v>QUOTATION  NO.   :</v>
          </cell>
        </row>
      </sheetData>
      <sheetData sheetId="351">
        <row r="3">
          <cell r="BC3" t="str">
            <v>QUOTATION  NO.   :</v>
          </cell>
        </row>
      </sheetData>
      <sheetData sheetId="352">
        <row r="3">
          <cell r="BC3" t="str">
            <v>QUOTATION  NO.   :</v>
          </cell>
        </row>
      </sheetData>
      <sheetData sheetId="353">
        <row r="3">
          <cell r="BC3" t="str">
            <v>QUOTATION  NO.   :</v>
          </cell>
        </row>
      </sheetData>
      <sheetData sheetId="354">
        <row r="3">
          <cell r="BC3" t="str">
            <v>QUOTATION  NO.   :</v>
          </cell>
        </row>
      </sheetData>
      <sheetData sheetId="355">
        <row r="3">
          <cell r="BC3" t="str">
            <v>QUOTATION  NO.   :</v>
          </cell>
        </row>
      </sheetData>
      <sheetData sheetId="356">
        <row r="3">
          <cell r="BC3" t="str">
            <v>QUOTATION  NO.   :</v>
          </cell>
        </row>
      </sheetData>
      <sheetData sheetId="357">
        <row r="3">
          <cell r="BC3" t="str">
            <v>QUOTATION  NO.   :</v>
          </cell>
        </row>
      </sheetData>
      <sheetData sheetId="358">
        <row r="3">
          <cell r="BC3" t="str">
            <v>QUOTATION  NO.   :</v>
          </cell>
        </row>
      </sheetData>
      <sheetData sheetId="359">
        <row r="3">
          <cell r="BC3" t="str">
            <v>QUOTATION  NO.   :</v>
          </cell>
        </row>
      </sheetData>
      <sheetData sheetId="360">
        <row r="3">
          <cell r="BC3" t="str">
            <v>QUOTATION  NO.   :</v>
          </cell>
        </row>
      </sheetData>
      <sheetData sheetId="361">
        <row r="3">
          <cell r="BC3" t="str">
            <v>QUOTATION  NO.   :</v>
          </cell>
        </row>
      </sheetData>
      <sheetData sheetId="362">
        <row r="3">
          <cell r="BC3" t="str">
            <v>QUOTATION  NO.   :</v>
          </cell>
        </row>
      </sheetData>
      <sheetData sheetId="363">
        <row r="3">
          <cell r="BC3" t="str">
            <v>QUOTATION  NO.   :</v>
          </cell>
        </row>
      </sheetData>
      <sheetData sheetId="364">
        <row r="3">
          <cell r="BC3" t="str">
            <v>QUOTATION  NO.   :</v>
          </cell>
        </row>
      </sheetData>
      <sheetData sheetId="365">
        <row r="3">
          <cell r="BC3" t="str">
            <v>QUOTATION  NO.   :</v>
          </cell>
        </row>
      </sheetData>
      <sheetData sheetId="366">
        <row r="3">
          <cell r="BC3" t="str">
            <v>QUOTATION  NO.   :</v>
          </cell>
        </row>
      </sheetData>
      <sheetData sheetId="367">
        <row r="3">
          <cell r="BC3" t="str">
            <v>QUOTATION  NO.   :</v>
          </cell>
        </row>
      </sheetData>
      <sheetData sheetId="368">
        <row r="3">
          <cell r="BC3" t="str">
            <v>QUOTATION  NO.   :</v>
          </cell>
        </row>
      </sheetData>
      <sheetData sheetId="369">
        <row r="3">
          <cell r="BC3" t="str">
            <v>QUOTATION  NO.   :</v>
          </cell>
        </row>
      </sheetData>
      <sheetData sheetId="370">
        <row r="3">
          <cell r="BC3" t="str">
            <v>QUOTATION  NO.   :</v>
          </cell>
        </row>
      </sheetData>
      <sheetData sheetId="371">
        <row r="3">
          <cell r="BC3" t="str">
            <v>QUOTATION  NO.   :</v>
          </cell>
        </row>
      </sheetData>
      <sheetData sheetId="372">
        <row r="3">
          <cell r="BC3" t="str">
            <v>QUOTATION  NO.   :</v>
          </cell>
        </row>
      </sheetData>
      <sheetData sheetId="373">
        <row r="3">
          <cell r="BC3" t="str">
            <v>QUOTATION  NO.   :</v>
          </cell>
        </row>
      </sheetData>
      <sheetData sheetId="374">
        <row r="3">
          <cell r="BC3" t="str">
            <v>QUOTATION  NO.   :</v>
          </cell>
        </row>
      </sheetData>
      <sheetData sheetId="375">
        <row r="3">
          <cell r="BC3" t="str">
            <v>QUOTATION  NO.   :</v>
          </cell>
        </row>
      </sheetData>
      <sheetData sheetId="376">
        <row r="3">
          <cell r="BC3" t="str">
            <v>QUOTATION  NO.   :</v>
          </cell>
        </row>
      </sheetData>
      <sheetData sheetId="377">
        <row r="3">
          <cell r="BC3" t="str">
            <v>QUOTATION  NO.   :</v>
          </cell>
        </row>
      </sheetData>
      <sheetData sheetId="378">
        <row r="3">
          <cell r="BC3" t="str">
            <v>QUOTATION  NO.   :</v>
          </cell>
        </row>
      </sheetData>
      <sheetData sheetId="379">
        <row r="3">
          <cell r="BC3" t="str">
            <v>QUOTATION  NO.   :</v>
          </cell>
        </row>
      </sheetData>
      <sheetData sheetId="380">
        <row r="3">
          <cell r="BC3" t="str">
            <v>QUOTATION  NO.   :</v>
          </cell>
        </row>
      </sheetData>
      <sheetData sheetId="381">
        <row r="3">
          <cell r="BC3" t="str">
            <v>QUOTATION  NO.   :</v>
          </cell>
        </row>
      </sheetData>
      <sheetData sheetId="382">
        <row r="3">
          <cell r="BC3" t="str">
            <v>QUOTATION  NO.   :</v>
          </cell>
        </row>
      </sheetData>
      <sheetData sheetId="383">
        <row r="3">
          <cell r="BC3" t="str">
            <v>QUOTATION  NO.   :</v>
          </cell>
        </row>
      </sheetData>
      <sheetData sheetId="384">
        <row r="3">
          <cell r="BC3" t="str">
            <v>QUOTATION  NO.   :</v>
          </cell>
        </row>
      </sheetData>
      <sheetData sheetId="385">
        <row r="3">
          <cell r="BC3" t="str">
            <v>QUOTATION  NO.   :</v>
          </cell>
        </row>
      </sheetData>
      <sheetData sheetId="386">
        <row r="3">
          <cell r="BC3" t="str">
            <v>QUOTATION  NO.   :</v>
          </cell>
        </row>
      </sheetData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 refreshError="1"/>
      <sheetData sheetId="421" refreshError="1"/>
      <sheetData sheetId="422" refreshError="1"/>
      <sheetData sheetId="423" refreshError="1"/>
      <sheetData sheetId="424"/>
      <sheetData sheetId="425"/>
      <sheetData sheetId="426"/>
      <sheetData sheetId="427" refreshError="1"/>
      <sheetData sheetId="428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Balance"/>
      <sheetName val="FIN TB_SI"/>
      <sheetName val="Prft&amp;Loss"/>
      <sheetName val="Accruals &amp; Prepayments "/>
      <sheetName val="Expenses"/>
      <sheetName val="FG-ISSUED"/>
      <sheetName val="_FS1220"/>
      <sheetName val="_FS1610"/>
      <sheetName val="_FS1710"/>
      <sheetName val="Trial_Balance"/>
      <sheetName val="FIN_TB_SI"/>
      <sheetName val="Accruals_&amp;_Prepayments_"/>
      <sheetName val="F_OH"/>
      <sheetName val="Sheet1"/>
      <sheetName val="Sundry Debtors"/>
      <sheetName val="Acc jrnls"/>
      <sheetName val="BALANCE SHEET "/>
      <sheetName val="L402"/>
      <sheetName val="Group"/>
      <sheetName val="ใบควบคุมสถานะ"/>
      <sheetName val="J1"/>
      <sheetName val="BALANCE_SHEET_"/>
      <sheetName val="DEP12"/>
      <sheetName val="Trial_Balance1"/>
      <sheetName val="FIN_TB_SI1"/>
      <sheetName val="Accruals_&amp;_Prepayments_1"/>
      <sheetName val="INCTAX"/>
      <sheetName val="Sundry_Debtors"/>
      <sheetName val="Acc_jrnls"/>
      <sheetName val="Data"/>
      <sheetName val="Trial_Balance2"/>
      <sheetName val="Trial_Balance3"/>
      <sheetName val="Sundry_Debtors1"/>
      <sheetName val="Acc_jrnls1"/>
      <sheetName val="BUDGET"/>
      <sheetName val="CSR"/>
      <sheetName val="DealerData"/>
      <sheetName val="Stock Tribeco"/>
      <sheetName val="ประเภทย่อย"/>
      <sheetName val="ข้อมูลทำ DropDown"/>
      <sheetName val="คำอธิบาย"/>
      <sheetName val="เปรียบเทียบเดือน12"/>
      <sheetName val="RECONCILE"/>
      <sheetName val="Timing"/>
      <sheetName val="Y-IPO"/>
      <sheetName val="ติดสื่อ3ระยะ"/>
      <sheetName val="HR"/>
      <sheetName val="เป้าหมายInc.FY2018 (ภาค)"/>
      <sheetName val="ภาคกรอก"/>
      <sheetName val="เป้าขาย"/>
      <sheetName val="ผลงานAC"/>
      <sheetName val="กระจาย"/>
      <sheetName val="ข้อมูลประกอบ Inc เดือนก่อน"/>
      <sheetName val="AC Nielsen"/>
      <sheetName val="อายุเบียร์"/>
      <sheetName val="กิจกรรม"/>
      <sheetName val="TCEC"/>
      <sheetName val="TG Inc18"/>
      <sheetName val="พนง"/>
      <sheetName val="หนังสืออนุมัติกิจกรรม"/>
      <sheetName val="เอกสารกิจกรรม"/>
      <sheetName val="รายละเอียดกิจกรรรม"/>
      <sheetName val="HH5-3.3"/>
      <sheetName val="要素別"/>
      <sheetName val="data (2)"/>
      <sheetName val="REPORT"/>
      <sheetName val="B1"/>
      <sheetName val="数量"/>
      <sheetName val="_Setting"/>
      <sheetName val="Sundry Debtors:Acc jrnls"/>
      <sheetName val="สรุปตรวจนับ"/>
      <sheetName val="[HKWP0399.xls][HKWP0399.xls]Sun"/>
      <sheetName val="[HKWP0399.xls]Sundry Debtors:Ac"/>
      <sheetName val="สินค้ารางวัล"/>
      <sheetName val="FIN_TB_SI2"/>
      <sheetName val="Accruals_&amp;_Prepayments_2"/>
      <sheetName val="BALANCE_SHEET_1"/>
      <sheetName val="Stock_Tribeco"/>
      <sheetName val="ข้อมูลทำ_DropDown"/>
      <sheetName val="เป้าหมายInc_FY2018_(ภาค)"/>
      <sheetName val="ข้อมูลประกอบ_Inc_เดือนก่อน"/>
      <sheetName val="AC_Nielsen"/>
      <sheetName val="TG_Inc18"/>
      <sheetName val="HH5-3_3"/>
      <sheetName val="data_(2)"/>
      <sheetName val="Sundry_Debtors:Acc_jrnls"/>
      <sheetName val="ร้านค้า"/>
      <sheetName val="REF"/>
      <sheetName val="MNR30"/>
      <sheetName val="AGING"/>
      <sheetName val="HKWP0399"/>
      <sheetName val="Loan Interest-TNG (11.06.16)"/>
      <sheetName val="95059D"/>
      <sheetName val="[HKWP0399_xls]Sundry_Debtors:Ac"/>
      <sheetName val="[HKWP0399_xls][HKWP0399_xls]Sun"/>
      <sheetName val="Trial_Balance4"/>
      <sheetName val="FIN_TB_SI3"/>
      <sheetName val="Accruals_&amp;_Prepayments_3"/>
      <sheetName val="BALANCE_SHEET_2"/>
      <sheetName val="Sundry_Debtors2"/>
      <sheetName val="Acc_jrnls2"/>
      <sheetName val="ข้อมูลทำ_DropDown1"/>
      <sheetName val="Stock_Tribeco1"/>
      <sheetName val="เป้าหมายInc_FY2018_(ภาค)1"/>
      <sheetName val="ข้อมูลประกอบ_Inc_เดือนก่อน1"/>
      <sheetName val="AC_Nielsen1"/>
      <sheetName val="TG_Inc181"/>
      <sheetName val="HH5-3_31"/>
      <sheetName val="data_(2)1"/>
      <sheetName val="Sundry_Debtors:Acc_jrnls1"/>
      <sheetName val="[HKWP0399_xls]Sundry_Debtors:A1"/>
      <sheetName val="[HKWP0399_xls][HKWP0399_xls]Su1"/>
      <sheetName val="ชื่อกิจกรรม"/>
      <sheetName val="201"/>
      <sheetName val="212"/>
      <sheetName val="ICP 6300Tons-BHT"/>
      <sheetName val="Sheet2"/>
      <sheetName val="รายละเอียดผิดปกติ-ทั้งหมด-พี่ตา"/>
      <sheetName val="รายละเอียดผิดปกติ-ทั้งหมด (2)"/>
      <sheetName val="รายละเอียดผิดปกติ"/>
      <sheetName val="สรุปTT"/>
      <sheetName val="ตัวอย่าง"/>
      <sheetName val="รายละเอียดผิดปกติ-ทั้งหมด"/>
      <sheetName val="Report TT-ส่ง"/>
      <sheetName val="แผน มิย"/>
      <sheetName val="Report TTลิ้ง"/>
      <sheetName val="ผลงาน+จ่าย"/>
      <sheetName val="หน้าเมล์"/>
      <sheetName val="ราคาโซดา"/>
      <sheetName val="ขายคู่แข่ง"/>
      <sheetName val="รายละเอียดผิดปกติ (2)"/>
      <sheetName val="รายละเอียดผิดปกติ-มิย."/>
      <sheetName val="สฎ"/>
      <sheetName val="ภก"/>
      <sheetName val="นค"/>
      <sheetName val="สข"/>
      <sheetName val="ปน"/>
      <sheetName val="Template_ON-R8"/>
      <sheetName val="Sheet8"/>
      <sheetName val="Sheet6"/>
      <sheetName val="Sheet5"/>
      <sheetName val="เทียบ-รายคน"/>
      <sheetName val="Sheet3"/>
      <sheetName val="Sheet4"/>
      <sheetName val="ช่องทางการขาย"/>
      <sheetName val="รหัส ชื่อพนักงาน"/>
      <sheetName val="game เทพประธาน"/>
      <sheetName val="game เทพประธาน (2)"/>
      <sheetName val="master"/>
      <sheetName val="15 กิจกรรม"/>
      <sheetName val="ราคาถัว"/>
      <sheetName val="จม.ขออนุมัติ ผอ."/>
      <sheetName val="สรุป"/>
      <sheetName val="R5"/>
      <sheetName val="วรรณชัย"/>
      <sheetName val="ตู้ Blend M"/>
      <sheetName val="ตู้ Blend L"/>
      <sheetName val="ย้อมร้าน"/>
      <sheetName val="Black 18 ขวด"/>
      <sheetName val="Black 24 ขวด "/>
      <sheetName val="ตั้งกอง RKS "/>
      <sheetName val="ตู้แช่เสือดำ"/>
      <sheetName val="ตู้แช่รวงข้าว"/>
      <sheetName val="ตั้งกอง Sig 3 ลัง"/>
      <sheetName val="สุรชัย"/>
      <sheetName val="โกรเชอรี"/>
      <sheetName val="Sheet7"/>
      <sheetName val="สมภพ"/>
      <sheetName val="ทองดี"/>
      <sheetName val="ส.ธนะพล"/>
      <sheetName val="Sheet12"/>
      <sheetName val="Sheet13"/>
      <sheetName val="ตั้งกอง VODKA A"/>
      <sheetName val="1"/>
      <sheetName val="คอมมานโดคูลอฟ"/>
      <sheetName val="คอมมานโดรวงข้าว RKS"/>
      <sheetName val="Sweet Brand"/>
      <sheetName val="เงินสด"/>
      <sheetName val="POS"/>
      <sheetName val="เอารหัสร้านค้า"/>
      <sheetName val="เบอร์โทร"/>
      <sheetName val="แนบ BLEND 285 (M)"/>
      <sheetName val="แนบ BLEND 285 (L)"/>
      <sheetName val="แนบ ติดตั้งสือย้อมร้าน"/>
      <sheetName val="แนบ Back Cashier 18 ขวด "/>
      <sheetName val="แนบ Back Cashier 24 ขวด "/>
      <sheetName val="แนบ ตั้งกองโชว์ RKS"/>
      <sheetName val="แนบ ตั้งกองโชว์ Sig 3"/>
      <sheetName val="แนบ Kulov vodka รูปแบบ A"/>
      <sheetName val="จัดเรียง Kulov vodka รูปแบบ C"/>
      <sheetName val="รายละเอียดตั้งกอง"/>
      <sheetName val="ข้อมูลลูกค้า"/>
      <sheetName val="ตั้งกอง VODKA C"/>
      <sheetName val="Trial_Balance5"/>
      <sheetName val="FIN_TB_SI4"/>
      <sheetName val="Accruals_&amp;_Prepayments_4"/>
      <sheetName val="BALANCE_SHEET_3"/>
      <sheetName val="Sundry_Debtors3"/>
      <sheetName val="Acc_jrnls3"/>
      <sheetName val="Stock_Tribeco2"/>
      <sheetName val="ข้อมูลทำ_DropDown2"/>
      <sheetName val="เป้าหมายInc_FY2018_(ภาค)2"/>
      <sheetName val="ข้อมูลประกอบ_Inc_เดือนก่อน2"/>
      <sheetName val="AC_Nielsen2"/>
      <sheetName val="TG_Inc182"/>
      <sheetName val="HH5-3_32"/>
      <sheetName val="data_(2)2"/>
      <sheetName val="Sundry_Debtors:Acc_jrnls2"/>
      <sheetName val="[HKWP0399_xls]Sundry_Debtors:A2"/>
      <sheetName val="[HKWP0399_xls][HKWP0399_xls]Su2"/>
      <sheetName val="ICP_6300Tons-BHT"/>
      <sheetName val="รายละเอียดผิดปกติ-ทั้งหมด_(2)"/>
      <sheetName val="Report_TT-ส่ง"/>
      <sheetName val="แผน_มิย"/>
      <sheetName val="Report_TTลิ้ง"/>
      <sheetName val="รายละเอียดผิดปกติ_(2)"/>
      <sheetName val="รายละเอียดผิดปกติ-มิย_"/>
      <sheetName val="15_กิจกรรม"/>
      <sheetName val="จม_ขออนุมัติ_ผอ_"/>
      <sheetName val="รหัส_ชื่อพนักงาน"/>
      <sheetName val="game_เทพประธาน"/>
      <sheetName val="game_เทพประธาน_(2)"/>
      <sheetName val="คำอธิบายแหล่งซื้อ"/>
      <sheetName val="R8"/>
      <sheetName val="รายพนักงาน"/>
      <sheetName val="หน้าเมล์.1"/>
      <sheetName val="dropdown"/>
      <sheetName val="BXLDL"/>
      <sheetName val="ฐานข้อมูล CT"/>
      <sheetName val="แยกแบรนด์"/>
      <sheetName val="สรุปจ่าย (HC) ปริ้น"/>
      <sheetName val="ข้อมูลค่าแรง"/>
      <sheetName val="การติดตาม"/>
      <sheetName val="CTSSaleStock_V2"/>
      <sheetName val="DPLA"/>
      <sheetName val="คีย์ข้อมูลรายละเอียดต่างๆ"/>
      <sheetName val="TB"/>
      <sheetName val="F1"/>
      <sheetName val="O300"/>
      <sheetName val="ｸﾞﾗﾌﾃﾞｰﾀ季調済指数"/>
      <sheetName val="F2"/>
      <sheetName val="Master TB"/>
      <sheetName val="DETAIL"/>
      <sheetName val="Variables"/>
      <sheetName val="様式B-15"/>
      <sheetName val="นิคม(ตร)"/>
      <sheetName val="ธนาพงษ์"/>
      <sheetName val="com"/>
      <sheetName val="V301"/>
      <sheetName val="เป้าหมาย"/>
      <sheetName val="สรุปMerchandising-นำ"/>
      <sheetName val="[HKWP0399.xls]Sundry_Debtors:Ac"/>
      <sheetName val="[HKWP0399.xls][HKWP0399_xls]Sun"/>
      <sheetName val="PR4"/>
      <sheetName val="ที่อยู่ชาวไร่"/>
      <sheetName val="AR Dummy รายตัว 30-9-62 ยกยอด"/>
      <sheetName val="Database"/>
      <sheetName val="AR 30-9-62 net "/>
      <sheetName val="AR 30-9-62 Confrim AR"/>
      <sheetName val="30-9-62 Confrim AR ส่งฝ่ายจัดหา"/>
      <sheetName val="ฝ่ายจัดหาส่งชาวไร่"/>
      <sheetName val="30-9-62 Confrim AR หาเอกสารแนบ"/>
      <sheetName val="Detail-Sep"/>
      <sheetName val="เงินกู้ธนชาติ"/>
      <sheetName val="H300"/>
      <sheetName val="Trial_Balance6"/>
      <sheetName val="FIN_TB_SI5"/>
      <sheetName val="BALANCE_SHEET_4"/>
      <sheetName val="Accruals_&amp;_Prepayments_5"/>
      <sheetName val="Sundry_Debtors4"/>
      <sheetName val="Acc_jrnls4"/>
      <sheetName val="Stock_Tribeco3"/>
      <sheetName val="ข้อมูลทำ_DropDown3"/>
      <sheetName val="เป้าหมายInc_FY2018_(ภาค)3"/>
      <sheetName val="ข้อมูลประกอบ_Inc_เดือนก่อน3"/>
      <sheetName val="AC_Nielsen3"/>
      <sheetName val="TG_Inc183"/>
      <sheetName val="HH5-3_33"/>
      <sheetName val="data_(2)3"/>
      <sheetName val="Loan_Interest-TNG_(11_06_16)"/>
      <sheetName val="Sundry_Debtors:Acc_jrnls3"/>
      <sheetName val="[HKWP0399_xls][HKWP0399_xls]Su3"/>
      <sheetName val="[HKWP0399_xls]Sundry_Debtors:A3"/>
      <sheetName val="ICP_6300Tons-BHT1"/>
      <sheetName val="รายละเอียดผิดปกติ-ทั้งหมด_(2)1"/>
      <sheetName val="Report_TT-ส่ง1"/>
      <sheetName val="แผน_มิย1"/>
      <sheetName val="Report_TTลิ้ง1"/>
      <sheetName val="รายละเอียดผิดปกติ_(2)1"/>
      <sheetName val="รายละเอียดผิดปกติ-มิย_1"/>
      <sheetName val="รหัส_ชื่อพนักงาน1"/>
      <sheetName val="game_เทพประธาน1"/>
      <sheetName val="game_เทพประธาน_(2)1"/>
      <sheetName val="15_กิจกรรม1"/>
      <sheetName val="จม_ขออนุมัติ_ผอ_1"/>
      <sheetName val="ตู้_Blend_M"/>
      <sheetName val="ตู้_Blend_L"/>
      <sheetName val="Black_18_ขวด"/>
      <sheetName val="Black_24_ขวด_"/>
      <sheetName val="ตั้งกอง_RKS_"/>
      <sheetName val="ตั้งกอง_Sig_3_ลัง"/>
      <sheetName val="ส_ธนะพล"/>
      <sheetName val="ตั้งกอง_VODKA_A"/>
      <sheetName val="คอมมานโดรวงข้าว_RKS"/>
      <sheetName val="Sweet_Brand"/>
      <sheetName val="แนบ_BLEND_285_(M)"/>
      <sheetName val="แนบ_BLEND_285_(L)"/>
      <sheetName val="แนบ_ติดตั้งสือย้อมร้าน"/>
      <sheetName val="แนบ_Back_Cashier_18_ขวด_"/>
      <sheetName val="แนบ_Back_Cashier_24_ขวด_"/>
      <sheetName val="แนบ_ตั้งกองโชว์_RKS"/>
      <sheetName val="แนบ_ตั้งกองโชว์_Sig_3"/>
      <sheetName val="แนบ_Kulov_vodka_รูปแบบ_A"/>
      <sheetName val="จัดเรียง_Kulov_vodka_รูปแบบ_C"/>
      <sheetName val="ตั้งกอง_VODKA_C"/>
      <sheetName val="หน้าเมล์_1"/>
      <sheetName val="ฐานข้อมูล_CT"/>
      <sheetName val="สรุปจ่าย_(HC)_ปริ้น"/>
      <sheetName val="Master_TB"/>
      <sheetName val="AR_Dummy_รายตัว_30-9-62_ยกยอด"/>
      <sheetName val="AR_30-9-62_net_"/>
      <sheetName val="AR_30-9-62_Confrim_AR"/>
      <sheetName val="30-9-62_Confrim_AR_ส่งฝ่ายจัดหา"/>
      <sheetName val="30-9-62_Confrim_AR_หาเอกสารแนบ"/>
      <sheetName val="pacific forms"/>
      <sheetName val="pactbformat"/>
      <sheetName val="HypMGMT-NaturalAcct"/>
      <sheetName val="รวม"/>
      <sheetName val="สรุปRed Zone"/>
      <sheetName val="ร้านปลีกบริเวณ Red Zone"/>
      <sheetName val="ร้านปลีกบริเวณ Red Zone #1"/>
      <sheetName val="สรุปจำนวน Zone"/>
      <sheetName val="#1"/>
      <sheetName val="#1.1"/>
      <sheetName val="#2"/>
      <sheetName val="#3"/>
      <sheetName val="ร้านปลีกบริเวณ Red Zone (2)"/>
      <sheetName val="สรุปจำนวนtt"/>
      <sheetName val="แยกจังหวัด"/>
      <sheetName val="แยกหน่วย"/>
      <sheetName val="แยกโซน "/>
      <sheetName val="vsms"/>
      <sheetName val="FSR"/>
      <sheetName val="Sheet10"/>
      <sheetName val="ทีมเบียร์"/>
      <sheetName val="แยกจังหวัด-สูตร"/>
      <sheetName val="แยกหน่วย-สูตร"/>
      <sheetName val="แยกโซน -สูตร"/>
      <sheetName val="[HKWP0399_xls]Sundry_Debtors:A4"/>
      <sheetName val="[HKWP0399_xls][HKWP0399_xls]Su4"/>
      <sheetName val="ค่าเริ่มต้น"/>
      <sheetName val="มค."/>
      <sheetName val="กพ"/>
      <sheetName val="มีค"/>
      <sheetName val="เมย"/>
      <sheetName val="พค"/>
      <sheetName val="มิ.ย.62"/>
      <sheetName val="ก.ค.62"/>
      <sheetName val="ส.ค.62"/>
      <sheetName val="สรุปจำนวนรายการ"/>
      <sheetName val="หนี้ฟ้อง"/>
      <sheetName val="หลักประกัน"/>
      <sheetName val="พี่แพะ"/>
      <sheetName val="Trial_Balance7"/>
      <sheetName val="FIN_TB_SI6"/>
      <sheetName val="Accruals_&amp;_Prepayments_6"/>
      <sheetName val="BALANCE_SHEET_5"/>
      <sheetName val="Sundry_Debtors5"/>
      <sheetName val="Acc_jrnls5"/>
      <sheetName val="Stock_Tribeco4"/>
      <sheetName val="ข้อมูลทำ_DropDown4"/>
      <sheetName val="เป้าหมายInc_FY2018_(ภาค)4"/>
      <sheetName val="ข้อมูลประกอบ_Inc_เดือนก่อน4"/>
      <sheetName val="AC_Nielsen4"/>
      <sheetName val="TG_Inc184"/>
      <sheetName val="HH5-3_34"/>
      <sheetName val="data_(2)4"/>
      <sheetName val="Sundry_Debtors:Acc_jrnls4"/>
      <sheetName val="[HKWP0399_xls]Sundry_Debtors:A5"/>
      <sheetName val="[HKWP0399_xls][HKWP0399_xls]Su5"/>
      <sheetName val="ICP_6300Tons-BHT2"/>
      <sheetName val="รายละเอียดผิดปกติ-ทั้งหมด_(2)2"/>
      <sheetName val="Report_TT-ส่ง2"/>
      <sheetName val="แผน_มิย2"/>
      <sheetName val="Report_TTลิ้ง2"/>
      <sheetName val="รายละเอียดผิดปกติ_(2)2"/>
      <sheetName val="รายละเอียดผิดปกติ-มิย_2"/>
      <sheetName val="รหัส_ชื่อพนักงาน2"/>
      <sheetName val="game_เทพประธาน2"/>
      <sheetName val="game_เทพประธาน_(2)2"/>
      <sheetName val="15_กิจกรรม2"/>
      <sheetName val="จม_ขออนุมัติ_ผอ_2"/>
      <sheetName val="ตู้_Blend_M1"/>
      <sheetName val="ตู้_Blend_L1"/>
      <sheetName val="Black_18_ขวด1"/>
      <sheetName val="Black_24_ขวด_1"/>
      <sheetName val="ตั้งกอง_RKS_1"/>
      <sheetName val="ตั้งกอง_Sig_3_ลัง1"/>
      <sheetName val="ส_ธนะพล1"/>
      <sheetName val="ตั้งกอง_VODKA_A1"/>
      <sheetName val="คอมมานโดรวงข้าว_RKS1"/>
      <sheetName val="Sweet_Brand1"/>
      <sheetName val="แนบ_BLEND_285_(M)1"/>
      <sheetName val="แนบ_BLEND_285_(L)1"/>
      <sheetName val="แนบ_ติดตั้งสือย้อมร้าน1"/>
      <sheetName val="แนบ_Back_Cashier_18_ขวด_1"/>
      <sheetName val="แนบ_Back_Cashier_24_ขวด_1"/>
      <sheetName val="แนบ_ตั้งกองโชว์_RKS1"/>
      <sheetName val="แนบ_ตั้งกองโชว์_Sig_31"/>
      <sheetName val="แนบ_Kulov_vodka_รูปแบบ_A1"/>
      <sheetName val="จัดเรียง_Kulov_vodka_รูปแบบ_C1"/>
      <sheetName val="ตั้งกอง_VODKA_C1"/>
      <sheetName val="หน้าเมล์_11"/>
      <sheetName val="ฐานข้อมูล_CT1"/>
      <sheetName val="สรุปจ่าย_(HC)_ปริ้น1"/>
      <sheetName val="Loan_Interest-TNG_(11_06_16)1"/>
      <sheetName val="[HKWP0399_xls]Sundry_Debtors:A6"/>
      <sheetName val="[HKWP0399_xls][HKWP0399_xls]Su6"/>
      <sheetName val="สรุปRed_Zone"/>
      <sheetName val="ร้านปลีกบริเวณ_Red_Zone"/>
      <sheetName val="ร้านปลีกบริเวณ_Red_Zone_#1"/>
      <sheetName val="สรุปจำนวน_Zone"/>
      <sheetName val="#1_1"/>
      <sheetName val="ร้านปลีกบริเวณ_Red_Zone_(2)"/>
      <sheetName val="แยกโซน_"/>
      <sheetName val="แยกโซน_-สูตร"/>
      <sheetName val="pacific_forms"/>
      <sheetName val="มค_"/>
      <sheetName val="มิ_ย_62"/>
      <sheetName val="ก_ค_62"/>
      <sheetName val="ส_ค_62"/>
      <sheetName val="MasterBrand"/>
      <sheetName val="Trial_Balance8"/>
      <sheetName val="FIN_TB_SI7"/>
      <sheetName val="Accruals_&amp;_Prepayments_7"/>
      <sheetName val="BALANCE_SHEET_6"/>
      <sheetName val="Sundry_Debtors6"/>
      <sheetName val="Acc_jrnls6"/>
      <sheetName val="ข้อมูลทำ_DropDown5"/>
      <sheetName val="Stock_Tribeco5"/>
      <sheetName val="เป้าหมายInc_FY2018_(ภาค)5"/>
      <sheetName val="ข้อมูลประกอบ_Inc_เดือนก่อน5"/>
      <sheetName val="AC_Nielsen5"/>
      <sheetName val="TG_Inc185"/>
      <sheetName val="HH5-3_35"/>
      <sheetName val="data_(2)5"/>
      <sheetName val="Sundry_Debtors:Acc_jrnls5"/>
      <sheetName val="[HKWP0399_xls]Sundry_Debtors:A7"/>
      <sheetName val="[HKWP0399_xls][HKWP0399_xls]Su7"/>
      <sheetName val="ICP_6300Tons-BHT3"/>
      <sheetName val="รายละเอียดผิดปกติ-ทั้งหมด_(2)3"/>
      <sheetName val="Report_TT-ส่ง3"/>
      <sheetName val="แผน_มิย3"/>
      <sheetName val="Report_TTลิ้ง3"/>
      <sheetName val="รายละเอียดผิดปกติ_(2)3"/>
      <sheetName val="รายละเอียดผิดปกติ-มิย_3"/>
      <sheetName val="รหัส_ชื่อพนักงาน3"/>
      <sheetName val="game_เทพประธาน3"/>
      <sheetName val="game_เทพประธาน_(2)3"/>
      <sheetName val="15_กิจกรรม3"/>
      <sheetName val="จม_ขออนุมัติ_ผอ_3"/>
      <sheetName val="หน้าเมล์_12"/>
      <sheetName val="ตู้_Blend_M2"/>
      <sheetName val="ตู้_Blend_L2"/>
      <sheetName val="Black_18_ขวด2"/>
      <sheetName val="Black_24_ขวด_2"/>
      <sheetName val="ตั้งกอง_RKS_2"/>
      <sheetName val="ตั้งกอง_Sig_3_ลัง2"/>
      <sheetName val="ส_ธนะพล2"/>
      <sheetName val="ตั้งกอง_VODKA_A2"/>
      <sheetName val="คอมมานโดรวงข้าว_RKS2"/>
      <sheetName val="Sweet_Brand2"/>
      <sheetName val="แนบ_BLEND_285_(M)2"/>
      <sheetName val="แนบ_BLEND_285_(L)2"/>
      <sheetName val="แนบ_ติดตั้งสือย้อมร้าน2"/>
      <sheetName val="แนบ_Back_Cashier_18_ขวด_2"/>
      <sheetName val="แนบ_Back_Cashier_24_ขวด_2"/>
      <sheetName val="แนบ_ตั้งกองโชว์_RKS2"/>
      <sheetName val="แนบ_ตั้งกองโชว์_Sig_32"/>
      <sheetName val="แนบ_Kulov_vodka_รูปแบบ_A2"/>
      <sheetName val="จัดเรียง_Kulov_vodka_รูปแบบ_C2"/>
      <sheetName val="ตั้งกอง_VODKA_C2"/>
      <sheetName val="ฐานข้อมูล_CT2"/>
      <sheetName val="สรุปจ่าย_(HC)_ปริ้น2"/>
      <sheetName val="Loan_Interest-TNG_(11_06_16)2"/>
      <sheetName val="[HKWP0399_xls]Sundry_Debtors:A8"/>
      <sheetName val="[HKWP0399_xls][HKWP0399_xls]Su8"/>
      <sheetName val="สรุปRed_Zone1"/>
      <sheetName val="ร้านปลีกบริเวณ_Red_Zone1"/>
      <sheetName val="ร้านปลีกบริเวณ_Red_Zone_#11"/>
      <sheetName val="สรุปจำนวน_Zone1"/>
      <sheetName val="#1_11"/>
      <sheetName val="ร้านปลีกบริเวณ_Red_Zone_(2)1"/>
      <sheetName val="แยกโซน_1"/>
      <sheetName val="แยกโซน_-สูตร1"/>
      <sheetName val="Master_TB1"/>
      <sheetName val="AR_Dummy_รายตัว_30-9-62_ยกยอด1"/>
      <sheetName val="AR_30-9-62_net_1"/>
      <sheetName val="AR_30-9-62_Confrim_AR1"/>
      <sheetName val="30-9-62_Confrim_AR_ส่งฝ่ายจัดห1"/>
      <sheetName val="30-9-62_Confrim_AR_หาเอกสารแนบ1"/>
      <sheetName val="pacific_forms1"/>
      <sheetName val="มค_1"/>
      <sheetName val="มิ_ย_621"/>
      <sheetName val="ก_ค_621"/>
      <sheetName val="ส_ค_621"/>
      <sheetName val="Sundry Debtors_Acc jrnls"/>
      <sheetName val="_HKWP0399.xls__HKWP0399.xls_Sun"/>
      <sheetName val="_HKWP0399.xls_Sundry Debtors_Ac"/>
      <sheetName val="Sundry_Debtors_Acc_jrnls"/>
      <sheetName val="_HKWP0399_xls_Sundry_Debtors_Ac"/>
      <sheetName val="_HKWP0399_xls__HKWP0399_xls_Sun"/>
      <sheetName val="Sundry_Debtors_Acc_jrnls1"/>
      <sheetName val="_HKWP0399_xls_Sundry_Debtors_A1"/>
      <sheetName val="_HKWP0399_xls__HKWP0399_xls_Su1"/>
      <sheetName val="STart"/>
      <sheetName val="Thailand"/>
      <sheetName val="Accure"/>
      <sheetName val="Trial_Balance9"/>
      <sheetName val="FIN_TB_SI8"/>
      <sheetName val="Accruals_&amp;_Prepayments_8"/>
      <sheetName val="BALANCE_SHEET_7"/>
      <sheetName val="Sundry_Debtors7"/>
      <sheetName val="Acc_jrnls7"/>
      <sheetName val="Stock_Tribeco6"/>
      <sheetName val="ข้อมูลทำ_DropDown6"/>
      <sheetName val="เป้าหมายInc_FY2018_(ภาค)6"/>
      <sheetName val="ข้อมูลประกอบ_Inc_เดือนก่อน6"/>
      <sheetName val="AC_Nielsen6"/>
      <sheetName val="TG_Inc186"/>
      <sheetName val="HH5-3_36"/>
      <sheetName val="data_(2)6"/>
      <sheetName val="Sundry_Debtors:Acc_jrnls6"/>
      <sheetName val="[HKWP0399_xls]Sundry_Debtors:A9"/>
      <sheetName val="[HKWP0399_xls][HKWP0399_xls]Su9"/>
      <sheetName val="ICP_6300Tons-BHT4"/>
      <sheetName val="รายละเอียดผิดปกติ-ทั้งหมด_(2)4"/>
      <sheetName val="Report_TT-ส่ง4"/>
      <sheetName val="แผน_มิย4"/>
      <sheetName val="Report_TTลิ้ง4"/>
      <sheetName val="รายละเอียดผิดปกติ_(2)4"/>
      <sheetName val="รายละเอียดผิดปกติ-มิย_4"/>
      <sheetName val="รหัส_ชื่อพนักงาน4"/>
      <sheetName val="game_เทพประธาน4"/>
      <sheetName val="game_เทพประธาน_(2)4"/>
      <sheetName val="15_กิจกรรม4"/>
      <sheetName val="จม_ขออนุมัติ_ผอ_4"/>
      <sheetName val="ตู้_Blend_M3"/>
      <sheetName val="ตู้_Blend_L3"/>
      <sheetName val="Black_18_ขวด3"/>
      <sheetName val="Black_24_ขวด_3"/>
      <sheetName val="ตั้งกอง_RKS_3"/>
      <sheetName val="ตั้งกอง_Sig_3_ลัง3"/>
      <sheetName val="ส_ธนะพล3"/>
      <sheetName val="ตั้งกอง_VODKA_A3"/>
      <sheetName val="คอมมานโดรวงข้าว_RKS3"/>
      <sheetName val="Sweet_Brand3"/>
      <sheetName val="แนบ_BLEND_285_(M)3"/>
      <sheetName val="แนบ_BLEND_285_(L)3"/>
      <sheetName val="แนบ_ติดตั้งสือย้อมร้าน3"/>
      <sheetName val="แนบ_Back_Cashier_18_ขวด_3"/>
      <sheetName val="แนบ_Back_Cashier_24_ขวด_3"/>
      <sheetName val="แนบ_ตั้งกองโชว์_RKS3"/>
      <sheetName val="แนบ_ตั้งกองโชว์_Sig_33"/>
      <sheetName val="แนบ_Kulov_vodka_รูปแบบ_A3"/>
      <sheetName val="จัดเรียง_Kulov_vodka_รูปแบบ_C3"/>
      <sheetName val="ตั้งกอง_VODKA_C3"/>
      <sheetName val="หน้าเมล์_13"/>
      <sheetName val="ฐานข้อมูล_CT3"/>
      <sheetName val="สรุปจ่าย_(HC)_ปริ้น3"/>
      <sheetName val="Loan_Interest-TNG_(11_06_16)3"/>
      <sheetName val="[HKWP0399_xls]Sundry_Debtors:10"/>
      <sheetName val="[HKWP0399_xls][HKWP0399_xls]S10"/>
      <sheetName val="สรุปRed_Zone2"/>
      <sheetName val="ร้านปลีกบริเวณ_Red_Zone2"/>
      <sheetName val="ร้านปลีกบริเวณ_Red_Zone_#12"/>
      <sheetName val="สรุปจำนวน_Zone2"/>
      <sheetName val="#1_12"/>
      <sheetName val="ร้านปลีกบริเวณ_Red_Zone_(2)2"/>
      <sheetName val="แยกโซน_2"/>
      <sheetName val="แยกโซน_-สูตร2"/>
      <sheetName val="Master_TB2"/>
      <sheetName val="AR_Dummy_รายตัว_30-9-62_ยกยอด2"/>
      <sheetName val="AR_30-9-62_net_2"/>
      <sheetName val="AR_30-9-62_Confrim_AR2"/>
      <sheetName val="30-9-62_Confrim_AR_ส่งฝ่ายจัดห2"/>
      <sheetName val="30-9-62_Confrim_AR_หาเอกสารแนบ2"/>
      <sheetName val="pacific_forms2"/>
      <sheetName val="มค_2"/>
      <sheetName val="มิ_ย_622"/>
      <sheetName val="ก_ค_622"/>
      <sheetName val="ส_ค_622"/>
      <sheetName val="ร้านCVM"/>
      <sheetName val="Sundry_Debtors_Acc_jrnls2"/>
      <sheetName val="_HKWP0399_xls_Sundry_Debtors_A2"/>
      <sheetName val="_HKWP0399_xls__HKWP0399_xls_Su2"/>
      <sheetName val="_HKWP0399.xls_Sundry_Debtors_Ac"/>
      <sheetName val="_HKWP0399.xls__HKWP0399_xls_Sun"/>
      <sheetName val="Sundry_Debtors_Acc_jrnls3"/>
      <sheetName val="_HKWP0399_xls__HKWP0399_xls_Su3"/>
      <sheetName val="Pivot Aug'01"/>
      <sheetName val="Synthèse de valo"/>
      <sheetName val="GS_STD"/>
      <sheetName val="OP_STD"/>
      <sheetName val="BW"/>
      <sheetName val="[HKWP0399.xls]Sundry_Debtors__2"/>
      <sheetName val="[HKWP0399.xls][HKWP0399.xls]S_2"/>
      <sheetName val="[HKWP0399.xls]Sundry_Debtors__3"/>
      <sheetName val="[HKWP0399.xls][HKWP0399_xls]S_2"/>
      <sheetName val="[HKWP0399.xls]Sundry_Debtors__4"/>
      <sheetName val="[HKWP0399.xls][HKWP0399_xls]S_3"/>
      <sheetName val="[HKWP0399.xls]Sundry_Debtors__5"/>
      <sheetName val="[HKWP0399.xls][HKWP0399_xls]S_4"/>
      <sheetName val="[HKWP0399.xls][HKWP0399.xls]S_3"/>
      <sheetName val="[HKWP0399.xls]Sundry_Debtors__6"/>
      <sheetName val="[HKWP0399.xls][HKWP0399_xls]S_5"/>
      <sheetName val="[HKWP0399.xls][HKWP0399_xls]S_6"/>
      <sheetName val="[HKWP0399.xls]Sundry_Debtors__7"/>
      <sheetName val="[HKWP0399.xls][HKWP0399_xls]S_7"/>
      <sheetName val="[HKWP0399.xls][HKWP0399_xls]S_8"/>
      <sheetName val="[HKWP0399.xls]Sundry_Debtors__8"/>
      <sheetName val="[HKWP0399.xls][HKWP0399_xls]S_9"/>
      <sheetName val="[HKWP0399.xls][HKWP0399_xls]_10"/>
      <sheetName val="[HKWP0399.xls]Sundry_Debtors__9"/>
      <sheetName val="[HKWP0399.xls][HKWP0399_xls]_11"/>
      <sheetName val="[HKWP0399.xls][HKWP0399_xls]_12"/>
      <sheetName val="[HKWP0399.xls]Sundry_Debtors_10"/>
      <sheetName val="[HKWP0399.xls][HKWP0399.xls]S_4"/>
      <sheetName val="[HKWP0399.xls]Sundry_Debtors_11"/>
      <sheetName val="[HKWP0399.xls][HKWP0399_xls]_13"/>
      <sheetName val="[HKWP0399.xls]Sundry_Debtors_12"/>
      <sheetName val="[HKWP0399.xls][HKWP0399_xls]_14"/>
      <sheetName val="[HKWP0399.xls]Sundry_Debtors_13"/>
      <sheetName val="[HKWP0399.xls][HKWP0399_xls]_15"/>
      <sheetName val="[HKWP0399.xls][HKWP0399.xls]S_5"/>
      <sheetName val="[HKWP0399.xls]Sundry_Debtors_14"/>
      <sheetName val="[HKWP0399.xls][HKWP0399_xls]_16"/>
      <sheetName val="[HKWP0399.xls][HKWP0399_xls]_17"/>
      <sheetName val="[HKWP0399.xls]Sundry_Debtors_15"/>
      <sheetName val="[HKWP0399.xls][HKWP0399_xls]_18"/>
      <sheetName val="[HKWP0399.xls][HKWP0399_xls]_19"/>
      <sheetName val="[HKWP0399.xls]Sundry_Debtors_16"/>
      <sheetName val="[HKWP0399.xls][HKWP0399_xls]_20"/>
      <sheetName val="[HKWP0399.xls][HKWP0399_xls]_21"/>
      <sheetName val="[HKWP0399.xls]Sundry_Debtors_17"/>
      <sheetName val="[HKWP0399.xls][HKWP0399_xls]_22"/>
      <sheetName val="[HKWP0399.xls][HKWP0399_xls]_23"/>
      <sheetName val="[HKWP0399.xls]Sundry_Debtors_18"/>
      <sheetName val="[HKWP0399.xls][HKWP0399.xls]S_6"/>
      <sheetName val="[HKWP0399.xls]Sundry_Debtors_19"/>
      <sheetName val="[HKWP0399.xls][HKWP0399_xls]_24"/>
      <sheetName val="[HKWP0399.xls]Sundry_Debtors_20"/>
      <sheetName val="[HKWP0399.xls][HKWP0399_xls]_25"/>
      <sheetName val="[HKWP0399.xls]Sundry_Debtors_21"/>
      <sheetName val="[HKWP0399.xls][HKWP0399_xls]_26"/>
      <sheetName val="[HKWP0399.xls][HKWP0399.xls]S_7"/>
      <sheetName val="[HKWP0399.xls]Sundry_Debtors_22"/>
      <sheetName val="[HKWP0399.xls][HKWP0399_xls]_27"/>
      <sheetName val="[HKWP0399.xls][HKWP0399_xls]_28"/>
      <sheetName val="[HKWP0399.xls]Sundry_Debtors_23"/>
      <sheetName val="[HKWP0399.xls][HKWP0399_xls]_29"/>
      <sheetName val="[HKWP0399.xls][HKWP0399_xls]_30"/>
      <sheetName val="[HKWP0399.xls]Sundry_Debtors_24"/>
      <sheetName val="[HKWP0399.xls][HKWP0399_xls]_31"/>
      <sheetName val="[HKWP0399.xls][HKWP0399_xls]_32"/>
      <sheetName val="[HKWP0399.xls]Sundry_Debtors_25"/>
      <sheetName val="[HKWP0399.xls][HKWP0399_xls]_33"/>
      <sheetName val="[HKWP0399.xls][HKWP0399_xls]_34"/>
      <sheetName val="[HKWP0399.xls]Sundry_Debtors_26"/>
      <sheetName val="[HKWP0399.xls][HKWP0399.xls]S_8"/>
      <sheetName val="[HKWP0399.xls]Sundry_Debtors_27"/>
      <sheetName val="[HKWP0399.xls][HKWP0399_xls]_35"/>
      <sheetName val="[HKWP0399.xls]Sundry_Debtors_28"/>
      <sheetName val="[HKWP0399.xls][HKWP0399_xls]_36"/>
      <sheetName val="[HKWP0399.xls]Sundry_Debtors_29"/>
      <sheetName val="[HKWP0399.xls][HKWP0399_xls]_37"/>
      <sheetName val="[HKWP0399.xls][HKWP0399.xls]S_9"/>
      <sheetName val="[HKWP0399.xls]Sundry_Debtors_30"/>
      <sheetName val="[HKWP0399.xls][HKWP0399_xls]_38"/>
      <sheetName val="[HKWP0399.xls][HKWP0399_xls]_39"/>
      <sheetName val="[HKWP0399.xls]Sundry_Debtors_31"/>
      <sheetName val="[HKWP0399.xls][HKWP0399_xls]_40"/>
      <sheetName val="[HKWP0399.xls][HKWP0399_xls]_41"/>
      <sheetName val="[HKWP0399.xls]Sundry_Debtors_32"/>
      <sheetName val="[HKWP0399.xls][HKWP0399_xls]_42"/>
      <sheetName val="[HKWP0399.xls][HKWP0399_xls]_43"/>
      <sheetName val="[HKWP0399.xls]Sundry_Debtors_33"/>
      <sheetName val="[HKWP0399.xls][HKWP0399_xls]_44"/>
      <sheetName val="[HKWP0399.xls][HKWP0399_xls]_45"/>
      <sheetName val="[HKWP0399.xls]Sun"/>
      <sheetName val="Sundry Debtors:Ac"/>
      <sheetName val="Sundry_Debtors:Ac"/>
      <sheetName val="[HKWP0399_xls]Sun"/>
      <sheetName val="Sundry_Debtors:A1"/>
      <sheetName val="[HKWP0399_xls]Su1"/>
      <sheetName val="Sundry_Debtors:A2"/>
      <sheetName val="[HKWP0399_xls]Su2"/>
      <sheetName val="3.5"/>
      <sheetName val="Rate"/>
      <sheetName val="[HKWP0399.xls]Sundry_Debtors_34"/>
      <sheetName val="[HKWP0399.xls][HKWP0399.xls]_10"/>
      <sheetName val="[HKWP0399.xls]Sundry_Debtors_35"/>
      <sheetName val="[HKWP0399.xls][HKWP0399_xls]_46"/>
      <sheetName val="[HKWP0399.xls]Sundry_Debtors_36"/>
      <sheetName val="[HKWP0399.xls][HKWP0399_xls]_47"/>
      <sheetName val="[HKWP0399.xls]Sundry_Debtors_37"/>
      <sheetName val="[HKWP0399.xls][HKWP0399_xls]_48"/>
      <sheetName val="[HKWP0399.xls][HKWP0399.xls]_11"/>
      <sheetName val="[HKWP0399.xls]Sundry_Debtors_38"/>
      <sheetName val="[HKWP0399.xls][HKWP0399_xls]_49"/>
      <sheetName val="[HKWP0399.xls][HKWP0399_xls]_50"/>
      <sheetName val="[HKWP0399.xls]Sundry_Debtors_39"/>
      <sheetName val="[HKWP0399.xls][HKWP0399_xls]_51"/>
      <sheetName val="[HKWP0399.xls][HKWP0399_xls]_52"/>
      <sheetName val="[HKWP0399.xls]Sundry_Debtors_40"/>
      <sheetName val="[HKWP0399.xls][HKWP0399_xls]_53"/>
      <sheetName val="[HKWP0399.xls][HKWP0399_xls]_54"/>
      <sheetName val="[HKWP0399.xls]Sundry_Debtors_41"/>
      <sheetName val="[HKWP0399.xls][HKWP0399_xls]_55"/>
      <sheetName val="[HKWP0399.xls][HKWP0399_xls]_56"/>
      <sheetName val="[HKWP0399.xls]Sundry_Debtors_42"/>
      <sheetName val="[HKWP0399.xls][HKWP0399.xls]_12"/>
      <sheetName val="[HKWP0399.xls]Sundry_Debtors_43"/>
      <sheetName val="[HKWP0399.xls][HKWP0399_xls]_57"/>
      <sheetName val="[HKWP0399.xls]Sundry_Debtors_44"/>
      <sheetName val="[HKWP0399.xls][HKWP0399_xls]_58"/>
      <sheetName val="[HKWP0399.xls]Sundry_Debtors_45"/>
      <sheetName val="[HKWP0399.xls][HKWP0399_xls]_59"/>
      <sheetName val="[HKWP0399.xls][HKWP0399.xls]_13"/>
      <sheetName val="[HKWP0399.xls]Sundry_Debtors_46"/>
      <sheetName val="[HKWP0399.xls][HKWP0399_xls]_60"/>
      <sheetName val="[HKWP0399.xls][HKWP0399_xls]_61"/>
      <sheetName val="[HKWP0399.xls]Sundry_Debtors_47"/>
      <sheetName val="[HKWP0399.xls][HKWP0399_xls]_62"/>
      <sheetName val="[HKWP0399.xls][HKWP0399_xls]_63"/>
      <sheetName val="[HKWP0399.xls]Sundry_Debtors_48"/>
      <sheetName val="[HKWP0399.xls][HKWP0399_xls]_64"/>
      <sheetName val="[HKWP0399.xls][HKWP0399_xls]_65"/>
      <sheetName val="[HKWP0399.xls]Sundry_Debtors_49"/>
      <sheetName val="[HKWP0399.xls][HKWP0399_xls]_66"/>
      <sheetName val="[HKWP0399.xls][HKWP0399_xls]_67"/>
      <sheetName val="Ref."/>
      <sheetName val="[HKWP0399.xls]Sundry_Debtors_50"/>
      <sheetName val="[HKWP0399.xls][HKWP0399.xls]_14"/>
      <sheetName val="[HKWP0399.xls]Sundry_Debtors_51"/>
      <sheetName val="[HKWP0399.xls][HKWP0399_xls]_68"/>
      <sheetName val="[HKWP0399.xls]Sundry_Debtors_52"/>
      <sheetName val="[HKWP0399.xls][HKWP0399_xls]_69"/>
      <sheetName val="[HKWP0399.xls]Sundry_Debtors_53"/>
      <sheetName val="[HKWP0399.xls][HKWP0399_xls]_70"/>
      <sheetName val="[HKWP0399.xls][HKWP0399.xls]_15"/>
      <sheetName val="[HKWP0399.xls]Sundry_Debtors_54"/>
      <sheetName val="[HKWP0399.xls][HKWP0399_xls]_71"/>
      <sheetName val="[HKWP0399.xls][HKWP0399_xls]_72"/>
      <sheetName val="[HKWP0399.xls]Sundry_Debtors_55"/>
      <sheetName val="[HKWP0399.xls][HKWP0399_xls]_73"/>
      <sheetName val="[HKWP0399.xls][HKWP0399_xls]_74"/>
      <sheetName val="[HKWP0399.xls]Sundry_Debtors_56"/>
      <sheetName val="[HKWP0399.xls][HKWP0399_xls]_75"/>
      <sheetName val="[HKWP0399.xls][HKWP0399_xls]_76"/>
      <sheetName val="[HKWP0399.xls]Sundry_Debtors_57"/>
      <sheetName val="[HKWP0399.xls][HKWP0399_xls]_77"/>
      <sheetName val="[HKWP0399.xls][HKWP0399_xls]_78"/>
      <sheetName val="[HKWP0399.xls]Sundry_Debtors_58"/>
      <sheetName val="[HKWP0399.xls][HKWP0399.xls]_16"/>
      <sheetName val="[HKWP0399.xls]Sundry_Debtors_59"/>
      <sheetName val="[HKWP0399.xls][HKWP0399_xls]_79"/>
      <sheetName val="[HKWP0399.xls]Sundry_Debtors_60"/>
      <sheetName val="[HKWP0399.xls][HKWP0399_xls]_80"/>
      <sheetName val="[HKWP0399.xls]Sundry_Debtors_61"/>
      <sheetName val="[HKWP0399.xls][HKWP0399_xls]_81"/>
      <sheetName val="[HKWP0399.xls][HKWP0399.xls]_17"/>
      <sheetName val="[HKWP0399.xls]Sundry_Debtors_62"/>
      <sheetName val="[HKWP0399.xls][HKWP0399_xls]_82"/>
      <sheetName val="[HKWP0399.xls][HKWP0399_xls]_83"/>
      <sheetName val="[HKWP0399.xls]Sundry_Debtors_63"/>
      <sheetName val="[HKWP0399.xls][HKWP0399_xls]_84"/>
      <sheetName val="[HKWP0399.xls][HKWP0399_xls]_85"/>
      <sheetName val="[HKWP0399.xls]Sundry_Debtors_64"/>
      <sheetName val="[HKWP0399.xls][HKWP0399_xls]_86"/>
      <sheetName val="[HKWP0399.xls][HKWP0399_xls]_87"/>
      <sheetName val="[HKWP0399.xls]Sundry_Debtors_65"/>
      <sheetName val="[HKWP0399.xls][HKWP0399_xls]_88"/>
      <sheetName val="[HKWP0399.xls][HKWP0399_xls]_89"/>
      <sheetName val="[HKWP0399.xls]Sundry_Debtors_66"/>
      <sheetName val="[HKWP0399.xls][HKWP0399.xls]_18"/>
      <sheetName val="[HKWP0399.xls]Sundry_Debtors_67"/>
      <sheetName val="[HKWP0399.xls][HKWP0399_xls]_90"/>
      <sheetName val="[HKWP0399.xls]Sundry_Debtors_68"/>
      <sheetName val="[HKWP0399.xls][HKWP0399_xls]_91"/>
      <sheetName val="[HKWP0399.xls]Sundry_Debtors_69"/>
      <sheetName val="[HKWP0399.xls][HKWP0399_xls]_92"/>
      <sheetName val="[HKWP0399.xls][HKWP0399.xls]_19"/>
      <sheetName val="[HKWP0399.xls]Sundry_Debtors_70"/>
      <sheetName val="[HKWP0399.xls][HKWP0399_xls]_93"/>
      <sheetName val="[HKWP0399.xls][HKWP0399_xls]_94"/>
      <sheetName val="[HKWP0399.xls]Sundry_Debtors_71"/>
      <sheetName val="[HKWP0399.xls][HKWP0399_xls]_95"/>
      <sheetName val="[HKWP0399.xls][HKWP0399_xls]_96"/>
      <sheetName val="[HKWP0399.xls]Sundry_Debtors_72"/>
      <sheetName val="[HKWP0399.xls][HKWP0399_xls]_97"/>
      <sheetName val="[HKWP0399.xls][HKWP0399_xls]_98"/>
      <sheetName val="[HKWP0399.xls]Sundry_Debtors_73"/>
      <sheetName val="[HKWP0399.xls][HKWP0399_xls]_99"/>
      <sheetName val="[HKWP0399.xls]_HKWP0399_xls_100"/>
      <sheetName val="[HKWP0399.xls]Sundry_Debtors_74"/>
      <sheetName val="[HKWP0399.xls][HKWP0399.xls]_20"/>
      <sheetName val="[HKWP0399.xls]Sundry_Debtors_75"/>
      <sheetName val="[HKWP0399.xls]_HKWP0399_xls_101"/>
      <sheetName val="[HKWP0399.xls]Sundry_Debtors_76"/>
      <sheetName val="[HKWP0399.xls]_HKWP0399_xls_102"/>
      <sheetName val="[HKWP0399.xls]Sundry_Debtors_77"/>
      <sheetName val="[HKWP0399.xls]_HKWP0399_xls_103"/>
      <sheetName val="[HKWP0399.xls][HKWP0399.xls]_21"/>
      <sheetName val="[HKWP0399.xls]Sundry_Debtors_78"/>
      <sheetName val="[HKWP0399.xls]_HKWP0399_xls_104"/>
      <sheetName val="[HKWP0399.xls]_HKWP0399_xls_105"/>
      <sheetName val="[HKWP0399.xls]Sundry_Debtors_79"/>
      <sheetName val="[HKWP0399.xls]_HKWP0399_xls_106"/>
      <sheetName val="[HKWP0399.xls]_HKWP0399_xls_107"/>
      <sheetName val="[HKWP0399.xls]Sundry_Debtors_80"/>
      <sheetName val="[HKWP0399.xls]_HKWP0399_xls_108"/>
      <sheetName val="[HKWP0399.xls]_HKWP0399_xls_109"/>
      <sheetName val="[HKWP0399.xls]Sundry_Debtors_81"/>
      <sheetName val="[HKWP0399.xls]_HKWP0399_xls_110"/>
      <sheetName val="[HKWP0399.xls]_HKWP0399_xls_111"/>
      <sheetName val="[HKWP0399.xls]Sundry_Debtors_82"/>
      <sheetName val="[HKWP0399.xls][HKWP0399.xls]_22"/>
      <sheetName val="[HKWP0399.xls]Sundry_Debtors_83"/>
      <sheetName val="[HKWP0399.xls]_HKWP0399_xls_112"/>
      <sheetName val="[HKWP0399.xls]Sundry_Debtors_84"/>
      <sheetName val="[HKWP0399.xls]_HKWP0399_xls_113"/>
      <sheetName val="[HKWP0399.xls]Sundry_Debtors_85"/>
      <sheetName val="[HKWP0399.xls]_HKWP0399_xls_114"/>
      <sheetName val="[HKWP0399.xls][HKWP0399.xls]_23"/>
      <sheetName val="[HKWP0399.xls]Sundry_Debtors_86"/>
      <sheetName val="[HKWP0399.xls]_HKWP0399_xls_115"/>
      <sheetName val="[HKWP0399.xls]_HKWP0399_xls_116"/>
      <sheetName val="[HKWP0399.xls]Sundry_Debtors_87"/>
      <sheetName val="[HKWP0399.xls]_HKWP0399_xls_117"/>
      <sheetName val="[HKWP0399.xls]_HKWP0399_xls_118"/>
      <sheetName val="[HKWP0399.xls]Sundry_Debtors_88"/>
      <sheetName val="[HKWP0399.xls]_HKWP0399_xls_119"/>
      <sheetName val="[HKWP0399.xls]_HKWP0399_xls_120"/>
      <sheetName val="[HKWP0399.xls]Sundry_Debtors_89"/>
      <sheetName val="[HKWP0399.xls]_HKWP0399_xls_121"/>
      <sheetName val="[HKWP0399.xls]_HKWP0399_xls_122"/>
      <sheetName val="[HKWP0399.xls]Sundry_Debtors_90"/>
      <sheetName val="[HKWP0399.xls][HKWP0399.xls]_24"/>
      <sheetName val="[HKWP0399.xls]Sundry_Debtors_91"/>
      <sheetName val="[HKWP0399.xls]_HKWP0399_xls_123"/>
      <sheetName val="[HKWP0399.xls]Sundry_Debtors_92"/>
      <sheetName val="[HKWP0399.xls]_HKWP0399_xls_124"/>
      <sheetName val="[HKWP0399.xls]Sundry_Debtors_93"/>
      <sheetName val="[HKWP0399.xls]_HKWP0399_xls_125"/>
      <sheetName val="[HKWP0399.xls][HKWP0399.xls]_25"/>
      <sheetName val="[HKWP0399.xls]Sundry_Debtors_94"/>
      <sheetName val="[HKWP0399.xls]_HKWP0399_xls_126"/>
      <sheetName val="[HKWP0399.xls]_HKWP0399_xls_127"/>
      <sheetName val="[HKWP0399.xls]Sundry_Debtors_95"/>
      <sheetName val="[HKWP0399.xls]_HKWP0399_xls_128"/>
      <sheetName val="[HKWP0399.xls]_HKWP0399_xls_129"/>
      <sheetName val="[HKWP0399.xls]Sundry_Debtors_96"/>
      <sheetName val="[HKWP0399.xls]_HKWP0399_xls_130"/>
      <sheetName val="[HKWP0399.xls]_HKWP0399_xls_131"/>
      <sheetName val="[HKWP0399.xls]Sundry_Debtors_97"/>
      <sheetName val="[HKWP0399.xls]_HKWP0399_xls_132"/>
      <sheetName val="[HKWP0399.xls]_HKWP0399_xls_133"/>
      <sheetName val="[HKWP0399.xls]Sundry_Debtors:A1"/>
      <sheetName val="[HKWP0399.xls]Sundry_Debtors:A2"/>
      <sheetName val="Trial_Balance10"/>
      <sheetName val="FIN_TB_SI9"/>
      <sheetName val="Accruals_&amp;_Prepayments_9"/>
      <sheetName val="BALANCE_SHEET_8"/>
      <sheetName val="Sundry_Debtors8"/>
      <sheetName val="Acc_jrnls8"/>
      <sheetName val="Stock_Tribeco7"/>
      <sheetName val="ข้อมูลทำ_DropDown7"/>
      <sheetName val="เป้าหมายInc_FY2018_(ภาค)7"/>
      <sheetName val="ข้อมูลประกอบ_Inc_เดือนก่อน7"/>
      <sheetName val="AC_Nielsen7"/>
      <sheetName val="TG_Inc187"/>
      <sheetName val="HH5-3_37"/>
      <sheetName val="data_(2)7"/>
      <sheetName val="Sundry_Debtors:Acc_jrnls7"/>
      <sheetName val="ICP_6300Tons-BHT5"/>
      <sheetName val="Loan_Interest-TNG_(11_06_16)4"/>
      <sheetName val="[HKWP0399_xls][HKWP0399_xls]S11"/>
      <sheetName val="[HKWP0399_xls]Sundry_Debtors:11"/>
      <sheetName val="รายละเอียดผิดปกติ-ทั้งหมด_(2)5"/>
      <sheetName val="Report_TT-ส่ง5"/>
      <sheetName val="แผน_มิย5"/>
      <sheetName val="Report_TTลิ้ง5"/>
      <sheetName val="รายละเอียดผิดปกติ_(2)5"/>
      <sheetName val="รายละเอียดผิดปกติ-มิย_5"/>
      <sheetName val="รหัส_ชื่อพนักงาน5"/>
      <sheetName val="game_เทพประธาน5"/>
      <sheetName val="game_เทพประธาน_(2)5"/>
      <sheetName val="15_กิจกรรม5"/>
      <sheetName val="จม_ขออนุมัติ_ผอ_5"/>
      <sheetName val="ตู้_Blend_M4"/>
      <sheetName val="ตู้_Blend_L4"/>
      <sheetName val="Black_18_ขวด4"/>
      <sheetName val="Black_24_ขวด_4"/>
      <sheetName val="ตั้งกอง_RKS_4"/>
      <sheetName val="ตั้งกอง_Sig_3_ลัง4"/>
      <sheetName val="ส_ธนะพล4"/>
      <sheetName val="ตั้งกอง_VODKA_A4"/>
      <sheetName val="คอมมานโดรวงข้าว_RKS4"/>
      <sheetName val="Sweet_Brand4"/>
      <sheetName val="แนบ_BLEND_285_(M)4"/>
      <sheetName val="แนบ_BLEND_285_(L)4"/>
      <sheetName val="แนบ_ติดตั้งสือย้อมร้าน4"/>
      <sheetName val="แนบ_Back_Cashier_18_ขวด_4"/>
      <sheetName val="แนบ_Back_Cashier_24_ขวด_4"/>
      <sheetName val="แนบ_ตั้งกองโชว์_RKS4"/>
      <sheetName val="แนบ_ตั้งกองโชว์_Sig_34"/>
      <sheetName val="แนบ_Kulov_vodka_รูปแบบ_A4"/>
      <sheetName val="จัดเรียง_Kulov_vodka_รูปแบบ_C4"/>
      <sheetName val="ตั้งกอง_VODKA_C4"/>
      <sheetName val="หน้าเมล์_14"/>
      <sheetName val="ฐานข้อมูล_CT4"/>
      <sheetName val="สรุปจ่าย_(HC)_ปริ้น4"/>
      <sheetName val="Master_TB3"/>
      <sheetName val="[HKWP0399_xls]Sundry_Debtors:12"/>
      <sheetName val="[HKWP0399_xls][HKWP0399_xls]S12"/>
      <sheetName val="AR_Dummy_รายตัว_30-9-62_ยกยอด3"/>
      <sheetName val="AR_30-9-62_net_3"/>
      <sheetName val="AR_30-9-62_Confrim_AR3"/>
      <sheetName val="30-9-62_Confrim_AR_ส่งฝ่ายจัดห3"/>
      <sheetName val="30-9-62_Confrim_AR_หาเอกสารแนบ3"/>
      <sheetName val="pacific_forms3"/>
      <sheetName val="สรุปRed_Zone3"/>
      <sheetName val="ร้านปลีกบริเวณ_Red_Zone3"/>
      <sheetName val="ร้านปลีกบริเวณ_Red_Zone_#13"/>
      <sheetName val="สรุปจำนวน_Zone3"/>
      <sheetName val="#1_13"/>
      <sheetName val="ร้านปลีกบริเวณ_Red_Zone_(2)3"/>
      <sheetName val="แยกโซน_3"/>
      <sheetName val="แยกโซน_-สูตร3"/>
      <sheetName val="มค_3"/>
      <sheetName val="มิ_ย_623"/>
      <sheetName val="ก_ค_623"/>
      <sheetName val="ส_ค_623"/>
      <sheetName val="3_5"/>
      <sheetName val="Sundry_Debtors_Acc_jrnls4"/>
      <sheetName val="_HKWP0399_xls__HKWP0399_xls_Su4"/>
      <sheetName val="_HKWP0399_xls_Sundry_Debtors_A3"/>
      <sheetName val="_HKWP0399_xls_Sundry_Debtors_A4"/>
      <sheetName val="_HKWP0399_xls__HKWP0399_xls_Su5"/>
      <sheetName val="Pivot_Aug'01"/>
      <sheetName val="[HKWP0399_xls]Sun1"/>
      <sheetName val="Sundry_Debtors:Ac1"/>
      <sheetName val="10"/>
      <sheetName val="sumcaje_09'00"/>
      <sheetName val="F-1"/>
      <sheetName val="F-2"/>
      <sheetName val="F-3"/>
      <sheetName val="Sum CAJE"/>
      <sheetName val="U"/>
      <sheetName val="20"/>
      <sheetName val="20-1"/>
      <sheetName val="sub f1, f2 q3'96"/>
      <sheetName val="LINE"/>
      <sheetName val="TE"/>
      <sheetName val="40"/>
      <sheetName val="L-T LOAN"/>
      <sheetName val="90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YTD Data"/>
      <sheetName val="Sum_CAJE"/>
      <sheetName val="sub_f1,_f2_q3'96"/>
      <sheetName val="L-T_LOAN"/>
      <sheetName val="17__Non_consolidated_stock"/>
      <sheetName val="General_Data"/>
      <sheetName val="14__Fixed_assets"/>
      <sheetName val="13__Intangible_assets"/>
      <sheetName val="YTD_Data"/>
      <sheetName val="price1-15"/>
      <sheetName val="cc"/>
      <sheetName val="US007"/>
      <sheetName val="10-1 Media"/>
      <sheetName val="Sum_CAJE1"/>
      <sheetName val="sub_f1,_f2_q3'961"/>
      <sheetName val="L-T_LOAN1"/>
      <sheetName val="17__Non_consolidated_stock1"/>
      <sheetName val="General_Data1"/>
      <sheetName val="14__Fixed_assets1"/>
      <sheetName val="13__Intangible_assets1"/>
      <sheetName val="YTD_Data1"/>
      <sheetName val="10-cut"/>
      <sheetName val="PD_M95"/>
      <sheetName val="total"/>
      <sheetName val="시산표"/>
      <sheetName val="l*****"/>
      <sheetName val="10-1_Media"/>
      <sheetName val="exchange rate"/>
      <sheetName val="BS"/>
      <sheetName val="GiaVL"/>
      <sheetName val="JJDHT"/>
      <sheetName val="[HKWP0399.xls]Sundry_Debtors_98"/>
      <sheetName val="[HKWP0399.xls][HKWP0399.xls]_26"/>
      <sheetName val="[HKWP0399.xls]Sundry_Debtors_99"/>
      <sheetName val="[HKWP0399.xls]_HKWP0399_xls_134"/>
      <sheetName val="[HKWP0399.xls]Sundry_Debtor_100"/>
      <sheetName val="[HKWP0399.xls]_HKWP0399_xls_135"/>
      <sheetName val="[HKWP0399.xls]Sundry_Debtor_101"/>
      <sheetName val="[HKWP0399.xls]_HKWP0399_xls_136"/>
      <sheetName val="[HKWP0399.xls][HKWP0399.xls]_27"/>
      <sheetName val="[HKWP0399.xls]Sundry_Debtor_102"/>
      <sheetName val="[HKWP0399.xls]_HKWP0399_xls_137"/>
      <sheetName val="[HKWP0399.xls]_HKWP0399_xls_138"/>
      <sheetName val="[HKWP0399.xls]Sundry_Debtor_103"/>
      <sheetName val="[HKWP0399.xls]_HKWP0399_xls_139"/>
      <sheetName val="[HKWP0399.xls]_HKWP0399_xls_140"/>
      <sheetName val="[HKWP0399.xls]Sundry_Debtor_104"/>
      <sheetName val="[HKWP0399.xls]_HKWP0399_xls_141"/>
      <sheetName val="[HKWP0399.xls]_HKWP0399_xls_142"/>
      <sheetName val="[HKWP0399.xls]Sundry_Debtor_105"/>
      <sheetName val="[HKWP0399.xls]_HKWP0399_xls_143"/>
      <sheetName val="[HKWP0399.xls]_HKWP0399_xls_144"/>
      <sheetName val="[HKWP0399.xls][HKWP0399.xls]_28"/>
      <sheetName val="[HKWP0399.xls][HKWP0399.xls]_29"/>
      <sheetName val="[HKWP0399_xls]Sundry_Debtors__2"/>
      <sheetName val="[HKWP0399_xls][HKWP0399_xls]S_2"/>
      <sheetName val="[HKWP0399_xls]Sundry_Debtors__3"/>
      <sheetName val="[HKWP0399_xls][HKWP0399_xls]S_1"/>
      <sheetName val="[HKWP0399_xls]Sundry_Debtors__4"/>
      <sheetName val="[HKWP0399_xls][HKWP0399_xls]S_3"/>
      <sheetName val="[HKWP0399_xls]Sundry_Debtors__5"/>
      <sheetName val="[HKWP0399_xls][HKWP0399_xls]S_4"/>
      <sheetName val="[HKWP0399_xls][HKWP0399_xls]S_5"/>
      <sheetName val="[HKWP0399_xls]Sundry_Debtors__6"/>
      <sheetName val="[HKWP0399_xls][HKWP0399_xls]S_6"/>
      <sheetName val="[HKWP0399_xls][HKWP0399_xls]S_7"/>
      <sheetName val="[HKWP0399_xls]Sundry_Debtors__7"/>
      <sheetName val="[HKWP0399_xls][HKWP0399_xls]S_8"/>
      <sheetName val="[HKWP0399_xls][HKWP0399_xls]S_9"/>
      <sheetName val="[HKWP0399_xls]Sundry_Debtors__8"/>
      <sheetName val="[HKWP0399_xls][HKWP0399_xls]S13"/>
      <sheetName val="[HKWP0399_xls][HKWP0399_xls]_10"/>
      <sheetName val="[HKWP0399_xls]Sundry_Debtors__9"/>
      <sheetName val="[HKWP0399_xls][HKWP0399_xls]_11"/>
      <sheetName val="[HKWP0399_xls][HKWP0399_xls]_12"/>
      <sheetName val="[HKWP0399_xls]Sundry_Debtors_10"/>
      <sheetName val="[HKWP0399_xls][HKWP0399_xls]S14"/>
      <sheetName val="[HKWP0399_xls]Sundry_Debtors_11"/>
      <sheetName val="[HKWP0399_xls][HKWP0399_xls]_13"/>
      <sheetName val="[HKWP0399_xls]Sundry_Debtors_12"/>
      <sheetName val="[HKWP0399_xls][HKWP0399_xls]_14"/>
      <sheetName val="[HKWP0399_xls]Sundry_Debtors_13"/>
      <sheetName val="[HKWP0399_xls][HKWP0399_xls]_15"/>
      <sheetName val="[HKWP0399_xls][HKWP0399_xls]S15"/>
      <sheetName val="[HKWP0399_xls]Sundry_Debtors_14"/>
      <sheetName val="[HKWP0399_xls][HKWP0399_xls]_16"/>
      <sheetName val="[HKWP0399_xls][HKWP0399_xls]_17"/>
      <sheetName val="[HKWP0399_xls]Sundry_Debtors_15"/>
      <sheetName val="[HKWP0399_xls][HKWP0399_xls]_18"/>
      <sheetName val="[HKWP0399_xls][HKWP0399_xls]_19"/>
      <sheetName val="[HKWP0399_xls]Sundry_Debtors_16"/>
      <sheetName val="[HKWP0399_xls][HKWP0399_xls]_20"/>
      <sheetName val="[HKWP0399_xls][HKWP0399_xls]_21"/>
      <sheetName val="[HKWP0399_xls]Sundry_Debtors_17"/>
      <sheetName val="[HKWP0399_xls][HKWP0399_xls]_22"/>
      <sheetName val="[HKWP0399_xls][HKWP0399_xls]_23"/>
      <sheetName val="[HKWP0399_xls]Sundry_Debtors_18"/>
      <sheetName val="[HKWP0399_xls][HKWP0399_xls]S16"/>
      <sheetName val="[HKWP0399_xls]Sundry_Debtors_19"/>
      <sheetName val="[HKWP0399_xls][HKWP0399_xls]_24"/>
      <sheetName val="[HKWP0399_xls]Sundry_Debtors_20"/>
      <sheetName val="[HKWP0399_xls][HKWP0399_xls]_25"/>
      <sheetName val="[HKWP0399_xls]Sundry_Debtors_21"/>
      <sheetName val="[HKWP0399_xls][HKWP0399_xls]_26"/>
      <sheetName val="[HKWP0399_xls][HKWP0399_xls]S17"/>
      <sheetName val="[HKWP0399_xls]Sundry_Debtors_22"/>
      <sheetName val="[HKWP0399_xls][HKWP0399_xls]_27"/>
      <sheetName val="[HKWP0399_xls][HKWP0399_xls]_28"/>
      <sheetName val="[HKWP0399_xls]Sundry_Debtors_23"/>
      <sheetName val="[HKWP0399_xls][HKWP0399_xls]_29"/>
      <sheetName val="[HKWP0399_xls][HKWP0399_xls]_30"/>
      <sheetName val="[HKWP0399_xls]Sundry_Debtors_24"/>
      <sheetName val="[HKWP0399_xls][HKWP0399_xls]_31"/>
      <sheetName val="[HKWP0399_xls][HKWP0399_xls]_32"/>
      <sheetName val="[HKWP0399_xls]Sundry_Debtors_25"/>
      <sheetName val="[HKWP0399_xls][HKWP0399_xls]_33"/>
      <sheetName val="[HKWP0399_xls][HKWP0399_xls]_34"/>
      <sheetName val="[HKWP0399_xls]Sundry_Debtors_26"/>
      <sheetName val="[HKWP0399_xls][HKWP0399_xls]S18"/>
      <sheetName val="[HKWP0399_xls]Sundry_Debtors_27"/>
      <sheetName val="[HKWP0399_xls][HKWP0399_xls]_35"/>
      <sheetName val="[HKWP0399_xls]Sundry_Debtors_28"/>
      <sheetName val="[HKWP0399_xls][HKWP0399_xls]_36"/>
      <sheetName val="[HKWP0399_xls]Sundry_Debtors_29"/>
      <sheetName val="[HKWP0399_xls][HKWP0399_xls]_37"/>
      <sheetName val="[HKWP0399_xls][HKWP0399_xls]S19"/>
      <sheetName val="[HKWP0399_xls]Sundry_Debtors_30"/>
      <sheetName val="[HKWP0399_xls][HKWP0399_xls]_38"/>
      <sheetName val="[HKWP0399_xls][HKWP0399_xls]_39"/>
      <sheetName val="[HKWP0399_xls]Sundry_Debtors_31"/>
      <sheetName val="[HKWP0399_xls][HKWP0399_xls]_40"/>
      <sheetName val="[HKWP0399_xls][HKWP0399_xls]_41"/>
      <sheetName val="[HKWP0399_xls]Sundry_Debtors_32"/>
      <sheetName val="[HKWP0399_xls][HKWP0399_xls]_42"/>
      <sheetName val="[HKWP0399_xls][HKWP0399_xls]_43"/>
      <sheetName val="[HKWP0399_xls]Sundry_Debtors_33"/>
      <sheetName val="[HKWP0399_xls][HKWP0399_xls]_44"/>
      <sheetName val="[HKWP0399_xls][HKWP0399_xls]_45"/>
      <sheetName val="[HKWP0399_xls]Sundry_Debtors_34"/>
      <sheetName val="[HKWP0399_xls][HKWP0399_xls]_46"/>
      <sheetName val="[HKWP0399_xls]Sundry_Debtors_35"/>
      <sheetName val="[HKWP0399_xls][HKWP0399_xls]_47"/>
      <sheetName val="[HKWP0399_xls]Sundry_Debtors_36"/>
      <sheetName val="[HKWP0399_xls][HKWP0399_xls]_48"/>
      <sheetName val="[HKWP0399_xls]Sundry_Debtors_37"/>
      <sheetName val="[HKWP0399_xls][HKWP0399_xls]_49"/>
      <sheetName val="[HKWP0399_xls][HKWP0399_xls]_50"/>
      <sheetName val="[HKWP0399_xls]Sundry_Debtors_38"/>
      <sheetName val="[HKWP0399_xls][HKWP0399_xls]_51"/>
      <sheetName val="[HKWP0399_xls][HKWP0399_xls]_52"/>
      <sheetName val="[HKWP0399_xls]Sundry_Debtors_39"/>
      <sheetName val="[HKWP0399_xls][HKWP0399_xls]_53"/>
      <sheetName val="[HKWP0399_xls][HKWP0399_xls]_54"/>
      <sheetName val="[HKWP0399_xls]Sundry_Debtors_40"/>
      <sheetName val="[HKWP0399_xls][HKWP0399_xls]_55"/>
      <sheetName val="[HKWP0399_xls][HKWP0399_xls]_56"/>
      <sheetName val="[HKWP0399_xls]Sundry_Debtors_41"/>
      <sheetName val="[HKWP0399_xls][HKWP0399_xls]_57"/>
      <sheetName val="[HKWP0399_xls][HKWP0399_xls]_58"/>
      <sheetName val="[HKWP0399_xls]Sundry_Debtors_42"/>
      <sheetName val="[HKWP0399_xls][HKWP0399_xls]_59"/>
      <sheetName val="[HKWP0399_xls]Sundry_Debtors_43"/>
      <sheetName val="[HKWP0399_xls][HKWP0399_xls]_60"/>
      <sheetName val="[HKWP0399_xls]Sundry_Debtors_44"/>
      <sheetName val="[HKWP0399_xls][HKWP0399_xls]_61"/>
      <sheetName val="[HKWP0399_xls]Sundry_Debtors_45"/>
      <sheetName val="[HKWP0399_xls][HKWP0399_xls]_62"/>
      <sheetName val="[HKWP0399_xls][HKWP0399_xls]_63"/>
      <sheetName val="[HKWP0399_xls]Sundry_Debtors_46"/>
      <sheetName val="[HKWP0399_xls][HKWP0399_xls]_64"/>
      <sheetName val="[HKWP0399_xls][HKWP0399_xls]_65"/>
      <sheetName val="[HKWP0399_xls]Sundry_Debtors_47"/>
      <sheetName val="[HKWP0399_xls][HKWP0399_xls]_66"/>
      <sheetName val="[HKWP0399_xls][HKWP0399_xls]_67"/>
      <sheetName val="[HKWP0399_xls]Sundry_Debtors_48"/>
      <sheetName val="[HKWP0399_xls][HKWP0399_xls]_68"/>
      <sheetName val="[HKWP0399_xls][HKWP0399_xls]_69"/>
      <sheetName val="[HKWP0399_xls]Sundry_Debtors_49"/>
      <sheetName val="[HKWP0399_xls][HKWP0399_xls]_70"/>
      <sheetName val="[HKWP0399_xls][HKWP0399_xls]_71"/>
      <sheetName val="[HKWP0399_xls]Sundry_Debtors_50"/>
      <sheetName val="[HKWP0399_xls][HKWP0399_xls]_72"/>
      <sheetName val="[HKWP0399_xls]Sundry_Debtors_51"/>
      <sheetName val="[HKWP0399_xls][HKWP0399_xls]_73"/>
      <sheetName val="[HKWP0399_xls]Sundry_Debtors_52"/>
      <sheetName val="[HKWP0399_xls][HKWP0399_xls]_74"/>
      <sheetName val="[HKWP0399_xls]Sundry_Debtors_53"/>
      <sheetName val="[HKWP0399_xls][HKWP0399_xls]_75"/>
      <sheetName val="[HKWP0399_xls][HKWP0399_xls]_76"/>
      <sheetName val="[HKWP0399_xls]Sundry_Debtors_54"/>
      <sheetName val="[HKWP0399_xls][HKWP0399_xls]_77"/>
      <sheetName val="[HKWP0399_xls][HKWP0399_xls]_78"/>
      <sheetName val="[HKWP0399_xls]Sundry_Debtors_55"/>
      <sheetName val="[HKWP0399_xls][HKWP0399_xls]_79"/>
      <sheetName val="[HKWP0399_xls][HKWP0399_xls]_80"/>
      <sheetName val="[HKWP0399_xls]Sundry_Debtors_56"/>
      <sheetName val="[HKWP0399_xls][HKWP0399_xls]_81"/>
      <sheetName val="[HKWP0399_xls][HKWP0399_xls]_82"/>
      <sheetName val="[HKWP0399_xls]Sundry_Debtors_57"/>
      <sheetName val="[HKWP0399_xls][HKWP0399_xls]_83"/>
      <sheetName val="[HKWP0399_xls][HKWP0399_xls]_84"/>
      <sheetName val="Ref_"/>
      <sheetName val="[HKWP0399_xls]Sundry_Debtors_58"/>
      <sheetName val="[HKWP0399_xls][HKWP0399_xls]_85"/>
      <sheetName val="[HKWP0399_xls]Sundry_Debtors_59"/>
      <sheetName val="[HKWP0399_xls][HKWP0399_xls]_86"/>
      <sheetName val="[HKWP0399_xls]Sundry_Debtors_60"/>
      <sheetName val="[HKWP0399_xls][HKWP0399_xls]_87"/>
      <sheetName val="[HKWP0399_xls]Sundry_Debtors_61"/>
      <sheetName val="[HKWP0399_xls][HKWP0399_xls]_88"/>
      <sheetName val="[HKWP0399_xls][HKWP0399_xls]_89"/>
      <sheetName val="[HKWP0399_xls]Sundry_Debtors_62"/>
      <sheetName val="[HKWP0399_xls][HKWP0399_xls]_90"/>
      <sheetName val="[HKWP0399_xls][HKWP0399_xls]_91"/>
      <sheetName val="[HKWP0399_xls]Sundry_Debtors_63"/>
      <sheetName val="[HKWP0399_xls][HKWP0399_xls]_92"/>
      <sheetName val="[HKWP0399_xls][HKWP0399_xls]_93"/>
      <sheetName val="[HKWP0399_xls]Sundry_Debtors_64"/>
      <sheetName val="[HKWP0399_xls][HKWP0399_xls]_94"/>
      <sheetName val="[HKWP0399_xls][HKWP0399_xls]_95"/>
      <sheetName val="[HKWP0399_xls]Sundry_Debtors_65"/>
      <sheetName val="[HKWP0399_xls][HKWP0399_xls]_96"/>
      <sheetName val="[HKWP0399_xls][HKWP0399_xls]_97"/>
      <sheetName val="[HKWP0399_xls]Sundry_Debtors_66"/>
      <sheetName val="[HKWP0399_xls][HKWP0399_xls]_98"/>
      <sheetName val="[HKWP0399_xls]Sundry_Debtors_67"/>
      <sheetName val="[HKWP0399_xls][HKWP0399_xls]_99"/>
      <sheetName val="[HKWP0399_xls]Sundry_Debtors_68"/>
      <sheetName val="[HKWP0399_xls][HKWP0399_xls]100"/>
      <sheetName val="[HKWP0399_xls]Sundry_Debtors_69"/>
      <sheetName val="[HKWP0399_xls][HKWP0399_xls]101"/>
      <sheetName val="[HKWP0399_xls][HKWP0399_xls]102"/>
      <sheetName val="[HKWP0399_xls]Sundry_Debtors_70"/>
      <sheetName val="[HKWP0399_xls][HKWP0399_xls]103"/>
      <sheetName val="[HKWP0399_xls][HKWP0399_xls]104"/>
      <sheetName val="[HKWP0399_xls]Sundry_Debtors_71"/>
      <sheetName val="[HKWP0399_xls][HKWP0399_xls]105"/>
      <sheetName val="[HKWP0399_xls][HKWP0399_xls]106"/>
      <sheetName val="[HKWP0399_xls]Sundry_Debtors_72"/>
      <sheetName val="[HKWP0399_xls][HKWP0399_xls]107"/>
      <sheetName val="[HKWP0399_xls][HKWP0399_xls]108"/>
      <sheetName val="[HKWP0399_xls]Sundry_Debtors_73"/>
      <sheetName val="[HKWP0399_xls][HKWP0399_xls]109"/>
      <sheetName val="[HKWP0399_xls]_HKWP0399_xls_100"/>
      <sheetName val="[HKWP0399_xls]Sundry_Debtors_74"/>
      <sheetName val="[HKWP0399_xls][HKWP0399_xls]110"/>
      <sheetName val="[HKWP0399_xls]Sundry_Debtors_75"/>
      <sheetName val="[HKWP0399_xls]_HKWP0399_xls_101"/>
      <sheetName val="[HKWP0399_xls]Sundry_Debtors_76"/>
      <sheetName val="[HKWP0399_xls]_HKWP0399_xls_102"/>
      <sheetName val="[HKWP0399_xls]Sundry_Debtors_77"/>
      <sheetName val="[HKWP0399_xls]_HKWP0399_xls_103"/>
      <sheetName val="[HKWP0399_xls][HKWP0399_xls]111"/>
      <sheetName val="[HKWP0399_xls]Sundry_Debtors_78"/>
      <sheetName val="[HKWP0399_xls]_HKWP0399_xls_104"/>
      <sheetName val="[HKWP0399_xls]_HKWP0399_xls_105"/>
      <sheetName val="[HKWP0399_xls]Sundry_Debtors_79"/>
      <sheetName val="[HKWP0399_xls]_HKWP0399_xls_106"/>
      <sheetName val="[HKWP0399_xls]_HKWP0399_xls_107"/>
      <sheetName val="[HKWP0399_xls]Sundry_Debtors_80"/>
      <sheetName val="[HKWP0399_xls]_HKWP0399_xls_108"/>
      <sheetName val="[HKWP0399_xls]_HKWP0399_xls_109"/>
      <sheetName val="[HKWP0399_xls]Sundry_Debtors_81"/>
      <sheetName val="[HKWP0399_xls]_HKWP0399_xls_110"/>
      <sheetName val="[HKWP0399_xls]_HKWP0399_xls_111"/>
      <sheetName val="[HKWP0399_xls]Sundry_Debtors_82"/>
      <sheetName val="[HKWP0399_xls][HKWP0399_xls]112"/>
      <sheetName val="[HKWP0399_xls]Sundry_Debtors_83"/>
      <sheetName val="[HKWP0399_xls]_HKWP0399_xls_112"/>
      <sheetName val="[HKWP0399_xls]Sundry_Debtors_84"/>
      <sheetName val="[HKWP0399_xls]_HKWP0399_xls_113"/>
      <sheetName val="[HKWP0399_xls]Sundry_Debtors_85"/>
      <sheetName val="[HKWP0399_xls]_HKWP0399_xls_114"/>
      <sheetName val="[HKWP0399_xls][HKWP0399_xls]113"/>
      <sheetName val="[HKWP0399_xls]Sundry_Debtors_86"/>
      <sheetName val="[HKWP0399_xls]_HKWP0399_xls_115"/>
      <sheetName val="[HKWP0399_xls]_HKWP0399_xls_116"/>
      <sheetName val="[HKWP0399_xls]Sundry_Debtors_87"/>
      <sheetName val="[HKWP0399_xls]_HKWP0399_xls_117"/>
      <sheetName val="[HKWP0399_xls]_HKWP0399_xls_118"/>
      <sheetName val="[HKWP0399_xls]Sundry_Debtors_88"/>
      <sheetName val="[HKWP0399_xls]_HKWP0399_xls_119"/>
      <sheetName val="[HKWP0399_xls]_HKWP0399_xls_120"/>
      <sheetName val="[HKWP0399_xls]Sundry_Debtors_89"/>
      <sheetName val="[HKWP0399_xls]_HKWP0399_xls_121"/>
      <sheetName val="[HKWP0399_xls]_HKWP0399_xls_122"/>
      <sheetName val="stat local"/>
      <sheetName val="ห้ามลบ"/>
      <sheetName val="[HKWP0399.xls]Sundry_Debtor_106"/>
      <sheetName val="[HKWP0399.xls][HKWP0399.xls]_30"/>
      <sheetName val="[HKWP0399.xls]Sundry_Debtor_107"/>
      <sheetName val="[HKWP0399.xls]_HKWP0399_xls_145"/>
      <sheetName val="[HKWP0399.xls]Sundry_Debtor_108"/>
      <sheetName val="[HKWP0399.xls]_HKWP0399_xls_146"/>
      <sheetName val="[HKWP0399.xls]Sundry_Debtor_109"/>
      <sheetName val="[HKWP0399.xls]_HKWP0399_xls_147"/>
      <sheetName val="[HKWP0399.xls][HKWP0399.xls]_31"/>
      <sheetName val="[HKWP0399.xls]Sundry_Debtor_110"/>
      <sheetName val="[HKWP0399.xls]_HKWP0399_xls_148"/>
      <sheetName val="[HKWP0399.xls]_HKWP0399_xls_149"/>
      <sheetName val="[HKWP0399.xls]Sundry_Debtor_111"/>
      <sheetName val="[HKWP0399.xls]_HKWP0399_xls_150"/>
      <sheetName val="[HKWP0399.xls]_HKWP0399_xls_151"/>
      <sheetName val="[HKWP0399.xls]Sundry_Debtor_112"/>
      <sheetName val="[HKWP0399.xls]_HKWP0399_xls_152"/>
      <sheetName val="[HKWP0399.xls]_HKWP0399_xls_153"/>
      <sheetName val="[HKWP0399.xls]Sundry_Debtor_113"/>
      <sheetName val="[HKWP0399.xls]_HKWP0399_xls_154"/>
      <sheetName val="[HKWP0399.xls]_HKWP0399_xls_155"/>
      <sheetName val="[HKWP0399.xls][HKWP0399.xls]_32"/>
      <sheetName val="[HKWP0399.xls][HKWP0399.xls]_33"/>
      <sheetName val="[HKWP0399.xls]Sundry_Debtor_114"/>
      <sheetName val="[HKWP0399.xls]_HKWP0399_xls_156"/>
      <sheetName val="[HKWP0399.xls]_HKWP0399_xls_157"/>
      <sheetName val="[HKWP0399.xls]Sundry_Debtor_115"/>
      <sheetName val="[HKWP0399.xls][HKWP0399.xls]_34"/>
      <sheetName val="[HKWP0399.xls]Sundry_Debtor_116"/>
      <sheetName val="[HKWP0399.xls]_HKWP0399_xls_158"/>
      <sheetName val="[HKWP0399.xls]Sundry_Debtor_117"/>
      <sheetName val="[HKWP0399.xls]_HKWP0399_xls_159"/>
      <sheetName val="[HKWP0399.xls]Sundry_Debtor_118"/>
      <sheetName val="[HKWP0399.xls]_HKWP0399_xls_160"/>
      <sheetName val="[HKWP0399.xls][HKWP0399.xls]_35"/>
      <sheetName val="[HKWP0399.xls]Sundry_Debtor_119"/>
      <sheetName val="[HKWP0399.xls]_HKWP0399_xls_161"/>
      <sheetName val="[HKWP0399.xls]_HKWP0399_xls_162"/>
      <sheetName val="[HKWP0399.xls]Sundry_Debtor_120"/>
      <sheetName val="[HKWP0399.xls]_HKWP0399_xls_163"/>
      <sheetName val="[HKWP0399.xls]_HKWP0399_xls_164"/>
      <sheetName val="[HKWP0399.xls]Sundry_Debtor_121"/>
      <sheetName val="[HKWP0399.xls]_HKWP0399_xls_165"/>
      <sheetName val="[HKWP0399.xls]_HKWP0399_xls_166"/>
      <sheetName val="[HKWP0399.xls]Sundry_Debtor_122"/>
      <sheetName val="[HKWP0399.xls]_HKWP0399_xls_167"/>
      <sheetName val="[HKWP0399.xls]_HKWP0399_xls_168"/>
      <sheetName val="[HKWP0399.xls][HKWP0399.xls]_36"/>
      <sheetName val="[HKWP0399.xls][HKWP0399.xls]_37"/>
      <sheetName val="[HKWP0399.xls]Sundry_Debtor_123"/>
      <sheetName val="[HKWP0399.xls]_HKWP0399_xls_169"/>
      <sheetName val="[HKWP0399.xls]_HKWP0399_xls_170"/>
      <sheetName val="[HKWP0399.xls]Sundry_Debtor_124"/>
      <sheetName val="[HKWP0399.xls]Sundry_Debtor_125"/>
      <sheetName val="[HKWP0399.xls][HKWP0399.xls]_38"/>
      <sheetName val="[HKWP0399.xls]Sundry_Debtor_126"/>
      <sheetName val="[HKWP0399.xls]_HKWP0399_xls_171"/>
      <sheetName val="[HKWP0399.xls]Sundry_Debtor_127"/>
      <sheetName val="[HKWP0399.xls]_HKWP0399_xls_172"/>
      <sheetName val="[HKWP0399.xls]Sundry_Debtor_128"/>
      <sheetName val="[HKWP0399.xls]_HKWP0399_xls_173"/>
      <sheetName val="[HKWP0399.xls][HKWP0399.xls]_39"/>
      <sheetName val="[HKWP0399.xls]Sundry_Debtor_129"/>
      <sheetName val="[HKWP0399.xls]_HKWP0399_xls_174"/>
      <sheetName val="[HKWP0399.xls]_HKWP0399_xls_175"/>
      <sheetName val="[HKWP0399.xls]Sundry_Debtor_130"/>
      <sheetName val="[HKWP0399.xls]_HKWP0399_xls_176"/>
      <sheetName val="[HKWP0399.xls]_HKWP0399_xls_177"/>
      <sheetName val="[HKWP0399.xls]Sundry_Debtor_131"/>
      <sheetName val="[HKWP0399.xls]_HKWP0399_xls_178"/>
      <sheetName val="[HKWP0399.xls]_HKWP0399_xls_179"/>
      <sheetName val="[HKWP0399.xls]Sundry_Debtor_132"/>
      <sheetName val="[HKWP0399.xls]_HKWP0399_xls_180"/>
      <sheetName val="[HKWP0399.xls]_HKWP0399_xls_181"/>
      <sheetName val="[HKWP0399.xls][HKWP0399.xls]_40"/>
      <sheetName val="[HKWP0399.xls][HKWP0399.xls]_41"/>
      <sheetName val="[HKWP0399.xls]Sundry_Debtor_133"/>
      <sheetName val="[HKWP0399.xls]_HKWP0399_xls_182"/>
      <sheetName val="[HKWP0399.xls]_HKWP0399_xls_183"/>
      <sheetName val="[HKWP0399.xls]Sundry_Debtor_134"/>
      <sheetName val="[HKWP0399.xls]Sundry_Debtor_135"/>
      <sheetName val="[HKWP0399.xls][HKWP0399.xls]_42"/>
      <sheetName val="[HKWP0399.xls]Sundry_Debtor_136"/>
      <sheetName val="[HKWP0399.xls]_HKWP0399_xls_184"/>
      <sheetName val="[HKWP0399.xls]Sundry_Debtor_137"/>
      <sheetName val="[HKWP0399.xls]_HKWP0399_xls_185"/>
      <sheetName val="[HKWP0399.xls]Sundry_Debtor_138"/>
      <sheetName val="[HKWP0399.xls]_HKWP0399_xls_186"/>
      <sheetName val="[HKWP0399.xls][HKWP0399.xls]_43"/>
      <sheetName val="[HKWP0399.xls]Sundry_Debtor_139"/>
      <sheetName val="[HKWP0399.xls]_HKWP0399_xls_187"/>
      <sheetName val="[HKWP0399.xls]_HKWP0399_xls_188"/>
      <sheetName val="[HKWP0399.xls]Sundry_Debtor_140"/>
      <sheetName val="[HKWP0399.xls]_HKWP0399_xls_189"/>
      <sheetName val="[HKWP0399.xls]_HKWP0399_xls_190"/>
      <sheetName val="[HKWP0399.xls]Sundry_Debtor_141"/>
      <sheetName val="[HKWP0399.xls]_HKWP0399_xls_191"/>
      <sheetName val="[HKWP0399.xls]_HKWP0399_xls_192"/>
      <sheetName val="[HKWP0399.xls]Sundry_Debtor_142"/>
      <sheetName val="[HKWP0399.xls]_HKWP0399_xls_193"/>
      <sheetName val="[HKWP0399.xls]_HKWP0399_xls_194"/>
      <sheetName val="[HKWP0399.xls][HKWP0399.xls]_44"/>
      <sheetName val="[HKWP0399.xls][HKWP0399.xls]_45"/>
      <sheetName val="[HKWP0399.xls]Sundry_Debtor_143"/>
      <sheetName val="[HKWP0399.xls]_HKWP0399_xls_195"/>
      <sheetName val="[HKWP0399.xls]_HKWP0399_xls_196"/>
      <sheetName val="[HKWP0399.xls]Sundry_Debtor_144"/>
      <sheetName val="[HKWP0399.xls]Sundry_Debtor_145"/>
      <sheetName val="[HKWP0399.xls][HKWP0399.xls]_46"/>
      <sheetName val="[HKWP0399.xls]Sundry_Debtor_146"/>
      <sheetName val="[HKWP0399.xls]_HKWP0399_xls_197"/>
      <sheetName val="[HKWP0399.xls]Sundry_Debtor_147"/>
      <sheetName val="[HKWP0399.xls]_HKWP0399_xls_198"/>
      <sheetName val="[HKWP0399.xls]Sundry_Debtor_148"/>
      <sheetName val="[HKWP0399.xls]_HKWP0399_xls_199"/>
      <sheetName val="[HKWP0399.xls][HKWP0399.xls]_47"/>
      <sheetName val="[HKWP0399.xls]Sundry_Debtor_149"/>
      <sheetName val="[HKWP0399.xls]_HKWP0399_xls_200"/>
      <sheetName val="[HKWP0399.xls]_HKWP0399_xls_201"/>
      <sheetName val="[HKWP0399.xls]Sundry_Debtor_150"/>
      <sheetName val="[HKWP0399.xls]_HKWP0399_xls_202"/>
      <sheetName val="[HKWP0399.xls]_HKWP0399_xls_203"/>
      <sheetName val="[HKWP0399.xls]Sundry_Debtor_151"/>
      <sheetName val="[HKWP0399.xls]_HKWP0399_xls_204"/>
      <sheetName val="[HKWP0399.xls]_HKWP0399_xls_205"/>
      <sheetName val="[HKWP0399.xls]Sundry_Debtor_152"/>
      <sheetName val="[HKWP0399.xls]_HKWP0399_xls_206"/>
      <sheetName val="[HKWP0399.xls]_HKWP0399_xls_207"/>
      <sheetName val="[HKWP0399.xls][HKWP0399.xls]_48"/>
      <sheetName val="[HKWP0399.xls][HKWP0399.xls]_49"/>
      <sheetName val="[HKWP0399.xls]Sundry_Debtor_153"/>
      <sheetName val="[HKWP0399.xls]_HKWP0399_xls_208"/>
      <sheetName val="[HKWP0399.xls]_HKWP0399_xls_209"/>
      <sheetName val="[HKWP0399.xls]Sundry_Debtor_154"/>
      <sheetName val="รหัส"/>
      <sheetName val="[HKWP0399.xls]Sundry_Debtor_155"/>
      <sheetName val="[HKWP0399.xls][HKWP0399.xls]_50"/>
      <sheetName val="[HKWP0399.xls]Sundry_Debtor_156"/>
      <sheetName val="[HKWP0399.xls]_HKWP0399_xls_210"/>
      <sheetName val="[HKWP0399.xls]Sundry_Debtor_157"/>
      <sheetName val="[HKWP0399.xls]_HKWP0399_xls_211"/>
      <sheetName val="[HKWP0399.xls]Sundry_Debtor_158"/>
      <sheetName val="[HKWP0399.xls]_HKWP0399_xls_212"/>
      <sheetName val="[HKWP0399.xls][HKWP0399.xls]_51"/>
      <sheetName val="[HKWP0399.xls]Sundry_Debtor_159"/>
      <sheetName val="[HKWP0399.xls]_HKWP0399_xls_213"/>
      <sheetName val="[HKWP0399.xls]_HKWP0399_xls_214"/>
      <sheetName val="[HKWP0399.xls]Sundry_Debtor_160"/>
      <sheetName val="[HKWP0399.xls]_HKWP0399_xls_215"/>
      <sheetName val="[HKWP0399.xls]_HKWP0399_xls_216"/>
      <sheetName val="[HKWP0399.xls]Sundry_Debtor_161"/>
      <sheetName val="[HKWP0399.xls]_HKWP0399_xls_217"/>
      <sheetName val="[HKWP0399.xls]_HKWP0399_xls_218"/>
      <sheetName val="[HKWP0399.xls]Sundry_Debtor_162"/>
      <sheetName val="[HKWP0399.xls]_HKWP0399_xls_219"/>
      <sheetName val="[HKWP0399.xls]_HKWP0399_xls_220"/>
      <sheetName val="[HKWP0399.xls][HKWP0399.xls]_52"/>
      <sheetName val="[HKWP0399.xls][HKWP0399.xls]_53"/>
      <sheetName val="[HKWP0399.xls]Sundry_Debtor_163"/>
      <sheetName val="[HKWP0399.xls]_HKWP0399_xls_221"/>
      <sheetName val="[HKWP0399.xls]_HKWP0399_xls_222"/>
      <sheetName val="[HKWP0399.xls]Sundry_Debtor_164"/>
      <sheetName val="[HKWP0399.xls]Sundry_Debtor_165"/>
      <sheetName val="[HKWP0399.xls][HKWP0399.xls]_54"/>
      <sheetName val="[HKWP0399.xls]Sundry_Debtor_166"/>
      <sheetName val="[HKWP0399.xls]_HKWP0399_xls_223"/>
      <sheetName val="[HKWP0399.xls]Sundry_Debtor_167"/>
      <sheetName val="[HKWP0399.xls]_HKWP0399_xls_224"/>
      <sheetName val="[HKWP0399.xls]Sundry_Debtor_168"/>
      <sheetName val="[HKWP0399.xls]_HKWP0399_xls_225"/>
      <sheetName val="[HKWP0399.xls][HKWP0399.xls]_55"/>
      <sheetName val="[HKWP0399.xls]Sundry_Debtor_169"/>
      <sheetName val="[HKWP0399.xls]_HKWP0399_xls_226"/>
      <sheetName val="[HKWP0399.xls]_HKWP0399_xls_227"/>
      <sheetName val="[HKWP0399.xls]Sundry_Debtor_170"/>
      <sheetName val="[HKWP0399.xls]_HKWP0399_xls_228"/>
      <sheetName val="[HKWP0399.xls]_HKWP0399_xls_229"/>
      <sheetName val="[HKWP0399.xls]Sundry_Debtor_171"/>
      <sheetName val="[HKWP0399.xls]_HKWP0399_xls_230"/>
      <sheetName val="[HKWP0399.xls]_HKWP0399_xls_231"/>
      <sheetName val="[HKWP0399.xls]Sundry_Debtor_172"/>
      <sheetName val="[HKWP0399.xls]_HKWP0399_xls_232"/>
      <sheetName val="[HKWP0399.xls]_HKWP0399_xls_233"/>
      <sheetName val="[HKWP0399.xls][HKWP0399.xls]_56"/>
      <sheetName val="[HKWP0399.xls][HKWP0399.xls]_57"/>
      <sheetName val="[HKWP0399.xls]Sundry_Debtor_173"/>
      <sheetName val="[HKWP0399.xls]_HKWP0399_xls_234"/>
      <sheetName val="[HKWP0399.xls]_HKWP0399_xls_235"/>
      <sheetName val="[HKWP0399.xls]Sundry_Debtor_174"/>
      <sheetName val="#REF"/>
      <sheetName val="PV-IM"/>
      <sheetName val="PI229H"/>
      <sheetName val="GENERAL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1">
          <cell r="A1" t="str">
            <v>บจก.เมืองพลสยามเมรัย</v>
          </cell>
        </row>
      </sheetData>
      <sheetData sheetId="32">
        <row r="1">
          <cell r="A1" t="str">
            <v>บจก.เมืองพลสยามเมรัย</v>
          </cell>
        </row>
      </sheetData>
      <sheetData sheetId="33">
        <row r="1">
          <cell r="A1" t="str">
            <v>บจก.เมืองพลสยามเมรัย</v>
          </cell>
        </row>
      </sheetData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>
        <row r="1">
          <cell r="A1" t="str">
            <v>บจก.เมืองพลสยามเมรัย</v>
          </cell>
        </row>
      </sheetData>
      <sheetData sheetId="75">
        <row r="1">
          <cell r="A1" t="str">
            <v>บจก.เมืองพลสยามเมรัย</v>
          </cell>
        </row>
      </sheetData>
      <sheetData sheetId="76">
        <row r="1">
          <cell r="A1" t="str">
            <v>บจก.เมืองพลสยามเมรัย</v>
          </cell>
        </row>
      </sheetData>
      <sheetData sheetId="77">
        <row r="1">
          <cell r="A1" t="str">
            <v>บจก.เมืองพลสยามเมรัย</v>
          </cell>
        </row>
      </sheetData>
      <sheetData sheetId="78">
        <row r="1">
          <cell r="A1" t="str">
            <v>บจก.เมืองพลสยามเมรัย</v>
          </cell>
        </row>
      </sheetData>
      <sheetData sheetId="79">
        <row r="1">
          <cell r="A1" t="str">
            <v>บจก.เมืองพลสยามเมรัย</v>
          </cell>
        </row>
      </sheetData>
      <sheetData sheetId="80">
        <row r="1">
          <cell r="A1" t="str">
            <v>บจก.เมืองพลสยามเมรัย</v>
          </cell>
        </row>
      </sheetData>
      <sheetData sheetId="81">
        <row r="1">
          <cell r="A1" t="str">
            <v>บจก.เมืองพลสยามเมรัย</v>
          </cell>
        </row>
      </sheetData>
      <sheetData sheetId="82">
        <row r="1">
          <cell r="A1" t="str">
            <v>บจก.เมืองพลสยามเมรัย</v>
          </cell>
        </row>
      </sheetData>
      <sheetData sheetId="83">
        <row r="1">
          <cell r="A1" t="str">
            <v>บจก.เมืองพลสยามเมรัย</v>
          </cell>
        </row>
      </sheetData>
      <sheetData sheetId="84">
        <row r="1">
          <cell r="A1" t="str">
            <v>บจก.เมืองพลสยามเมรัย</v>
          </cell>
        </row>
      </sheetData>
      <sheetData sheetId="85">
        <row r="1">
          <cell r="A1" t="str">
            <v>บจก.เมืองพลสยามเมรัย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>
        <row r="1">
          <cell r="A1" t="str">
            <v>บจก.เมืองพลสยามเมรัย</v>
          </cell>
        </row>
      </sheetData>
      <sheetData sheetId="94"/>
      <sheetData sheetId="95">
        <row r="1">
          <cell r="A1" t="str">
            <v>บจก.เมืองพลสยามเมรัย</v>
          </cell>
        </row>
      </sheetData>
      <sheetData sheetId="96">
        <row r="1">
          <cell r="A1" t="str">
            <v>บจก.เมืองพลสยามเมรัย</v>
          </cell>
        </row>
      </sheetData>
      <sheetData sheetId="97">
        <row r="1">
          <cell r="A1" t="str">
            <v>บจก.เมืองพลสยามเมรัย</v>
          </cell>
        </row>
      </sheetData>
      <sheetData sheetId="98">
        <row r="1">
          <cell r="A1" t="str">
            <v>บจก.เมืองพลสยามเมรัย</v>
          </cell>
        </row>
      </sheetData>
      <sheetData sheetId="99">
        <row r="1">
          <cell r="A1" t="str">
            <v>บจก.เมืองพลสยามเมรัย</v>
          </cell>
        </row>
      </sheetData>
      <sheetData sheetId="100">
        <row r="1">
          <cell r="A1" t="str">
            <v>บจก.เมืองพลสยามเมรัย</v>
          </cell>
        </row>
      </sheetData>
      <sheetData sheetId="101">
        <row r="1">
          <cell r="A1" t="str">
            <v>บจก.เมืองพลสยามเมรัย</v>
          </cell>
        </row>
      </sheetData>
      <sheetData sheetId="102">
        <row r="1">
          <cell r="A1" t="str">
            <v>บจก.เมืองพลสยามเมรัย</v>
          </cell>
        </row>
      </sheetData>
      <sheetData sheetId="103">
        <row r="1">
          <cell r="A1" t="str">
            <v>บจก.เมืองพลสยามเมรัย</v>
          </cell>
        </row>
      </sheetData>
      <sheetData sheetId="104">
        <row r="1">
          <cell r="A1" t="str">
            <v>บจก.เมืองพลสยามเมรัย</v>
          </cell>
        </row>
      </sheetData>
      <sheetData sheetId="105">
        <row r="1">
          <cell r="A1" t="str">
            <v>บจก.เมืองพลสยามเมรัย</v>
          </cell>
        </row>
      </sheetData>
      <sheetData sheetId="106">
        <row r="1">
          <cell r="A1" t="str">
            <v>บจก.เมืองพลสยามเมรัย</v>
          </cell>
        </row>
      </sheetData>
      <sheetData sheetId="107">
        <row r="1">
          <cell r="A1" t="str">
            <v>บจก.เมืองพลสยามเมรัย</v>
          </cell>
        </row>
      </sheetData>
      <sheetData sheetId="108">
        <row r="1">
          <cell r="A1" t="str">
            <v>บจก.เมืองพลสยามเมรัย</v>
          </cell>
        </row>
      </sheetData>
      <sheetData sheetId="109">
        <row r="1">
          <cell r="A1" t="str">
            <v>บจก.เมืองพลสยามเมรัย</v>
          </cell>
        </row>
      </sheetData>
      <sheetData sheetId="110">
        <row r="1">
          <cell r="A1" t="str">
            <v>บจก.เมืองพลสยามเมรัย</v>
          </cell>
        </row>
      </sheetData>
      <sheetData sheetId="111">
        <row r="1">
          <cell r="A1" t="str">
            <v>บจก.เมืองพลสยามเมรัย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>
        <row r="1">
          <cell r="A1" t="str">
            <v>บจก.เมืองพลสยามเมรัย</v>
          </cell>
        </row>
      </sheetData>
      <sheetData sheetId="118">
        <row r="1">
          <cell r="A1" t="str">
            <v>บจก.เมืองพลสยามเมรัย</v>
          </cell>
        </row>
      </sheetData>
      <sheetData sheetId="119">
        <row r="1">
          <cell r="A1" t="str">
            <v>บจก.เมืองพลสยามเมรัย</v>
          </cell>
        </row>
      </sheetData>
      <sheetData sheetId="120">
        <row r="2">
          <cell r="E2">
            <v>4781384.5</v>
          </cell>
        </row>
      </sheetData>
      <sheetData sheetId="121">
        <row r="2">
          <cell r="E2">
            <v>4781384.5</v>
          </cell>
        </row>
      </sheetData>
      <sheetData sheetId="122">
        <row r="2">
          <cell r="E2">
            <v>4781384.5</v>
          </cell>
        </row>
      </sheetData>
      <sheetData sheetId="123">
        <row r="2">
          <cell r="E2">
            <v>4781384.5</v>
          </cell>
        </row>
      </sheetData>
      <sheetData sheetId="124">
        <row r="2">
          <cell r="E2">
            <v>4781384.5</v>
          </cell>
        </row>
      </sheetData>
      <sheetData sheetId="125">
        <row r="2">
          <cell r="E2">
            <v>4781384.5</v>
          </cell>
        </row>
      </sheetData>
      <sheetData sheetId="126">
        <row r="2">
          <cell r="E2">
            <v>4781384.5</v>
          </cell>
        </row>
      </sheetData>
      <sheetData sheetId="127">
        <row r="2">
          <cell r="E2">
            <v>4781384.5</v>
          </cell>
        </row>
      </sheetData>
      <sheetData sheetId="128">
        <row r="2">
          <cell r="E2">
            <v>4781384.5</v>
          </cell>
        </row>
      </sheetData>
      <sheetData sheetId="129">
        <row r="2">
          <cell r="E2">
            <v>4781384.5</v>
          </cell>
        </row>
      </sheetData>
      <sheetData sheetId="130">
        <row r="2">
          <cell r="E2">
            <v>4781384.5</v>
          </cell>
        </row>
      </sheetData>
      <sheetData sheetId="131">
        <row r="2">
          <cell r="E2">
            <v>4781384.5</v>
          </cell>
        </row>
      </sheetData>
      <sheetData sheetId="132">
        <row r="2">
          <cell r="E2">
            <v>4781384.5</v>
          </cell>
        </row>
      </sheetData>
      <sheetData sheetId="133">
        <row r="2">
          <cell r="E2">
            <v>4781384.5</v>
          </cell>
        </row>
      </sheetData>
      <sheetData sheetId="134">
        <row r="2">
          <cell r="E2">
            <v>4781384.5</v>
          </cell>
        </row>
      </sheetData>
      <sheetData sheetId="135">
        <row r="2">
          <cell r="E2">
            <v>4781384.5</v>
          </cell>
        </row>
      </sheetData>
      <sheetData sheetId="136">
        <row r="2">
          <cell r="E2">
            <v>4781384.5</v>
          </cell>
        </row>
      </sheetData>
      <sheetData sheetId="137">
        <row r="2">
          <cell r="E2">
            <v>4781384.5</v>
          </cell>
        </row>
      </sheetData>
      <sheetData sheetId="138">
        <row r="2">
          <cell r="E2">
            <v>4781384.5</v>
          </cell>
        </row>
      </sheetData>
      <sheetData sheetId="139">
        <row r="2">
          <cell r="E2">
            <v>4781384.5</v>
          </cell>
        </row>
      </sheetData>
      <sheetData sheetId="140">
        <row r="2">
          <cell r="E2">
            <v>4781384.5</v>
          </cell>
        </row>
      </sheetData>
      <sheetData sheetId="141">
        <row r="2">
          <cell r="E2">
            <v>4781384.5</v>
          </cell>
        </row>
      </sheetData>
      <sheetData sheetId="142">
        <row r="2">
          <cell r="E2">
            <v>4781384.5</v>
          </cell>
        </row>
      </sheetData>
      <sheetData sheetId="143">
        <row r="2">
          <cell r="E2">
            <v>4781384.5</v>
          </cell>
        </row>
      </sheetData>
      <sheetData sheetId="144">
        <row r="2">
          <cell r="E2">
            <v>4781384.5</v>
          </cell>
        </row>
      </sheetData>
      <sheetData sheetId="145">
        <row r="2">
          <cell r="E2">
            <v>4781384.5</v>
          </cell>
        </row>
      </sheetData>
      <sheetData sheetId="146">
        <row r="2">
          <cell r="E2">
            <v>4781384.5</v>
          </cell>
        </row>
      </sheetData>
      <sheetData sheetId="147">
        <row r="2">
          <cell r="E2">
            <v>4781384.5</v>
          </cell>
        </row>
      </sheetData>
      <sheetData sheetId="148">
        <row r="2">
          <cell r="E2">
            <v>4781384.5</v>
          </cell>
        </row>
      </sheetData>
      <sheetData sheetId="149">
        <row r="2">
          <cell r="E2">
            <v>4781384.5</v>
          </cell>
        </row>
      </sheetData>
      <sheetData sheetId="150">
        <row r="2">
          <cell r="E2">
            <v>4781384.5</v>
          </cell>
        </row>
      </sheetData>
      <sheetData sheetId="151">
        <row r="2">
          <cell r="E2">
            <v>4781384.5</v>
          </cell>
        </row>
      </sheetData>
      <sheetData sheetId="152">
        <row r="2">
          <cell r="E2">
            <v>4781384.5</v>
          </cell>
        </row>
      </sheetData>
      <sheetData sheetId="153">
        <row r="2">
          <cell r="E2">
            <v>4781384.5</v>
          </cell>
        </row>
      </sheetData>
      <sheetData sheetId="154">
        <row r="2">
          <cell r="E2">
            <v>4781384.5</v>
          </cell>
        </row>
      </sheetData>
      <sheetData sheetId="155">
        <row r="2">
          <cell r="E2">
            <v>4781384.5</v>
          </cell>
        </row>
      </sheetData>
      <sheetData sheetId="156">
        <row r="2">
          <cell r="E2">
            <v>4781384.5</v>
          </cell>
        </row>
      </sheetData>
      <sheetData sheetId="157">
        <row r="2">
          <cell r="E2">
            <v>4781384.5</v>
          </cell>
        </row>
      </sheetData>
      <sheetData sheetId="158">
        <row r="2">
          <cell r="E2">
            <v>4781384.5</v>
          </cell>
        </row>
      </sheetData>
      <sheetData sheetId="159">
        <row r="2">
          <cell r="E2">
            <v>4781384.5</v>
          </cell>
        </row>
      </sheetData>
      <sheetData sheetId="160">
        <row r="2">
          <cell r="E2">
            <v>4781384.5</v>
          </cell>
        </row>
      </sheetData>
      <sheetData sheetId="161">
        <row r="2">
          <cell r="E2">
            <v>4781384.5</v>
          </cell>
        </row>
      </sheetData>
      <sheetData sheetId="162">
        <row r="2">
          <cell r="E2">
            <v>4781384.5</v>
          </cell>
        </row>
      </sheetData>
      <sheetData sheetId="163">
        <row r="2">
          <cell r="E2">
            <v>4781384.5</v>
          </cell>
        </row>
      </sheetData>
      <sheetData sheetId="164">
        <row r="2">
          <cell r="E2">
            <v>4781384.5</v>
          </cell>
        </row>
      </sheetData>
      <sheetData sheetId="165">
        <row r="2">
          <cell r="E2">
            <v>4781384.5</v>
          </cell>
        </row>
      </sheetData>
      <sheetData sheetId="166">
        <row r="2">
          <cell r="E2">
            <v>4781384.5</v>
          </cell>
        </row>
      </sheetData>
      <sheetData sheetId="167">
        <row r="2">
          <cell r="E2">
            <v>4781384.5</v>
          </cell>
        </row>
      </sheetData>
      <sheetData sheetId="168">
        <row r="2">
          <cell r="E2">
            <v>4781384.5</v>
          </cell>
        </row>
      </sheetData>
      <sheetData sheetId="169">
        <row r="2">
          <cell r="E2">
            <v>4781384.5</v>
          </cell>
        </row>
      </sheetData>
      <sheetData sheetId="170">
        <row r="2">
          <cell r="E2">
            <v>4781384.5</v>
          </cell>
        </row>
      </sheetData>
      <sheetData sheetId="171">
        <row r="2">
          <cell r="E2">
            <v>4781384.5</v>
          </cell>
        </row>
      </sheetData>
      <sheetData sheetId="172">
        <row r="2">
          <cell r="E2">
            <v>4781384.5</v>
          </cell>
        </row>
      </sheetData>
      <sheetData sheetId="173">
        <row r="2">
          <cell r="E2">
            <v>4781384.5</v>
          </cell>
        </row>
      </sheetData>
      <sheetData sheetId="174">
        <row r="2">
          <cell r="E2">
            <v>4781384.5</v>
          </cell>
        </row>
      </sheetData>
      <sheetData sheetId="175">
        <row r="2">
          <cell r="E2">
            <v>4781384.5</v>
          </cell>
        </row>
      </sheetData>
      <sheetData sheetId="176">
        <row r="2">
          <cell r="E2">
            <v>4781384.5</v>
          </cell>
        </row>
      </sheetData>
      <sheetData sheetId="177">
        <row r="2">
          <cell r="E2">
            <v>4781384.5</v>
          </cell>
        </row>
      </sheetData>
      <sheetData sheetId="178">
        <row r="2">
          <cell r="E2">
            <v>4781384.5</v>
          </cell>
        </row>
      </sheetData>
      <sheetData sheetId="179">
        <row r="2">
          <cell r="E2">
            <v>4781384.5</v>
          </cell>
        </row>
      </sheetData>
      <sheetData sheetId="180">
        <row r="2">
          <cell r="E2">
            <v>4781384.5</v>
          </cell>
        </row>
      </sheetData>
      <sheetData sheetId="181">
        <row r="2">
          <cell r="E2">
            <v>4781384.5</v>
          </cell>
        </row>
      </sheetData>
      <sheetData sheetId="182">
        <row r="2">
          <cell r="E2">
            <v>4781384.5</v>
          </cell>
        </row>
      </sheetData>
      <sheetData sheetId="183">
        <row r="2">
          <cell r="E2">
            <v>4781384.5</v>
          </cell>
        </row>
      </sheetData>
      <sheetData sheetId="184">
        <row r="2">
          <cell r="E2">
            <v>4781384.5</v>
          </cell>
        </row>
      </sheetData>
      <sheetData sheetId="185">
        <row r="2">
          <cell r="E2">
            <v>4781384.5</v>
          </cell>
        </row>
      </sheetData>
      <sheetData sheetId="186">
        <row r="2">
          <cell r="E2">
            <v>4781384.5</v>
          </cell>
        </row>
      </sheetData>
      <sheetData sheetId="187">
        <row r="2">
          <cell r="E2">
            <v>4781384.5</v>
          </cell>
        </row>
      </sheetData>
      <sheetData sheetId="188">
        <row r="2">
          <cell r="E2">
            <v>4781384.5</v>
          </cell>
        </row>
      </sheetData>
      <sheetData sheetId="189">
        <row r="2">
          <cell r="E2">
            <v>4781384.5</v>
          </cell>
        </row>
      </sheetData>
      <sheetData sheetId="190">
        <row r="2">
          <cell r="E2">
            <v>4781384.5</v>
          </cell>
        </row>
      </sheetData>
      <sheetData sheetId="191">
        <row r="2">
          <cell r="E2">
            <v>4781384.5</v>
          </cell>
        </row>
      </sheetData>
      <sheetData sheetId="192" refreshError="1"/>
      <sheetData sheetId="193">
        <row r="2">
          <cell r="E2">
            <v>4781384.5</v>
          </cell>
        </row>
      </sheetData>
      <sheetData sheetId="194">
        <row r="2">
          <cell r="E2">
            <v>4781384.5</v>
          </cell>
        </row>
      </sheetData>
      <sheetData sheetId="195">
        <row r="2">
          <cell r="E2">
            <v>4781384.5</v>
          </cell>
        </row>
      </sheetData>
      <sheetData sheetId="196">
        <row r="2">
          <cell r="E2">
            <v>4781384.5</v>
          </cell>
        </row>
      </sheetData>
      <sheetData sheetId="197">
        <row r="2">
          <cell r="E2">
            <v>4781384.5</v>
          </cell>
        </row>
      </sheetData>
      <sheetData sheetId="198">
        <row r="2">
          <cell r="E2">
            <v>4781384.5</v>
          </cell>
        </row>
      </sheetData>
      <sheetData sheetId="199">
        <row r="2">
          <cell r="E2">
            <v>4781384.5</v>
          </cell>
        </row>
      </sheetData>
      <sheetData sheetId="200">
        <row r="2">
          <cell r="E2">
            <v>4781384.5</v>
          </cell>
        </row>
      </sheetData>
      <sheetData sheetId="201">
        <row r="2">
          <cell r="E2">
            <v>4781384.5</v>
          </cell>
        </row>
      </sheetData>
      <sheetData sheetId="202">
        <row r="2">
          <cell r="E2">
            <v>4781384.5</v>
          </cell>
        </row>
      </sheetData>
      <sheetData sheetId="203">
        <row r="2">
          <cell r="E2">
            <v>4781384.5</v>
          </cell>
        </row>
      </sheetData>
      <sheetData sheetId="204">
        <row r="2">
          <cell r="E2">
            <v>4781384.5</v>
          </cell>
        </row>
      </sheetData>
      <sheetData sheetId="205">
        <row r="2">
          <cell r="E2">
            <v>4781384.5</v>
          </cell>
        </row>
      </sheetData>
      <sheetData sheetId="206">
        <row r="2">
          <cell r="E2">
            <v>4781384.5</v>
          </cell>
        </row>
      </sheetData>
      <sheetData sheetId="207">
        <row r="2">
          <cell r="E2">
            <v>4781384.5</v>
          </cell>
        </row>
      </sheetData>
      <sheetData sheetId="208">
        <row r="2">
          <cell r="E2">
            <v>4781384.5</v>
          </cell>
        </row>
      </sheetData>
      <sheetData sheetId="209">
        <row r="2">
          <cell r="E2">
            <v>4781384.5</v>
          </cell>
        </row>
      </sheetData>
      <sheetData sheetId="210">
        <row r="2">
          <cell r="E2">
            <v>4781384.5</v>
          </cell>
        </row>
      </sheetData>
      <sheetData sheetId="211">
        <row r="2">
          <cell r="E2">
            <v>4781384.5</v>
          </cell>
        </row>
      </sheetData>
      <sheetData sheetId="212">
        <row r="2">
          <cell r="E2">
            <v>4781384.5</v>
          </cell>
        </row>
      </sheetData>
      <sheetData sheetId="213">
        <row r="2">
          <cell r="E2">
            <v>4781384.5</v>
          </cell>
        </row>
      </sheetData>
      <sheetData sheetId="214">
        <row r="2">
          <cell r="E2">
            <v>4781384.5</v>
          </cell>
        </row>
      </sheetData>
      <sheetData sheetId="215">
        <row r="2">
          <cell r="E2">
            <v>4781384.5</v>
          </cell>
        </row>
      </sheetData>
      <sheetData sheetId="216">
        <row r="2">
          <cell r="E2">
            <v>4781384.5</v>
          </cell>
        </row>
      </sheetData>
      <sheetData sheetId="217">
        <row r="2">
          <cell r="E2">
            <v>4781384.5</v>
          </cell>
        </row>
      </sheetData>
      <sheetData sheetId="218">
        <row r="2">
          <cell r="E2">
            <v>4781384.5</v>
          </cell>
        </row>
      </sheetData>
      <sheetData sheetId="219">
        <row r="2">
          <cell r="E2">
            <v>4781384.5</v>
          </cell>
        </row>
      </sheetData>
      <sheetData sheetId="220">
        <row r="2">
          <cell r="E2">
            <v>4781384.5</v>
          </cell>
        </row>
      </sheetData>
      <sheetData sheetId="221">
        <row r="2">
          <cell r="E2">
            <v>4781384.5</v>
          </cell>
        </row>
      </sheetData>
      <sheetData sheetId="222">
        <row r="2">
          <cell r="E2">
            <v>4781384.5</v>
          </cell>
        </row>
      </sheetData>
      <sheetData sheetId="223">
        <row r="2">
          <cell r="E2">
            <v>4781384.5</v>
          </cell>
        </row>
      </sheetData>
      <sheetData sheetId="224">
        <row r="2">
          <cell r="E2">
            <v>4781384.5</v>
          </cell>
        </row>
      </sheetData>
      <sheetData sheetId="225">
        <row r="2">
          <cell r="E2">
            <v>4781384.5</v>
          </cell>
        </row>
      </sheetData>
      <sheetData sheetId="226">
        <row r="2">
          <cell r="E2">
            <v>4781384.5</v>
          </cell>
        </row>
      </sheetData>
      <sheetData sheetId="227" refreshError="1"/>
      <sheetData sheetId="228">
        <row r="2">
          <cell r="E2">
            <v>4781384.5</v>
          </cell>
        </row>
      </sheetData>
      <sheetData sheetId="229">
        <row r="2">
          <cell r="E2">
            <v>4781384.5</v>
          </cell>
        </row>
      </sheetData>
      <sheetData sheetId="230">
        <row r="2">
          <cell r="E2">
            <v>4781384.5</v>
          </cell>
        </row>
      </sheetData>
      <sheetData sheetId="231">
        <row r="2">
          <cell r="E2">
            <v>4781384.5</v>
          </cell>
        </row>
      </sheetData>
      <sheetData sheetId="232">
        <row r="2">
          <cell r="E2">
            <v>4781384.5</v>
          </cell>
        </row>
      </sheetData>
      <sheetData sheetId="233">
        <row r="2">
          <cell r="E2">
            <v>4781384.5</v>
          </cell>
        </row>
      </sheetData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">
          <cell r="A1" t="str">
            <v>บจก.เมืองพลสยามเมรัย</v>
          </cell>
        </row>
      </sheetData>
      <sheetData sheetId="255">
        <row r="1">
          <cell r="A1" t="str">
            <v>บจก.เมืองพลสยามเมรัย</v>
          </cell>
        </row>
      </sheetData>
      <sheetData sheetId="256">
        <row r="1">
          <cell r="A1" t="str">
            <v>บจก.เมืองพลสยามเมรัย</v>
          </cell>
        </row>
      </sheetData>
      <sheetData sheetId="257">
        <row r="1">
          <cell r="A1" t="str">
            <v>บจก.เมืองพลสยามเมรัย</v>
          </cell>
        </row>
      </sheetData>
      <sheetData sheetId="258">
        <row r="1">
          <cell r="A1" t="str">
            <v>บจก.เมืองพลสยามเมรัย</v>
          </cell>
        </row>
      </sheetData>
      <sheetData sheetId="259">
        <row r="1">
          <cell r="A1" t="str">
            <v>บจก.เมืองพลสยามเมรัย</v>
          </cell>
        </row>
      </sheetData>
      <sheetData sheetId="260">
        <row r="1">
          <cell r="A1" t="str">
            <v>บจก.เมืองพลสยามเมรัย</v>
          </cell>
        </row>
      </sheetData>
      <sheetData sheetId="261">
        <row r="1">
          <cell r="A1" t="str">
            <v>บจก.เมืองพลสยามเมรัย</v>
          </cell>
        </row>
      </sheetData>
      <sheetData sheetId="262" refreshError="1"/>
      <sheetData sheetId="263" refreshError="1"/>
      <sheetData sheetId="264" refreshError="1"/>
      <sheetData sheetId="265">
        <row r="2">
          <cell r="E2">
            <v>4781384.5</v>
          </cell>
        </row>
      </sheetData>
      <sheetData sheetId="266">
        <row r="2">
          <cell r="E2">
            <v>4781384.5</v>
          </cell>
        </row>
      </sheetData>
      <sheetData sheetId="267">
        <row r="2">
          <cell r="E2">
            <v>4781384.5</v>
          </cell>
        </row>
      </sheetData>
      <sheetData sheetId="268">
        <row r="2">
          <cell r="E2">
            <v>4781384.5</v>
          </cell>
        </row>
      </sheetData>
      <sheetData sheetId="269">
        <row r="2">
          <cell r="E2">
            <v>4781384.5</v>
          </cell>
        </row>
      </sheetData>
      <sheetData sheetId="270">
        <row r="1">
          <cell r="A1" t="str">
            <v>บจก.เมืองพลสยามเมรัย</v>
          </cell>
        </row>
      </sheetData>
      <sheetData sheetId="271">
        <row r="1">
          <cell r="A1" t="str">
            <v>บจก.เมืองพลสยามเมรัย</v>
          </cell>
        </row>
      </sheetData>
      <sheetData sheetId="272">
        <row r="2">
          <cell r="E2">
            <v>4781384.5</v>
          </cell>
        </row>
      </sheetData>
      <sheetData sheetId="273">
        <row r="1">
          <cell r="A1" t="str">
            <v>บจก.เมืองพลสยามเมรัย</v>
          </cell>
        </row>
      </sheetData>
      <sheetData sheetId="274">
        <row r="1">
          <cell r="A1" t="str">
            <v>บจก.เมืองพลสยามเมรัย</v>
          </cell>
        </row>
      </sheetData>
      <sheetData sheetId="275">
        <row r="1">
          <cell r="A1" t="str">
            <v>บจก.เมืองพลสยามเมรัย</v>
          </cell>
        </row>
      </sheetData>
      <sheetData sheetId="276">
        <row r="1">
          <cell r="A1" t="str">
            <v>บจก.เมืองพลสยามเมรัย</v>
          </cell>
        </row>
      </sheetData>
      <sheetData sheetId="277">
        <row r="1">
          <cell r="A1" t="str">
            <v>บจก.เมืองพลสยามเมรัย</v>
          </cell>
        </row>
      </sheetData>
      <sheetData sheetId="278">
        <row r="2">
          <cell r="E2">
            <v>4781384.5</v>
          </cell>
        </row>
      </sheetData>
      <sheetData sheetId="279">
        <row r="2">
          <cell r="E2">
            <v>4781384.5</v>
          </cell>
        </row>
      </sheetData>
      <sheetData sheetId="280">
        <row r="2">
          <cell r="E2">
            <v>4781384.5</v>
          </cell>
        </row>
      </sheetData>
      <sheetData sheetId="281">
        <row r="2">
          <cell r="E2">
            <v>4781384.5</v>
          </cell>
        </row>
      </sheetData>
      <sheetData sheetId="282">
        <row r="2">
          <cell r="E2">
            <v>4781384.5</v>
          </cell>
        </row>
      </sheetData>
      <sheetData sheetId="283">
        <row r="2">
          <cell r="E2">
            <v>4781384.5</v>
          </cell>
        </row>
      </sheetData>
      <sheetData sheetId="284">
        <row r="1">
          <cell r="A1" t="str">
            <v>บจก.เมืองพลสยามเมรัย</v>
          </cell>
        </row>
      </sheetData>
      <sheetData sheetId="285">
        <row r="1">
          <cell r="A1" t="str">
            <v>บจก.เมืองพลสยามเมรัย</v>
          </cell>
        </row>
      </sheetData>
      <sheetData sheetId="286"/>
      <sheetData sheetId="287"/>
      <sheetData sheetId="288"/>
      <sheetData sheetId="289"/>
      <sheetData sheetId="290"/>
      <sheetData sheetId="291">
        <row r="1">
          <cell r="A1" t="str">
            <v>บจก.เมืองพลสยามเมรัย</v>
          </cell>
        </row>
      </sheetData>
      <sheetData sheetId="292">
        <row r="1">
          <cell r="A1" t="str">
            <v>บจก.เมืองพลสยามเมรัย</v>
          </cell>
        </row>
      </sheetData>
      <sheetData sheetId="293">
        <row r="1">
          <cell r="A1" t="str">
            <v>บจก.เมืองพลสยามเมรัย</v>
          </cell>
        </row>
      </sheetData>
      <sheetData sheetId="294">
        <row r="1">
          <cell r="A1" t="str">
            <v>บจก.เมืองพลสยามเมรัย</v>
          </cell>
        </row>
      </sheetData>
      <sheetData sheetId="295">
        <row r="1">
          <cell r="A1" t="str">
            <v>บจก.เมืองพลสยามเมรัย</v>
          </cell>
        </row>
      </sheetData>
      <sheetData sheetId="296"/>
      <sheetData sheetId="297"/>
      <sheetData sheetId="298">
        <row r="1">
          <cell r="A1" t="str">
            <v>บจก.เมืองพลสยามเมรัย</v>
          </cell>
        </row>
      </sheetData>
      <sheetData sheetId="299">
        <row r="2">
          <cell r="E2">
            <v>4781384.5</v>
          </cell>
        </row>
      </sheetData>
      <sheetData sheetId="300">
        <row r="1">
          <cell r="A1" t="str">
            <v>บจก.เมืองพลสยามเมรัย</v>
          </cell>
        </row>
      </sheetData>
      <sheetData sheetId="301">
        <row r="1">
          <cell r="A1" t="str">
            <v>บจก.เมืองพลสยามเมรัย</v>
          </cell>
        </row>
      </sheetData>
      <sheetData sheetId="302">
        <row r="1">
          <cell r="A1" t="str">
            <v>บจก.เมืองพลสยามเมรัย</v>
          </cell>
        </row>
      </sheetData>
      <sheetData sheetId="303">
        <row r="1">
          <cell r="A1" t="str">
            <v>บจก.เมืองพลสยามเมรัย</v>
          </cell>
        </row>
      </sheetData>
      <sheetData sheetId="304">
        <row r="1">
          <cell r="A1" t="str">
            <v>บจก.เมืองพลสยามเมรัย</v>
          </cell>
        </row>
      </sheetData>
      <sheetData sheetId="305">
        <row r="1">
          <cell r="A1" t="str">
            <v>บจก.เมืองพลสยามเมรัย</v>
          </cell>
        </row>
      </sheetData>
      <sheetData sheetId="306">
        <row r="2">
          <cell r="E2">
            <v>4781384.5</v>
          </cell>
        </row>
      </sheetData>
      <sheetData sheetId="307">
        <row r="2">
          <cell r="E2">
            <v>4781384.5</v>
          </cell>
        </row>
      </sheetData>
      <sheetData sheetId="308">
        <row r="2">
          <cell r="E2">
            <v>4781384.5</v>
          </cell>
        </row>
      </sheetData>
      <sheetData sheetId="309">
        <row r="2">
          <cell r="E2">
            <v>4781384.5</v>
          </cell>
        </row>
      </sheetData>
      <sheetData sheetId="310">
        <row r="2">
          <cell r="E2">
            <v>4781384.5</v>
          </cell>
        </row>
      </sheetData>
      <sheetData sheetId="311">
        <row r="2">
          <cell r="E2">
            <v>4781384.5</v>
          </cell>
        </row>
      </sheetData>
      <sheetData sheetId="312">
        <row r="2">
          <cell r="E2">
            <v>4781384.5</v>
          </cell>
        </row>
      </sheetData>
      <sheetData sheetId="313">
        <row r="2">
          <cell r="E2">
            <v>4781384.5</v>
          </cell>
        </row>
      </sheetData>
      <sheetData sheetId="314">
        <row r="2">
          <cell r="E2">
            <v>4781384.5</v>
          </cell>
        </row>
      </sheetData>
      <sheetData sheetId="315">
        <row r="1">
          <cell r="A1" t="str">
            <v>บจก.เมืองพลสยามเมรัย</v>
          </cell>
        </row>
      </sheetData>
      <sheetData sheetId="316">
        <row r="2">
          <cell r="E2">
            <v>4781384.5</v>
          </cell>
        </row>
      </sheetData>
      <sheetData sheetId="317">
        <row r="2">
          <cell r="E2">
            <v>4781384.5</v>
          </cell>
        </row>
      </sheetData>
      <sheetData sheetId="318">
        <row r="1">
          <cell r="A1" t="str">
            <v>บจก.เมืองพลสยามเมรัย</v>
          </cell>
        </row>
      </sheetData>
      <sheetData sheetId="319">
        <row r="1">
          <cell r="A1" t="str">
            <v>บจก.เมืองพลสยามเมรัย</v>
          </cell>
        </row>
      </sheetData>
      <sheetData sheetId="320">
        <row r="1">
          <cell r="A1" t="str">
            <v>บจก.เมืองพลสยามเมรัย</v>
          </cell>
        </row>
      </sheetData>
      <sheetData sheetId="321">
        <row r="1">
          <cell r="A1" t="str">
            <v>บจก.เมืองพลสยามเมรัย</v>
          </cell>
        </row>
      </sheetData>
      <sheetData sheetId="322">
        <row r="1">
          <cell r="A1" t="str">
            <v>บจก.เมืองพลสยามเมรัย</v>
          </cell>
        </row>
      </sheetData>
      <sheetData sheetId="323">
        <row r="1">
          <cell r="A1" t="str">
            <v>บจก.เมืองพลสยามเมรัย</v>
          </cell>
        </row>
      </sheetData>
      <sheetData sheetId="324" refreshError="1"/>
      <sheetData sheetId="325" refreshError="1"/>
      <sheetData sheetId="326" refreshError="1"/>
      <sheetData sheetId="327">
        <row r="2">
          <cell r="E2">
            <v>4781384.5</v>
          </cell>
        </row>
      </sheetData>
      <sheetData sheetId="328">
        <row r="2">
          <cell r="E2">
            <v>4781384.5</v>
          </cell>
        </row>
      </sheetData>
      <sheetData sheetId="329">
        <row r="2">
          <cell r="E2">
            <v>4781384.5</v>
          </cell>
        </row>
      </sheetData>
      <sheetData sheetId="330">
        <row r="2">
          <cell r="E2">
            <v>4781384.5</v>
          </cell>
        </row>
      </sheetData>
      <sheetData sheetId="331">
        <row r="2">
          <cell r="E2">
            <v>4781384.5</v>
          </cell>
        </row>
      </sheetData>
      <sheetData sheetId="332">
        <row r="2">
          <cell r="E2">
            <v>4781384.5</v>
          </cell>
        </row>
      </sheetData>
      <sheetData sheetId="333">
        <row r="2">
          <cell r="E2">
            <v>4781384.5</v>
          </cell>
        </row>
      </sheetData>
      <sheetData sheetId="334">
        <row r="2">
          <cell r="E2">
            <v>4781384.5</v>
          </cell>
        </row>
      </sheetData>
      <sheetData sheetId="335">
        <row r="2">
          <cell r="E2">
            <v>4781384.5</v>
          </cell>
        </row>
      </sheetData>
      <sheetData sheetId="336">
        <row r="2">
          <cell r="E2">
            <v>4781384.5</v>
          </cell>
        </row>
      </sheetData>
      <sheetData sheetId="337">
        <row r="2">
          <cell r="E2">
            <v>4781384.5</v>
          </cell>
        </row>
      </sheetData>
      <sheetData sheetId="338">
        <row r="2">
          <cell r="E2">
            <v>4781384.5</v>
          </cell>
        </row>
      </sheetData>
      <sheetData sheetId="339">
        <row r="1">
          <cell r="A1" t="str">
            <v>บจก.เมืองพลสยามเมรัย</v>
          </cell>
        </row>
      </sheetData>
      <sheetData sheetId="340">
        <row r="1">
          <cell r="A1" t="str">
            <v>บจก.เมืองพลสยามเมรัย</v>
          </cell>
        </row>
      </sheetData>
      <sheetData sheetId="341">
        <row r="2">
          <cell r="E2">
            <v>4781384.5</v>
          </cell>
        </row>
      </sheetData>
      <sheetData sheetId="342">
        <row r="2">
          <cell r="E2">
            <v>4781384.5</v>
          </cell>
        </row>
      </sheetData>
      <sheetData sheetId="343">
        <row r="1">
          <cell r="A1" t="str">
            <v>บจก.เมืองพลสยามเมรัย</v>
          </cell>
        </row>
      </sheetData>
      <sheetData sheetId="344">
        <row r="1">
          <cell r="A1" t="str">
            <v>บจก.เมืองพลสยามเมรัย</v>
          </cell>
        </row>
      </sheetData>
      <sheetData sheetId="345">
        <row r="1">
          <cell r="A1" t="str">
            <v>บจก.เมืองพลสยามเมรัย</v>
          </cell>
        </row>
      </sheetData>
      <sheetData sheetId="346">
        <row r="1">
          <cell r="A1" t="str">
            <v>บจก.เมืองพลสยามเมรัย</v>
          </cell>
        </row>
      </sheetData>
      <sheetData sheetId="347">
        <row r="1">
          <cell r="A1" t="str">
            <v>บจก.เมืองพลสยามเมรัย</v>
          </cell>
        </row>
      </sheetData>
      <sheetData sheetId="348">
        <row r="1">
          <cell r="A1" t="str">
            <v>บจก.เมืองพลสยามเมรัย</v>
          </cell>
        </row>
      </sheetData>
      <sheetData sheetId="349">
        <row r="1">
          <cell r="A1" t="str">
            <v>บจก.เมืองพลสยามเมรัย</v>
          </cell>
        </row>
      </sheetData>
      <sheetData sheetId="350" refreshError="1"/>
      <sheetData sheetId="351">
        <row r="1">
          <cell r="A1" t="str">
            <v>บจก.เมืองพลสยามเมรัย</v>
          </cell>
        </row>
      </sheetData>
      <sheetData sheetId="352">
        <row r="1">
          <cell r="A1" t="str">
            <v>บจก.เมืองพลสยามเมรัย</v>
          </cell>
        </row>
      </sheetData>
      <sheetData sheetId="353">
        <row r="1">
          <cell r="A1" t="str">
            <v>บจก.เมืองพลสยามเมรัย</v>
          </cell>
        </row>
      </sheetData>
      <sheetData sheetId="354">
        <row r="1">
          <cell r="A1" t="str">
            <v>บจก.เมืองพลสยามเมรัย</v>
          </cell>
        </row>
      </sheetData>
      <sheetData sheetId="355">
        <row r="1">
          <cell r="A1" t="str">
            <v>บจก.เมืองพลสยามเมรัย</v>
          </cell>
        </row>
      </sheetData>
      <sheetData sheetId="356">
        <row r="1">
          <cell r="A1" t="str">
            <v>บจก.เมืองพลสยามเมรัย</v>
          </cell>
        </row>
      </sheetData>
      <sheetData sheetId="357">
        <row r="1">
          <cell r="A1" t="str">
            <v>บจก.เมืองพลสยามเมรัย</v>
          </cell>
        </row>
      </sheetData>
      <sheetData sheetId="358">
        <row r="1">
          <cell r="A1" t="str">
            <v>บจก.เมืองพลสยามเมรัย</v>
          </cell>
        </row>
      </sheetData>
      <sheetData sheetId="359" refreshError="1"/>
      <sheetData sheetId="360" refreshError="1"/>
      <sheetData sheetId="361" refreshError="1"/>
      <sheetData sheetId="362" refreshError="1"/>
      <sheetData sheetId="363">
        <row r="1">
          <cell r="A1" t="str">
            <v>บจก.เมืองพลสยามเมรัย</v>
          </cell>
        </row>
      </sheetData>
      <sheetData sheetId="364">
        <row r="1">
          <cell r="A1" t="str">
            <v>บจก.เมืองพลสยามเมรัย</v>
          </cell>
        </row>
      </sheetData>
      <sheetData sheetId="365">
        <row r="1">
          <cell r="A1" t="str">
            <v>บจก.เมืองพลสยามเมรัย</v>
          </cell>
        </row>
      </sheetData>
      <sheetData sheetId="366">
        <row r="1">
          <cell r="A1" t="str">
            <v>บจก.เมืองพลสยามเมรัย</v>
          </cell>
        </row>
      </sheetData>
      <sheetData sheetId="367">
        <row r="1">
          <cell r="A1" t="str">
            <v>บจก.เมืองพลสยามเมรัย</v>
          </cell>
        </row>
      </sheetData>
      <sheetData sheetId="368">
        <row r="1">
          <cell r="A1" t="str">
            <v>บจก.เมืองพลสยามเมรัย</v>
          </cell>
        </row>
      </sheetData>
      <sheetData sheetId="369">
        <row r="1">
          <cell r="A1" t="str">
            <v>บจก.เมืองพลสยามเมรัย</v>
          </cell>
        </row>
      </sheetData>
      <sheetData sheetId="370">
        <row r="1">
          <cell r="A1" t="str">
            <v>บจก.เมืองพลสยามเมรัย</v>
          </cell>
        </row>
      </sheetData>
      <sheetData sheetId="371">
        <row r="1">
          <cell r="A1" t="str">
            <v>บจก.เมืองพลสยามเมรัย</v>
          </cell>
        </row>
      </sheetData>
      <sheetData sheetId="372">
        <row r="1">
          <cell r="A1" t="str">
            <v>บจก.เมืองพลสยามเมรัย</v>
          </cell>
        </row>
      </sheetData>
      <sheetData sheetId="373">
        <row r="1">
          <cell r="A1" t="str">
            <v>บจก.เมืองพลสยามเมรัย</v>
          </cell>
        </row>
      </sheetData>
      <sheetData sheetId="374">
        <row r="1">
          <cell r="A1" t="str">
            <v>บจก.เมืองพลสยามเมรัย</v>
          </cell>
        </row>
      </sheetData>
      <sheetData sheetId="375">
        <row r="1">
          <cell r="A1" t="str">
            <v>บจก.เมืองพลสยามเมรัย</v>
          </cell>
        </row>
      </sheetData>
      <sheetData sheetId="376">
        <row r="1">
          <cell r="A1" t="str">
            <v>บจก.เมืองพลสยามเมรัย</v>
          </cell>
        </row>
      </sheetData>
      <sheetData sheetId="377">
        <row r="1">
          <cell r="A1" t="str">
            <v>บจก.เมืองพลสยามเมรัย</v>
          </cell>
        </row>
      </sheetData>
      <sheetData sheetId="378">
        <row r="1">
          <cell r="A1" t="str">
            <v>บจก.เมืองพลสยามเมรัย</v>
          </cell>
        </row>
      </sheetData>
      <sheetData sheetId="379">
        <row r="1">
          <cell r="A1" t="str">
            <v>บจก.เมืองพลสยามเมรัย</v>
          </cell>
        </row>
      </sheetData>
      <sheetData sheetId="380">
        <row r="1">
          <cell r="A1" t="str">
            <v>บจก.เมืองพลสยามเมรัย</v>
          </cell>
        </row>
      </sheetData>
      <sheetData sheetId="381">
        <row r="1">
          <cell r="A1" t="str">
            <v>บจก.เมืองพลสยามเมรัย</v>
          </cell>
        </row>
      </sheetData>
      <sheetData sheetId="382">
        <row r="1">
          <cell r="A1" t="str">
            <v>บจก.เมืองพลสยามเมรัย</v>
          </cell>
        </row>
      </sheetData>
      <sheetData sheetId="383">
        <row r="1">
          <cell r="A1" t="str">
            <v>บจก.เมืองพลสยามเมรัย</v>
          </cell>
        </row>
      </sheetData>
      <sheetData sheetId="384">
        <row r="1">
          <cell r="A1" t="str">
            <v>บจก.เมืองพลสยามเมรัย</v>
          </cell>
        </row>
      </sheetData>
      <sheetData sheetId="385">
        <row r="1">
          <cell r="A1" t="str">
            <v>บจก.เมืองพลสยามเมรัย</v>
          </cell>
        </row>
      </sheetData>
      <sheetData sheetId="386">
        <row r="1">
          <cell r="A1" t="str">
            <v>บจก.เมืองพลสยามเมรัย</v>
          </cell>
        </row>
      </sheetData>
      <sheetData sheetId="387">
        <row r="1">
          <cell r="A1" t="str">
            <v>บจก.เมืองพลสยามเมรัย</v>
          </cell>
        </row>
      </sheetData>
      <sheetData sheetId="388">
        <row r="1">
          <cell r="A1" t="str">
            <v>บจก.เมืองพลสยามเมรัย</v>
          </cell>
        </row>
      </sheetData>
      <sheetData sheetId="389">
        <row r="1">
          <cell r="A1" t="str">
            <v>บจก.เมืองพลสยามเมรัย</v>
          </cell>
        </row>
      </sheetData>
      <sheetData sheetId="390">
        <row r="1">
          <cell r="A1" t="str">
            <v>บจก.เมืองพลสยามเมรัย</v>
          </cell>
        </row>
      </sheetData>
      <sheetData sheetId="391">
        <row r="1">
          <cell r="A1" t="str">
            <v>บจก.เมืองพลสยามเมรัย</v>
          </cell>
        </row>
      </sheetData>
      <sheetData sheetId="392">
        <row r="1">
          <cell r="A1" t="str">
            <v>บจก.เมืองพลสยามเมรัย</v>
          </cell>
        </row>
      </sheetData>
      <sheetData sheetId="393">
        <row r="1">
          <cell r="A1" t="str">
            <v>บจก.เมืองพลสยามเมรัย</v>
          </cell>
        </row>
      </sheetData>
      <sheetData sheetId="394">
        <row r="1">
          <cell r="A1" t="str">
            <v>บจก.เมืองพลสยามเมรัย</v>
          </cell>
        </row>
      </sheetData>
      <sheetData sheetId="395">
        <row r="1">
          <cell r="A1" t="str">
            <v>บจก.เมืองพลสยามเมรัย</v>
          </cell>
        </row>
      </sheetData>
      <sheetData sheetId="396">
        <row r="1">
          <cell r="A1" t="str">
            <v>บจก.เมืองพลสยามเมรัย</v>
          </cell>
        </row>
      </sheetData>
      <sheetData sheetId="397">
        <row r="1">
          <cell r="A1" t="str">
            <v>บจก.เมืองพลสยามเมรัย</v>
          </cell>
        </row>
      </sheetData>
      <sheetData sheetId="398">
        <row r="1">
          <cell r="A1" t="str">
            <v>บจก.เมืองพลสยามเมรัย</v>
          </cell>
        </row>
      </sheetData>
      <sheetData sheetId="399">
        <row r="1">
          <cell r="A1" t="str">
            <v>บจก.เมืองพลสยามเมรัย</v>
          </cell>
        </row>
      </sheetData>
      <sheetData sheetId="400">
        <row r="1">
          <cell r="A1" t="str">
            <v>บจก.เมืองพลสยามเมรัย</v>
          </cell>
        </row>
      </sheetData>
      <sheetData sheetId="401">
        <row r="1">
          <cell r="A1" t="str">
            <v>บจก.เมืองพลสยามเมรัย</v>
          </cell>
        </row>
      </sheetData>
      <sheetData sheetId="402">
        <row r="1">
          <cell r="A1" t="str">
            <v>บจก.เมืองพลสยามเมรัย</v>
          </cell>
        </row>
      </sheetData>
      <sheetData sheetId="403">
        <row r="1">
          <cell r="A1" t="str">
            <v>บจก.เมืองพลสยามเมรัย</v>
          </cell>
        </row>
      </sheetData>
      <sheetData sheetId="404">
        <row r="1">
          <cell r="A1" t="str">
            <v>บจก.เมืองพลสยามเมรัย</v>
          </cell>
        </row>
      </sheetData>
      <sheetData sheetId="405">
        <row r="1">
          <cell r="A1" t="str">
            <v>บจก.เมืองพลสยามเมรัย</v>
          </cell>
        </row>
      </sheetData>
      <sheetData sheetId="406">
        <row r="1">
          <cell r="A1" t="str">
            <v>บจก.เมืองพลสยามเมรัย</v>
          </cell>
        </row>
      </sheetData>
      <sheetData sheetId="407">
        <row r="1">
          <cell r="A1" t="str">
            <v>บจก.เมืองพลสยามเมรัย</v>
          </cell>
        </row>
      </sheetData>
      <sheetData sheetId="408">
        <row r="1">
          <cell r="A1" t="str">
            <v>บจก.เมืองพลสยามเมรัย</v>
          </cell>
        </row>
      </sheetData>
      <sheetData sheetId="409">
        <row r="1">
          <cell r="A1" t="str">
            <v>บจก.เมืองพลสยามเมรัย</v>
          </cell>
        </row>
      </sheetData>
      <sheetData sheetId="410">
        <row r="1">
          <cell r="A1" t="str">
            <v>บจก.เมืองพลสยามเมรัย</v>
          </cell>
        </row>
      </sheetData>
      <sheetData sheetId="411">
        <row r="1">
          <cell r="A1" t="str">
            <v>บจก.เมืองพลสยามเมรัย</v>
          </cell>
        </row>
      </sheetData>
      <sheetData sheetId="412">
        <row r="1">
          <cell r="A1" t="str">
            <v>บจก.เมืองพลสยามเมรัย</v>
          </cell>
        </row>
      </sheetData>
      <sheetData sheetId="413">
        <row r="1">
          <cell r="A1" t="str">
            <v>บจก.เมืองพลสยามเมรัย</v>
          </cell>
        </row>
      </sheetData>
      <sheetData sheetId="414">
        <row r="1">
          <cell r="A1" t="str">
            <v>บจก.เมืองพลสยามเมรัย</v>
          </cell>
        </row>
      </sheetData>
      <sheetData sheetId="415">
        <row r="1">
          <cell r="A1" t="str">
            <v>บจก.เมืองพลสยามเมรัย</v>
          </cell>
        </row>
      </sheetData>
      <sheetData sheetId="416">
        <row r="1">
          <cell r="A1" t="str">
            <v>บจก.เมืองพลสยามเมรัย</v>
          </cell>
        </row>
      </sheetData>
      <sheetData sheetId="417">
        <row r="1">
          <cell r="A1" t="str">
            <v>บจก.เมืองพลสยามเมรัย</v>
          </cell>
        </row>
      </sheetData>
      <sheetData sheetId="418">
        <row r="1">
          <cell r="A1" t="str">
            <v>บจก.เมืองพลสยามเมรัย</v>
          </cell>
        </row>
      </sheetData>
      <sheetData sheetId="419">
        <row r="1">
          <cell r="A1" t="str">
            <v>บจก.เมืองพลสยามเมรัย</v>
          </cell>
        </row>
      </sheetData>
      <sheetData sheetId="420">
        <row r="1">
          <cell r="A1" t="str">
            <v>บจก.เมืองพลสยามเมรัย</v>
          </cell>
        </row>
      </sheetData>
      <sheetData sheetId="421">
        <row r="1">
          <cell r="A1" t="str">
            <v>บจก.เมืองพลสยามเมรัย</v>
          </cell>
        </row>
      </sheetData>
      <sheetData sheetId="422">
        <row r="1">
          <cell r="A1" t="str">
            <v>บจก.เมืองพลสยามเมรัย</v>
          </cell>
        </row>
      </sheetData>
      <sheetData sheetId="423">
        <row r="1">
          <cell r="A1" t="str">
            <v>บจก.เมืองพลสยามเมรัย</v>
          </cell>
        </row>
      </sheetData>
      <sheetData sheetId="424">
        <row r="1">
          <cell r="A1" t="str">
            <v>บจก.เมืองพลสยามเมรัย</v>
          </cell>
        </row>
      </sheetData>
      <sheetData sheetId="425">
        <row r="1">
          <cell r="A1" t="str">
            <v>บจก.เมืองพลสยามเมรัย</v>
          </cell>
        </row>
      </sheetData>
      <sheetData sheetId="426">
        <row r="1">
          <cell r="A1" t="str">
            <v>บจก.เมืองพลสยามเมรัย</v>
          </cell>
        </row>
      </sheetData>
      <sheetData sheetId="427">
        <row r="1">
          <cell r="A1" t="str">
            <v>บจก.เมืองพลสยามเมรัย</v>
          </cell>
        </row>
      </sheetData>
      <sheetData sheetId="428">
        <row r="1">
          <cell r="A1" t="str">
            <v>บจก.เมืองพลสยามเมรัย</v>
          </cell>
        </row>
      </sheetData>
      <sheetData sheetId="429">
        <row r="1">
          <cell r="A1" t="str">
            <v>บจก.เมืองพลสยามเมรัย</v>
          </cell>
        </row>
      </sheetData>
      <sheetData sheetId="430">
        <row r="1">
          <cell r="A1" t="str">
            <v>บจก.เมืองพลสยามเมรัย</v>
          </cell>
        </row>
      </sheetData>
      <sheetData sheetId="431" refreshError="1"/>
      <sheetData sheetId="432">
        <row r="1">
          <cell r="A1" t="str">
            <v>บจก.เมืองพลสยามเมรัย</v>
          </cell>
        </row>
      </sheetData>
      <sheetData sheetId="433">
        <row r="1">
          <cell r="A1" t="str">
            <v>บจก.เมืองพลสยามเมรัย</v>
          </cell>
        </row>
      </sheetData>
      <sheetData sheetId="434">
        <row r="1">
          <cell r="A1" t="str">
            <v>บจก.เมืองพลสยามเมรัย</v>
          </cell>
        </row>
      </sheetData>
      <sheetData sheetId="435">
        <row r="1">
          <cell r="A1" t="str">
            <v>บจก.เมืองพลสยามเมรัย</v>
          </cell>
        </row>
      </sheetData>
      <sheetData sheetId="436">
        <row r="1">
          <cell r="A1" t="str">
            <v>บจก.เมืองพลสยามเมรัย</v>
          </cell>
        </row>
      </sheetData>
      <sheetData sheetId="437">
        <row r="1">
          <cell r="A1" t="str">
            <v>บจก.เมืองพลสยามเมรัย</v>
          </cell>
        </row>
      </sheetData>
      <sheetData sheetId="438">
        <row r="1">
          <cell r="A1" t="str">
            <v>บจก.เมืองพลสยามเมรัย</v>
          </cell>
        </row>
      </sheetData>
      <sheetData sheetId="439">
        <row r="1">
          <cell r="A1" t="str">
            <v>บจก.เมืองพลสยามเมรัย</v>
          </cell>
        </row>
      </sheetData>
      <sheetData sheetId="440">
        <row r="1">
          <cell r="A1" t="str">
            <v>บจก.เมืองพลสยามเมรัย</v>
          </cell>
        </row>
      </sheetData>
      <sheetData sheetId="441">
        <row r="1">
          <cell r="A1" t="str">
            <v>บจก.เมืองพลสยามเมรัย</v>
          </cell>
        </row>
      </sheetData>
      <sheetData sheetId="442">
        <row r="1">
          <cell r="A1" t="str">
            <v>บจก.เมืองพลสยามเมรัย</v>
          </cell>
        </row>
      </sheetData>
      <sheetData sheetId="443">
        <row r="1">
          <cell r="A1" t="str">
            <v>บจก.เมืองพลสยามเมรัย</v>
          </cell>
        </row>
      </sheetData>
      <sheetData sheetId="444">
        <row r="1">
          <cell r="A1" t="str">
            <v>บจก.เมืองพลสยามเมรัย</v>
          </cell>
        </row>
      </sheetData>
      <sheetData sheetId="445">
        <row r="1">
          <cell r="A1" t="str">
            <v>บจก.เมืองพลสยามเมรัย</v>
          </cell>
        </row>
      </sheetData>
      <sheetData sheetId="446">
        <row r="1">
          <cell r="A1" t="str">
            <v>บจก.เมืองพลสยามเมรัย</v>
          </cell>
        </row>
      </sheetData>
      <sheetData sheetId="447">
        <row r="1">
          <cell r="A1" t="str">
            <v>บจก.เมืองพลสยามเมรัย</v>
          </cell>
        </row>
      </sheetData>
      <sheetData sheetId="448">
        <row r="1">
          <cell r="A1" t="str">
            <v>บจก.เมืองพลสยามเมรัย</v>
          </cell>
        </row>
      </sheetData>
      <sheetData sheetId="449">
        <row r="1">
          <cell r="A1" t="str">
            <v>บจก.เมืองพลสยามเมรัย</v>
          </cell>
        </row>
      </sheetData>
      <sheetData sheetId="450">
        <row r="1">
          <cell r="A1" t="str">
            <v>บจก.เมืองพลสยามเมรัย</v>
          </cell>
        </row>
      </sheetData>
      <sheetData sheetId="451">
        <row r="1">
          <cell r="A1" t="str">
            <v>บจก.เมืองพลสยามเมรัย</v>
          </cell>
        </row>
      </sheetData>
      <sheetData sheetId="452">
        <row r="1">
          <cell r="A1" t="str">
            <v>บจก.เมืองพลสยามเมรัย</v>
          </cell>
        </row>
      </sheetData>
      <sheetData sheetId="453">
        <row r="1">
          <cell r="A1" t="str">
            <v>บจก.เมืองพลสยามเมรัย</v>
          </cell>
        </row>
      </sheetData>
      <sheetData sheetId="454">
        <row r="1">
          <cell r="A1" t="str">
            <v>บจก.เมืองพลสยามเมรัย</v>
          </cell>
        </row>
      </sheetData>
      <sheetData sheetId="455">
        <row r="1">
          <cell r="A1" t="str">
            <v>บจก.เมืองพลสยามเมรัย</v>
          </cell>
        </row>
      </sheetData>
      <sheetData sheetId="456">
        <row r="1">
          <cell r="A1" t="str">
            <v>บจก.เมืองพลสยามเมรัย</v>
          </cell>
        </row>
      </sheetData>
      <sheetData sheetId="457">
        <row r="1">
          <cell r="A1" t="str">
            <v>บจก.เมืองพลสยามเมรัย</v>
          </cell>
        </row>
      </sheetData>
      <sheetData sheetId="458">
        <row r="1">
          <cell r="A1" t="str">
            <v>บจก.เมืองพลสยามเมรัย</v>
          </cell>
        </row>
      </sheetData>
      <sheetData sheetId="459">
        <row r="1">
          <cell r="A1" t="str">
            <v>บจก.เมืองพลสยามเมรัย</v>
          </cell>
        </row>
      </sheetData>
      <sheetData sheetId="460">
        <row r="1">
          <cell r="A1" t="str">
            <v>บจก.เมืองพลสยามเมรัย</v>
          </cell>
        </row>
      </sheetData>
      <sheetData sheetId="461">
        <row r="1">
          <cell r="A1" t="str">
            <v>บจก.เมืองพลสยามเมรัย</v>
          </cell>
        </row>
      </sheetData>
      <sheetData sheetId="462">
        <row r="1">
          <cell r="A1" t="str">
            <v>บจก.เมืองพลสยามเมรัย</v>
          </cell>
        </row>
      </sheetData>
      <sheetData sheetId="463">
        <row r="1">
          <cell r="A1" t="str">
            <v>บจก.เมืองพลสยามเมรัย</v>
          </cell>
        </row>
      </sheetData>
      <sheetData sheetId="464">
        <row r="1">
          <cell r="A1" t="str">
            <v>บจก.เมืองพลสยามเมรัย</v>
          </cell>
        </row>
      </sheetData>
      <sheetData sheetId="465">
        <row r="1">
          <cell r="A1" t="str">
            <v>บจก.เมืองพลสยามเมรัย</v>
          </cell>
        </row>
      </sheetData>
      <sheetData sheetId="466">
        <row r="1">
          <cell r="A1" t="str">
            <v>บจก.เมืองพลสยามเมรัย</v>
          </cell>
        </row>
      </sheetData>
      <sheetData sheetId="467">
        <row r="1">
          <cell r="A1" t="str">
            <v>บจก.เมืองพลสยามเมรัย</v>
          </cell>
        </row>
      </sheetData>
      <sheetData sheetId="468">
        <row r="1">
          <cell r="A1" t="str">
            <v>บจก.เมืองพลสยามเมรัย</v>
          </cell>
        </row>
      </sheetData>
      <sheetData sheetId="469">
        <row r="1">
          <cell r="A1" t="str">
            <v>บจก.เมืองพลสยามเมรัย</v>
          </cell>
        </row>
      </sheetData>
      <sheetData sheetId="470">
        <row r="1">
          <cell r="A1" t="str">
            <v>บจก.เมืองพลสยามเมรัย</v>
          </cell>
        </row>
      </sheetData>
      <sheetData sheetId="471">
        <row r="1">
          <cell r="A1" t="str">
            <v>บจก.เมืองพลสยามเมรัย</v>
          </cell>
        </row>
      </sheetData>
      <sheetData sheetId="472">
        <row r="1">
          <cell r="A1" t="str">
            <v>บจก.เมืองพลสยามเมรัย</v>
          </cell>
        </row>
      </sheetData>
      <sheetData sheetId="473">
        <row r="1">
          <cell r="A1" t="str">
            <v>บจก.เมืองพลสยามเมรัย</v>
          </cell>
        </row>
      </sheetData>
      <sheetData sheetId="474">
        <row r="1">
          <cell r="A1" t="str">
            <v>บจก.เมืองพลสยามเมรัย</v>
          </cell>
        </row>
      </sheetData>
      <sheetData sheetId="475">
        <row r="1">
          <cell r="A1" t="str">
            <v>บจก.เมืองพลสยามเมรัย</v>
          </cell>
        </row>
      </sheetData>
      <sheetData sheetId="476">
        <row r="1">
          <cell r="A1" t="str">
            <v>บจก.เมืองพลสยามเมรัย</v>
          </cell>
        </row>
      </sheetData>
      <sheetData sheetId="477">
        <row r="1">
          <cell r="A1" t="str">
            <v>บจก.เมืองพลสยามเมรัย</v>
          </cell>
        </row>
      </sheetData>
      <sheetData sheetId="478">
        <row r="1">
          <cell r="A1" t="str">
            <v>บจก.เมืองพลสยามเมรัย</v>
          </cell>
        </row>
      </sheetData>
      <sheetData sheetId="479">
        <row r="1">
          <cell r="A1" t="str">
            <v>บจก.เมืองพลสยามเมรัย</v>
          </cell>
        </row>
      </sheetData>
      <sheetData sheetId="480">
        <row r="1">
          <cell r="A1" t="str">
            <v>บจก.เมืองพลสยามเมรัย</v>
          </cell>
        </row>
      </sheetData>
      <sheetData sheetId="481">
        <row r="1">
          <cell r="A1" t="str">
            <v>บจก.เมืองพลสยามเมรัย</v>
          </cell>
        </row>
      </sheetData>
      <sheetData sheetId="482">
        <row r="1">
          <cell r="A1" t="str">
            <v>บจก.เมืองพลสยามเมรัย</v>
          </cell>
        </row>
      </sheetData>
      <sheetData sheetId="483">
        <row r="1">
          <cell r="A1" t="str">
            <v>บจก.เมืองพลสยามเมรัย</v>
          </cell>
        </row>
      </sheetData>
      <sheetData sheetId="484">
        <row r="1">
          <cell r="A1" t="str">
            <v>บจก.เมืองพลสยามเมรัย</v>
          </cell>
        </row>
      </sheetData>
      <sheetData sheetId="485">
        <row r="1">
          <cell r="A1" t="str">
            <v>บจก.เมืองพลสยามเมรัย</v>
          </cell>
        </row>
      </sheetData>
      <sheetData sheetId="486">
        <row r="1">
          <cell r="A1" t="str">
            <v>บจก.เมืองพลสยามเมรัย</v>
          </cell>
        </row>
      </sheetData>
      <sheetData sheetId="487">
        <row r="1">
          <cell r="A1" t="str">
            <v>บจก.เมืองพลสยามเมรัย</v>
          </cell>
        </row>
      </sheetData>
      <sheetData sheetId="488">
        <row r="1">
          <cell r="A1" t="str">
            <v>บจก.เมืองพลสยามเมรัย</v>
          </cell>
        </row>
      </sheetData>
      <sheetData sheetId="489">
        <row r="1">
          <cell r="A1" t="str">
            <v>บจก.เมืองพลสยามเมรัย</v>
          </cell>
        </row>
      </sheetData>
      <sheetData sheetId="490">
        <row r="1">
          <cell r="A1" t="str">
            <v>บจก.เมืองพลสยามเมรัย</v>
          </cell>
        </row>
      </sheetData>
      <sheetData sheetId="491">
        <row r="1">
          <cell r="A1" t="str">
            <v>บจก.เมืองพลสยามเมรัย</v>
          </cell>
        </row>
      </sheetData>
      <sheetData sheetId="492">
        <row r="1">
          <cell r="A1" t="str">
            <v>บจก.เมืองพลสยามเมรัย</v>
          </cell>
        </row>
      </sheetData>
      <sheetData sheetId="493">
        <row r="1">
          <cell r="A1" t="str">
            <v>บจก.เมืองพลสยามเมรัย</v>
          </cell>
        </row>
      </sheetData>
      <sheetData sheetId="494">
        <row r="1">
          <cell r="A1" t="str">
            <v>บจก.เมืองพลสยามเมรัย</v>
          </cell>
        </row>
      </sheetData>
      <sheetData sheetId="495">
        <row r="1">
          <cell r="A1" t="str">
            <v>บจก.เมืองพลสยามเมรัย</v>
          </cell>
        </row>
      </sheetData>
      <sheetData sheetId="496">
        <row r="1">
          <cell r="A1" t="str">
            <v>บจก.เมืองพลสยามเมรัย</v>
          </cell>
        </row>
      </sheetData>
      <sheetData sheetId="497">
        <row r="1">
          <cell r="A1" t="str">
            <v>บจก.เมืองพลสยามเมรัย</v>
          </cell>
        </row>
      </sheetData>
      <sheetData sheetId="498">
        <row r="1">
          <cell r="A1" t="str">
            <v>บจก.เมืองพลสยามเมรัย</v>
          </cell>
        </row>
      </sheetData>
      <sheetData sheetId="499">
        <row r="1">
          <cell r="A1" t="str">
            <v>บจก.เมืองพลสยามเมรัย</v>
          </cell>
        </row>
      </sheetData>
      <sheetData sheetId="500">
        <row r="1">
          <cell r="A1" t="str">
            <v>บจก.เมืองพลสยามเมรัย</v>
          </cell>
        </row>
      </sheetData>
      <sheetData sheetId="501">
        <row r="1">
          <cell r="A1" t="str">
            <v>บจก.เมืองพลสยามเมรัย</v>
          </cell>
        </row>
      </sheetData>
      <sheetData sheetId="502">
        <row r="1">
          <cell r="A1" t="str">
            <v>บจก.เมืองพลสยามเมรัย</v>
          </cell>
        </row>
      </sheetData>
      <sheetData sheetId="503">
        <row r="1">
          <cell r="A1" t="str">
            <v>บจก.เมืองพลสยามเมรัย</v>
          </cell>
        </row>
      </sheetData>
      <sheetData sheetId="504">
        <row r="1">
          <cell r="A1" t="str">
            <v>บจก.เมืองพลสยามเมรัย</v>
          </cell>
        </row>
      </sheetData>
      <sheetData sheetId="505">
        <row r="1">
          <cell r="A1" t="str">
            <v>บจก.เมืองพลสยามเมรัย</v>
          </cell>
        </row>
      </sheetData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>
        <row r="1">
          <cell r="A1" t="str">
            <v>บจก.เมืองพลสยามเมรัย</v>
          </cell>
        </row>
      </sheetData>
      <sheetData sheetId="519">
        <row r="1">
          <cell r="A1" t="str">
            <v>บจก.เมืองพลสยามเมรัย</v>
          </cell>
        </row>
      </sheetData>
      <sheetData sheetId="520">
        <row r="1">
          <cell r="A1" t="str">
            <v>บจก.เมืองพลสยามเมรัย</v>
          </cell>
        </row>
      </sheetData>
      <sheetData sheetId="521">
        <row r="1">
          <cell r="A1" t="str">
            <v>บจก.เมืองพลสยามเมรัย</v>
          </cell>
        </row>
      </sheetData>
      <sheetData sheetId="522">
        <row r="1">
          <cell r="A1" t="str">
            <v>บจก.เมืองพลสยามเมรัย</v>
          </cell>
        </row>
      </sheetData>
      <sheetData sheetId="523">
        <row r="1">
          <cell r="A1" t="str">
            <v>บจก.เมืองพลสยามเมรัย</v>
          </cell>
        </row>
      </sheetData>
      <sheetData sheetId="524">
        <row r="1">
          <cell r="A1" t="str">
            <v>บจก.เมืองพลสยามเมรัย</v>
          </cell>
        </row>
      </sheetData>
      <sheetData sheetId="525">
        <row r="1">
          <cell r="A1" t="str">
            <v>บจก.เมืองพลสยามเมรัย</v>
          </cell>
        </row>
      </sheetData>
      <sheetData sheetId="526">
        <row r="1">
          <cell r="A1" t="str">
            <v>บจก.เมืองพลสยามเมรัย</v>
          </cell>
        </row>
      </sheetData>
      <sheetData sheetId="527">
        <row r="1">
          <cell r="A1" t="str">
            <v>บจก.เมืองพลสยามเมรัย</v>
          </cell>
        </row>
      </sheetData>
      <sheetData sheetId="528">
        <row r="1">
          <cell r="A1" t="str">
            <v>บจก.เมืองพลสยามเมรัย</v>
          </cell>
        </row>
      </sheetData>
      <sheetData sheetId="529">
        <row r="1">
          <cell r="A1" t="str">
            <v>บจก.เมืองพลสยามเมรัย</v>
          </cell>
        </row>
      </sheetData>
      <sheetData sheetId="530">
        <row r="1">
          <cell r="A1" t="str">
            <v>บจก.เมืองพลสยามเมรัย</v>
          </cell>
        </row>
      </sheetData>
      <sheetData sheetId="531">
        <row r="1">
          <cell r="A1" t="str">
            <v>บจก.เมืองพลสยามเมรัย</v>
          </cell>
        </row>
      </sheetData>
      <sheetData sheetId="532">
        <row r="1">
          <cell r="A1" t="str">
            <v>บจก.เมืองพลสยามเมรัย</v>
          </cell>
        </row>
      </sheetData>
      <sheetData sheetId="533">
        <row r="1">
          <cell r="A1" t="str">
            <v>บจก.เมืองพลสยามเมรัย</v>
          </cell>
        </row>
      </sheetData>
      <sheetData sheetId="534">
        <row r="1">
          <cell r="A1" t="str">
            <v>บจก.เมืองพลสยามเมรัย</v>
          </cell>
        </row>
      </sheetData>
      <sheetData sheetId="535">
        <row r="1">
          <cell r="A1" t="str">
            <v>บจก.เมืองพลสยามเมรัย</v>
          </cell>
        </row>
      </sheetData>
      <sheetData sheetId="536">
        <row r="1">
          <cell r="A1" t="str">
            <v>บจก.เมืองพลสยามเมรัย</v>
          </cell>
        </row>
      </sheetData>
      <sheetData sheetId="537">
        <row r="1">
          <cell r="A1" t="str">
            <v>บจก.เมืองพลสยามเมรัย</v>
          </cell>
        </row>
      </sheetData>
      <sheetData sheetId="538">
        <row r="1">
          <cell r="A1" t="str">
            <v>บจก.เมืองพลสยามเมรัย</v>
          </cell>
        </row>
      </sheetData>
      <sheetData sheetId="539">
        <row r="1">
          <cell r="A1" t="str">
            <v>บจก.เมืองพลสยามเมรัย</v>
          </cell>
        </row>
      </sheetData>
      <sheetData sheetId="540">
        <row r="1">
          <cell r="A1" t="str">
            <v>บจก.เมืองพลสยามเมรัย</v>
          </cell>
        </row>
      </sheetData>
      <sheetData sheetId="541">
        <row r="1">
          <cell r="A1" t="str">
            <v>บจก.เมืองพลสยามเมรัย</v>
          </cell>
        </row>
      </sheetData>
      <sheetData sheetId="542">
        <row r="1">
          <cell r="A1" t="str">
            <v>บจก.เมืองพลสยามเมรัย</v>
          </cell>
        </row>
      </sheetData>
      <sheetData sheetId="543">
        <row r="1">
          <cell r="A1" t="str">
            <v>บจก.เมืองพลสยามเมรัย</v>
          </cell>
        </row>
      </sheetData>
      <sheetData sheetId="544">
        <row r="1">
          <cell r="A1" t="str">
            <v>บจก.เมืองพลสยามเมรัย</v>
          </cell>
        </row>
      </sheetData>
      <sheetData sheetId="545">
        <row r="1">
          <cell r="A1" t="str">
            <v>บจก.เมืองพลสยามเมรัย</v>
          </cell>
        </row>
      </sheetData>
      <sheetData sheetId="546">
        <row r="1">
          <cell r="A1" t="str">
            <v>บจก.เมืองพลสยามเมรัย</v>
          </cell>
        </row>
      </sheetData>
      <sheetData sheetId="547">
        <row r="1">
          <cell r="A1" t="str">
            <v>บจก.เมืองพลสยามเมรัย</v>
          </cell>
        </row>
      </sheetData>
      <sheetData sheetId="548">
        <row r="1">
          <cell r="A1" t="str">
            <v>บจก.เมืองพลสยามเมรัย</v>
          </cell>
        </row>
      </sheetData>
      <sheetData sheetId="549">
        <row r="1">
          <cell r="A1" t="str">
            <v>บจก.เมืองพลสยามเมรัย</v>
          </cell>
        </row>
      </sheetData>
      <sheetData sheetId="550">
        <row r="1">
          <cell r="A1" t="str">
            <v>บจก.เมืองพลสยามเมรัย</v>
          </cell>
        </row>
      </sheetData>
      <sheetData sheetId="551">
        <row r="1">
          <cell r="A1" t="str">
            <v>บจก.เมืองพลสยามเมรัย</v>
          </cell>
        </row>
      </sheetData>
      <sheetData sheetId="552">
        <row r="1">
          <cell r="A1" t="str">
            <v>บจก.เมืองพลสยามเมรัย</v>
          </cell>
        </row>
      </sheetData>
      <sheetData sheetId="553">
        <row r="1">
          <cell r="A1" t="str">
            <v>บจก.เมืองพลสยามเมรัย</v>
          </cell>
        </row>
      </sheetData>
      <sheetData sheetId="554">
        <row r="1">
          <cell r="A1" t="str">
            <v>บจก.เมืองพลสยามเมรัย</v>
          </cell>
        </row>
      </sheetData>
      <sheetData sheetId="555">
        <row r="1">
          <cell r="A1" t="str">
            <v>บจก.เมืองพลสยามเมรัย</v>
          </cell>
        </row>
      </sheetData>
      <sheetData sheetId="556">
        <row r="1">
          <cell r="A1" t="str">
            <v>บจก.เมืองพลสยามเมรัย</v>
          </cell>
        </row>
      </sheetData>
      <sheetData sheetId="557">
        <row r="1">
          <cell r="A1" t="str">
            <v>บจก.เมืองพลสยามเมรัย</v>
          </cell>
        </row>
      </sheetData>
      <sheetData sheetId="558">
        <row r="1">
          <cell r="A1" t="str">
            <v>บจก.เมืองพลสยามเมรัย</v>
          </cell>
        </row>
      </sheetData>
      <sheetData sheetId="559">
        <row r="1">
          <cell r="A1" t="str">
            <v>บจก.เมืองพลสยามเมรัย</v>
          </cell>
        </row>
      </sheetData>
      <sheetData sheetId="560">
        <row r="1">
          <cell r="A1" t="str">
            <v>บจก.เมืองพลสยามเมรัย</v>
          </cell>
        </row>
      </sheetData>
      <sheetData sheetId="561">
        <row r="1">
          <cell r="A1" t="str">
            <v>บจก.เมืองพลสยามเมรัย</v>
          </cell>
        </row>
      </sheetData>
      <sheetData sheetId="562">
        <row r="1">
          <cell r="A1" t="str">
            <v>บจก.เมืองพลสยามเมรัย</v>
          </cell>
        </row>
      </sheetData>
      <sheetData sheetId="563">
        <row r="1">
          <cell r="A1" t="str">
            <v>บจก.เมืองพลสยามเมรัย</v>
          </cell>
        </row>
      </sheetData>
      <sheetData sheetId="564">
        <row r="1">
          <cell r="A1" t="str">
            <v>บจก.เมืองพลสยามเมรัย</v>
          </cell>
        </row>
      </sheetData>
      <sheetData sheetId="565">
        <row r="1">
          <cell r="A1" t="str">
            <v>บจก.เมืองพลสยามเมรัย</v>
          </cell>
        </row>
      </sheetData>
      <sheetData sheetId="566">
        <row r="1">
          <cell r="A1" t="str">
            <v>บจก.เมืองพลสยามเมรัย</v>
          </cell>
        </row>
      </sheetData>
      <sheetData sheetId="567">
        <row r="1">
          <cell r="A1" t="str">
            <v>บจก.เมืองพลสยามเมรัย</v>
          </cell>
        </row>
      </sheetData>
      <sheetData sheetId="568">
        <row r="1">
          <cell r="A1" t="str">
            <v>บจก.เมืองพลสยามเมรัย</v>
          </cell>
        </row>
      </sheetData>
      <sheetData sheetId="569">
        <row r="1">
          <cell r="A1" t="str">
            <v>บจก.เมืองพลสยามเมรัย</v>
          </cell>
        </row>
      </sheetData>
      <sheetData sheetId="570">
        <row r="1">
          <cell r="A1" t="str">
            <v>บจก.เมืองพลสยามเมรัย</v>
          </cell>
        </row>
      </sheetData>
      <sheetData sheetId="571">
        <row r="1">
          <cell r="A1" t="str">
            <v>บจก.เมืองพลสยามเมรัย</v>
          </cell>
        </row>
      </sheetData>
      <sheetData sheetId="572">
        <row r="1">
          <cell r="A1" t="str">
            <v>บจก.เมืองพลสยามเมรัย</v>
          </cell>
        </row>
      </sheetData>
      <sheetData sheetId="573">
        <row r="1">
          <cell r="A1" t="str">
            <v>บจก.เมืองพลสยามเมรัย</v>
          </cell>
        </row>
      </sheetData>
      <sheetData sheetId="574">
        <row r="1">
          <cell r="A1" t="str">
            <v>บจก.เมืองพลสยามเมรัย</v>
          </cell>
        </row>
      </sheetData>
      <sheetData sheetId="575">
        <row r="1">
          <cell r="A1" t="str">
            <v>บจก.เมืองพลสยามเมรัย</v>
          </cell>
        </row>
      </sheetData>
      <sheetData sheetId="576">
        <row r="1">
          <cell r="A1" t="str">
            <v>บจก.เมืองพลสยามเมรัย</v>
          </cell>
        </row>
      </sheetData>
      <sheetData sheetId="577">
        <row r="1">
          <cell r="A1" t="str">
            <v>บจก.เมืองพลสยามเมรัย</v>
          </cell>
        </row>
      </sheetData>
      <sheetData sheetId="578">
        <row r="1">
          <cell r="A1" t="str">
            <v>บจก.เมืองพลสยามเมรัย</v>
          </cell>
        </row>
      </sheetData>
      <sheetData sheetId="579">
        <row r="1">
          <cell r="A1" t="str">
            <v>บจก.เมืองพลสยามเมรัย</v>
          </cell>
        </row>
      </sheetData>
      <sheetData sheetId="580">
        <row r="1">
          <cell r="A1" t="str">
            <v>บจก.เมืองพลสยามเมรัย</v>
          </cell>
        </row>
      </sheetData>
      <sheetData sheetId="581">
        <row r="1">
          <cell r="A1" t="str">
            <v>บจก.เมืองพลสยามเมรัย</v>
          </cell>
        </row>
      </sheetData>
      <sheetData sheetId="582">
        <row r="1">
          <cell r="A1" t="str">
            <v>บจก.เมืองพลสยามเมรัย</v>
          </cell>
        </row>
      </sheetData>
      <sheetData sheetId="583">
        <row r="1">
          <cell r="A1" t="str">
            <v>บจก.เมืองพลสยามเมรัย</v>
          </cell>
        </row>
      </sheetData>
      <sheetData sheetId="584">
        <row r="1">
          <cell r="A1" t="str">
            <v>บจก.เมืองพลสยามเมรัย</v>
          </cell>
        </row>
      </sheetData>
      <sheetData sheetId="585">
        <row r="1">
          <cell r="A1" t="str">
            <v>บจก.เมืองพลสยามเมรัย</v>
          </cell>
        </row>
      </sheetData>
      <sheetData sheetId="586">
        <row r="1">
          <cell r="A1" t="str">
            <v>บจก.เมืองพลสยามเมรัย</v>
          </cell>
        </row>
      </sheetData>
      <sheetData sheetId="587">
        <row r="1">
          <cell r="A1" t="str">
            <v>บจก.เมืองพลสยามเมรัย</v>
          </cell>
        </row>
      </sheetData>
      <sheetData sheetId="588">
        <row r="1">
          <cell r="A1" t="str">
            <v>บจก.เมืองพลสยามเมรัย</v>
          </cell>
        </row>
      </sheetData>
      <sheetData sheetId="589">
        <row r="1">
          <cell r="A1" t="str">
            <v>บจก.เมืองพลสยามเมรัย</v>
          </cell>
        </row>
      </sheetData>
      <sheetData sheetId="590">
        <row r="1">
          <cell r="A1" t="str">
            <v>บจก.เมืองพลสยามเมรัย</v>
          </cell>
        </row>
      </sheetData>
      <sheetData sheetId="591">
        <row r="1">
          <cell r="A1" t="str">
            <v>บจก.เมืองพลสยามเมรัย</v>
          </cell>
        </row>
      </sheetData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>
        <row r="1">
          <cell r="A1" t="str">
            <v>บจก.เมืองพลสยามเมรัย</v>
          </cell>
        </row>
      </sheetData>
      <sheetData sheetId="608">
        <row r="1">
          <cell r="A1" t="str">
            <v>บจก.เมืองพลสยามเมรัย</v>
          </cell>
        </row>
      </sheetData>
      <sheetData sheetId="609">
        <row r="1">
          <cell r="A1" t="str">
            <v>บจก.เมืองพลสยามเมรัย</v>
          </cell>
        </row>
      </sheetData>
      <sheetData sheetId="610">
        <row r="1">
          <cell r="A1" t="str">
            <v>บจก.เมืองพลสยามเมรัย</v>
          </cell>
        </row>
      </sheetData>
      <sheetData sheetId="611">
        <row r="1">
          <cell r="A1" t="str">
            <v>บจก.เมืองพลสยามเมรัย</v>
          </cell>
        </row>
      </sheetData>
      <sheetData sheetId="612">
        <row r="1">
          <cell r="A1" t="str">
            <v>บจก.เมืองพลสยามเมรัย</v>
          </cell>
        </row>
      </sheetData>
      <sheetData sheetId="613" refreshError="1"/>
      <sheetData sheetId="614">
        <row r="1">
          <cell r="A1" t="str">
            <v>บจก.เมืองพลสยามเมรัย</v>
          </cell>
        </row>
      </sheetData>
      <sheetData sheetId="615">
        <row r="1">
          <cell r="A1" t="str">
            <v>บจก.เมืองพลสยามเมรัย</v>
          </cell>
        </row>
      </sheetData>
      <sheetData sheetId="616">
        <row r="1">
          <cell r="A1" t="str">
            <v>บจก.เมืองพลสยามเมรัย</v>
          </cell>
        </row>
      </sheetData>
      <sheetData sheetId="617">
        <row r="1">
          <cell r="A1" t="str">
            <v>บจก.เมืองพลสยามเมรัย</v>
          </cell>
        </row>
      </sheetData>
      <sheetData sheetId="618">
        <row r="1">
          <cell r="A1" t="str">
            <v>บจก.เมืองพลสยามเมรัย</v>
          </cell>
        </row>
      </sheetData>
      <sheetData sheetId="619">
        <row r="1">
          <cell r="A1" t="str">
            <v>บจก.เมืองพลสยามเมรัย</v>
          </cell>
        </row>
      </sheetData>
      <sheetData sheetId="620">
        <row r="1">
          <cell r="A1" t="str">
            <v>บจก.เมืองพลสยามเมรัย</v>
          </cell>
        </row>
      </sheetData>
      <sheetData sheetId="621">
        <row r="1">
          <cell r="A1" t="str">
            <v>บจก.เมืองพลสยามเมรัย</v>
          </cell>
        </row>
      </sheetData>
      <sheetData sheetId="622">
        <row r="1">
          <cell r="A1" t="str">
            <v>บจก.เมืองพลสยามเมรัย</v>
          </cell>
        </row>
      </sheetData>
      <sheetData sheetId="623">
        <row r="1">
          <cell r="A1" t="str">
            <v>บจก.เมืองพลสยามเมรัย</v>
          </cell>
        </row>
      </sheetData>
      <sheetData sheetId="624">
        <row r="1">
          <cell r="A1" t="str">
            <v>บจก.เมืองพลสยามเมรัย</v>
          </cell>
        </row>
      </sheetData>
      <sheetData sheetId="625">
        <row r="1">
          <cell r="A1" t="str">
            <v>บจก.เมืองพลสยามเมรัย</v>
          </cell>
        </row>
      </sheetData>
      <sheetData sheetId="626" refreshError="1"/>
      <sheetData sheetId="627" refreshError="1"/>
      <sheetData sheetId="628">
        <row r="1">
          <cell r="A1" t="str">
            <v>บจก.เมืองพลสยามเมรัย</v>
          </cell>
        </row>
      </sheetData>
      <sheetData sheetId="629">
        <row r="1">
          <cell r="A1" t="str">
            <v>บจก.เมืองพลสยามเมรัย</v>
          </cell>
        </row>
      </sheetData>
      <sheetData sheetId="630">
        <row r="1">
          <cell r="A1" t="str">
            <v>บจก.เมืองพลสยามเมรัย</v>
          </cell>
        </row>
      </sheetData>
      <sheetData sheetId="631">
        <row r="1">
          <cell r="A1" t="str">
            <v>บจก.เมืองพลสยามเมรัย</v>
          </cell>
        </row>
      </sheetData>
      <sheetData sheetId="632">
        <row r="1">
          <cell r="A1" t="str">
            <v>บจก.เมืองพลสยามเมรัย</v>
          </cell>
        </row>
      </sheetData>
      <sheetData sheetId="633">
        <row r="1">
          <cell r="A1" t="str">
            <v>บจก.เมืองพลสยามเมรัย</v>
          </cell>
        </row>
      </sheetData>
      <sheetData sheetId="634" refreshError="1"/>
      <sheetData sheetId="635">
        <row r="1">
          <cell r="A1" t="str">
            <v>บจก.เมืองพลสยามเมรัย</v>
          </cell>
        </row>
      </sheetData>
      <sheetData sheetId="636">
        <row r="1">
          <cell r="A1" t="str">
            <v>บจก.เมืองพลสยามเมรัย</v>
          </cell>
        </row>
      </sheetData>
      <sheetData sheetId="637">
        <row r="1">
          <cell r="A1" t="str">
            <v>บจก.เมืองพลสยามเมรัย</v>
          </cell>
        </row>
      </sheetData>
      <sheetData sheetId="638">
        <row r="1">
          <cell r="A1" t="str">
            <v>บจก.เมืองพลสยามเมรัย</v>
          </cell>
        </row>
      </sheetData>
      <sheetData sheetId="639">
        <row r="1">
          <cell r="A1" t="str">
            <v>บจก.เมืองพลสยามเมรัย</v>
          </cell>
        </row>
      </sheetData>
      <sheetData sheetId="640">
        <row r="1">
          <cell r="A1" t="str">
            <v>บจก.เมืองพลสยามเมรัย</v>
          </cell>
        </row>
      </sheetData>
      <sheetData sheetId="641">
        <row r="1">
          <cell r="A1" t="str">
            <v>บจก.เมืองพลสยามเมรัย</v>
          </cell>
        </row>
      </sheetData>
      <sheetData sheetId="642">
        <row r="1">
          <cell r="A1" t="str">
            <v>บจก.เมืองพลสยามเมรัย</v>
          </cell>
        </row>
      </sheetData>
      <sheetData sheetId="643">
        <row r="1">
          <cell r="A1" t="str">
            <v>บจก.เมืองพลสยามเมรัย</v>
          </cell>
        </row>
      </sheetData>
      <sheetData sheetId="644">
        <row r="1">
          <cell r="A1" t="str">
            <v>บจก.เมืองพลสยามเมรัย</v>
          </cell>
        </row>
      </sheetData>
      <sheetData sheetId="645">
        <row r="1">
          <cell r="A1" t="str">
            <v>บจก.เมืองพลสยามเมรัย</v>
          </cell>
        </row>
      </sheetData>
      <sheetData sheetId="646">
        <row r="1">
          <cell r="A1" t="str">
            <v>บจก.เมืองพลสยามเมรัย</v>
          </cell>
        </row>
      </sheetData>
      <sheetData sheetId="647" refreshError="1"/>
      <sheetData sheetId="648" refreshError="1"/>
      <sheetData sheetId="649">
        <row r="1">
          <cell r="A1" t="str">
            <v>บจก.เมืองพลสยามเมรัย</v>
          </cell>
        </row>
      </sheetData>
      <sheetData sheetId="650">
        <row r="1">
          <cell r="A1" t="str">
            <v>บจก.เมืองพลสยามเมรัย</v>
          </cell>
        </row>
      </sheetData>
      <sheetData sheetId="651">
        <row r="1">
          <cell r="A1" t="str">
            <v>บจก.เมืองพลสยามเมรัย</v>
          </cell>
        </row>
      </sheetData>
      <sheetData sheetId="652">
        <row r="1">
          <cell r="A1" t="str">
            <v>บจก.เมืองพลสยามเมรัย</v>
          </cell>
        </row>
      </sheetData>
      <sheetData sheetId="653">
        <row r="1">
          <cell r="A1" t="str">
            <v>บจก.เมืองพลสยามเมรัย</v>
          </cell>
        </row>
      </sheetData>
      <sheetData sheetId="654">
        <row r="1">
          <cell r="A1" t="str">
            <v>บจก.เมืองพลสยามเมรัย</v>
          </cell>
        </row>
      </sheetData>
      <sheetData sheetId="655" refreshError="1"/>
      <sheetData sheetId="656">
        <row r="1">
          <cell r="A1" t="str">
            <v>บจก.เมืองพลสยามเมรัย</v>
          </cell>
        </row>
      </sheetData>
      <sheetData sheetId="657">
        <row r="1">
          <cell r="A1" t="str">
            <v>บจก.เมืองพลสยามเมรัย</v>
          </cell>
        </row>
      </sheetData>
      <sheetData sheetId="658">
        <row r="1">
          <cell r="A1" t="str">
            <v>บจก.เมืองพลสยามเมรัย</v>
          </cell>
        </row>
      </sheetData>
      <sheetData sheetId="659">
        <row r="1">
          <cell r="A1" t="str">
            <v>บจก.เมืองพลสยามเมรัย</v>
          </cell>
        </row>
      </sheetData>
      <sheetData sheetId="660">
        <row r="1">
          <cell r="A1" t="str">
            <v>บจก.เมืองพลสยามเมรัย</v>
          </cell>
        </row>
      </sheetData>
      <sheetData sheetId="661">
        <row r="1">
          <cell r="A1" t="str">
            <v>บจก.เมืองพลสยามเมรัย</v>
          </cell>
        </row>
      </sheetData>
      <sheetData sheetId="662">
        <row r="1">
          <cell r="A1" t="str">
            <v>บจก.เมืองพลสยามเมรัย</v>
          </cell>
        </row>
      </sheetData>
      <sheetData sheetId="663">
        <row r="1">
          <cell r="A1" t="str">
            <v>บจก.เมืองพลสยามเมรัย</v>
          </cell>
        </row>
      </sheetData>
      <sheetData sheetId="664">
        <row r="1">
          <cell r="A1" t="str">
            <v>บจก.เมืองพลสยามเมรัย</v>
          </cell>
        </row>
      </sheetData>
      <sheetData sheetId="665">
        <row r="1">
          <cell r="A1" t="str">
            <v>บจก.เมืองพลสยามเมรัย</v>
          </cell>
        </row>
      </sheetData>
      <sheetData sheetId="666">
        <row r="1">
          <cell r="A1" t="str">
            <v>บจก.เมืองพลสยามเมรัย</v>
          </cell>
        </row>
      </sheetData>
      <sheetData sheetId="667">
        <row r="1">
          <cell r="A1" t="str">
            <v>บจก.เมืองพลสยามเมรัย</v>
          </cell>
        </row>
      </sheetData>
      <sheetData sheetId="668" refreshError="1"/>
      <sheetData sheetId="669" refreshError="1"/>
      <sheetData sheetId="670">
        <row r="1">
          <cell r="A1" t="str">
            <v>บจก.เมืองพลสยามเมรัย</v>
          </cell>
        </row>
      </sheetData>
      <sheetData sheetId="671">
        <row r="1">
          <cell r="A1" t="str">
            <v>บจก.เมืองพลสยามเมรัย</v>
          </cell>
        </row>
      </sheetData>
      <sheetData sheetId="672">
        <row r="1">
          <cell r="A1" t="str">
            <v>บจก.เมืองพลสยามเมรัย</v>
          </cell>
        </row>
      </sheetData>
      <sheetData sheetId="673">
        <row r="1">
          <cell r="A1" t="str">
            <v>บจก.เมืองพลสยามเมรัย</v>
          </cell>
        </row>
      </sheetData>
      <sheetData sheetId="674">
        <row r="1">
          <cell r="A1" t="str">
            <v>บจก.เมืองพลสยามเมรัย</v>
          </cell>
        </row>
      </sheetData>
      <sheetData sheetId="675">
        <row r="1">
          <cell r="A1" t="str">
            <v>บจก.เมืองพลสยามเมรัย</v>
          </cell>
        </row>
      </sheetData>
      <sheetData sheetId="676" refreshError="1"/>
      <sheetData sheetId="677"/>
      <sheetData sheetId="678">
        <row r="1">
          <cell r="A1" t="str">
            <v>บจก.เมืองพลสยามเมรัย</v>
          </cell>
        </row>
      </sheetData>
      <sheetData sheetId="679" refreshError="1"/>
      <sheetData sheetId="680">
        <row r="1">
          <cell r="A1" t="str">
            <v>บจก.เมืองพลสยามเมรัย</v>
          </cell>
        </row>
      </sheetData>
      <sheetData sheetId="681">
        <row r="1">
          <cell r="A1" t="str">
            <v>บจก.เมืองพลสยามเมรัย</v>
          </cell>
        </row>
      </sheetData>
      <sheetData sheetId="682">
        <row r="1">
          <cell r="A1" t="str">
            <v>บจก.เมืองพลสยามเมรัย</v>
          </cell>
        </row>
      </sheetData>
      <sheetData sheetId="683">
        <row r="1">
          <cell r="A1" t="str">
            <v>บจก.เมืองพลสยามเมรัย</v>
          </cell>
        </row>
      </sheetData>
      <sheetData sheetId="684">
        <row r="1">
          <cell r="A1" t="str">
            <v>บจก.เมืองพลสยามเมรัย</v>
          </cell>
        </row>
      </sheetData>
      <sheetData sheetId="685">
        <row r="1">
          <cell r="A1" t="str">
            <v>บจก.เมืองพลสยามเมรัย</v>
          </cell>
        </row>
      </sheetData>
      <sheetData sheetId="686">
        <row r="1">
          <cell r="A1" t="str">
            <v>บจก.เมืองพลสยามเมรัย</v>
          </cell>
        </row>
      </sheetData>
      <sheetData sheetId="687">
        <row r="1">
          <cell r="A1" t="str">
            <v>บจก.เมืองพลสยามเมรัย</v>
          </cell>
        </row>
      </sheetData>
      <sheetData sheetId="688">
        <row r="1">
          <cell r="A1" t="str">
            <v>บจก.เมืองพลสยามเมรัย</v>
          </cell>
        </row>
      </sheetData>
      <sheetData sheetId="689">
        <row r="1">
          <cell r="A1" t="str">
            <v>บจก.เมืองพลสยามเมรัย</v>
          </cell>
        </row>
      </sheetData>
      <sheetData sheetId="690">
        <row r="1">
          <cell r="A1" t="str">
            <v>บจก.เมืองพลสยามเมรัย</v>
          </cell>
        </row>
      </sheetData>
      <sheetData sheetId="691">
        <row r="1">
          <cell r="A1" t="str">
            <v>บจก.เมืองพลสยามเมรัย</v>
          </cell>
        </row>
      </sheetData>
      <sheetData sheetId="692">
        <row r="1">
          <cell r="A1" t="str">
            <v>บจก.เมืองพลสยามเมรัย</v>
          </cell>
        </row>
      </sheetData>
      <sheetData sheetId="693">
        <row r="1">
          <cell r="A1" t="str">
            <v>บจก.เมืองพลสยามเมรัย</v>
          </cell>
        </row>
      </sheetData>
      <sheetData sheetId="694">
        <row r="1">
          <cell r="A1" t="str">
            <v>บจก.เมืองพลสยามเมรัย</v>
          </cell>
        </row>
      </sheetData>
      <sheetData sheetId="695">
        <row r="1">
          <cell r="A1" t="str">
            <v>บจก.เมืองพลสยามเมรัย</v>
          </cell>
        </row>
      </sheetData>
      <sheetData sheetId="696">
        <row r="1">
          <cell r="A1" t="str">
            <v>บจก.เมืองพลสยามเมรัย</v>
          </cell>
        </row>
      </sheetData>
      <sheetData sheetId="697" refreshError="1"/>
      <sheetData sheetId="698" refreshError="1"/>
      <sheetData sheetId="699" refreshError="1"/>
      <sheetData sheetId="700" refreshError="1"/>
      <sheetData sheetId="701">
        <row r="1">
          <cell r="A1" t="str">
            <v>บจก.เมืองพลสยามเมรัย</v>
          </cell>
        </row>
      </sheetData>
      <sheetData sheetId="702">
        <row r="1">
          <cell r="A1" t="str">
            <v>บจก.เมืองพลสยามเมรัย</v>
          </cell>
        </row>
      </sheetData>
      <sheetData sheetId="703">
        <row r="1">
          <cell r="A1" t="str">
            <v>บจก.เมืองพลสยามเมรัย</v>
          </cell>
        </row>
      </sheetData>
      <sheetData sheetId="704">
        <row r="1">
          <cell r="A1" t="str">
            <v>บจก.เมืองพลสยามเมรัย</v>
          </cell>
        </row>
      </sheetData>
      <sheetData sheetId="705">
        <row r="1">
          <cell r="A1" t="str">
            <v>บจก.เมืองพลสยามเมรัย</v>
          </cell>
        </row>
      </sheetData>
      <sheetData sheetId="706">
        <row r="1">
          <cell r="A1" t="str">
            <v>บจก.เมืองพลสยามเมรัย</v>
          </cell>
        </row>
      </sheetData>
      <sheetData sheetId="707" refreshError="1"/>
      <sheetData sheetId="708">
        <row r="1">
          <cell r="A1" t="str">
            <v>บจก.เมืองพลสยามเมรัย</v>
          </cell>
        </row>
      </sheetData>
      <sheetData sheetId="709">
        <row r="1">
          <cell r="A1" t="str">
            <v>บจก.เมืองพลสยามเมรัย</v>
          </cell>
        </row>
      </sheetData>
      <sheetData sheetId="710">
        <row r="1">
          <cell r="A1" t="str">
            <v>บจก.เมืองพลสยามเมรัย</v>
          </cell>
        </row>
      </sheetData>
      <sheetData sheetId="711">
        <row r="1">
          <cell r="A1" t="str">
            <v>บจก.เมืองพลสยามเมรัย</v>
          </cell>
        </row>
      </sheetData>
      <sheetData sheetId="712">
        <row r="1">
          <cell r="A1" t="str">
            <v>บจก.เมืองพลสยามเมรัย</v>
          </cell>
        </row>
      </sheetData>
      <sheetData sheetId="713">
        <row r="1">
          <cell r="A1" t="str">
            <v>บจก.เมืองพลสยามเมรัย</v>
          </cell>
        </row>
      </sheetData>
      <sheetData sheetId="714">
        <row r="1">
          <cell r="A1" t="str">
            <v>บจก.เมืองพลสยามเมรัย</v>
          </cell>
        </row>
      </sheetData>
      <sheetData sheetId="715">
        <row r="1">
          <cell r="A1" t="str">
            <v>บจก.เมืองพลสยามเมรัย</v>
          </cell>
        </row>
      </sheetData>
      <sheetData sheetId="716">
        <row r="1">
          <cell r="A1" t="str">
            <v>บจก.เมืองพลสยามเมรัย</v>
          </cell>
        </row>
      </sheetData>
      <sheetData sheetId="717">
        <row r="1">
          <cell r="A1" t="str">
            <v>บจก.เมืองพลสยามเมรัย</v>
          </cell>
        </row>
      </sheetData>
      <sheetData sheetId="718">
        <row r="1">
          <cell r="A1" t="str">
            <v>บจก.เมืองพลสยามเมรัย</v>
          </cell>
        </row>
      </sheetData>
      <sheetData sheetId="719">
        <row r="1">
          <cell r="A1" t="str">
            <v>บจก.เมืองพลสยามเมรัย</v>
          </cell>
        </row>
      </sheetData>
      <sheetData sheetId="720" refreshError="1"/>
      <sheetData sheetId="721" refreshError="1"/>
      <sheetData sheetId="722">
        <row r="1">
          <cell r="A1" t="str">
            <v>บจก.เมืองพลสยามเมรัย</v>
          </cell>
        </row>
      </sheetData>
      <sheetData sheetId="723">
        <row r="1">
          <cell r="A1" t="str">
            <v>บจก.เมืองพลสยามเมรัย</v>
          </cell>
        </row>
      </sheetData>
      <sheetData sheetId="724">
        <row r="1">
          <cell r="A1" t="str">
            <v>บจก.เมืองพลสยามเมรัย</v>
          </cell>
        </row>
      </sheetData>
      <sheetData sheetId="725">
        <row r="1">
          <cell r="A1" t="str">
            <v>บจก.เมืองพลสยามเมรัย</v>
          </cell>
        </row>
      </sheetData>
      <sheetData sheetId="726">
        <row r="1">
          <cell r="A1" t="str">
            <v>บจก.เมืองพลสยามเมรัย</v>
          </cell>
        </row>
      </sheetData>
      <sheetData sheetId="727">
        <row r="1">
          <cell r="A1" t="str">
            <v>บจก.เมืองพลสยามเมรัย</v>
          </cell>
        </row>
      </sheetData>
      <sheetData sheetId="728" refreshError="1"/>
      <sheetData sheetId="729">
        <row r="1">
          <cell r="A1" t="str">
            <v>บจก.เมืองพลสยามเมรัย</v>
          </cell>
        </row>
      </sheetData>
      <sheetData sheetId="730">
        <row r="1">
          <cell r="A1" t="str">
            <v>บจก.เมืองพลสยามเมรัย</v>
          </cell>
        </row>
      </sheetData>
      <sheetData sheetId="731">
        <row r="1">
          <cell r="A1" t="str">
            <v>บจก.เมืองพลสยามเมรัย</v>
          </cell>
        </row>
      </sheetData>
      <sheetData sheetId="732">
        <row r="1">
          <cell r="A1" t="str">
            <v>บจก.เมืองพลสยามเมรัย</v>
          </cell>
        </row>
      </sheetData>
      <sheetData sheetId="733">
        <row r="1">
          <cell r="A1" t="str">
            <v>บจก.เมืองพลสยามเมรัย</v>
          </cell>
        </row>
      </sheetData>
      <sheetData sheetId="734">
        <row r="1">
          <cell r="A1" t="str">
            <v>บจก.เมืองพลสยามเมรัย</v>
          </cell>
        </row>
      </sheetData>
      <sheetData sheetId="735">
        <row r="1">
          <cell r="A1" t="str">
            <v>บจก.เมืองพลสยามเมรัย</v>
          </cell>
        </row>
      </sheetData>
      <sheetData sheetId="736">
        <row r="1">
          <cell r="A1" t="str">
            <v>บจก.เมืองพลสยามเมรัย</v>
          </cell>
        </row>
      </sheetData>
      <sheetData sheetId="737">
        <row r="1">
          <cell r="A1" t="str">
            <v>บจก.เมืองพลสยามเมรัย</v>
          </cell>
        </row>
      </sheetData>
      <sheetData sheetId="738">
        <row r="1">
          <cell r="A1" t="str">
            <v>บจก.เมืองพลสยามเมรัย</v>
          </cell>
        </row>
      </sheetData>
      <sheetData sheetId="739">
        <row r="1">
          <cell r="A1" t="str">
            <v>บจก.เมืองพลสยามเมรัย</v>
          </cell>
        </row>
      </sheetData>
      <sheetData sheetId="740">
        <row r="1">
          <cell r="A1" t="str">
            <v>บจก.เมืองพลสยามเมรัย</v>
          </cell>
        </row>
      </sheetData>
      <sheetData sheetId="741" refreshError="1"/>
      <sheetData sheetId="742" refreshError="1"/>
      <sheetData sheetId="743" refreshError="1"/>
      <sheetData sheetId="744">
        <row r="1">
          <cell r="A1" t="str">
            <v>บจก.เมืองพลสยามเมรัย</v>
          </cell>
        </row>
      </sheetData>
      <sheetData sheetId="745">
        <row r="1">
          <cell r="A1" t="str">
            <v>บจก.เมืองพลสยามเมรัย</v>
          </cell>
        </row>
      </sheetData>
      <sheetData sheetId="746">
        <row r="1">
          <cell r="A1" t="str">
            <v>บจก.เมืองพลสยามเมรัย</v>
          </cell>
        </row>
      </sheetData>
      <sheetData sheetId="747">
        <row r="1">
          <cell r="A1" t="str">
            <v>บจก.เมืองพลสยามเมรัย</v>
          </cell>
        </row>
      </sheetData>
      <sheetData sheetId="748">
        <row r="1">
          <cell r="A1" t="str">
            <v>บจก.เมืองพลสยามเมรัย</v>
          </cell>
        </row>
      </sheetData>
      <sheetData sheetId="749">
        <row r="1">
          <cell r="A1" t="str">
            <v>บจก.เมืองพลสยามเมรัย</v>
          </cell>
        </row>
      </sheetData>
      <sheetData sheetId="750" refreshError="1"/>
      <sheetData sheetId="751">
        <row r="1">
          <cell r="A1" t="str">
            <v>บจก.เมืองพลสยามเมรัย</v>
          </cell>
        </row>
      </sheetData>
      <sheetData sheetId="752">
        <row r="1">
          <cell r="A1" t="str">
            <v>บจก.เมืองพลสยามเมรัย</v>
          </cell>
        </row>
      </sheetData>
      <sheetData sheetId="753">
        <row r="1">
          <cell r="A1" t="str">
            <v>บจก.เมืองพลสยามเมรัย</v>
          </cell>
        </row>
      </sheetData>
      <sheetData sheetId="754">
        <row r="1">
          <cell r="A1" t="str">
            <v>บจก.เมืองพลสยามเมรัย</v>
          </cell>
        </row>
      </sheetData>
      <sheetData sheetId="755">
        <row r="1">
          <cell r="A1" t="str">
            <v>บจก.เมืองพลสยามเมรัย</v>
          </cell>
        </row>
      </sheetData>
      <sheetData sheetId="756">
        <row r="1">
          <cell r="A1" t="str">
            <v>บจก.เมืองพลสยามเมรัย</v>
          </cell>
        </row>
      </sheetData>
      <sheetData sheetId="757">
        <row r="1">
          <cell r="A1" t="str">
            <v>บจก.เมืองพลสยามเมรัย</v>
          </cell>
        </row>
      </sheetData>
      <sheetData sheetId="758">
        <row r="1">
          <cell r="A1" t="str">
            <v>บจก.เมืองพลสยามเมรัย</v>
          </cell>
        </row>
      </sheetData>
      <sheetData sheetId="759">
        <row r="1">
          <cell r="A1" t="str">
            <v>บจก.เมืองพลสยามเมรัย</v>
          </cell>
        </row>
      </sheetData>
      <sheetData sheetId="760">
        <row r="1">
          <cell r="A1" t="str">
            <v>บจก.เมืองพลสยามเมรัย</v>
          </cell>
        </row>
      </sheetData>
      <sheetData sheetId="761">
        <row r="1">
          <cell r="A1" t="str">
            <v>บจก.เมืองพลสยามเมรัย</v>
          </cell>
        </row>
      </sheetData>
      <sheetData sheetId="762">
        <row r="1">
          <cell r="A1" t="str">
            <v>บจก.เมืองพลสยามเมรัย</v>
          </cell>
        </row>
      </sheetData>
      <sheetData sheetId="763" refreshError="1"/>
      <sheetData sheetId="764" refreshError="1"/>
      <sheetData sheetId="765">
        <row r="1">
          <cell r="A1" t="str">
            <v>บจก.เมืองพลสยามเมรัย</v>
          </cell>
        </row>
      </sheetData>
      <sheetData sheetId="766">
        <row r="1">
          <cell r="A1" t="str">
            <v>บจก.เมืองพลสยามเมรัย</v>
          </cell>
        </row>
      </sheetData>
      <sheetData sheetId="767">
        <row r="1">
          <cell r="A1" t="str">
            <v>บจก.เมืองพลสยามเมรัย</v>
          </cell>
        </row>
      </sheetData>
      <sheetData sheetId="768">
        <row r="1">
          <cell r="A1" t="str">
            <v>บจก.เมืองพลสยามเมรัย</v>
          </cell>
        </row>
      </sheetData>
      <sheetData sheetId="769">
        <row r="2">
          <cell r="E2">
            <v>4781384.5</v>
          </cell>
        </row>
      </sheetData>
      <sheetData sheetId="770">
        <row r="2">
          <cell r="E2">
            <v>4781384.5</v>
          </cell>
        </row>
      </sheetData>
      <sheetData sheetId="771" refreshError="1"/>
      <sheetData sheetId="772"/>
      <sheetData sheetId="773">
        <row r="1">
          <cell r="A1" t="str">
            <v>บจก.เมืองพลสยามเมรัย</v>
          </cell>
        </row>
      </sheetData>
      <sheetData sheetId="774">
        <row r="1">
          <cell r="A1" t="str">
            <v>บจก.เมืองพลสยามเมรัย</v>
          </cell>
        </row>
      </sheetData>
      <sheetData sheetId="775">
        <row r="1">
          <cell r="A1" t="str">
            <v>บจก.เมืองพลสยามเมรัย</v>
          </cell>
        </row>
      </sheetData>
      <sheetData sheetId="776">
        <row r="1">
          <cell r="A1" t="str">
            <v>บจก.เมืองพลสยามเมรัย</v>
          </cell>
        </row>
      </sheetData>
      <sheetData sheetId="777">
        <row r="1">
          <cell r="A1" t="str">
            <v>บจก.เมืองพลสยามเมรัย</v>
          </cell>
        </row>
      </sheetData>
      <sheetData sheetId="778">
        <row r="1">
          <cell r="A1" t="str">
            <v>บจก.เมืองพลสยามเมรัย</v>
          </cell>
        </row>
      </sheetData>
      <sheetData sheetId="779">
        <row r="1">
          <cell r="A1" t="str">
            <v>บจก.เมืองพลสยามเมรัย</v>
          </cell>
        </row>
      </sheetData>
      <sheetData sheetId="780">
        <row r="1">
          <cell r="A1" t="str">
            <v>บจก.เมืองพลสยามเมรัย</v>
          </cell>
        </row>
      </sheetData>
      <sheetData sheetId="781">
        <row r="1">
          <cell r="A1" t="str">
            <v>บจก.เมืองพลสยามเมรัย</v>
          </cell>
        </row>
      </sheetData>
      <sheetData sheetId="782">
        <row r="1">
          <cell r="A1" t="str">
            <v>บจก.เมืองพลสยามเมรัย</v>
          </cell>
        </row>
      </sheetData>
      <sheetData sheetId="783">
        <row r="1">
          <cell r="A1" t="str">
            <v>บจก.เมืองพลสยามเมรัย</v>
          </cell>
        </row>
      </sheetData>
      <sheetData sheetId="784" refreshError="1"/>
      <sheetData sheetId="785" refreshError="1"/>
      <sheetData sheetId="786">
        <row r="1">
          <cell r="A1" t="str">
            <v>บจก.เมืองพลสยามเมรัย</v>
          </cell>
        </row>
      </sheetData>
      <sheetData sheetId="787">
        <row r="1">
          <cell r="A1" t="str">
            <v>บจก.เมืองพลสยามเมรัย</v>
          </cell>
        </row>
      </sheetData>
      <sheetData sheetId="788">
        <row r="1">
          <cell r="A1" t="str">
            <v>บจก.เมืองพลสยามเมรัย</v>
          </cell>
        </row>
      </sheetData>
      <sheetData sheetId="789">
        <row r="1">
          <cell r="A1" t="str">
            <v>บจก.เมืองพลสยามเมรัย</v>
          </cell>
        </row>
      </sheetData>
      <sheetData sheetId="790">
        <row r="2">
          <cell r="E2">
            <v>4781384.5</v>
          </cell>
        </row>
      </sheetData>
      <sheetData sheetId="791">
        <row r="2">
          <cell r="E2">
            <v>4781384.5</v>
          </cell>
        </row>
      </sheetData>
      <sheetData sheetId="792" refreshError="1"/>
      <sheetData sheetId="793"/>
      <sheetData sheetId="794"/>
      <sheetData sheetId="795">
        <row r="1">
          <cell r="A1" t="str">
            <v>บจก.เมืองพลสยามเมรัย</v>
          </cell>
        </row>
      </sheetData>
      <sheetData sheetId="796">
        <row r="1">
          <cell r="A1" t="str">
            <v>บจก.เมืองพลสยามเมรัย</v>
          </cell>
        </row>
      </sheetData>
      <sheetData sheetId="797">
        <row r="1">
          <cell r="A1" t="str">
            <v>บจก.เมืองพลสยามเมรัย</v>
          </cell>
        </row>
      </sheetData>
      <sheetData sheetId="798">
        <row r="1">
          <cell r="A1" t="str">
            <v>บจก.เมืองพลสยามเมรัย</v>
          </cell>
        </row>
      </sheetData>
      <sheetData sheetId="799">
        <row r="1">
          <cell r="A1" t="str">
            <v>บจก.เมืองพลสยามเมรัย</v>
          </cell>
        </row>
      </sheetData>
      <sheetData sheetId="800">
        <row r="1">
          <cell r="A1" t="str">
            <v>บจก.เมืองพลสยามเมรัย</v>
          </cell>
        </row>
      </sheetData>
      <sheetData sheetId="801">
        <row r="1">
          <cell r="A1" t="str">
            <v>บจก.เมืองพลสยามเมรัย</v>
          </cell>
        </row>
      </sheetData>
      <sheetData sheetId="802">
        <row r="1">
          <cell r="A1" t="str">
            <v>บจก.เมืองพลสยามเมรัย</v>
          </cell>
        </row>
      </sheetData>
      <sheetData sheetId="803">
        <row r="1">
          <cell r="A1" t="str">
            <v>บจก.เมืองพลสยามเมรัย</v>
          </cell>
        </row>
      </sheetData>
      <sheetData sheetId="804">
        <row r="1">
          <cell r="A1" t="str">
            <v>บจก.เมืองพลสยามเมรัย</v>
          </cell>
        </row>
      </sheetData>
      <sheetData sheetId="805" refreshError="1"/>
      <sheetData sheetId="806" refreshError="1"/>
      <sheetData sheetId="807">
        <row r="1">
          <cell r="A1" t="str">
            <v>บจก.เมืองพลสยามเมรัย</v>
          </cell>
        </row>
      </sheetData>
      <sheetData sheetId="808">
        <row r="1">
          <cell r="A1" t="str">
            <v>บจก.เมืองพลสยามเมรัย</v>
          </cell>
        </row>
      </sheetData>
      <sheetData sheetId="809">
        <row r="1">
          <cell r="A1" t="str">
            <v>บจก.เมืองพลสยามเมรัย</v>
          </cell>
        </row>
      </sheetData>
      <sheetData sheetId="810">
        <row r="1">
          <cell r="A1" t="str">
            <v>บจก.เมืองพลสยามเมรัย</v>
          </cell>
        </row>
      </sheetData>
      <sheetData sheetId="811">
        <row r="1">
          <cell r="A1" t="str">
            <v>บจก.เมืองพลสยามเมรัย</v>
          </cell>
        </row>
      </sheetData>
      <sheetData sheetId="812">
        <row r="1">
          <cell r="A1" t="str">
            <v>บจก.เมืองพลสยามเมรัย</v>
          </cell>
        </row>
      </sheetData>
      <sheetData sheetId="813" refreshError="1"/>
      <sheetData sheetId="814">
        <row r="1">
          <cell r="A1" t="str">
            <v>บจก.เมืองพลสยามเมรัย</v>
          </cell>
        </row>
      </sheetData>
      <sheetData sheetId="815">
        <row r="1">
          <cell r="A1" t="str">
            <v>บจก.เมืองพลสยามเมรัย</v>
          </cell>
        </row>
      </sheetData>
      <sheetData sheetId="816">
        <row r="1">
          <cell r="A1" t="str">
            <v>บจก.เมืองพลสยามเมรัย</v>
          </cell>
        </row>
      </sheetData>
      <sheetData sheetId="817">
        <row r="1">
          <cell r="A1" t="str">
            <v>บจก.เมืองพลสยามเมรัย</v>
          </cell>
        </row>
      </sheetData>
      <sheetData sheetId="818">
        <row r="1">
          <cell r="A1" t="str">
            <v>บจก.เมืองพลสยามเมรัย</v>
          </cell>
        </row>
      </sheetData>
      <sheetData sheetId="819">
        <row r="1">
          <cell r="A1" t="str">
            <v>บจก.เมืองพลสยามเมรัย</v>
          </cell>
        </row>
      </sheetData>
      <sheetData sheetId="820">
        <row r="1">
          <cell r="A1" t="str">
            <v>บจก.เมืองพลสยามเมรัย</v>
          </cell>
        </row>
      </sheetData>
      <sheetData sheetId="821">
        <row r="1">
          <cell r="A1" t="str">
            <v>บจก.เมืองพลสยามเมรัย</v>
          </cell>
        </row>
      </sheetData>
      <sheetData sheetId="822">
        <row r="1">
          <cell r="A1" t="str">
            <v>บจก.เมืองพลสยามเมรัย</v>
          </cell>
        </row>
      </sheetData>
      <sheetData sheetId="823">
        <row r="1">
          <cell r="A1" t="str">
            <v>บจก.เมืองพลสยามเมรัย</v>
          </cell>
        </row>
      </sheetData>
      <sheetData sheetId="824">
        <row r="1">
          <cell r="A1" t="str">
            <v>บจก.เมืองพลสยามเมรัย</v>
          </cell>
        </row>
      </sheetData>
      <sheetData sheetId="825">
        <row r="1">
          <cell r="A1" t="str">
            <v>บจก.เมืองพลสยามเมรัย</v>
          </cell>
        </row>
      </sheetData>
      <sheetData sheetId="826" refreshError="1"/>
      <sheetData sheetId="827" refreshError="1"/>
      <sheetData sheetId="828">
        <row r="1">
          <cell r="A1" t="str">
            <v>บจก.เมืองพลสยามเมรัย</v>
          </cell>
        </row>
      </sheetData>
      <sheetData sheetId="829">
        <row r="1">
          <cell r="A1" t="str">
            <v>บจก.เมืองพลสยามเมรัย</v>
          </cell>
        </row>
      </sheetData>
      <sheetData sheetId="830">
        <row r="1">
          <cell r="A1" t="str">
            <v>บจก.เมืองพลสยามเมรัย</v>
          </cell>
        </row>
      </sheetData>
      <sheetData sheetId="831">
        <row r="1">
          <cell r="A1" t="str">
            <v>บจก.เมืองพลสยามเมรัย</v>
          </cell>
        </row>
      </sheetData>
      <sheetData sheetId="832">
        <row r="1">
          <cell r="A1" t="str">
            <v>บจก.เมืองพลสยามเมรัย</v>
          </cell>
        </row>
      </sheetData>
      <sheetData sheetId="833">
        <row r="1">
          <cell r="A1" t="str">
            <v>บจก.เมืองพลสยามเมรัย</v>
          </cell>
        </row>
      </sheetData>
      <sheetData sheetId="834" refreshError="1"/>
      <sheetData sheetId="835">
        <row r="1">
          <cell r="A1" t="str">
            <v>บจก.เมืองพลสยามเมรัย</v>
          </cell>
        </row>
      </sheetData>
      <sheetData sheetId="836">
        <row r="1">
          <cell r="A1" t="str">
            <v>บจก.เมืองพลสยามเมรัย</v>
          </cell>
        </row>
      </sheetData>
      <sheetData sheetId="837">
        <row r="1">
          <cell r="A1" t="str">
            <v>บจก.เมืองพลสยามเมรัย</v>
          </cell>
        </row>
      </sheetData>
      <sheetData sheetId="838">
        <row r="1">
          <cell r="A1" t="str">
            <v>บจก.เมืองพลสยามเมรัย</v>
          </cell>
        </row>
      </sheetData>
      <sheetData sheetId="839">
        <row r="1">
          <cell r="A1" t="str">
            <v>บจก.เมืองพลสยามเมรัย</v>
          </cell>
        </row>
      </sheetData>
      <sheetData sheetId="840">
        <row r="1">
          <cell r="A1" t="str">
            <v>บจก.เมืองพลสยามเมรัย</v>
          </cell>
        </row>
      </sheetData>
      <sheetData sheetId="841">
        <row r="1">
          <cell r="A1" t="str">
            <v>บจก.เมืองพลสยามเมรัย</v>
          </cell>
        </row>
      </sheetData>
      <sheetData sheetId="842">
        <row r="1">
          <cell r="A1" t="str">
            <v>บจก.เมืองพลสยามเมรัย</v>
          </cell>
        </row>
      </sheetData>
      <sheetData sheetId="843">
        <row r="1">
          <cell r="A1" t="str">
            <v>บจก.เมืองพลสยามเมรัย</v>
          </cell>
        </row>
      </sheetData>
      <sheetData sheetId="844">
        <row r="1">
          <cell r="A1" t="str">
            <v>บจก.เมืองพลสยามเมรัย</v>
          </cell>
        </row>
      </sheetData>
      <sheetData sheetId="845">
        <row r="1">
          <cell r="A1" t="str">
            <v>บจก.เมืองพลสยามเมรัย</v>
          </cell>
        </row>
      </sheetData>
      <sheetData sheetId="846">
        <row r="1">
          <cell r="A1" t="str">
            <v>บจก.เมืองพลสยามเมรัย</v>
          </cell>
        </row>
      </sheetData>
      <sheetData sheetId="847" refreshError="1"/>
      <sheetData sheetId="848" refreshError="1"/>
      <sheetData sheetId="849">
        <row r="1">
          <cell r="A1" t="str">
            <v>บจก.เมืองพลสยามเมรัย</v>
          </cell>
        </row>
      </sheetData>
      <sheetData sheetId="850">
        <row r="1">
          <cell r="A1" t="str">
            <v>บจก.เมืองพลสยามเมรัย</v>
          </cell>
        </row>
      </sheetData>
      <sheetData sheetId="851">
        <row r="1">
          <cell r="A1" t="str">
            <v>บจก.เมืองพลสยามเมรัย</v>
          </cell>
        </row>
      </sheetData>
      <sheetData sheetId="852">
        <row r="1">
          <cell r="A1" t="str">
            <v>บจก.เมืองพลสยามเมรัย</v>
          </cell>
        </row>
      </sheetData>
      <sheetData sheetId="853">
        <row r="2">
          <cell r="E2">
            <v>4781384.5</v>
          </cell>
        </row>
      </sheetData>
      <sheetData sheetId="854">
        <row r="2">
          <cell r="E2">
            <v>4781384.5</v>
          </cell>
        </row>
      </sheetData>
      <sheetData sheetId="855" refreshError="1"/>
      <sheetData sheetId="856"/>
      <sheetData sheetId="857"/>
      <sheetData sheetId="858">
        <row r="1">
          <cell r="A1" t="str">
            <v>บจก.เมืองพลสยามเมรัย</v>
          </cell>
        </row>
      </sheetData>
      <sheetData sheetId="859">
        <row r="1">
          <cell r="A1" t="str">
            <v>บจก.เมืองพลสยามเมรัย</v>
          </cell>
        </row>
      </sheetData>
      <sheetData sheetId="860">
        <row r="1">
          <cell r="A1" t="str">
            <v>บจก.เมืองพลสยามเมรัย</v>
          </cell>
        </row>
      </sheetData>
      <sheetData sheetId="861">
        <row r="1">
          <cell r="A1" t="str">
            <v>บจก.เมืองพลสยามเมรัย</v>
          </cell>
        </row>
      </sheetData>
      <sheetData sheetId="862">
        <row r="1">
          <cell r="A1" t="str">
            <v>บจก.เมืองพลสยามเมรัย</v>
          </cell>
        </row>
      </sheetData>
      <sheetData sheetId="863">
        <row r="1">
          <cell r="A1" t="str">
            <v>บจก.เมืองพลสยามเมรัย</v>
          </cell>
        </row>
      </sheetData>
      <sheetData sheetId="864">
        <row r="1">
          <cell r="A1" t="str">
            <v>บจก.เมืองพลสยามเมรัย</v>
          </cell>
        </row>
      </sheetData>
      <sheetData sheetId="865">
        <row r="1">
          <cell r="A1" t="str">
            <v>บจก.เมืองพลสยามเมรัย</v>
          </cell>
        </row>
      </sheetData>
      <sheetData sheetId="866">
        <row r="1">
          <cell r="A1" t="str">
            <v>บจก.เมืองพลสยามเมรัย</v>
          </cell>
        </row>
      </sheetData>
      <sheetData sheetId="867">
        <row r="1">
          <cell r="A1" t="str">
            <v>บจก.เมืองพลสยามเมรัย</v>
          </cell>
        </row>
      </sheetData>
      <sheetData sheetId="868">
        <row r="1">
          <cell r="A1" t="str">
            <v>บจก.เมืองพลสยามเมรัย</v>
          </cell>
        </row>
      </sheetData>
      <sheetData sheetId="869">
        <row r="1">
          <cell r="A1" t="str">
            <v>บจก.เมืองพลสยามเมรัย</v>
          </cell>
        </row>
      </sheetData>
      <sheetData sheetId="870">
        <row r="2">
          <cell r="E2">
            <v>4781384.5</v>
          </cell>
        </row>
      </sheetData>
      <sheetData sheetId="871">
        <row r="1">
          <cell r="A1" t="str">
            <v>บจก.เมืองพลสยามเมรัย</v>
          </cell>
        </row>
      </sheetData>
      <sheetData sheetId="872">
        <row r="1">
          <cell r="A1" t="str">
            <v>บจก.เมืองพลสยามเมรัย</v>
          </cell>
        </row>
      </sheetData>
      <sheetData sheetId="873">
        <row r="1">
          <cell r="A1" t="str">
            <v>บจก.เมืองพลสยามเมรัย</v>
          </cell>
        </row>
      </sheetData>
      <sheetData sheetId="874">
        <row r="1">
          <cell r="A1" t="str">
            <v>บจก.เมืองพลสยามเมรัย</v>
          </cell>
        </row>
      </sheetData>
      <sheetData sheetId="875">
        <row r="1">
          <cell r="A1" t="str">
            <v>บจก.เมืองพลสยามเมรัย</v>
          </cell>
        </row>
      </sheetData>
      <sheetData sheetId="876">
        <row r="2">
          <cell r="E2">
            <v>4781384.5</v>
          </cell>
        </row>
      </sheetData>
      <sheetData sheetId="877">
        <row r="2">
          <cell r="E2">
            <v>4781384.5</v>
          </cell>
        </row>
      </sheetData>
      <sheetData sheetId="878">
        <row r="2">
          <cell r="E2">
            <v>4781384.5</v>
          </cell>
        </row>
      </sheetData>
      <sheetData sheetId="879">
        <row r="2">
          <cell r="E2">
            <v>4781384.5</v>
          </cell>
        </row>
      </sheetData>
      <sheetData sheetId="880">
        <row r="2">
          <cell r="E2">
            <v>4781384.5</v>
          </cell>
        </row>
      </sheetData>
      <sheetData sheetId="881">
        <row r="1">
          <cell r="A1" t="str">
            <v>บจก.เมืองพลสยามเมรัย</v>
          </cell>
        </row>
      </sheetData>
      <sheetData sheetId="882">
        <row r="1">
          <cell r="A1" t="str">
            <v>บจก.เมืองพลสยามเมรัย</v>
          </cell>
        </row>
      </sheetData>
      <sheetData sheetId="883">
        <row r="1">
          <cell r="A1" t="str">
            <v>บจก.เมืองพลสยามเมรัย</v>
          </cell>
        </row>
      </sheetData>
      <sheetData sheetId="884">
        <row r="1">
          <cell r="A1" t="str">
            <v>บจก.เมืองพลสยามเมรัย</v>
          </cell>
        </row>
      </sheetData>
      <sheetData sheetId="885">
        <row r="1">
          <cell r="A1" t="str">
            <v>บจก.เมืองพลสยามเมรัย</v>
          </cell>
        </row>
      </sheetData>
      <sheetData sheetId="886">
        <row r="1">
          <cell r="A1" t="str">
            <v>บจก.เมืองพลสยามเมรัย</v>
          </cell>
        </row>
      </sheetData>
      <sheetData sheetId="887">
        <row r="1">
          <cell r="A1" t="str">
            <v>บจก.เมืองพลสยามเมรัย</v>
          </cell>
        </row>
      </sheetData>
      <sheetData sheetId="888">
        <row r="1">
          <cell r="A1" t="str">
            <v>บจก.เมืองพลสยามเมรัย</v>
          </cell>
        </row>
      </sheetData>
      <sheetData sheetId="889">
        <row r="1">
          <cell r="A1" t="str">
            <v>บจก.เมืองพลสยามเมรัย</v>
          </cell>
        </row>
      </sheetData>
      <sheetData sheetId="890">
        <row r="1">
          <cell r="A1" t="str">
            <v>บจก.เมืองพลสยามเมรัย</v>
          </cell>
        </row>
      </sheetData>
      <sheetData sheetId="891">
        <row r="1">
          <cell r="A1" t="str">
            <v>บจก.เมืองพลสยามเมรัย</v>
          </cell>
        </row>
      </sheetData>
      <sheetData sheetId="892">
        <row r="2">
          <cell r="E2">
            <v>4781384.5</v>
          </cell>
        </row>
      </sheetData>
      <sheetData sheetId="893">
        <row r="2">
          <cell r="E2">
            <v>4781384.5</v>
          </cell>
        </row>
      </sheetData>
      <sheetData sheetId="894">
        <row r="2">
          <cell r="E2">
            <v>4781384.5</v>
          </cell>
        </row>
      </sheetData>
      <sheetData sheetId="895">
        <row r="2">
          <cell r="E2">
            <v>4781384.5</v>
          </cell>
        </row>
      </sheetData>
      <sheetData sheetId="896">
        <row r="2">
          <cell r="E2">
            <v>4781384.5</v>
          </cell>
        </row>
      </sheetData>
      <sheetData sheetId="897">
        <row r="2">
          <cell r="E2">
            <v>4781384.5</v>
          </cell>
        </row>
      </sheetData>
      <sheetData sheetId="898">
        <row r="2">
          <cell r="E2">
            <v>4781384.5</v>
          </cell>
        </row>
      </sheetData>
      <sheetData sheetId="899">
        <row r="2">
          <cell r="E2">
            <v>4781384.5</v>
          </cell>
        </row>
      </sheetData>
      <sheetData sheetId="900">
        <row r="2">
          <cell r="E2">
            <v>4781384.5</v>
          </cell>
        </row>
      </sheetData>
      <sheetData sheetId="901">
        <row r="2">
          <cell r="E2">
            <v>4781384.5</v>
          </cell>
        </row>
      </sheetData>
      <sheetData sheetId="902">
        <row r="2">
          <cell r="E2">
            <v>4781384.5</v>
          </cell>
        </row>
      </sheetData>
      <sheetData sheetId="903">
        <row r="2">
          <cell r="E2">
            <v>4781384.5</v>
          </cell>
        </row>
      </sheetData>
      <sheetData sheetId="904">
        <row r="2">
          <cell r="E2">
            <v>4781384.5</v>
          </cell>
        </row>
      </sheetData>
      <sheetData sheetId="905">
        <row r="2">
          <cell r="E2">
            <v>4781384.5</v>
          </cell>
        </row>
      </sheetData>
      <sheetData sheetId="906">
        <row r="2">
          <cell r="E2">
            <v>4781384.5</v>
          </cell>
        </row>
      </sheetData>
      <sheetData sheetId="907">
        <row r="2">
          <cell r="E2">
            <v>4781384.5</v>
          </cell>
        </row>
      </sheetData>
      <sheetData sheetId="908">
        <row r="2">
          <cell r="E2">
            <v>4781384.5</v>
          </cell>
        </row>
      </sheetData>
      <sheetData sheetId="909">
        <row r="1">
          <cell r="A1" t="str">
            <v>บจก.เมืองพลสยามเมรัย</v>
          </cell>
        </row>
      </sheetData>
      <sheetData sheetId="910">
        <row r="1">
          <cell r="A1" t="str">
            <v>บจก.เมืองพลสยามเมรัย</v>
          </cell>
        </row>
      </sheetData>
      <sheetData sheetId="911">
        <row r="1">
          <cell r="A1" t="str">
            <v>บจก.เมืองพลสยามเมรัย</v>
          </cell>
        </row>
      </sheetData>
      <sheetData sheetId="912">
        <row r="1">
          <cell r="A1" t="str">
            <v>บจก.เมืองพลสยามเมรัย</v>
          </cell>
        </row>
      </sheetData>
      <sheetData sheetId="913">
        <row r="1">
          <cell r="A1" t="str">
            <v>บจก.เมืองพลสยามเมรัย</v>
          </cell>
        </row>
      </sheetData>
      <sheetData sheetId="914">
        <row r="1">
          <cell r="A1" t="str">
            <v>บจก.เมืองพลสยามเมรัย</v>
          </cell>
        </row>
      </sheetData>
      <sheetData sheetId="915">
        <row r="1">
          <cell r="A1" t="str">
            <v>บจก.เมืองพลสยามเมรัย</v>
          </cell>
        </row>
      </sheetData>
      <sheetData sheetId="916">
        <row r="1">
          <cell r="A1" t="str">
            <v>บจก.เมืองพลสยามเมรัย</v>
          </cell>
        </row>
      </sheetData>
      <sheetData sheetId="917">
        <row r="1">
          <cell r="A1" t="str">
            <v>บจก.เมืองพลสยามเมรัย</v>
          </cell>
        </row>
      </sheetData>
      <sheetData sheetId="918">
        <row r="1">
          <cell r="A1" t="str">
            <v>บจก.เมืองพลสยามเมรัย</v>
          </cell>
        </row>
      </sheetData>
      <sheetData sheetId="919">
        <row r="1">
          <cell r="A1" t="str">
            <v>บจก.เมืองพลสยามเมรัย</v>
          </cell>
        </row>
      </sheetData>
      <sheetData sheetId="920">
        <row r="1">
          <cell r="A1" t="str">
            <v>บจก.เมืองพลสยามเมรัย</v>
          </cell>
        </row>
      </sheetData>
      <sheetData sheetId="921">
        <row r="1">
          <cell r="A1" t="str">
            <v>บจก.เมืองพลสยามเมรัย</v>
          </cell>
        </row>
      </sheetData>
      <sheetData sheetId="922">
        <row r="1">
          <cell r="A1" t="str">
            <v>บจก.เมืองพลสยามเมรัย</v>
          </cell>
        </row>
      </sheetData>
      <sheetData sheetId="923">
        <row r="1">
          <cell r="A1" t="str">
            <v>บจก.เมืองพลสยามเมรัย</v>
          </cell>
        </row>
      </sheetData>
      <sheetData sheetId="924">
        <row r="1">
          <cell r="A1" t="str">
            <v>บจก.เมืองพลสยามเมรัย</v>
          </cell>
        </row>
      </sheetData>
      <sheetData sheetId="925">
        <row r="1">
          <cell r="A1" t="str">
            <v>บจก.เมืองพลสยามเมรัย</v>
          </cell>
        </row>
      </sheetData>
      <sheetData sheetId="926">
        <row r="1">
          <cell r="A1" t="str">
            <v>บจก.เมืองพลสยามเมรัย</v>
          </cell>
        </row>
      </sheetData>
      <sheetData sheetId="927">
        <row r="1">
          <cell r="A1" t="str">
            <v>บจก.เมืองพลสยามเมรัย</v>
          </cell>
        </row>
      </sheetData>
      <sheetData sheetId="928">
        <row r="1">
          <cell r="A1" t="str">
            <v>บจก.เมืองพลสยามเมรัย</v>
          </cell>
        </row>
      </sheetData>
      <sheetData sheetId="929">
        <row r="1">
          <cell r="A1" t="str">
            <v>บจก.เมืองพลสยามเมรัย</v>
          </cell>
        </row>
      </sheetData>
      <sheetData sheetId="930">
        <row r="1">
          <cell r="A1" t="str">
            <v>บจก.เมืองพลสยามเมรัย</v>
          </cell>
        </row>
      </sheetData>
      <sheetData sheetId="931">
        <row r="1">
          <cell r="A1" t="str">
            <v>บจก.เมืองพลสยามเมรัย</v>
          </cell>
        </row>
      </sheetData>
      <sheetData sheetId="932">
        <row r="1">
          <cell r="A1" t="str">
            <v>บจก.เมืองพลสยามเมรัย</v>
          </cell>
        </row>
      </sheetData>
      <sheetData sheetId="933">
        <row r="1">
          <cell r="A1" t="str">
            <v>บจก.เมืองพลสยามเมรัย</v>
          </cell>
        </row>
      </sheetData>
      <sheetData sheetId="934">
        <row r="1">
          <cell r="A1" t="str">
            <v>บจก.เมืองพลสยามเมรัย</v>
          </cell>
        </row>
      </sheetData>
      <sheetData sheetId="935">
        <row r="1">
          <cell r="A1" t="str">
            <v>บจก.เมืองพลสยามเมรัย</v>
          </cell>
        </row>
      </sheetData>
      <sheetData sheetId="936">
        <row r="1">
          <cell r="A1" t="str">
            <v>บจก.เมืองพลสยามเมรัย</v>
          </cell>
        </row>
      </sheetData>
      <sheetData sheetId="937">
        <row r="1">
          <cell r="A1" t="str">
            <v>บจก.เมืองพลสยามเมรัย</v>
          </cell>
        </row>
      </sheetData>
      <sheetData sheetId="938">
        <row r="1">
          <cell r="A1" t="str">
            <v>บจก.เมืองพลสยามเมรัย</v>
          </cell>
        </row>
      </sheetData>
      <sheetData sheetId="939">
        <row r="1">
          <cell r="A1" t="str">
            <v>บจก.เมืองพลสยามเมรัย</v>
          </cell>
        </row>
      </sheetData>
      <sheetData sheetId="940">
        <row r="1">
          <cell r="A1" t="str">
            <v>บจก.เมืองพลสยามเมรัย</v>
          </cell>
        </row>
      </sheetData>
      <sheetData sheetId="941">
        <row r="1">
          <cell r="A1" t="str">
            <v>บจก.เมืองพลสยามเมรัย</v>
          </cell>
        </row>
      </sheetData>
      <sheetData sheetId="942">
        <row r="1">
          <cell r="A1" t="str">
            <v>บจก.เมืองพลสยามเมรัย</v>
          </cell>
        </row>
      </sheetData>
      <sheetData sheetId="943">
        <row r="1">
          <cell r="A1" t="str">
            <v>บจก.เมืองพลสยามเมรัย</v>
          </cell>
        </row>
      </sheetData>
      <sheetData sheetId="944">
        <row r="1">
          <cell r="A1" t="str">
            <v>บจก.เมืองพลสยามเมรัย</v>
          </cell>
        </row>
      </sheetData>
      <sheetData sheetId="945">
        <row r="1">
          <cell r="A1" t="str">
            <v>บจก.เมืองพลสยามเมรัย</v>
          </cell>
        </row>
      </sheetData>
      <sheetData sheetId="946">
        <row r="1">
          <cell r="A1" t="str">
            <v>บจก.เมืองพลสยามเมรัย</v>
          </cell>
        </row>
      </sheetData>
      <sheetData sheetId="947">
        <row r="1">
          <cell r="A1" t="str">
            <v>บจก.เมืองพลสยามเมรัย</v>
          </cell>
        </row>
      </sheetData>
      <sheetData sheetId="948">
        <row r="1">
          <cell r="A1" t="str">
            <v>บจก.เมืองพลสยามเมรัย</v>
          </cell>
        </row>
      </sheetData>
      <sheetData sheetId="949">
        <row r="1">
          <cell r="A1" t="str">
            <v>บจก.เมืองพลสยามเมรัย</v>
          </cell>
        </row>
      </sheetData>
      <sheetData sheetId="950">
        <row r="1">
          <cell r="A1" t="str">
            <v>บจก.เมืองพลสยามเมรัย</v>
          </cell>
        </row>
      </sheetData>
      <sheetData sheetId="951"/>
      <sheetData sheetId="952"/>
      <sheetData sheetId="953"/>
      <sheetData sheetId="954" refreshError="1"/>
      <sheetData sheetId="955" refreshError="1"/>
      <sheetData sheetId="956" refreshError="1"/>
      <sheetData sheetId="957" refreshError="1"/>
      <sheetData sheetId="958" refreshError="1"/>
      <sheetData sheetId="959" refreshError="1"/>
      <sheetData sheetId="960" refreshError="1"/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 refreshError="1"/>
      <sheetData sheetId="985"/>
      <sheetData sheetId="986" refreshError="1"/>
      <sheetData sheetId="987" refreshError="1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>
        <row r="1">
          <cell r="A1" t="str">
            <v>บจก.เมืองพลสยามเมรัย</v>
          </cell>
        </row>
      </sheetData>
      <sheetData sheetId="1009">
        <row r="1">
          <cell r="A1" t="str">
            <v>บจก.เมืองพลสยามเมรัย</v>
          </cell>
        </row>
      </sheetData>
      <sheetData sheetId="1010">
        <row r="1">
          <cell r="A1" t="str">
            <v>บจก.เมืองพลสยามเมรัย</v>
          </cell>
        </row>
      </sheetData>
      <sheetData sheetId="1011">
        <row r="1">
          <cell r="A1" t="str">
            <v>บจก.เมืองพลสยามเมรัย</v>
          </cell>
        </row>
      </sheetData>
      <sheetData sheetId="1012">
        <row r="1">
          <cell r="A1" t="str">
            <v>บจก.เมืองพลสยามเมรัย</v>
          </cell>
        </row>
      </sheetData>
      <sheetData sheetId="1013">
        <row r="1">
          <cell r="A1" t="str">
            <v>บจก.เมืองพลสยามเมรัย</v>
          </cell>
        </row>
      </sheetData>
      <sheetData sheetId="1014" refreshError="1"/>
      <sheetData sheetId="1015">
        <row r="2">
          <cell r="E2">
            <v>4781384.5</v>
          </cell>
        </row>
      </sheetData>
      <sheetData sheetId="1016"/>
      <sheetData sheetId="1017">
        <row r="1">
          <cell r="A1" t="str">
            <v>บจก.เมืองพลสยามเมรัย</v>
          </cell>
        </row>
      </sheetData>
      <sheetData sheetId="1018">
        <row r="1">
          <cell r="A1" t="str">
            <v>บจก.เมืองพลสยามเมรัย</v>
          </cell>
        </row>
      </sheetData>
      <sheetData sheetId="1019">
        <row r="1">
          <cell r="A1" t="str">
            <v>บจก.เมืองพลสยามเมรัย</v>
          </cell>
        </row>
      </sheetData>
      <sheetData sheetId="1020">
        <row r="1">
          <cell r="A1" t="str">
            <v>บจก.เมืองพลสยามเมรัย</v>
          </cell>
        </row>
      </sheetData>
      <sheetData sheetId="1021">
        <row r="1">
          <cell r="A1" t="str">
            <v>บจก.เมืองพลสยามเมรัย</v>
          </cell>
        </row>
      </sheetData>
      <sheetData sheetId="1022">
        <row r="1">
          <cell r="A1" t="str">
            <v>บจก.เมืองพลสยามเมรัย</v>
          </cell>
        </row>
      </sheetData>
      <sheetData sheetId="1023">
        <row r="1">
          <cell r="A1" t="str">
            <v>บจก.เมืองพลสยามเมรัย</v>
          </cell>
        </row>
      </sheetData>
      <sheetData sheetId="1024">
        <row r="1">
          <cell r="A1" t="str">
            <v>บจก.เมืองพลสยามเมรัย</v>
          </cell>
        </row>
      </sheetData>
      <sheetData sheetId="1025">
        <row r="1">
          <cell r="A1" t="str">
            <v>บจก.เมืองพลสยามเมรัย</v>
          </cell>
        </row>
      </sheetData>
      <sheetData sheetId="1026">
        <row r="1">
          <cell r="A1" t="str">
            <v>บจก.เมืองพลสยามเมรัย</v>
          </cell>
        </row>
      </sheetData>
      <sheetData sheetId="1027">
        <row r="1">
          <cell r="A1" t="str">
            <v>บจก.เมืองพลสยามเมรัย</v>
          </cell>
        </row>
      </sheetData>
      <sheetData sheetId="1028">
        <row r="1">
          <cell r="A1" t="str">
            <v>บจก.เมืองพลสยามเมรัย</v>
          </cell>
        </row>
      </sheetData>
      <sheetData sheetId="1029">
        <row r="1">
          <cell r="A1" t="str">
            <v>บจก.เมืองพลสยามเมรัย</v>
          </cell>
        </row>
      </sheetData>
      <sheetData sheetId="1030">
        <row r="1">
          <cell r="A1" t="str">
            <v>บจก.เมืองพลสยามเมรัย</v>
          </cell>
        </row>
      </sheetData>
      <sheetData sheetId="1031">
        <row r="1">
          <cell r="A1" t="str">
            <v>บจก.เมืองพลสยามเมรัย</v>
          </cell>
        </row>
      </sheetData>
      <sheetData sheetId="1032">
        <row r="1">
          <cell r="A1" t="str">
            <v>บจก.เมืองพลสยามเมรัย</v>
          </cell>
        </row>
      </sheetData>
      <sheetData sheetId="1033">
        <row r="1">
          <cell r="A1" t="str">
            <v>บจก.เมืองพลสยามเมรัย</v>
          </cell>
        </row>
      </sheetData>
      <sheetData sheetId="1034">
        <row r="1">
          <cell r="A1" t="str">
            <v>บจก.เมืองพลสยามเมรัย</v>
          </cell>
        </row>
      </sheetData>
      <sheetData sheetId="1035">
        <row r="1">
          <cell r="A1" t="str">
            <v>บจก.เมืองพลสยามเมรัย</v>
          </cell>
        </row>
      </sheetData>
      <sheetData sheetId="1036">
        <row r="1">
          <cell r="A1" t="str">
            <v>บจก.เมืองพลสยามเมรัย</v>
          </cell>
        </row>
      </sheetData>
      <sheetData sheetId="1037">
        <row r="1">
          <cell r="A1" t="str">
            <v>บจก.เมืองพลสยามเมรัย</v>
          </cell>
        </row>
      </sheetData>
      <sheetData sheetId="1038">
        <row r="1">
          <cell r="A1" t="str">
            <v>บจก.เมืองพลสยามเมรัย</v>
          </cell>
        </row>
      </sheetData>
      <sheetData sheetId="1039">
        <row r="1">
          <cell r="A1" t="str">
            <v>บจก.เมืองพลสยามเมรัย</v>
          </cell>
        </row>
      </sheetData>
      <sheetData sheetId="1040">
        <row r="1">
          <cell r="A1" t="str">
            <v>บจก.เมืองพลสยามเมรัย</v>
          </cell>
        </row>
      </sheetData>
      <sheetData sheetId="1041">
        <row r="1">
          <cell r="A1" t="str">
            <v>บจก.เมืองพลสยามเมรัย</v>
          </cell>
        </row>
      </sheetData>
      <sheetData sheetId="1042">
        <row r="1">
          <cell r="A1" t="str">
            <v>บจก.เมืองพลสยามเมรัย</v>
          </cell>
        </row>
      </sheetData>
      <sheetData sheetId="1043">
        <row r="1">
          <cell r="A1" t="str">
            <v>บจก.เมืองพลสยามเมรัย</v>
          </cell>
        </row>
      </sheetData>
      <sheetData sheetId="1044">
        <row r="1">
          <cell r="A1" t="str">
            <v>บจก.เมืองพลสยามเมรัย</v>
          </cell>
        </row>
      </sheetData>
      <sheetData sheetId="1045">
        <row r="1">
          <cell r="A1" t="str">
            <v>บจก.เมืองพลสยามเมรัย</v>
          </cell>
        </row>
      </sheetData>
      <sheetData sheetId="1046">
        <row r="1">
          <cell r="A1" t="str">
            <v>บจก.เมืองพลสยามเมรัย</v>
          </cell>
        </row>
      </sheetData>
      <sheetData sheetId="1047">
        <row r="1">
          <cell r="A1" t="str">
            <v>บจก.เมืองพลสยามเมรัย</v>
          </cell>
        </row>
      </sheetData>
      <sheetData sheetId="1048">
        <row r="1">
          <cell r="A1" t="str">
            <v>บจก.เมืองพลสยามเมรัย</v>
          </cell>
        </row>
      </sheetData>
      <sheetData sheetId="1049">
        <row r="1">
          <cell r="A1" t="str">
            <v>บจก.เมืองพลสยามเมรัย</v>
          </cell>
        </row>
      </sheetData>
      <sheetData sheetId="1050">
        <row r="1">
          <cell r="A1" t="str">
            <v>บจก.เมืองพลสยามเมรัย</v>
          </cell>
        </row>
      </sheetData>
      <sheetData sheetId="1051">
        <row r="1">
          <cell r="A1" t="str">
            <v>บจก.เมืองพลสยามเมรัย</v>
          </cell>
        </row>
      </sheetData>
      <sheetData sheetId="1052">
        <row r="1">
          <cell r="A1" t="str">
            <v>บจก.เมืองพลสยามเมรัย</v>
          </cell>
        </row>
      </sheetData>
      <sheetData sheetId="1053">
        <row r="1">
          <cell r="A1" t="str">
            <v>บจก.เมืองพลสยามเมรัย</v>
          </cell>
        </row>
      </sheetData>
      <sheetData sheetId="1054">
        <row r="1">
          <cell r="A1" t="str">
            <v>บจก.เมืองพลสยามเมรัย</v>
          </cell>
        </row>
      </sheetData>
      <sheetData sheetId="1055">
        <row r="1">
          <cell r="A1" t="str">
            <v>บจก.เมืองพลสยามเมรัย</v>
          </cell>
        </row>
      </sheetData>
      <sheetData sheetId="1056">
        <row r="1">
          <cell r="A1" t="str">
            <v>บจก.เมืองพลสยามเมรัย</v>
          </cell>
        </row>
      </sheetData>
      <sheetData sheetId="1057">
        <row r="1">
          <cell r="A1" t="str">
            <v>บจก.เมืองพลสยามเมรัย</v>
          </cell>
        </row>
      </sheetData>
      <sheetData sheetId="1058">
        <row r="1">
          <cell r="A1" t="str">
            <v>บจก.เมืองพลสยามเมรัย</v>
          </cell>
        </row>
      </sheetData>
      <sheetData sheetId="1059">
        <row r="1">
          <cell r="A1" t="str">
            <v>บจก.เมืองพลสยามเมรัย</v>
          </cell>
        </row>
      </sheetData>
      <sheetData sheetId="1060">
        <row r="1">
          <cell r="A1" t="str">
            <v>บจก.เมืองพลสยามเมรัย</v>
          </cell>
        </row>
      </sheetData>
      <sheetData sheetId="1061">
        <row r="1">
          <cell r="A1" t="str">
            <v>บจก.เมืองพลสยามเมรัย</v>
          </cell>
        </row>
      </sheetData>
      <sheetData sheetId="1062">
        <row r="1">
          <cell r="A1" t="str">
            <v>บจก.เมืองพลสยามเมรัย</v>
          </cell>
        </row>
      </sheetData>
      <sheetData sheetId="1063">
        <row r="1">
          <cell r="A1" t="str">
            <v>บจก.เมืองพลสยามเมรัย</v>
          </cell>
        </row>
      </sheetData>
      <sheetData sheetId="1064">
        <row r="1">
          <cell r="A1" t="str">
            <v>บจก.เมืองพลสยามเมรัย</v>
          </cell>
        </row>
      </sheetData>
      <sheetData sheetId="1065">
        <row r="1">
          <cell r="A1" t="str">
            <v>บจก.เมืองพลสยามเมรัย</v>
          </cell>
        </row>
      </sheetData>
      <sheetData sheetId="1066">
        <row r="1">
          <cell r="A1" t="str">
            <v>บจก.เมืองพลสยามเมรัย</v>
          </cell>
        </row>
      </sheetData>
      <sheetData sheetId="1067">
        <row r="1">
          <cell r="A1" t="str">
            <v>บจก.เมืองพลสยามเมรัย</v>
          </cell>
        </row>
      </sheetData>
      <sheetData sheetId="1068">
        <row r="1">
          <cell r="A1" t="str">
            <v>บจก.เมืองพลสยามเมรัย</v>
          </cell>
        </row>
      </sheetData>
      <sheetData sheetId="1069">
        <row r="1">
          <cell r="A1" t="str">
            <v>บจก.เมืองพลสยามเมรัย</v>
          </cell>
        </row>
      </sheetData>
      <sheetData sheetId="1070">
        <row r="1">
          <cell r="A1" t="str">
            <v>บจก.เมืองพลสยามเมรัย</v>
          </cell>
        </row>
      </sheetData>
      <sheetData sheetId="1071">
        <row r="1">
          <cell r="A1" t="str">
            <v>บจก.เมืองพลสยามเมรัย</v>
          </cell>
        </row>
      </sheetData>
      <sheetData sheetId="1072">
        <row r="1">
          <cell r="A1" t="str">
            <v>บจก.เมืองพลสยามเมรัย</v>
          </cell>
        </row>
      </sheetData>
      <sheetData sheetId="1073">
        <row r="1">
          <cell r="A1" t="str">
            <v>บจก.เมืองพลสยามเมรัย</v>
          </cell>
        </row>
      </sheetData>
      <sheetData sheetId="1074">
        <row r="1">
          <cell r="A1" t="str">
            <v>บจก.เมืองพลสยามเมรัย</v>
          </cell>
        </row>
      </sheetData>
      <sheetData sheetId="1075">
        <row r="1">
          <cell r="A1" t="str">
            <v>บจก.เมืองพลสยามเมรัย</v>
          </cell>
        </row>
      </sheetData>
      <sheetData sheetId="1076">
        <row r="1">
          <cell r="A1" t="str">
            <v>บจก.เมืองพลสยามเมรัย</v>
          </cell>
        </row>
      </sheetData>
      <sheetData sheetId="1077">
        <row r="1">
          <cell r="A1" t="str">
            <v>บจก.เมืองพลสยามเมรัย</v>
          </cell>
        </row>
      </sheetData>
      <sheetData sheetId="1078">
        <row r="1">
          <cell r="A1" t="str">
            <v>บจก.เมืองพลสยามเมรัย</v>
          </cell>
        </row>
      </sheetData>
      <sheetData sheetId="1079">
        <row r="1">
          <cell r="A1" t="str">
            <v>บจก.เมืองพลสยามเมรัย</v>
          </cell>
        </row>
      </sheetData>
      <sheetData sheetId="1080">
        <row r="1">
          <cell r="A1" t="str">
            <v>บจก.เมืองพลสยามเมรัย</v>
          </cell>
        </row>
      </sheetData>
      <sheetData sheetId="1081">
        <row r="1">
          <cell r="A1" t="str">
            <v>บจก.เมืองพลสยามเมรัย</v>
          </cell>
        </row>
      </sheetData>
      <sheetData sheetId="1082">
        <row r="1">
          <cell r="A1" t="str">
            <v>บจก.เมืองพลสยามเมรัย</v>
          </cell>
        </row>
      </sheetData>
      <sheetData sheetId="1083">
        <row r="1">
          <cell r="A1" t="str">
            <v>บจก.เมืองพลสยามเมรัย</v>
          </cell>
        </row>
      </sheetData>
      <sheetData sheetId="1084">
        <row r="1">
          <cell r="A1" t="str">
            <v>บจก.เมืองพลสยามเมรัย</v>
          </cell>
        </row>
      </sheetData>
      <sheetData sheetId="1085">
        <row r="1">
          <cell r="A1" t="str">
            <v>บจก.เมืองพลสยามเมรัย</v>
          </cell>
        </row>
      </sheetData>
      <sheetData sheetId="1086">
        <row r="1">
          <cell r="A1" t="str">
            <v>บจก.เมืองพลสยามเมรัย</v>
          </cell>
        </row>
      </sheetData>
      <sheetData sheetId="1087">
        <row r="1">
          <cell r="A1" t="str">
            <v>บจก.เมืองพลสยามเมรัย</v>
          </cell>
        </row>
      </sheetData>
      <sheetData sheetId="1088">
        <row r="1">
          <cell r="A1" t="str">
            <v>บจก.เมืองพลสยามเมรัย</v>
          </cell>
        </row>
      </sheetData>
      <sheetData sheetId="1089">
        <row r="1">
          <cell r="A1" t="str">
            <v>บจก.เมืองพลสยามเมรัย</v>
          </cell>
        </row>
      </sheetData>
      <sheetData sheetId="1090">
        <row r="1">
          <cell r="A1" t="str">
            <v>บจก.เมืองพลสยามเมรัย</v>
          </cell>
        </row>
      </sheetData>
      <sheetData sheetId="1091">
        <row r="1">
          <cell r="A1" t="str">
            <v>บจก.เมืองพลสยามเมรัย</v>
          </cell>
        </row>
      </sheetData>
      <sheetData sheetId="1092">
        <row r="1">
          <cell r="A1" t="str">
            <v>บจก.เมืองพลสยามเมรัย</v>
          </cell>
        </row>
      </sheetData>
      <sheetData sheetId="1093">
        <row r="1">
          <cell r="A1" t="str">
            <v>บจก.เมืองพลสยามเมรัย</v>
          </cell>
        </row>
      </sheetData>
      <sheetData sheetId="1094">
        <row r="1">
          <cell r="A1" t="str">
            <v>บจก.เมืองพลสยามเมรัย</v>
          </cell>
        </row>
      </sheetData>
      <sheetData sheetId="1095">
        <row r="1">
          <cell r="A1" t="str">
            <v>บจก.เมืองพลสยามเมรัย</v>
          </cell>
        </row>
      </sheetData>
      <sheetData sheetId="1096">
        <row r="1">
          <cell r="A1" t="str">
            <v>บจก.เมืองพลสยามเมรัย</v>
          </cell>
        </row>
      </sheetData>
      <sheetData sheetId="1097">
        <row r="1">
          <cell r="A1" t="str">
            <v>บจก.เมืองพลสยามเมรัย</v>
          </cell>
        </row>
      </sheetData>
      <sheetData sheetId="1098">
        <row r="1">
          <cell r="A1" t="str">
            <v>บจก.เมืองพลสยามเมรัย</v>
          </cell>
        </row>
      </sheetData>
      <sheetData sheetId="1099">
        <row r="1">
          <cell r="A1" t="str">
            <v>บจก.เมืองพลสยามเมรัย</v>
          </cell>
        </row>
      </sheetData>
      <sheetData sheetId="1100">
        <row r="1">
          <cell r="A1" t="str">
            <v>บจก.เมืองพลสยามเมรัย</v>
          </cell>
        </row>
      </sheetData>
      <sheetData sheetId="1101">
        <row r="1">
          <cell r="A1" t="str">
            <v>บจก.เมืองพลสยามเมรัย</v>
          </cell>
        </row>
      </sheetData>
      <sheetData sheetId="1102">
        <row r="1">
          <cell r="A1" t="str">
            <v>บจก.เมืองพลสยามเมรัย</v>
          </cell>
        </row>
      </sheetData>
      <sheetData sheetId="1103">
        <row r="1">
          <cell r="A1" t="str">
            <v>บจก.เมืองพลสยามเมรัย</v>
          </cell>
        </row>
      </sheetData>
      <sheetData sheetId="1104">
        <row r="1">
          <cell r="A1" t="str">
            <v>บจก.เมืองพลสยามเมรัย</v>
          </cell>
        </row>
      </sheetData>
      <sheetData sheetId="1105">
        <row r="1">
          <cell r="A1" t="str">
            <v>บจก.เมืองพลสยามเมรัย</v>
          </cell>
        </row>
      </sheetData>
      <sheetData sheetId="1106">
        <row r="1">
          <cell r="A1" t="str">
            <v>บจก.เมืองพลสยามเมรัย</v>
          </cell>
        </row>
      </sheetData>
      <sheetData sheetId="1107">
        <row r="1">
          <cell r="A1" t="str">
            <v>บจก.เมืองพลสยามเมรัย</v>
          </cell>
        </row>
      </sheetData>
      <sheetData sheetId="1108">
        <row r="1">
          <cell r="A1" t="str">
            <v>บจก.เมืองพลสยามเมรัย</v>
          </cell>
        </row>
      </sheetData>
      <sheetData sheetId="1109">
        <row r="1">
          <cell r="A1" t="str">
            <v>บจก.เมืองพลสยามเมรัย</v>
          </cell>
        </row>
      </sheetData>
      <sheetData sheetId="1110">
        <row r="1">
          <cell r="A1" t="str">
            <v>บจก.เมืองพลสยามเมรัย</v>
          </cell>
        </row>
      </sheetData>
      <sheetData sheetId="1111">
        <row r="1">
          <cell r="A1" t="str">
            <v>บจก.เมืองพลสยามเมรัย</v>
          </cell>
        </row>
      </sheetData>
      <sheetData sheetId="1112">
        <row r="1">
          <cell r="A1" t="str">
            <v>บจก.เมืองพลสยามเมรัย</v>
          </cell>
        </row>
      </sheetData>
      <sheetData sheetId="1113">
        <row r="1">
          <cell r="A1" t="str">
            <v>บจก.เมืองพลสยามเมรัย</v>
          </cell>
        </row>
      </sheetData>
      <sheetData sheetId="1114">
        <row r="1">
          <cell r="A1" t="str">
            <v>บจก.เมืองพลสยามเมรัย</v>
          </cell>
        </row>
      </sheetData>
      <sheetData sheetId="1115">
        <row r="1">
          <cell r="A1" t="str">
            <v>บจก.เมืองพลสยามเมรัย</v>
          </cell>
        </row>
      </sheetData>
      <sheetData sheetId="1116">
        <row r="1">
          <cell r="A1" t="str">
            <v>บจก.เมืองพลสยามเมรัย</v>
          </cell>
        </row>
      </sheetData>
      <sheetData sheetId="1117">
        <row r="1">
          <cell r="A1" t="str">
            <v>บจก.เมืองพลสยามเมรัย</v>
          </cell>
        </row>
      </sheetData>
      <sheetData sheetId="1118">
        <row r="1">
          <cell r="A1" t="str">
            <v>บจก.เมืองพลสยามเมรัย</v>
          </cell>
        </row>
      </sheetData>
      <sheetData sheetId="1119">
        <row r="1">
          <cell r="A1" t="str">
            <v>บจก.เมืองพลสยามเมรัย</v>
          </cell>
        </row>
      </sheetData>
      <sheetData sheetId="1120">
        <row r="1">
          <cell r="A1" t="str">
            <v>บจก.เมืองพลสยามเมรัย</v>
          </cell>
        </row>
      </sheetData>
      <sheetData sheetId="1121">
        <row r="1">
          <cell r="A1" t="str">
            <v>บจก.เมืองพลสยามเมรัย</v>
          </cell>
        </row>
      </sheetData>
      <sheetData sheetId="1122">
        <row r="1">
          <cell r="A1" t="str">
            <v>บจก.เมืองพลสยามเมรัย</v>
          </cell>
        </row>
      </sheetData>
      <sheetData sheetId="1123">
        <row r="1">
          <cell r="A1" t="str">
            <v>บจก.เมืองพลสยามเมรัย</v>
          </cell>
        </row>
      </sheetData>
      <sheetData sheetId="1124">
        <row r="1">
          <cell r="A1" t="str">
            <v>บจก.เมืองพลสยามเมรัย</v>
          </cell>
        </row>
      </sheetData>
      <sheetData sheetId="1125">
        <row r="1">
          <cell r="A1" t="str">
            <v>บจก.เมืองพลสยามเมรัย</v>
          </cell>
        </row>
      </sheetData>
      <sheetData sheetId="1126">
        <row r="1">
          <cell r="A1" t="str">
            <v>บจก.เมืองพลสยามเมรัย</v>
          </cell>
        </row>
      </sheetData>
      <sheetData sheetId="1127">
        <row r="1">
          <cell r="A1" t="str">
            <v>บจก.เมืองพลสยามเมรัย</v>
          </cell>
        </row>
      </sheetData>
      <sheetData sheetId="1128">
        <row r="1">
          <cell r="A1" t="str">
            <v>บจก.เมืองพลสยามเมรัย</v>
          </cell>
        </row>
      </sheetData>
      <sheetData sheetId="1129">
        <row r="1">
          <cell r="A1" t="str">
            <v>บจก.เมืองพลสยามเมรัย</v>
          </cell>
        </row>
      </sheetData>
      <sheetData sheetId="1130">
        <row r="1">
          <cell r="A1" t="str">
            <v>บจก.เมืองพลสยามเมรัย</v>
          </cell>
        </row>
      </sheetData>
      <sheetData sheetId="1131">
        <row r="1">
          <cell r="A1" t="str">
            <v>บจก.เมืองพลสยามเมรัย</v>
          </cell>
        </row>
      </sheetData>
      <sheetData sheetId="1132">
        <row r="1">
          <cell r="A1" t="str">
            <v>บจก.เมืองพลสยามเมรัย</v>
          </cell>
        </row>
      </sheetData>
      <sheetData sheetId="1133">
        <row r="1">
          <cell r="A1" t="str">
            <v>บจก.เมืองพลสยามเมรัย</v>
          </cell>
        </row>
      </sheetData>
      <sheetData sheetId="1134">
        <row r="1">
          <cell r="A1" t="str">
            <v>บจก.เมืองพลสยามเมรัย</v>
          </cell>
        </row>
      </sheetData>
      <sheetData sheetId="1135">
        <row r="1">
          <cell r="A1" t="str">
            <v>บจก.เมืองพลสยามเมรัย</v>
          </cell>
        </row>
      </sheetData>
      <sheetData sheetId="1136">
        <row r="1">
          <cell r="A1" t="str">
            <v>บจก.เมืองพลสยามเมรัย</v>
          </cell>
        </row>
      </sheetData>
      <sheetData sheetId="1137">
        <row r="1">
          <cell r="A1" t="str">
            <v>บจก.เมืองพลสยามเมรัย</v>
          </cell>
        </row>
      </sheetData>
      <sheetData sheetId="1138">
        <row r="1">
          <cell r="A1" t="str">
            <v>บจก.เมืองพลสยามเมรัย</v>
          </cell>
        </row>
      </sheetData>
      <sheetData sheetId="1139">
        <row r="1">
          <cell r="A1" t="str">
            <v>บจก.เมืองพลสยามเมรัย</v>
          </cell>
        </row>
      </sheetData>
      <sheetData sheetId="1140">
        <row r="1">
          <cell r="A1" t="str">
            <v>บจก.เมืองพลสยามเมรัย</v>
          </cell>
        </row>
      </sheetData>
      <sheetData sheetId="1141">
        <row r="1">
          <cell r="A1" t="str">
            <v>บจก.เมืองพลสยามเมรัย</v>
          </cell>
        </row>
      </sheetData>
      <sheetData sheetId="1142">
        <row r="1">
          <cell r="A1" t="str">
            <v>บจก.เมืองพลสยามเมรัย</v>
          </cell>
        </row>
      </sheetData>
      <sheetData sheetId="1143">
        <row r="1">
          <cell r="A1" t="str">
            <v>บจก.เมืองพลสยามเมรัย</v>
          </cell>
        </row>
      </sheetData>
      <sheetData sheetId="1144">
        <row r="1">
          <cell r="A1" t="str">
            <v>บจก.เมืองพลสยามเมรัย</v>
          </cell>
        </row>
      </sheetData>
      <sheetData sheetId="1145">
        <row r="1">
          <cell r="A1" t="str">
            <v>บจก.เมืองพลสยามเมรัย</v>
          </cell>
        </row>
      </sheetData>
      <sheetData sheetId="1146">
        <row r="1">
          <cell r="A1" t="str">
            <v>บจก.เมืองพลสยามเมรัย</v>
          </cell>
        </row>
      </sheetData>
      <sheetData sheetId="1147">
        <row r="1">
          <cell r="A1" t="str">
            <v>บจก.เมืองพลสยามเมรัย</v>
          </cell>
        </row>
      </sheetData>
      <sheetData sheetId="1148">
        <row r="1">
          <cell r="A1" t="str">
            <v>บจก.เมืองพลสยามเมรัย</v>
          </cell>
        </row>
      </sheetData>
      <sheetData sheetId="1149">
        <row r="1">
          <cell r="A1" t="str">
            <v>บจก.เมืองพลสยามเมรัย</v>
          </cell>
        </row>
      </sheetData>
      <sheetData sheetId="1150">
        <row r="1">
          <cell r="A1" t="str">
            <v>บจก.เมืองพลสยามเมรัย</v>
          </cell>
        </row>
      </sheetData>
      <sheetData sheetId="1151">
        <row r="1">
          <cell r="A1" t="str">
            <v>บจก.เมืองพลสยามเมรัย</v>
          </cell>
        </row>
      </sheetData>
      <sheetData sheetId="1152">
        <row r="1">
          <cell r="A1" t="str">
            <v>บจก.เมืองพลสยามเมรัย</v>
          </cell>
        </row>
      </sheetData>
      <sheetData sheetId="1153">
        <row r="1">
          <cell r="A1" t="str">
            <v>บจก.เมืองพลสยามเมรัย</v>
          </cell>
        </row>
      </sheetData>
      <sheetData sheetId="1154">
        <row r="1">
          <cell r="A1" t="str">
            <v>บจก.เมืองพลสยามเมรัย</v>
          </cell>
        </row>
      </sheetData>
      <sheetData sheetId="1155">
        <row r="1">
          <cell r="A1" t="str">
            <v>บจก.เมืองพลสยามเมรัย</v>
          </cell>
        </row>
      </sheetData>
      <sheetData sheetId="1156">
        <row r="1">
          <cell r="A1" t="str">
            <v>บจก.เมืองพลสยามเมรัย</v>
          </cell>
        </row>
      </sheetData>
      <sheetData sheetId="1157">
        <row r="1">
          <cell r="A1" t="str">
            <v>บจก.เมืองพลสยามเมรัย</v>
          </cell>
        </row>
      </sheetData>
      <sheetData sheetId="1158">
        <row r="1">
          <cell r="A1" t="str">
            <v>บจก.เมืองพลสยามเมรัย</v>
          </cell>
        </row>
      </sheetData>
      <sheetData sheetId="1159">
        <row r="1">
          <cell r="A1" t="str">
            <v>บจก.เมืองพลสยามเมรัย</v>
          </cell>
        </row>
      </sheetData>
      <sheetData sheetId="1160">
        <row r="1">
          <cell r="A1" t="str">
            <v>บจก.เมืองพลสยามเมรัย</v>
          </cell>
        </row>
      </sheetData>
      <sheetData sheetId="1161">
        <row r="1">
          <cell r="A1" t="str">
            <v>บจก.เมืองพลสยามเมรัย</v>
          </cell>
        </row>
      </sheetData>
      <sheetData sheetId="1162">
        <row r="1">
          <cell r="A1" t="str">
            <v>บจก.เมืองพลสยามเมรัย</v>
          </cell>
        </row>
      </sheetData>
      <sheetData sheetId="1163">
        <row r="1">
          <cell r="A1" t="str">
            <v>บจก.เมืองพลสยามเมรัย</v>
          </cell>
        </row>
      </sheetData>
      <sheetData sheetId="1164">
        <row r="1">
          <cell r="A1" t="str">
            <v>บจก.เมืองพลสยามเมรัย</v>
          </cell>
        </row>
      </sheetData>
      <sheetData sheetId="1165">
        <row r="1">
          <cell r="A1" t="str">
            <v>บจก.เมืองพลสยามเมรัย</v>
          </cell>
        </row>
      </sheetData>
      <sheetData sheetId="1166">
        <row r="1">
          <cell r="A1" t="str">
            <v>บจก.เมืองพลสยามเมรัย</v>
          </cell>
        </row>
      </sheetData>
      <sheetData sheetId="1167">
        <row r="1">
          <cell r="A1" t="str">
            <v>บจก.เมืองพลสยามเมรัย</v>
          </cell>
        </row>
      </sheetData>
      <sheetData sheetId="1168">
        <row r="1">
          <cell r="A1" t="str">
            <v>บจก.เมืองพลสยามเมรัย</v>
          </cell>
        </row>
      </sheetData>
      <sheetData sheetId="1169">
        <row r="1">
          <cell r="A1" t="str">
            <v>บจก.เมืองพลสยามเมรัย</v>
          </cell>
        </row>
      </sheetData>
      <sheetData sheetId="1170">
        <row r="1">
          <cell r="A1" t="str">
            <v>บจก.เมืองพลสยามเมรัย</v>
          </cell>
        </row>
      </sheetData>
      <sheetData sheetId="1171">
        <row r="1">
          <cell r="A1" t="str">
            <v>บจก.เมืองพลสยามเมรัย</v>
          </cell>
        </row>
      </sheetData>
      <sheetData sheetId="1172">
        <row r="1">
          <cell r="A1" t="str">
            <v>บจก.เมืองพลสยามเมรัย</v>
          </cell>
        </row>
      </sheetData>
      <sheetData sheetId="1173">
        <row r="1">
          <cell r="A1" t="str">
            <v>บจก.เมืองพลสยามเมรัย</v>
          </cell>
        </row>
      </sheetData>
      <sheetData sheetId="1174">
        <row r="1">
          <cell r="A1" t="str">
            <v>บจก.เมืองพลสยามเมรัย</v>
          </cell>
        </row>
      </sheetData>
      <sheetData sheetId="1175">
        <row r="1">
          <cell r="A1" t="str">
            <v>บจก.เมืองพลสยามเมรัย</v>
          </cell>
        </row>
      </sheetData>
      <sheetData sheetId="1176">
        <row r="1">
          <cell r="A1" t="str">
            <v>บจก.เมืองพลสยามเมรัย</v>
          </cell>
        </row>
      </sheetData>
      <sheetData sheetId="1177">
        <row r="1">
          <cell r="A1" t="str">
            <v>บจก.เมืองพลสยามเมรัย</v>
          </cell>
        </row>
      </sheetData>
      <sheetData sheetId="1178">
        <row r="1">
          <cell r="A1" t="str">
            <v>บจก.เมืองพลสยามเมรัย</v>
          </cell>
        </row>
      </sheetData>
      <sheetData sheetId="1179">
        <row r="1">
          <cell r="A1" t="str">
            <v>บจก.เมืองพลสยามเมรัย</v>
          </cell>
        </row>
      </sheetData>
      <sheetData sheetId="1180">
        <row r="1">
          <cell r="A1" t="str">
            <v>บจก.เมืองพลสยามเมรัย</v>
          </cell>
        </row>
      </sheetData>
      <sheetData sheetId="1181">
        <row r="1">
          <cell r="A1" t="str">
            <v>บจก.เมืองพลสยามเมรัย</v>
          </cell>
        </row>
      </sheetData>
      <sheetData sheetId="1182">
        <row r="1">
          <cell r="A1" t="str">
            <v>บจก.เมืองพลสยามเมรัย</v>
          </cell>
        </row>
      </sheetData>
      <sheetData sheetId="1183">
        <row r="1">
          <cell r="A1" t="str">
            <v>บจก.เมืองพลสยามเมรัย</v>
          </cell>
        </row>
      </sheetData>
      <sheetData sheetId="1184">
        <row r="1">
          <cell r="A1" t="str">
            <v>บจก.เมืองพลสยามเมรัย</v>
          </cell>
        </row>
      </sheetData>
      <sheetData sheetId="1185">
        <row r="1">
          <cell r="A1" t="str">
            <v>บจก.เมืองพลสยามเมรัย</v>
          </cell>
        </row>
      </sheetData>
      <sheetData sheetId="1186">
        <row r="1">
          <cell r="A1" t="str">
            <v>บจก.เมืองพลสยามเมรัย</v>
          </cell>
        </row>
      </sheetData>
      <sheetData sheetId="1187">
        <row r="1">
          <cell r="A1" t="str">
            <v>บจก.เมืองพลสยามเมรัย</v>
          </cell>
        </row>
      </sheetData>
      <sheetData sheetId="1188">
        <row r="1">
          <cell r="A1" t="str">
            <v>บจก.เมืองพลสยามเมรัย</v>
          </cell>
        </row>
      </sheetData>
      <sheetData sheetId="1189">
        <row r="1">
          <cell r="A1" t="str">
            <v>บจก.เมืองพลสยามเมรัย</v>
          </cell>
        </row>
      </sheetData>
      <sheetData sheetId="1190">
        <row r="1">
          <cell r="A1" t="str">
            <v>บจก.เมืองพลสยามเมรัย</v>
          </cell>
        </row>
      </sheetData>
      <sheetData sheetId="1191">
        <row r="1">
          <cell r="A1" t="str">
            <v>บจก.เมืองพลสยามเมรัย</v>
          </cell>
        </row>
      </sheetData>
      <sheetData sheetId="1192">
        <row r="1">
          <cell r="A1" t="str">
            <v>บจก.เมืองพลสยามเมรัย</v>
          </cell>
        </row>
      </sheetData>
      <sheetData sheetId="1193">
        <row r="1">
          <cell r="A1" t="str">
            <v>บจก.เมืองพลสยามเมรัย</v>
          </cell>
        </row>
      </sheetData>
      <sheetData sheetId="1194">
        <row r="1">
          <cell r="A1" t="str">
            <v>บจก.เมืองพลสยามเมรัย</v>
          </cell>
        </row>
      </sheetData>
      <sheetData sheetId="1195">
        <row r="1">
          <cell r="A1" t="str">
            <v>บจก.เมืองพลสยามเมรัย</v>
          </cell>
        </row>
      </sheetData>
      <sheetData sheetId="1196">
        <row r="1">
          <cell r="A1" t="str">
            <v>บจก.เมืองพลสยามเมรัย</v>
          </cell>
        </row>
      </sheetData>
      <sheetData sheetId="1197">
        <row r="1">
          <cell r="A1" t="str">
            <v>บจก.เมืองพลสยามเมรัย</v>
          </cell>
        </row>
      </sheetData>
      <sheetData sheetId="1198">
        <row r="1">
          <cell r="A1" t="str">
            <v>บจก.เมืองพลสยามเมรัย</v>
          </cell>
        </row>
      </sheetData>
      <sheetData sheetId="1199">
        <row r="1">
          <cell r="A1" t="str">
            <v>บจก.เมืองพลสยามเมรัย</v>
          </cell>
        </row>
      </sheetData>
      <sheetData sheetId="1200">
        <row r="1">
          <cell r="A1" t="str">
            <v>บจก.เมืองพลสยามเมรัย</v>
          </cell>
        </row>
      </sheetData>
      <sheetData sheetId="1201">
        <row r="1">
          <cell r="A1" t="str">
            <v>บจก.เมืองพลสยามเมรัย</v>
          </cell>
        </row>
      </sheetData>
      <sheetData sheetId="1202">
        <row r="1">
          <cell r="A1" t="str">
            <v>บจก.เมืองพลสยามเมรัย</v>
          </cell>
        </row>
      </sheetData>
      <sheetData sheetId="1203">
        <row r="1">
          <cell r="A1" t="str">
            <v>บจก.เมืองพลสยามเมรัย</v>
          </cell>
        </row>
      </sheetData>
      <sheetData sheetId="1204">
        <row r="1">
          <cell r="A1" t="str">
            <v>บจก.เมืองพลสยามเมรัย</v>
          </cell>
        </row>
      </sheetData>
      <sheetData sheetId="1205">
        <row r="1">
          <cell r="A1" t="str">
            <v>บจก.เมืองพลสยามเมรัย</v>
          </cell>
        </row>
      </sheetData>
      <sheetData sheetId="1206">
        <row r="2">
          <cell r="E2">
            <v>4781384.5</v>
          </cell>
        </row>
      </sheetData>
      <sheetData sheetId="1207">
        <row r="1">
          <cell r="A1" t="str">
            <v>บจก.เมืองพลสยามเมรัย</v>
          </cell>
        </row>
      </sheetData>
      <sheetData sheetId="1208">
        <row r="1">
          <cell r="A1" t="str">
            <v>บจก.เมืองพลสยามเมรัย</v>
          </cell>
        </row>
      </sheetData>
      <sheetData sheetId="1209">
        <row r="1">
          <cell r="A1" t="str">
            <v>บจก.เมืองพลสยามเมรัย</v>
          </cell>
        </row>
      </sheetData>
      <sheetData sheetId="1210">
        <row r="1">
          <cell r="A1" t="str">
            <v>บจก.เมืองพลสยามเมรัย</v>
          </cell>
        </row>
      </sheetData>
      <sheetData sheetId="1211">
        <row r="1">
          <cell r="A1" t="str">
            <v>บจก.เมืองพลสยามเมรัย</v>
          </cell>
        </row>
      </sheetData>
      <sheetData sheetId="1212">
        <row r="1">
          <cell r="A1" t="str">
            <v>บจก.เมืองพลสยามเมรัย</v>
          </cell>
        </row>
      </sheetData>
      <sheetData sheetId="1213">
        <row r="1">
          <cell r="A1" t="str">
            <v>บจก.เมืองพลสยามเมรัย</v>
          </cell>
        </row>
      </sheetData>
      <sheetData sheetId="1214">
        <row r="1">
          <cell r="A1" t="str">
            <v>บจก.เมืองพลสยามเมรัย</v>
          </cell>
        </row>
      </sheetData>
      <sheetData sheetId="1215">
        <row r="1">
          <cell r="A1" t="str">
            <v>บจก.เมืองพลสยามเมรัย</v>
          </cell>
        </row>
      </sheetData>
      <sheetData sheetId="1216">
        <row r="1">
          <cell r="A1" t="str">
            <v>บจก.เมืองพลสยามเมรัย</v>
          </cell>
        </row>
      </sheetData>
      <sheetData sheetId="1217">
        <row r="1">
          <cell r="A1" t="str">
            <v>บจก.เมืองพลสยามเมรัย</v>
          </cell>
        </row>
      </sheetData>
      <sheetData sheetId="1218">
        <row r="1">
          <cell r="A1" t="str">
            <v>บจก.เมืองพลสยามเมรัย</v>
          </cell>
        </row>
      </sheetData>
      <sheetData sheetId="1219">
        <row r="1">
          <cell r="A1" t="str">
            <v>บจก.เมืองพลสยามเมรัย</v>
          </cell>
        </row>
      </sheetData>
      <sheetData sheetId="1220">
        <row r="1">
          <cell r="A1" t="str">
            <v>บจก.เมืองพลสยามเมรัย</v>
          </cell>
        </row>
      </sheetData>
      <sheetData sheetId="1221">
        <row r="1">
          <cell r="A1" t="str">
            <v>บจก.เมืองพลสยามเมรัย</v>
          </cell>
        </row>
      </sheetData>
      <sheetData sheetId="1222">
        <row r="1">
          <cell r="A1" t="str">
            <v>บจก.เมืองพลสยามเมรัย</v>
          </cell>
        </row>
      </sheetData>
      <sheetData sheetId="1223">
        <row r="1">
          <cell r="A1" t="str">
            <v>บจก.เมืองพลสยามเมรัย</v>
          </cell>
        </row>
      </sheetData>
      <sheetData sheetId="1224">
        <row r="1">
          <cell r="A1" t="str">
            <v>บจก.เมืองพลสยามเมรัย</v>
          </cell>
        </row>
      </sheetData>
      <sheetData sheetId="1225">
        <row r="1">
          <cell r="A1" t="str">
            <v>บจก.เมืองพลสยามเมรัย</v>
          </cell>
        </row>
      </sheetData>
      <sheetData sheetId="1226">
        <row r="2">
          <cell r="E2">
            <v>4781384.5</v>
          </cell>
        </row>
      </sheetData>
      <sheetData sheetId="1227">
        <row r="1">
          <cell r="A1" t="str">
            <v>บจก.เมืองพลสยามเมรัย</v>
          </cell>
        </row>
      </sheetData>
      <sheetData sheetId="1228">
        <row r="1">
          <cell r="A1" t="str">
            <v>บจก.เมืองพลสยามเมรัย</v>
          </cell>
        </row>
      </sheetData>
      <sheetData sheetId="1229">
        <row r="1">
          <cell r="A1" t="str">
            <v>บจก.เมืองพลสยามเมรัย</v>
          </cell>
        </row>
      </sheetData>
      <sheetData sheetId="1230">
        <row r="1">
          <cell r="A1" t="str">
            <v>บจก.เมืองพลสยามเมรัย</v>
          </cell>
        </row>
      </sheetData>
      <sheetData sheetId="1231">
        <row r="1">
          <cell r="A1" t="str">
            <v>บจก.เมืองพลสยามเมรัย</v>
          </cell>
        </row>
      </sheetData>
      <sheetData sheetId="1232">
        <row r="1">
          <cell r="A1" t="str">
            <v>บจก.เมืองพลสยามเมรัย</v>
          </cell>
        </row>
      </sheetData>
      <sheetData sheetId="1233">
        <row r="1">
          <cell r="A1" t="str">
            <v>บจก.เมืองพลสยามเมรัย</v>
          </cell>
        </row>
      </sheetData>
      <sheetData sheetId="1234">
        <row r="1">
          <cell r="A1" t="str">
            <v>บจก.เมืองพลสยามเมรัย</v>
          </cell>
        </row>
      </sheetData>
      <sheetData sheetId="1235">
        <row r="1">
          <cell r="A1" t="str">
            <v>บจก.เมืองพลสยามเมรัย</v>
          </cell>
        </row>
      </sheetData>
      <sheetData sheetId="1236">
        <row r="1">
          <cell r="A1" t="str">
            <v>บจก.เมืองพลสยามเมรัย</v>
          </cell>
        </row>
      </sheetData>
      <sheetData sheetId="1237">
        <row r="1">
          <cell r="A1" t="str">
            <v>บจก.เมืองพลสยามเมรัย</v>
          </cell>
        </row>
      </sheetData>
      <sheetData sheetId="1238">
        <row r="1">
          <cell r="A1" t="str">
            <v>บจก.เมืองพลสยามเมรัย</v>
          </cell>
        </row>
      </sheetData>
      <sheetData sheetId="1239">
        <row r="1">
          <cell r="A1" t="str">
            <v>บจก.เมืองพลสยามเมรัย</v>
          </cell>
        </row>
      </sheetData>
      <sheetData sheetId="1240">
        <row r="1">
          <cell r="A1" t="str">
            <v>บจก.เมืองพลสยามเมรัย</v>
          </cell>
        </row>
      </sheetData>
      <sheetData sheetId="1241">
        <row r="1">
          <cell r="A1" t="str">
            <v>บจก.เมืองพลสยามเมรัย</v>
          </cell>
        </row>
      </sheetData>
      <sheetData sheetId="1242">
        <row r="1">
          <cell r="A1" t="str">
            <v>บจก.เมืองพลสยามเมรัย</v>
          </cell>
        </row>
      </sheetData>
      <sheetData sheetId="1243">
        <row r="1">
          <cell r="A1" t="str">
            <v>บจก.เมืองพลสยามเมรัย</v>
          </cell>
        </row>
      </sheetData>
      <sheetData sheetId="1244">
        <row r="1">
          <cell r="A1" t="str">
            <v>บจก.เมืองพลสยามเมรัย</v>
          </cell>
        </row>
      </sheetData>
      <sheetData sheetId="1245">
        <row r="1">
          <cell r="A1" t="str">
            <v>บจก.เมืองพลสยามเมรัย</v>
          </cell>
        </row>
      </sheetData>
      <sheetData sheetId="1246">
        <row r="1">
          <cell r="A1" t="str">
            <v>บจก.เมืองพลสยามเมรัย</v>
          </cell>
        </row>
      </sheetData>
      <sheetData sheetId="1247">
        <row r="1">
          <cell r="A1" t="str">
            <v>บจก.เมืองพลสยามเมรัย</v>
          </cell>
        </row>
      </sheetData>
      <sheetData sheetId="1248">
        <row r="2">
          <cell r="E2">
            <v>4781384.5</v>
          </cell>
        </row>
      </sheetData>
      <sheetData sheetId="1249">
        <row r="1">
          <cell r="A1" t="str">
            <v>บจก.เมืองพลสยามเมรัย</v>
          </cell>
        </row>
      </sheetData>
      <sheetData sheetId="1250">
        <row r="1">
          <cell r="A1" t="str">
            <v>บจก.เมืองพลสยามเมรัย</v>
          </cell>
        </row>
      </sheetData>
      <sheetData sheetId="1251">
        <row r="1">
          <cell r="A1" t="str">
            <v>บจก.เมืองพลสยามเมรัย</v>
          </cell>
        </row>
      </sheetData>
      <sheetData sheetId="1252">
        <row r="1">
          <cell r="A1" t="str">
            <v>บจก.เมืองพลสยามเมรัย</v>
          </cell>
        </row>
      </sheetData>
      <sheetData sheetId="1253">
        <row r="1">
          <cell r="A1" t="str">
            <v>บจก.เมืองพลสยามเมรัย</v>
          </cell>
        </row>
      </sheetData>
      <sheetData sheetId="1254">
        <row r="1">
          <cell r="A1" t="str">
            <v>บจก.เมืองพลสยามเมรัย</v>
          </cell>
        </row>
      </sheetData>
      <sheetData sheetId="1255">
        <row r="1">
          <cell r="A1" t="str">
            <v>บจก.เมืองพลสยามเมรัย</v>
          </cell>
        </row>
      </sheetData>
      <sheetData sheetId="1256">
        <row r="1">
          <cell r="A1" t="str">
            <v>บจก.เมืองพลสยามเมรัย</v>
          </cell>
        </row>
      </sheetData>
      <sheetData sheetId="1257">
        <row r="1">
          <cell r="A1" t="str">
            <v>บจก.เมืองพลสยามเมรัย</v>
          </cell>
        </row>
      </sheetData>
      <sheetData sheetId="1258">
        <row r="1">
          <cell r="A1" t="str">
            <v>บจก.เมืองพลสยามเมรัย</v>
          </cell>
        </row>
      </sheetData>
      <sheetData sheetId="1259">
        <row r="1">
          <cell r="A1" t="str">
            <v>บจก.เมืองพลสยามเมรัย</v>
          </cell>
        </row>
      </sheetData>
      <sheetData sheetId="1260">
        <row r="1">
          <cell r="A1" t="str">
            <v>บจก.เมืองพลสยามเมรัย</v>
          </cell>
        </row>
      </sheetData>
      <sheetData sheetId="1261" refreshError="1"/>
      <sheetData sheetId="1262" refreshError="1"/>
      <sheetData sheetId="1263" refreshError="1"/>
      <sheetData sheetId="1264" refreshError="1"/>
      <sheetData sheetId="1265">
        <row r="1">
          <cell r="A1" t="str">
            <v>บจก.เมืองพลสยามเมรัย</v>
          </cell>
        </row>
      </sheetData>
      <sheetData sheetId="1266">
        <row r="1">
          <cell r="A1" t="str">
            <v>บจก.เมืองพลสยามเมรัย</v>
          </cell>
        </row>
      </sheetData>
      <sheetData sheetId="1267">
        <row r="1">
          <cell r="A1" t="str">
            <v>บจก.เมืองพลสยามเมรัย</v>
          </cell>
        </row>
      </sheetData>
      <sheetData sheetId="1268">
        <row r="1">
          <cell r="A1" t="str">
            <v>บจก.เมืองพลสยามเมรัย</v>
          </cell>
        </row>
      </sheetData>
      <sheetData sheetId="1269">
        <row r="1">
          <cell r="A1" t="str">
            <v>บจก.เมืองพลสยามเมรัย</v>
          </cell>
        </row>
      </sheetData>
      <sheetData sheetId="1270">
        <row r="1">
          <cell r="A1" t="str">
            <v>บจก.เมืองพลสยามเมรัย</v>
          </cell>
        </row>
      </sheetData>
      <sheetData sheetId="1271" refreshError="1"/>
      <sheetData sheetId="1272">
        <row r="1">
          <cell r="A1" t="str">
            <v>บจก.เมืองพลสยามเมรัย</v>
          </cell>
        </row>
      </sheetData>
      <sheetData sheetId="1273">
        <row r="1">
          <cell r="A1" t="str">
            <v>บจก.เมืองพลสยามเมรัย</v>
          </cell>
        </row>
      </sheetData>
      <sheetData sheetId="1274">
        <row r="1">
          <cell r="A1" t="str">
            <v>บจก.เมืองพลสยามเมรัย</v>
          </cell>
        </row>
      </sheetData>
      <sheetData sheetId="1275">
        <row r="1">
          <cell r="A1" t="str">
            <v>บจก.เมืองพลสยามเมรัย</v>
          </cell>
        </row>
      </sheetData>
      <sheetData sheetId="1276">
        <row r="1">
          <cell r="A1" t="str">
            <v>บจก.เมืองพลสยามเมรัย</v>
          </cell>
        </row>
      </sheetData>
      <sheetData sheetId="1277">
        <row r="1">
          <cell r="A1" t="str">
            <v>บจก.เมืองพลสยามเมรัย</v>
          </cell>
        </row>
      </sheetData>
      <sheetData sheetId="1278">
        <row r="1">
          <cell r="A1" t="str">
            <v>บจก.เมืองพลสยามเมรัย</v>
          </cell>
        </row>
      </sheetData>
      <sheetData sheetId="1279">
        <row r="1">
          <cell r="A1" t="str">
            <v>บจก.เมืองพลสยามเมรัย</v>
          </cell>
        </row>
      </sheetData>
      <sheetData sheetId="1280">
        <row r="1">
          <cell r="A1" t="str">
            <v>บจก.เมืองพลสยามเมรัย</v>
          </cell>
        </row>
      </sheetData>
      <sheetData sheetId="1281">
        <row r="1">
          <cell r="A1" t="str">
            <v>บจก.เมืองพลสยามเมรัย</v>
          </cell>
        </row>
      </sheetData>
      <sheetData sheetId="1282">
        <row r="1">
          <cell r="A1" t="str">
            <v>บจก.เมืองพลสยามเมรัย</v>
          </cell>
        </row>
      </sheetData>
      <sheetData sheetId="1283">
        <row r="1">
          <cell r="A1" t="str">
            <v>บจก.เมืองพลสยามเมรัย</v>
          </cell>
        </row>
      </sheetData>
      <sheetData sheetId="1284">
        <row r="1">
          <cell r="A1" t="str">
            <v>บจก.เมืองพลสยามเมรัย</v>
          </cell>
        </row>
      </sheetData>
      <sheetData sheetId="1285">
        <row r="1">
          <cell r="A1" t="str">
            <v>บจก.เมืองพลสยามเมรัย</v>
          </cell>
        </row>
      </sheetData>
      <sheetData sheetId="1286">
        <row r="1">
          <cell r="A1" t="str">
            <v>บจก.เมืองพลสยามเมรัย</v>
          </cell>
        </row>
      </sheetData>
      <sheetData sheetId="1287">
        <row r="1">
          <cell r="A1" t="str">
            <v>บจก.เมืองพลสยามเมรัย</v>
          </cell>
        </row>
      </sheetData>
      <sheetData sheetId="1288">
        <row r="1">
          <cell r="A1" t="str">
            <v>บจก.เมืองพลสยามเมรัย</v>
          </cell>
        </row>
      </sheetData>
      <sheetData sheetId="1289" refreshError="1"/>
      <sheetData sheetId="1290" refreshError="1"/>
      <sheetData sheetId="1291">
        <row r="1">
          <cell r="A1" t="str">
            <v>บจก.เมืองพลสยามเมรัย</v>
          </cell>
        </row>
      </sheetData>
      <sheetData sheetId="1292">
        <row r="1">
          <cell r="A1" t="str">
            <v>บจก.เมืองพลสยามเมรัย</v>
          </cell>
        </row>
      </sheetData>
      <sheetData sheetId="1293">
        <row r="1">
          <cell r="A1" t="str">
            <v>บจก.เมืองพลสยามเมรัย</v>
          </cell>
        </row>
      </sheetData>
      <sheetData sheetId="1294">
        <row r="1">
          <cell r="A1" t="str">
            <v>บจก.เมืองพลสยามเมรัย</v>
          </cell>
        </row>
      </sheetData>
      <sheetData sheetId="1295">
        <row r="2">
          <cell r="E2">
            <v>4781384.5</v>
          </cell>
        </row>
      </sheetData>
      <sheetData sheetId="1296">
        <row r="2">
          <cell r="E2">
            <v>4781384.5</v>
          </cell>
        </row>
      </sheetData>
      <sheetData sheetId="1297" refreshError="1"/>
      <sheetData sheetId="1298"/>
      <sheetData sheetId="1299"/>
      <sheetData sheetId="1300"/>
      <sheetData sheetId="1301">
        <row r="1">
          <cell r="A1" t="str">
            <v>บจก.เมืองพลสยามเมรัย</v>
          </cell>
        </row>
      </sheetData>
      <sheetData sheetId="1302">
        <row r="1">
          <cell r="A1" t="str">
            <v>บจก.เมืองพลสยามเมรัย</v>
          </cell>
        </row>
      </sheetData>
      <sheetData sheetId="1303">
        <row r="1">
          <cell r="A1" t="str">
            <v>บจก.เมืองพลสยามเมรัย</v>
          </cell>
        </row>
      </sheetData>
      <sheetData sheetId="1304">
        <row r="1">
          <cell r="A1" t="str">
            <v>บจก.เมืองพลสยามเมรัย</v>
          </cell>
        </row>
      </sheetData>
      <sheetData sheetId="1305">
        <row r="1">
          <cell r="A1" t="str">
            <v>บจก.เมืองพลสยามเมรัย</v>
          </cell>
        </row>
      </sheetData>
      <sheetData sheetId="1306">
        <row r="1">
          <cell r="A1" t="str">
            <v>บจก.เมืองพลสยามเมรัย</v>
          </cell>
        </row>
      </sheetData>
      <sheetData sheetId="1307">
        <row r="1">
          <cell r="A1" t="str">
            <v>บจก.เมืองพลสยามเมรัย</v>
          </cell>
        </row>
      </sheetData>
      <sheetData sheetId="1308">
        <row r="1">
          <cell r="A1" t="str">
            <v>บจก.เมืองพลสยามเมรัย</v>
          </cell>
        </row>
      </sheetData>
      <sheetData sheetId="1309">
        <row r="1">
          <cell r="A1" t="str">
            <v>บจก.เมืองพลสยามเมรัย</v>
          </cell>
        </row>
      </sheetData>
      <sheetData sheetId="1310">
        <row r="1">
          <cell r="A1" t="str">
            <v>บจก.เมืองพลสยามเมรัย</v>
          </cell>
        </row>
      </sheetData>
      <sheetData sheetId="1311">
        <row r="1">
          <cell r="A1" t="str">
            <v>บจก.เมืองพลสยามเมรัย</v>
          </cell>
        </row>
      </sheetData>
      <sheetData sheetId="1312"/>
      <sheetData sheetId="1313"/>
      <sheetData sheetId="1314"/>
      <sheetData sheetId="1315"/>
      <sheetData sheetId="1316" refreshError="1"/>
      <sheetData sheetId="1317" refreshError="1"/>
      <sheetData sheetId="1318">
        <row r="1">
          <cell r="A1" t="str">
            <v>บจก.เมืองพลสยามเมรัย</v>
          </cell>
        </row>
      </sheetData>
      <sheetData sheetId="1319">
        <row r="1">
          <cell r="A1" t="str">
            <v>บจก.เมืองพลสยามเมรัย</v>
          </cell>
        </row>
      </sheetData>
      <sheetData sheetId="1320">
        <row r="1">
          <cell r="A1" t="str">
            <v>บจก.เมืองพลสยามเมรัย</v>
          </cell>
        </row>
      </sheetData>
      <sheetData sheetId="1321">
        <row r="1">
          <cell r="A1" t="str">
            <v>บจก.เมืองพลสยามเมรัย</v>
          </cell>
        </row>
      </sheetData>
      <sheetData sheetId="1322">
        <row r="2">
          <cell r="E2">
            <v>4781384.5</v>
          </cell>
        </row>
      </sheetData>
      <sheetData sheetId="1323">
        <row r="2">
          <cell r="E2">
            <v>4781384.5</v>
          </cell>
        </row>
      </sheetData>
      <sheetData sheetId="1324" refreshError="1"/>
      <sheetData sheetId="1325"/>
      <sheetData sheetId="1326"/>
      <sheetData sheetId="1327"/>
      <sheetData sheetId="1328">
        <row r="1">
          <cell r="A1" t="str">
            <v>บจก.เมืองพลสยามเมรัย</v>
          </cell>
        </row>
      </sheetData>
      <sheetData sheetId="1329">
        <row r="1">
          <cell r="A1" t="str">
            <v>บจก.เมืองพลสยามเมรัย</v>
          </cell>
        </row>
      </sheetData>
      <sheetData sheetId="1330">
        <row r="1">
          <cell r="A1" t="str">
            <v>บจก.เมืองพลสยามเมรัย</v>
          </cell>
        </row>
      </sheetData>
      <sheetData sheetId="1331">
        <row r="1">
          <cell r="A1" t="str">
            <v>บจก.เมืองพลสยามเมรัย</v>
          </cell>
        </row>
      </sheetData>
      <sheetData sheetId="1332">
        <row r="1">
          <cell r="A1" t="str">
            <v>บจก.เมืองพลสยามเมรัย</v>
          </cell>
        </row>
      </sheetData>
      <sheetData sheetId="1333">
        <row r="1">
          <cell r="A1" t="str">
            <v>บจก.เมืองพลสยามเมรัย</v>
          </cell>
        </row>
      </sheetData>
      <sheetData sheetId="1334">
        <row r="1">
          <cell r="A1" t="str">
            <v>บจก.เมืองพลสยามเมรัย</v>
          </cell>
        </row>
      </sheetData>
      <sheetData sheetId="1335">
        <row r="1">
          <cell r="A1" t="str">
            <v>บจก.เมืองพลสยามเมรัย</v>
          </cell>
        </row>
      </sheetData>
      <sheetData sheetId="1336">
        <row r="1">
          <cell r="A1" t="str">
            <v>บจก.เมืองพลสยามเมรัย</v>
          </cell>
        </row>
      </sheetData>
      <sheetData sheetId="1337">
        <row r="1">
          <cell r="A1" t="str">
            <v>บจก.เมืองพลสยามเมรัย</v>
          </cell>
        </row>
      </sheetData>
      <sheetData sheetId="1338">
        <row r="1">
          <cell r="A1" t="str">
            <v>บจก.เมืองพลสยามเมรัย</v>
          </cell>
        </row>
      </sheetData>
      <sheetData sheetId="1339"/>
      <sheetData sheetId="1340"/>
      <sheetData sheetId="1341"/>
      <sheetData sheetId="1342"/>
      <sheetData sheetId="1343" refreshError="1"/>
      <sheetData sheetId="1344" refreshError="1"/>
      <sheetData sheetId="1345">
        <row r="1">
          <cell r="A1" t="str">
            <v>บจก.เมืองพลสยามเมรัย</v>
          </cell>
        </row>
      </sheetData>
      <sheetData sheetId="1346">
        <row r="1">
          <cell r="A1" t="str">
            <v>บจก.เมืองพลสยามเมรัย</v>
          </cell>
        </row>
      </sheetData>
      <sheetData sheetId="1347">
        <row r="1">
          <cell r="A1" t="str">
            <v>บจก.เมืองพลสยามเมรัย</v>
          </cell>
        </row>
      </sheetData>
      <sheetData sheetId="1348">
        <row r="1">
          <cell r="A1" t="str">
            <v>บจก.เมืองพลสยามเมรัย</v>
          </cell>
        </row>
      </sheetData>
      <sheetData sheetId="1349">
        <row r="2">
          <cell r="E2">
            <v>4781384.5</v>
          </cell>
        </row>
      </sheetData>
      <sheetData sheetId="1350">
        <row r="2">
          <cell r="E2">
            <v>4781384.5</v>
          </cell>
        </row>
      </sheetData>
      <sheetData sheetId="1351" refreshError="1"/>
      <sheetData sheetId="1352"/>
      <sheetData sheetId="1353"/>
      <sheetData sheetId="1354"/>
      <sheetData sheetId="1355">
        <row r="1">
          <cell r="A1" t="str">
            <v>บจก.เมืองพลสยามเมรัย</v>
          </cell>
        </row>
      </sheetData>
      <sheetData sheetId="1356">
        <row r="1">
          <cell r="A1" t="str">
            <v>บจก.เมืองพลสยามเมรัย</v>
          </cell>
        </row>
      </sheetData>
      <sheetData sheetId="1357">
        <row r="1">
          <cell r="A1" t="str">
            <v>บจก.เมืองพลสยามเมรัย</v>
          </cell>
        </row>
      </sheetData>
      <sheetData sheetId="1358">
        <row r="1">
          <cell r="A1" t="str">
            <v>บจก.เมืองพลสยามเมรัย</v>
          </cell>
        </row>
      </sheetData>
      <sheetData sheetId="1359">
        <row r="1">
          <cell r="A1" t="str">
            <v>บจก.เมืองพลสยามเมรัย</v>
          </cell>
        </row>
      </sheetData>
      <sheetData sheetId="1360">
        <row r="1">
          <cell r="A1" t="str">
            <v>บจก.เมืองพลสยามเมรัย</v>
          </cell>
        </row>
      </sheetData>
      <sheetData sheetId="1361">
        <row r="1">
          <cell r="A1" t="str">
            <v>บจก.เมืองพลสยามเมรัย</v>
          </cell>
        </row>
      </sheetData>
      <sheetData sheetId="1362">
        <row r="1">
          <cell r="A1" t="str">
            <v>บจก.เมืองพลสยามเมรัย</v>
          </cell>
        </row>
      </sheetData>
      <sheetData sheetId="1363">
        <row r="1">
          <cell r="A1" t="str">
            <v>บจก.เมืองพลสยามเมรัย</v>
          </cell>
        </row>
      </sheetData>
      <sheetData sheetId="1364">
        <row r="1">
          <cell r="A1" t="str">
            <v>บจก.เมืองพลสยามเมรัย</v>
          </cell>
        </row>
      </sheetData>
      <sheetData sheetId="1365">
        <row r="1">
          <cell r="A1" t="str">
            <v>บจก.เมืองพลสยามเมรัย</v>
          </cell>
        </row>
      </sheetData>
      <sheetData sheetId="1366">
        <row r="1">
          <cell r="A1" t="str">
            <v>บจก.เมืองพลสยามเมรัย</v>
          </cell>
        </row>
      </sheetData>
      <sheetData sheetId="1367">
        <row r="1">
          <cell r="A1" t="str">
            <v>บจก.เมืองพลสยามเมรัย</v>
          </cell>
        </row>
      </sheetData>
      <sheetData sheetId="1368">
        <row r="2">
          <cell r="E2">
            <v>4781384.5</v>
          </cell>
        </row>
      </sheetData>
      <sheetData sheetId="1369"/>
      <sheetData sheetId="1370" refreshError="1"/>
      <sheetData sheetId="1371" refreshError="1"/>
      <sheetData sheetId="1372">
        <row r="1">
          <cell r="A1" t="str">
            <v>บจก.เมืองพลสยามเมรัย</v>
          </cell>
        </row>
      </sheetData>
      <sheetData sheetId="1373">
        <row r="1">
          <cell r="A1" t="str">
            <v>บจก.เมืองพลสยามเมรัย</v>
          </cell>
        </row>
      </sheetData>
      <sheetData sheetId="1374">
        <row r="1">
          <cell r="A1" t="str">
            <v>บจก.เมืองพลสยามเมรัย</v>
          </cell>
        </row>
      </sheetData>
      <sheetData sheetId="1375">
        <row r="1">
          <cell r="A1" t="str">
            <v>บจก.เมืองพลสยามเมรัย</v>
          </cell>
        </row>
      </sheetData>
      <sheetData sheetId="1376">
        <row r="2">
          <cell r="E2">
            <v>4781384.5</v>
          </cell>
        </row>
      </sheetData>
      <sheetData sheetId="1377">
        <row r="2">
          <cell r="E2">
            <v>4781384.5</v>
          </cell>
        </row>
      </sheetData>
      <sheetData sheetId="1378" refreshError="1"/>
      <sheetData sheetId="1379"/>
      <sheetData sheetId="1380"/>
      <sheetData sheetId="1381"/>
      <sheetData sheetId="1382">
        <row r="1">
          <cell r="A1" t="str">
            <v>บจก.เมืองพลสยามเมรัย</v>
          </cell>
        </row>
      </sheetData>
      <sheetData sheetId="1383">
        <row r="1">
          <cell r="A1" t="str">
            <v>บจก.เมืองพลสยามเมรัย</v>
          </cell>
        </row>
      </sheetData>
      <sheetData sheetId="1384">
        <row r="1">
          <cell r="A1" t="str">
            <v>บจก.เมืองพลสยามเมรัย</v>
          </cell>
        </row>
      </sheetData>
      <sheetData sheetId="1385">
        <row r="1">
          <cell r="A1" t="str">
            <v>บจก.เมืองพลสยามเมรัย</v>
          </cell>
        </row>
      </sheetData>
      <sheetData sheetId="1386">
        <row r="1">
          <cell r="A1" t="str">
            <v>บจก.เมืองพลสยามเมรัย</v>
          </cell>
        </row>
      </sheetData>
      <sheetData sheetId="1387">
        <row r="1">
          <cell r="A1" t="str">
            <v>บจก.เมืองพลสยามเมรัย</v>
          </cell>
        </row>
      </sheetData>
      <sheetData sheetId="1388">
        <row r="1">
          <cell r="A1" t="str">
            <v>บจก.เมืองพลสยามเมรัย</v>
          </cell>
        </row>
      </sheetData>
      <sheetData sheetId="1389">
        <row r="1">
          <cell r="A1" t="str">
            <v>บจก.เมืองพลสยามเมรัย</v>
          </cell>
        </row>
      </sheetData>
      <sheetData sheetId="1390">
        <row r="1">
          <cell r="A1" t="str">
            <v>บจก.เมืองพลสยามเมรัย</v>
          </cell>
        </row>
      </sheetData>
      <sheetData sheetId="1391">
        <row r="1">
          <cell r="A1" t="str">
            <v>บจก.เมืองพลสยามเมรัย</v>
          </cell>
        </row>
      </sheetData>
      <sheetData sheetId="1392">
        <row r="1">
          <cell r="A1" t="str">
            <v>บจก.เมืองพลสยามเมรัย</v>
          </cell>
        </row>
      </sheetData>
      <sheetData sheetId="1393">
        <row r="1">
          <cell r="A1" t="str">
            <v>บจก.เมืองพลสยามเมรัย</v>
          </cell>
        </row>
      </sheetData>
      <sheetData sheetId="1394">
        <row r="1">
          <cell r="A1" t="str">
            <v>บจก.เมืองพลสยามเมรัย</v>
          </cell>
        </row>
      </sheetData>
      <sheetData sheetId="1395">
        <row r="2">
          <cell r="E2">
            <v>4781384.5</v>
          </cell>
        </row>
      </sheetData>
      <sheetData sheetId="1396"/>
      <sheetData sheetId="1397" refreshError="1"/>
      <sheetData sheetId="1398" refreshError="1"/>
      <sheetData sheetId="1399" refreshError="1"/>
      <sheetData sheetId="1400">
        <row r="1">
          <cell r="A1" t="str">
            <v>บจก.เมืองพลสยามเมรัย</v>
          </cell>
        </row>
      </sheetData>
      <sheetData sheetId="1401">
        <row r="1">
          <cell r="A1" t="str">
            <v>บจก.เมืองพลสยามเมรัย</v>
          </cell>
        </row>
      </sheetData>
      <sheetData sheetId="1402">
        <row r="1">
          <cell r="A1" t="str">
            <v>บจก.เมืองพลสยามเมรัย</v>
          </cell>
        </row>
      </sheetData>
      <sheetData sheetId="1403">
        <row r="1">
          <cell r="A1" t="str">
            <v>บจก.เมืองพลสยามเมรัย</v>
          </cell>
        </row>
      </sheetData>
      <sheetData sheetId="1404">
        <row r="2">
          <cell r="E2">
            <v>4781384.5</v>
          </cell>
        </row>
      </sheetData>
      <sheetData sheetId="1405">
        <row r="2">
          <cell r="E2">
            <v>4781384.5</v>
          </cell>
        </row>
      </sheetData>
      <sheetData sheetId="1406" refreshError="1"/>
      <sheetData sheetId="1407"/>
      <sheetData sheetId="1408"/>
      <sheetData sheetId="1409"/>
      <sheetData sheetId="1410">
        <row r="1">
          <cell r="A1" t="str">
            <v>บจก.เมืองพลสยามเมรัย</v>
          </cell>
        </row>
      </sheetData>
      <sheetData sheetId="1411">
        <row r="1">
          <cell r="A1" t="str">
            <v>บจก.เมืองพลสยามเมรัย</v>
          </cell>
        </row>
      </sheetData>
      <sheetData sheetId="1412">
        <row r="1">
          <cell r="A1" t="str">
            <v>บจก.เมืองพลสยามเมรัย</v>
          </cell>
        </row>
      </sheetData>
      <sheetData sheetId="1413">
        <row r="1">
          <cell r="A1" t="str">
            <v>บจก.เมืองพลสยามเมรัย</v>
          </cell>
        </row>
      </sheetData>
      <sheetData sheetId="1414">
        <row r="1">
          <cell r="A1" t="str">
            <v>บจก.เมืองพลสยามเมรัย</v>
          </cell>
        </row>
      </sheetData>
      <sheetData sheetId="1415">
        <row r="1">
          <cell r="A1" t="str">
            <v>บจก.เมืองพลสยามเมรัย</v>
          </cell>
        </row>
      </sheetData>
      <sheetData sheetId="1416">
        <row r="1">
          <cell r="A1" t="str">
            <v>บจก.เมืองพลสยามเมรัย</v>
          </cell>
        </row>
      </sheetData>
      <sheetData sheetId="1417">
        <row r="1">
          <cell r="A1" t="str">
            <v>บจก.เมืองพลสยามเมรัย</v>
          </cell>
        </row>
      </sheetData>
      <sheetData sheetId="1418">
        <row r="1">
          <cell r="A1" t="str">
            <v>บจก.เมืองพลสยามเมรัย</v>
          </cell>
        </row>
      </sheetData>
      <sheetData sheetId="1419">
        <row r="1">
          <cell r="A1" t="str">
            <v>บจก.เมืองพลสยามเมรัย</v>
          </cell>
        </row>
      </sheetData>
      <sheetData sheetId="1420">
        <row r="1">
          <cell r="A1" t="str">
            <v>บจก.เมืองพลสยามเมรัย</v>
          </cell>
        </row>
      </sheetData>
      <sheetData sheetId="1421">
        <row r="1">
          <cell r="A1" t="str">
            <v>บจก.เมืองพลสยามเมรัย</v>
          </cell>
        </row>
      </sheetData>
      <sheetData sheetId="1422">
        <row r="1">
          <cell r="A1" t="str">
            <v>บจก.เมืองพลสยามเมรัย</v>
          </cell>
        </row>
      </sheetData>
      <sheetData sheetId="1423">
        <row r="2">
          <cell r="E2">
            <v>4781384.5</v>
          </cell>
        </row>
      </sheetData>
      <sheetData sheetId="1424"/>
      <sheetData sheetId="1425" refreshError="1"/>
      <sheetData sheetId="1426" refreshError="1"/>
      <sheetData sheetId="1427">
        <row r="1">
          <cell r="A1" t="str">
            <v>บจก.เมืองพลสยามเมรัย</v>
          </cell>
        </row>
      </sheetData>
      <sheetData sheetId="1428">
        <row r="1">
          <cell r="A1" t="str">
            <v>บจก.เมืองพลสยามเมรัย</v>
          </cell>
        </row>
      </sheetData>
      <sheetData sheetId="1429">
        <row r="1">
          <cell r="A1" t="str">
            <v>บจก.เมืองพลสยามเมรัย</v>
          </cell>
        </row>
      </sheetData>
      <sheetData sheetId="1430">
        <row r="1">
          <cell r="A1" t="str">
            <v>บจก.เมืองพลสยามเมรัย</v>
          </cell>
        </row>
      </sheetData>
      <sheetData sheetId="1431">
        <row r="2">
          <cell r="E2">
            <v>4781384.5</v>
          </cell>
        </row>
      </sheetData>
      <sheetData sheetId="1432">
        <row r="2">
          <cell r="E2">
            <v>4781384.5</v>
          </cell>
        </row>
      </sheetData>
      <sheetData sheetId="1433" refreshError="1"/>
      <sheetData sheetId="1434"/>
      <sheetData sheetId="1435"/>
      <sheetData sheetId="1436"/>
      <sheetData sheetId="1437">
        <row r="1">
          <cell r="A1" t="str">
            <v>บจก.เมืองพลสยามเมรัย</v>
          </cell>
        </row>
      </sheetData>
      <sheetData sheetId="1438">
        <row r="1">
          <cell r="A1" t="str">
            <v>บจก.เมืองพลสยามเมรัย</v>
          </cell>
        </row>
      </sheetData>
      <sheetData sheetId="1439">
        <row r="1">
          <cell r="A1" t="str">
            <v>บจก.เมืองพลสยามเมรัย</v>
          </cell>
        </row>
      </sheetData>
      <sheetData sheetId="1440">
        <row r="1">
          <cell r="A1" t="str">
            <v>บจก.เมืองพลสยามเมรัย</v>
          </cell>
        </row>
      </sheetData>
      <sheetData sheetId="1441">
        <row r="1">
          <cell r="A1" t="str">
            <v>บจก.เมืองพลสยามเมรัย</v>
          </cell>
        </row>
      </sheetData>
      <sheetData sheetId="1442">
        <row r="1">
          <cell r="A1" t="str">
            <v>บจก.เมืองพลสยามเมรัย</v>
          </cell>
        </row>
      </sheetData>
      <sheetData sheetId="1443">
        <row r="1">
          <cell r="A1" t="str">
            <v>บจก.เมืองพลสยามเมรัย</v>
          </cell>
        </row>
      </sheetData>
      <sheetData sheetId="1444">
        <row r="1">
          <cell r="A1" t="str">
            <v>บจก.เมืองพลสยามเมรัย</v>
          </cell>
        </row>
      </sheetData>
      <sheetData sheetId="1445">
        <row r="1">
          <cell r="A1" t="str">
            <v>บจก.เมืองพลสยามเมรัย</v>
          </cell>
        </row>
      </sheetData>
      <sheetData sheetId="1446">
        <row r="1">
          <cell r="A1" t="str">
            <v>บจก.เมืองพลสยามเมรัย</v>
          </cell>
        </row>
      </sheetData>
      <sheetData sheetId="1447">
        <row r="1">
          <cell r="A1" t="str">
            <v>บจก.เมืองพลสยามเมรัย</v>
          </cell>
        </row>
      </sheetData>
      <sheetData sheetId="1448">
        <row r="1">
          <cell r="A1" t="str">
            <v>บจก.เมืองพลสยามเมรัย</v>
          </cell>
        </row>
      </sheetData>
      <sheetData sheetId="1449">
        <row r="1">
          <cell r="A1" t="str">
            <v>บจก.เมืองพลสยามเมรัย</v>
          </cell>
        </row>
      </sheetData>
      <sheetData sheetId="1450">
        <row r="1">
          <cell r="A1" t="str">
            <v>บจก.เมืองพลสยามเมรัย</v>
          </cell>
        </row>
      </sheetData>
      <sheetData sheetId="1451"/>
      <sheetData sheetId="1452" refreshError="1"/>
      <sheetData sheetId="1453" refreshError="1"/>
      <sheetData sheetId="1454" refreshError="1"/>
      <sheetData sheetId="145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Investments"/>
      <sheetName val="pa group"/>
      <sheetName val="FIN TB_SI"/>
      <sheetName val="Prft&amp;Loss"/>
      <sheetName val="Accruals &amp; Prepayments "/>
      <sheetName val="Expenses"/>
      <sheetName val="Trial Balance"/>
      <sheetName val="AA-1"/>
      <sheetName val="PS-1995"/>
      <sheetName val="43"/>
      <sheetName val="BALANCE SHEET "/>
      <sheetName val="คีย์ข้อมูลรายละเอียดต่างๆ"/>
      <sheetName val="ลูกหนี้_เก่า_"/>
      <sheetName val="DPLA"/>
      <sheetName val="vouch"/>
      <sheetName val="12_31_01"/>
      <sheetName val="_FS1220"/>
      <sheetName val="_FS1610"/>
      <sheetName val="_FS1710"/>
      <sheetName val="Trial_Balance"/>
      <sheetName val="FIN_TB_SI"/>
      <sheetName val="DealerData"/>
      <sheetName val="Wkgs_BS Lead"/>
      <sheetName val="DEP12"/>
      <sheetName val="V310"/>
      <sheetName val="TB"/>
      <sheetName val="Total 01'05"/>
      <sheetName val="REPORT"/>
      <sheetName val="JDS"/>
      <sheetName val="Accruals_&amp;_Prepayments_"/>
      <sheetName val="30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roduction"/>
      <sheetName val="Master Data Entry (2)"/>
      <sheetName val="Master Data Entry"/>
      <sheetName val="Summary Dashboard"/>
      <sheetName val="Cash Flow Statement"/>
      <sheetName val="Cash Flow Statement 8 Periods"/>
      <sheetName val="Balance Sheet"/>
      <sheetName val="Balance Sheet 8 Periods"/>
      <sheetName val="BS Summary &amp; What-ifs Charts"/>
      <sheetName val="Balance Sheets Charts"/>
      <sheetName val="Balance Sheet Projections"/>
      <sheetName val="Print Projected Balance Sheet"/>
      <sheetName val="Print What-if Balance Sheet"/>
      <sheetName val="Income Statement"/>
      <sheetName val="Income Statement 8 Periods"/>
      <sheetName val="Forecast Analysis 8 Years"/>
      <sheetName val="Income Summary &amp; What-if Charts"/>
      <sheetName val="Income Statement Charts"/>
      <sheetName val="Income Projections Charts"/>
      <sheetName val="Print Projected Income"/>
      <sheetName val="Print What-if Income Statement"/>
      <sheetName val="Financial Ratios"/>
      <sheetName val="Key Financial Indicators"/>
      <sheetName val="Key Financial Ratios Indicators"/>
      <sheetName val="Optimal Performance"/>
      <sheetName val="Break-Even Analysis 4 Periods"/>
      <sheetName val="Bankrupcy Predictions"/>
      <sheetName val="Inpu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Input"/>
      <sheetName val="1 Cover"/>
      <sheetName val="2 Table"/>
      <sheetName val="3 Month highlight -consoli"/>
      <sheetName val="3 Month highlights-consoli"/>
      <sheetName val="4Sales and Order"/>
      <sheetName val="4 ConSales and Order-UCS "/>
      <sheetName val="4Sales and Order-UCS"/>
      <sheetName val="4Sales and Order-ccl"/>
      <sheetName val="5 Backlog-con"/>
      <sheetName val="5 Backlog"/>
      <sheetName val="5 Backlog-UCS"/>
      <sheetName val="5 Backlog-ccl"/>
      <sheetName val="6 Physicals"/>
      <sheetName val="7 Sales Key initiati tracking "/>
      <sheetName val="8 Integrate Selling"/>
      <sheetName val="9 Forecast effectiveness"/>
      <sheetName val="10 Sales &amp; SGM By Qtr"/>
      <sheetName val="11 Sales &amp; SGM By Qtr(Internal)"/>
      <sheetName val="12 Sales &amp; SGM% 18-Month Trend"/>
      <sheetName val="13 Sales&amp;SGM%18-Mon Trend(Intl)"/>
      <sheetName val="14 P&amp;L by qtr"/>
      <sheetName val="15 P&amp;L Roll up by entite by Qtr"/>
      <sheetName val="16 P&amp;L by Mth"/>
      <sheetName val="17 P&amp;L Rolled up byeniti by Mth"/>
      <sheetName val="18 Pricing Tracking"/>
      <sheetName val="18 Pricing Tracking-UCS "/>
      <sheetName val="18 Pricing Tracking-ccl"/>
      <sheetName val="19 IPP Tracking(Selling co)"/>
      <sheetName val="20IPP Tracking(Factory)"/>
      <sheetName val="21 Expense"/>
      <sheetName val="22Expense(manu)-HZC"/>
      <sheetName val="22Expense(manu)-THC"/>
      <sheetName val="22Expense(manu)-YLC"/>
      <sheetName val="23 Exp Deferral Opp for Q1"/>
      <sheetName val="24 CSH Tracking-hzc"/>
      <sheetName val="24 CSH Tracking -THC"/>
      <sheetName val="24 CSH Tracking-YLC"/>
      <sheetName val="Expense(manu)"/>
      <sheetName val="CSH Tracking"/>
      <sheetName val="25Purchase Saving-hzc"/>
      <sheetName val="25Purchase Savings-THC"/>
      <sheetName val="25Purchase Savings-YLC"/>
      <sheetName val="26 EBIT Rm Summary"/>
      <sheetName val="27 B&amp;S by Qtr"/>
      <sheetName val="28 B&amp;S by Mth"/>
      <sheetName val="29 Capex -consoli"/>
      <sheetName val="30 AR Aging-hvac"/>
      <sheetName val="30 AR Aging-UCS  "/>
      <sheetName val="30 AR Aging-CCL"/>
      <sheetName val="AR movement"/>
      <sheetName val="Inventory Aging"/>
      <sheetName val="31 AR movement-UCS"/>
      <sheetName val="31 AR movement-CCL"/>
      <sheetName val="32 Inventory Aging-UCS"/>
      <sheetName val="32 Inventory Aging -CCL"/>
      <sheetName val="32Inventory Aging-HZC"/>
      <sheetName val="32Inventory Aging-YLC"/>
      <sheetName val="32Inventory Aging-THC"/>
      <sheetName val="33 Inv movement-UCS"/>
      <sheetName val="33 Inv movement -CCL"/>
      <sheetName val="33 Inv movement-hzc"/>
      <sheetName val="33 Inv movement-THC"/>
      <sheetName val="33 Inv movement-YLC"/>
      <sheetName val="Inv movement"/>
      <sheetName val="34  R&amp;O-Consolidation"/>
      <sheetName val="35 Restructuring"/>
      <sheetName val="36 BACK-UP"/>
      <sheetName val="37 EBIT RM VPY"/>
      <sheetName val="37 UCS-EBIT RM VPY"/>
      <sheetName val="37 HZC-EBIT RM VPY"/>
      <sheetName val="37 THC-EBIT RM VPY"/>
      <sheetName val="37 YLC-EBIT RM VPY"/>
      <sheetName val="37 CCL-EBIT RM VPY"/>
      <sheetName val="38 EBIT RM VP"/>
      <sheetName val="38 UCS-EBIT RM VP"/>
      <sheetName val="38 HZC-EBIT RM VP"/>
      <sheetName val="38 THC-EBIT RM VP"/>
      <sheetName val="38 YLC-EBIT RM VP"/>
      <sheetName val="38 CCL-EBIT RM VP"/>
      <sheetName val="39 EBIT RM VPE"/>
      <sheetName val="40 EBIT RM 03-02"/>
      <sheetName val="40 UCS-EBIT RM 03-02"/>
      <sheetName val="40 HZC-EBIT RM 03-02"/>
      <sheetName val="40 THC-EBIT RM 03-02"/>
      <sheetName val="40 YLC-EBIT RM 03-02"/>
      <sheetName val="40 CCL-EBIT RM 03-02"/>
      <sheetName val="41 EBIT RM 03A-03P"/>
      <sheetName val="41 UCS-EBIT RM 03A-03P"/>
      <sheetName val="41 HZC-EBIT RM 03A-03P"/>
      <sheetName val="41 THC-EBIT RM 03A-03P"/>
      <sheetName val="41 YLC-EBIT RM 03A-03P"/>
      <sheetName val="41 CCL-EBIT RM 03A-03P"/>
      <sheetName val="42 Pricing 03-02"/>
      <sheetName val="43 OCOS by Qtr"/>
      <sheetName val="44 OCOS by mth"/>
      <sheetName val="45 Prod line Information"/>
      <sheetName val="46 INTL BACK-UP"/>
      <sheetName val="6Pysical HVAC"/>
      <sheetName val="6 Physicals-UCS"/>
      <sheetName val="6Physicals-ccl "/>
      <sheetName val="Sales &amp; SGM By Qtr -ccl"/>
      <sheetName val="Sales &amp; SGM% 18-Month Trend-ccl"/>
      <sheetName val="12ucsSales&amp; SGM% 18-MonthsTrend"/>
      <sheetName val="12cclSales &amp; SGM%18-Month Trend"/>
      <sheetName val="21 Expense-con"/>
      <sheetName val="21 Expense-UCS"/>
      <sheetName val="Expense-ccl"/>
      <sheetName val="Expense-HZC"/>
      <sheetName val="21Expense -THC"/>
      <sheetName val="Expense-YLC"/>
      <sheetName val="Expense(manu)-YLC"/>
      <sheetName val="UCS- R&amp;O"/>
      <sheetName val="R&amp;O-ccl"/>
      <sheetName val="R&amp;O-YLC"/>
      <sheetName val="R&amp;O-HZC"/>
      <sheetName val="1HVAC_APO monthly fcst review 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port"/>
      <sheetName val="RMc"/>
      <sheetName val="LG"/>
      <sheetName val="LGdata"/>
      <sheetName val="CGdata"/>
      <sheetName val="Bal"/>
      <sheetName val="Exp"/>
      <sheetName val="Trial"/>
      <sheetName val="Prepaid"/>
      <sheetName val="Accrue"/>
      <sheetName val="TR"/>
      <sheetName val="USD"/>
      <sheetName val="Adjust"/>
      <sheetName val="Royalty"/>
      <sheetName val="Transport"/>
      <sheetName val="Letter"/>
      <sheetName val="Fur"/>
      <sheetName val="Lab"/>
      <sheetName val="Mac"/>
      <sheetName val="Other"/>
      <sheetName val="group"/>
      <sheetName val="MA"/>
      <sheetName val="Accu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NA_INP"/>
      <sheetName val="SALES&amp;COGS"/>
      <sheetName val="total(F)"/>
      <sheetName val="\SHARE\Share\My Documents\XUJUE"/>
      <sheetName val="P&amp;L by Mth"/>
      <sheetName val="BANKING"/>
      <sheetName val="Dept Actuals-MAY"/>
      <sheetName val="Warranty"/>
      <sheetName val="TOTAL1"/>
      <sheetName val="_SHARE_Share_My Documents_XUJUE"/>
      <sheetName val="Jan LE"/>
      <sheetName val="WIP at 1_31_2011"/>
      <sheetName val="Drop Down Lists"/>
      <sheetName val="EXPORT-NONCONT"/>
      <sheetName val="\Share\My Documents\XUJUE\FINA_"/>
      <sheetName val="Excl. Heating"/>
      <sheetName val="Spain"/>
      <sheetName val="VLS"/>
      <sheetName val="CMEL"/>
      <sheetName val="Delmo"/>
      <sheetName val="France Distribution"/>
      <sheetName val="Greece"/>
      <sheetName val="Italy distr."/>
      <sheetName val="Miraco"/>
      <sheetName val="Nexa"/>
      <sheetName val="Tadiran (uncon+con)"/>
      <sheetName val="UK"/>
      <sheetName val="FINA_INP.XLS"/>
      <sheetName val="WINDOW"/>
      <sheetName val="Attachment PW-PARTS"/>
      <sheetName val="Charts"/>
      <sheetName val="list"/>
      <sheetName val="_Share_My Documents_XUJUE_FINA_"/>
      <sheetName val="747 impact"/>
      <sheetName val="BRAZIL"/>
      <sheetName val="Plant Areas"/>
      <sheetName val="16 P&amp;L by Mth"/>
      <sheetName val="A5 Output Filter"/>
      <sheetName val="A4 Link Input Assy"/>
      <sheetName val="Top Assembly"/>
      <sheetName val="A1 Control"/>
      <sheetName val="A2 Gate Drive IPS"/>
      <sheetName val="A3 EMI Int"/>
      <sheetName val="Fields"/>
      <sheetName val="เงินกู้ธนชาติ"/>
      <sheetName val="TB-2001-Apr'01"/>
      <sheetName val="Stock Aging"/>
      <sheetName val="PM-TE"/>
      <sheetName val="เงินกู้ MGC"/>
      <sheetName val="Fcst by Month"/>
      <sheetName val="Scoreboard"/>
      <sheetName val="REF"/>
      <sheetName val="Monthly highlights"/>
      <sheetName val="Database by region"/>
      <sheetName val="Weekly Inventory Levels"/>
      <sheetName val="CREDIT STATS"/>
      <sheetName val="0702"/>
      <sheetName val="0602"/>
      <sheetName val="0902"/>
      <sheetName val="Input"/>
      <sheetName val="Library procedures"/>
      <sheetName val="G&amp;A Conso"/>
      <sheetName val="model"/>
      <sheetName val="Data"/>
      <sheetName val="P&amp;L_by_Mth"/>
      <sheetName val="\SHARE\Share\My_Documents\XUJUE"/>
      <sheetName val="Dept_Actuals-MAY"/>
      <sheetName val="Jan_LE"/>
      <sheetName val="Attachment_PW-PARTS"/>
      <sheetName val="WIP_at_1_31_2011"/>
      <sheetName val="Drop_Down_Lists"/>
      <sheetName val="\Share\My_Documents\XUJUE\FINA_"/>
      <sheetName val="Excl__Heating"/>
      <sheetName val="France_Distribution"/>
      <sheetName val="Italy_distr_"/>
      <sheetName val="Tadiran_(uncon+con)"/>
      <sheetName val="FINA_INP_XLS"/>
      <sheetName val="_SHARE_Share_My_Documents_XUJUE"/>
      <sheetName val="_Share_My_Documents_XUJUE_FINA_"/>
      <sheetName val="747_impact"/>
      <sheetName val="Plant_Areas"/>
      <sheetName val="16_P&amp;L_by_Mth"/>
      <sheetName val="A5_Output_Filter"/>
      <sheetName val="A4_Link_Input_Assy"/>
      <sheetName val="Top_Assembly"/>
      <sheetName val="A1_Control"/>
      <sheetName val="A2_Gate_Drive_IPS"/>
      <sheetName val="A3_EMI_Int"/>
      <sheetName val="Stock_Aging"/>
      <sheetName val="เงินกู้_MGC"/>
      <sheetName val="Monthly_highlights"/>
      <sheetName val="Database_by_region"/>
      <sheetName val="Fcst_by_Month"/>
      <sheetName val="Weekly_Inventory_Levels"/>
      <sheetName val="G&amp;A_Conso"/>
      <sheetName val="CREDIT_STATS"/>
      <sheetName val="Library_procedures"/>
      <sheetName val="[FINA_INP.XLS]\SHARE\Share\My D"/>
      <sheetName val="[FINA_INP.XLS]\Share\My Documen"/>
      <sheetName val="[FINA_INP.XLS][FINA_INP.XLS]\SH"/>
      <sheetName val="[FINA_INP.XLS][FINA_INP.XLS][FI"/>
      <sheetName val="SG&amp;A"/>
      <sheetName val=""/>
    </sheetNames>
    <definedNames>
      <definedName name="Macro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."/>
      <sheetName val="DB"/>
      <sheetName val="เปลี่ยนCODE"/>
      <sheetName val="รายการเบิก"/>
      <sheetName val="กระทบยอด"/>
      <sheetName val="ปัจจุบัน "/>
      <sheetName val="PS-1995"/>
      <sheetName val="Aging"/>
      <sheetName val="อัตราค่าบรรทุก"/>
      <sheetName val="FA_"/>
      <sheetName val="ปัจจุบัน_"/>
      <sheetName val="GL C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9"/>
  <sheetViews>
    <sheetView zoomScale="110" zoomScaleNormal="110" zoomScaleSheetLayoutView="100" workbookViewId="0">
      <selection activeCell="A10" sqref="A10"/>
    </sheetView>
  </sheetViews>
  <sheetFormatPr defaultColWidth="9.25" defaultRowHeight="16.5" customHeight="1"/>
  <cols>
    <col min="1" max="1" width="43.625" style="125" customWidth="1"/>
    <col min="2" max="2" width="6.375" style="125" customWidth="1"/>
    <col min="3" max="3" width="0.75" style="125" customWidth="1"/>
    <col min="4" max="4" width="11.75" style="125" customWidth="1"/>
    <col min="5" max="5" width="0.75" style="125" customWidth="1"/>
    <col min="6" max="6" width="11.75" style="125" customWidth="1"/>
    <col min="7" max="7" width="0.75" style="125" customWidth="1"/>
    <col min="8" max="8" width="11.75" style="125" customWidth="1"/>
    <col min="9" max="9" width="0.75" style="125" customWidth="1"/>
    <col min="10" max="10" width="11.75" style="125" customWidth="1"/>
    <col min="11" max="16384" width="9.25" style="125"/>
  </cols>
  <sheetData>
    <row r="1" spans="1:10" ht="16.5" customHeight="1">
      <c r="A1" s="127" t="s">
        <v>0</v>
      </c>
      <c r="B1" s="79"/>
      <c r="C1" s="79"/>
      <c r="D1" s="74"/>
      <c r="E1" s="74"/>
      <c r="F1" s="74"/>
      <c r="G1" s="59"/>
      <c r="H1" s="128"/>
      <c r="I1" s="128"/>
      <c r="J1" s="128"/>
    </row>
    <row r="2" spans="1:10" ht="16.5" customHeight="1">
      <c r="A2" s="61" t="s">
        <v>1</v>
      </c>
      <c r="B2" s="79"/>
      <c r="C2" s="79"/>
      <c r="D2" s="74"/>
      <c r="E2" s="74"/>
      <c r="F2" s="74"/>
      <c r="G2" s="59"/>
      <c r="H2" s="128"/>
      <c r="I2" s="128"/>
      <c r="J2" s="128"/>
    </row>
    <row r="3" spans="1:10" ht="16.5" customHeight="1">
      <c r="A3" s="63" t="s">
        <v>2</v>
      </c>
      <c r="B3" s="100"/>
      <c r="C3" s="100"/>
      <c r="D3" s="129"/>
      <c r="E3" s="129"/>
      <c r="F3" s="129"/>
      <c r="G3" s="65"/>
      <c r="H3" s="130"/>
      <c r="I3" s="130"/>
      <c r="J3" s="130"/>
    </row>
    <row r="4" spans="1:10" ht="16.5" customHeight="1">
      <c r="A4" s="61"/>
      <c r="B4" s="79"/>
      <c r="C4" s="79"/>
      <c r="D4" s="74"/>
      <c r="E4" s="74"/>
      <c r="F4" s="74"/>
      <c r="G4" s="59"/>
      <c r="H4" s="128"/>
      <c r="I4" s="128"/>
      <c r="J4" s="128"/>
    </row>
    <row r="5" spans="1:10" ht="16.5" customHeight="1">
      <c r="A5" s="61"/>
      <c r="B5" s="79"/>
      <c r="C5" s="79"/>
      <c r="D5" s="74"/>
      <c r="E5" s="74"/>
      <c r="F5" s="74"/>
      <c r="G5" s="59"/>
      <c r="H5" s="128"/>
      <c r="I5" s="128"/>
      <c r="J5" s="128"/>
    </row>
    <row r="6" spans="1:10" ht="16.5" customHeight="1">
      <c r="A6" s="60"/>
      <c r="B6" s="79"/>
      <c r="C6" s="79"/>
      <c r="D6" s="176" t="s">
        <v>3</v>
      </c>
      <c r="E6" s="176"/>
      <c r="F6" s="176"/>
      <c r="G6" s="59"/>
      <c r="H6" s="176" t="s">
        <v>4</v>
      </c>
      <c r="I6" s="176"/>
      <c r="J6" s="176"/>
    </row>
    <row r="7" spans="1:10" ht="16.5" customHeight="1">
      <c r="A7" s="60"/>
      <c r="B7" s="79"/>
      <c r="C7" s="79"/>
      <c r="D7" s="177" t="s">
        <v>5</v>
      </c>
      <c r="E7" s="177"/>
      <c r="F7" s="177"/>
      <c r="G7" s="174"/>
      <c r="H7" s="177" t="s">
        <v>5</v>
      </c>
      <c r="I7" s="177"/>
      <c r="J7" s="177"/>
    </row>
    <row r="8" spans="1:10" ht="16.5" customHeight="1">
      <c r="A8" s="60"/>
      <c r="B8" s="79"/>
      <c r="C8" s="79"/>
      <c r="D8" s="68" t="s">
        <v>6</v>
      </c>
      <c r="E8" s="174"/>
      <c r="F8" s="68" t="s">
        <v>7</v>
      </c>
      <c r="G8" s="174"/>
      <c r="H8" s="68" t="s">
        <v>6</v>
      </c>
      <c r="I8" s="174"/>
      <c r="J8" s="68" t="s">
        <v>7</v>
      </c>
    </row>
    <row r="9" spans="1:10" ht="16.5" customHeight="1">
      <c r="A9" s="60"/>
      <c r="B9" s="79"/>
      <c r="C9" s="79"/>
      <c r="D9" s="131" t="s">
        <v>8</v>
      </c>
      <c r="E9" s="68"/>
      <c r="F9" s="68" t="s">
        <v>9</v>
      </c>
      <c r="G9" s="68"/>
      <c r="H9" s="131" t="s">
        <v>8</v>
      </c>
      <c r="I9" s="68"/>
      <c r="J9" s="68" t="s">
        <v>9</v>
      </c>
    </row>
    <row r="10" spans="1:10" ht="16.5" customHeight="1">
      <c r="A10" s="67"/>
      <c r="B10" s="175"/>
      <c r="C10" s="175"/>
      <c r="D10" s="132" t="s">
        <v>10</v>
      </c>
      <c r="E10" s="132"/>
      <c r="F10" s="132" t="s">
        <v>11</v>
      </c>
      <c r="G10" s="132"/>
      <c r="H10" s="132" t="s">
        <v>10</v>
      </c>
      <c r="I10" s="132"/>
      <c r="J10" s="132" t="s">
        <v>11</v>
      </c>
    </row>
    <row r="11" spans="1:10" ht="16.5" customHeight="1">
      <c r="A11" s="67"/>
      <c r="B11" s="71" t="s">
        <v>12</v>
      </c>
      <c r="C11" s="175"/>
      <c r="D11" s="103" t="s">
        <v>13</v>
      </c>
      <c r="E11" s="174"/>
      <c r="F11" s="103" t="s">
        <v>13</v>
      </c>
      <c r="G11" s="68"/>
      <c r="H11" s="103" t="s">
        <v>13</v>
      </c>
      <c r="I11" s="128"/>
      <c r="J11" s="103" t="s">
        <v>13</v>
      </c>
    </row>
    <row r="12" spans="1:10" ht="16.5" customHeight="1">
      <c r="A12" s="67" t="s">
        <v>14</v>
      </c>
      <c r="B12" s="175"/>
      <c r="C12" s="175"/>
      <c r="D12" s="150"/>
      <c r="E12" s="174"/>
      <c r="F12" s="68"/>
      <c r="G12" s="68"/>
      <c r="H12" s="150"/>
      <c r="I12" s="128"/>
      <c r="J12" s="68"/>
    </row>
    <row r="13" spans="1:10" ht="16.5" customHeight="1">
      <c r="A13" s="67"/>
      <c r="B13" s="175"/>
      <c r="C13" s="175"/>
      <c r="D13" s="150"/>
      <c r="E13" s="174"/>
      <c r="F13" s="68"/>
      <c r="G13" s="68"/>
      <c r="H13" s="150"/>
      <c r="I13" s="128"/>
      <c r="J13" s="68"/>
    </row>
    <row r="14" spans="1:10" ht="16.5" customHeight="1">
      <c r="A14" s="67" t="s">
        <v>15</v>
      </c>
      <c r="B14" s="175"/>
      <c r="C14" s="175"/>
      <c r="D14" s="150"/>
      <c r="E14" s="174"/>
      <c r="F14" s="68"/>
      <c r="G14" s="174"/>
      <c r="H14" s="150"/>
      <c r="I14" s="174"/>
      <c r="J14" s="68"/>
    </row>
    <row r="15" spans="1:10" ht="16.5" customHeight="1">
      <c r="A15" s="67"/>
      <c r="B15" s="175"/>
      <c r="C15" s="175"/>
      <c r="D15" s="150"/>
      <c r="E15" s="174"/>
      <c r="F15" s="68"/>
      <c r="G15" s="174"/>
      <c r="H15" s="150"/>
      <c r="I15" s="174"/>
      <c r="J15" s="68"/>
    </row>
    <row r="16" spans="1:10" ht="16.5" customHeight="1">
      <c r="A16" s="60" t="s">
        <v>16</v>
      </c>
      <c r="B16" s="79"/>
      <c r="C16" s="79"/>
      <c r="D16" s="141">
        <v>5256461</v>
      </c>
      <c r="E16" s="74"/>
      <c r="F16" s="59">
        <v>3962372</v>
      </c>
      <c r="G16" s="60"/>
      <c r="H16" s="141">
        <v>237185</v>
      </c>
      <c r="I16" s="74"/>
      <c r="J16" s="59">
        <v>1560574</v>
      </c>
    </row>
    <row r="17" spans="1:10" ht="16.5" customHeight="1">
      <c r="A17" s="60" t="s">
        <v>17</v>
      </c>
      <c r="B17" s="79"/>
      <c r="C17" s="79"/>
      <c r="D17" s="141">
        <v>530</v>
      </c>
      <c r="E17" s="74"/>
      <c r="F17" s="59">
        <v>529</v>
      </c>
      <c r="G17" s="60"/>
      <c r="H17" s="141">
        <v>0</v>
      </c>
      <c r="I17" s="74"/>
      <c r="J17" s="59">
        <v>0</v>
      </c>
    </row>
    <row r="18" spans="1:10" ht="16.5" customHeight="1">
      <c r="A18" s="60" t="s">
        <v>18</v>
      </c>
      <c r="B18" s="79"/>
      <c r="C18" s="79"/>
      <c r="D18" s="166"/>
      <c r="E18" s="134"/>
      <c r="F18" s="133"/>
      <c r="G18" s="135"/>
      <c r="H18" s="166"/>
      <c r="I18" s="134"/>
      <c r="J18" s="133"/>
    </row>
    <row r="19" spans="1:10" ht="16.5" customHeight="1">
      <c r="A19" s="106" t="s">
        <v>19</v>
      </c>
      <c r="B19" s="79">
        <v>8</v>
      </c>
      <c r="C19" s="79"/>
      <c r="D19" s="166">
        <v>61243019</v>
      </c>
      <c r="E19" s="134"/>
      <c r="F19" s="133">
        <v>59287195</v>
      </c>
      <c r="G19" s="135"/>
      <c r="H19" s="166">
        <v>0</v>
      </c>
      <c r="I19" s="134"/>
      <c r="J19" s="133">
        <v>0</v>
      </c>
    </row>
    <row r="20" spans="1:10" ht="16.5" customHeight="1">
      <c r="A20" s="60" t="s">
        <v>20</v>
      </c>
      <c r="B20" s="79"/>
      <c r="C20" s="79"/>
      <c r="D20" s="141"/>
      <c r="E20" s="74"/>
      <c r="F20" s="59"/>
      <c r="G20" s="60"/>
      <c r="H20" s="141"/>
      <c r="I20" s="74"/>
      <c r="J20" s="59"/>
    </row>
    <row r="21" spans="1:10" ht="16.5" customHeight="1">
      <c r="A21" s="106" t="s">
        <v>21</v>
      </c>
      <c r="B21" s="79" t="s">
        <v>235</v>
      </c>
      <c r="C21" s="79"/>
      <c r="D21" s="141">
        <v>0</v>
      </c>
      <c r="E21" s="74"/>
      <c r="F21" s="59">
        <v>0</v>
      </c>
      <c r="G21" s="60"/>
      <c r="H21" s="166">
        <v>50730996</v>
      </c>
      <c r="I21" s="74"/>
      <c r="J21" s="133">
        <v>43529464</v>
      </c>
    </row>
    <row r="22" spans="1:10" ht="16.5" customHeight="1">
      <c r="A22" s="106" t="s">
        <v>22</v>
      </c>
      <c r="B22" s="79" t="s">
        <v>236</v>
      </c>
      <c r="C22" s="79"/>
      <c r="D22" s="141">
        <v>0</v>
      </c>
      <c r="E22" s="74"/>
      <c r="F22" s="59">
        <v>0</v>
      </c>
      <c r="G22" s="60"/>
      <c r="H22" s="166">
        <v>3570000</v>
      </c>
      <c r="I22" s="74"/>
      <c r="J22" s="133">
        <v>6562200</v>
      </c>
    </row>
    <row r="23" spans="1:10" ht="16.5" customHeight="1">
      <c r="A23" s="106" t="s">
        <v>23</v>
      </c>
      <c r="B23" s="79"/>
      <c r="C23" s="79"/>
      <c r="D23" s="141"/>
      <c r="E23" s="74"/>
      <c r="F23" s="59"/>
      <c r="G23" s="60"/>
      <c r="H23" s="166"/>
      <c r="I23" s="74"/>
      <c r="J23" s="133"/>
    </row>
    <row r="24" spans="1:10" ht="16.5" customHeight="1">
      <c r="A24" s="106" t="s">
        <v>24</v>
      </c>
      <c r="B24" s="79" t="s">
        <v>236</v>
      </c>
      <c r="C24" s="79"/>
      <c r="D24" s="141">
        <v>0</v>
      </c>
      <c r="E24" s="74"/>
      <c r="F24" s="59">
        <v>0</v>
      </c>
      <c r="G24" s="60"/>
      <c r="H24" s="166">
        <v>15212</v>
      </c>
      <c r="I24" s="74"/>
      <c r="J24" s="133">
        <v>27644</v>
      </c>
    </row>
    <row r="25" spans="1:10" ht="16.5" customHeight="1">
      <c r="A25" s="60" t="s">
        <v>25</v>
      </c>
      <c r="B25" s="79">
        <v>9</v>
      </c>
      <c r="C25" s="79"/>
      <c r="D25" s="141">
        <v>3197288</v>
      </c>
      <c r="E25" s="134"/>
      <c r="F25" s="133">
        <v>3081864</v>
      </c>
      <c r="G25" s="135"/>
      <c r="H25" s="166">
        <v>21396</v>
      </c>
      <c r="I25" s="134"/>
      <c r="J25" s="133">
        <v>11673</v>
      </c>
    </row>
    <row r="26" spans="1:10" ht="16.5" customHeight="1">
      <c r="A26" s="60" t="s">
        <v>26</v>
      </c>
      <c r="B26" s="79"/>
      <c r="C26" s="79"/>
      <c r="D26" s="141">
        <v>1909898</v>
      </c>
      <c r="E26" s="74"/>
      <c r="F26" s="59">
        <v>1650328</v>
      </c>
      <c r="G26" s="60"/>
      <c r="H26" s="141">
        <v>0</v>
      </c>
      <c r="I26" s="74"/>
      <c r="J26" s="59">
        <v>0</v>
      </c>
    </row>
    <row r="27" spans="1:10" ht="16.5" customHeight="1">
      <c r="A27" s="60" t="s">
        <v>27</v>
      </c>
      <c r="B27" s="79"/>
      <c r="C27" s="79"/>
      <c r="D27" s="144">
        <v>214215</v>
      </c>
      <c r="E27" s="74"/>
      <c r="F27" s="65">
        <v>228019</v>
      </c>
      <c r="G27" s="60"/>
      <c r="H27" s="144">
        <v>1701</v>
      </c>
      <c r="I27" s="74"/>
      <c r="J27" s="65">
        <v>1701</v>
      </c>
    </row>
    <row r="28" spans="1:10" ht="16.5" customHeight="1">
      <c r="A28" s="67"/>
      <c r="B28" s="175"/>
      <c r="C28" s="175"/>
      <c r="D28" s="150"/>
      <c r="E28" s="174"/>
      <c r="F28" s="68"/>
      <c r="G28" s="174"/>
      <c r="H28" s="150"/>
      <c r="I28" s="174"/>
      <c r="J28" s="68"/>
    </row>
    <row r="29" spans="1:10" ht="16.5" customHeight="1">
      <c r="A29" s="67" t="s">
        <v>28</v>
      </c>
      <c r="B29" s="79"/>
      <c r="C29" s="79"/>
      <c r="D29" s="144">
        <f>SUM(D16:D27)</f>
        <v>71821411</v>
      </c>
      <c r="E29" s="74"/>
      <c r="F29" s="65">
        <f>SUM(F16:F27)</f>
        <v>68210307</v>
      </c>
      <c r="G29" s="74"/>
      <c r="H29" s="144">
        <f>SUM(H16:H27)</f>
        <v>54576490</v>
      </c>
      <c r="I29" s="74"/>
      <c r="J29" s="65">
        <f>SUM(J16:J27)</f>
        <v>51693256</v>
      </c>
    </row>
    <row r="30" spans="1:10" ht="16.5" customHeight="1">
      <c r="A30" s="67"/>
      <c r="B30" s="79"/>
      <c r="C30" s="79"/>
      <c r="D30" s="141"/>
      <c r="E30" s="74"/>
      <c r="F30" s="59"/>
      <c r="G30" s="74"/>
      <c r="H30" s="141"/>
      <c r="I30" s="74"/>
      <c r="J30" s="59"/>
    </row>
    <row r="31" spans="1:10" ht="16.5" customHeight="1">
      <c r="A31" s="67" t="s">
        <v>29</v>
      </c>
      <c r="B31" s="79"/>
      <c r="C31" s="79"/>
      <c r="D31" s="141"/>
      <c r="E31" s="74"/>
      <c r="F31" s="59"/>
      <c r="G31" s="74"/>
      <c r="H31" s="141"/>
      <c r="I31" s="74"/>
      <c r="J31" s="59"/>
    </row>
    <row r="32" spans="1:10" ht="16.5" customHeight="1">
      <c r="A32" s="67"/>
      <c r="B32" s="175"/>
      <c r="C32" s="175"/>
      <c r="D32" s="150"/>
      <c r="E32" s="174"/>
      <c r="F32" s="68"/>
      <c r="G32" s="174"/>
      <c r="H32" s="150"/>
      <c r="I32" s="174"/>
      <c r="J32" s="68"/>
    </row>
    <row r="33" spans="1:10" ht="16.5" customHeight="1">
      <c r="A33" s="60" t="s">
        <v>30</v>
      </c>
      <c r="B33" s="175"/>
      <c r="C33" s="175"/>
      <c r="D33" s="150"/>
      <c r="E33" s="174"/>
      <c r="F33" s="68"/>
      <c r="G33" s="174"/>
      <c r="H33" s="150"/>
      <c r="I33" s="174"/>
      <c r="J33" s="68"/>
    </row>
    <row r="34" spans="1:10" ht="16.5" customHeight="1">
      <c r="A34" s="60" t="s">
        <v>31</v>
      </c>
      <c r="B34" s="79">
        <v>10.1</v>
      </c>
      <c r="C34" s="79"/>
      <c r="D34" s="141">
        <v>25503</v>
      </c>
      <c r="E34" s="74"/>
      <c r="F34" s="59">
        <v>32278</v>
      </c>
      <c r="G34" s="60"/>
      <c r="H34" s="141">
        <v>6004</v>
      </c>
      <c r="I34" s="74"/>
      <c r="J34" s="59">
        <v>5944</v>
      </c>
    </row>
    <row r="35" spans="1:10" ht="16.5" customHeight="1">
      <c r="A35" s="60" t="s">
        <v>30</v>
      </c>
      <c r="B35" s="79"/>
      <c r="C35" s="79"/>
      <c r="D35" s="141"/>
      <c r="E35" s="74"/>
      <c r="F35" s="59"/>
      <c r="G35" s="60"/>
      <c r="H35" s="141"/>
      <c r="I35" s="74"/>
      <c r="J35" s="59"/>
    </row>
    <row r="36" spans="1:10" ht="16.5" customHeight="1">
      <c r="A36" s="60" t="s">
        <v>32</v>
      </c>
      <c r="B36" s="79">
        <v>10.199999999999999</v>
      </c>
      <c r="C36" s="79"/>
      <c r="D36" s="141">
        <v>35204</v>
      </c>
      <c r="E36" s="74"/>
      <c r="F36" s="59">
        <v>35868</v>
      </c>
      <c r="G36" s="60"/>
      <c r="H36" s="141">
        <v>0</v>
      </c>
      <c r="I36" s="74"/>
      <c r="J36" s="59">
        <v>0</v>
      </c>
    </row>
    <row r="37" spans="1:10" ht="16.5" customHeight="1">
      <c r="A37" s="60" t="s">
        <v>33</v>
      </c>
      <c r="B37" s="79">
        <v>11</v>
      </c>
      <c r="C37" s="79"/>
      <c r="D37" s="141">
        <v>0</v>
      </c>
      <c r="E37" s="74"/>
      <c r="F37" s="59">
        <v>0</v>
      </c>
      <c r="G37" s="60"/>
      <c r="H37" s="141">
        <v>14484017</v>
      </c>
      <c r="I37" s="74"/>
      <c r="J37" s="59">
        <v>14483017</v>
      </c>
    </row>
    <row r="38" spans="1:10" ht="16.5" customHeight="1">
      <c r="A38" s="60" t="s">
        <v>34</v>
      </c>
      <c r="B38" s="79">
        <v>8</v>
      </c>
      <c r="C38" s="79"/>
      <c r="D38" s="141">
        <v>38502858</v>
      </c>
      <c r="E38" s="134"/>
      <c r="F38" s="59">
        <v>39281316</v>
      </c>
      <c r="G38" s="135"/>
      <c r="H38" s="141">
        <v>0</v>
      </c>
      <c r="I38" s="134"/>
      <c r="J38" s="59">
        <v>0</v>
      </c>
    </row>
    <row r="39" spans="1:10" ht="16.5" customHeight="1">
      <c r="A39" s="60" t="s">
        <v>35</v>
      </c>
      <c r="B39" s="79"/>
      <c r="C39" s="79"/>
      <c r="D39" s="141">
        <v>755687</v>
      </c>
      <c r="E39" s="74"/>
      <c r="F39" s="59">
        <v>764257</v>
      </c>
      <c r="G39" s="60"/>
      <c r="H39" s="141">
        <v>19549</v>
      </c>
      <c r="I39" s="74"/>
      <c r="J39" s="59">
        <v>12613</v>
      </c>
    </row>
    <row r="40" spans="1:10" ht="16.5" customHeight="1">
      <c r="A40" s="60" t="s">
        <v>36</v>
      </c>
      <c r="B40" s="136"/>
      <c r="C40" s="79"/>
      <c r="D40" s="141">
        <v>1373265</v>
      </c>
      <c r="E40" s="74"/>
      <c r="F40" s="59">
        <v>1415631</v>
      </c>
      <c r="G40" s="60"/>
      <c r="H40" s="141">
        <v>20763</v>
      </c>
      <c r="I40" s="74"/>
      <c r="J40" s="59">
        <v>21601</v>
      </c>
    </row>
    <row r="41" spans="1:10" ht="16.5" customHeight="1">
      <c r="A41" s="60" t="s">
        <v>37</v>
      </c>
      <c r="B41" s="79"/>
      <c r="C41" s="79"/>
      <c r="D41" s="141">
        <v>1210002</v>
      </c>
      <c r="E41" s="74"/>
      <c r="F41" s="59">
        <v>1208848</v>
      </c>
      <c r="G41" s="60"/>
      <c r="H41" s="141">
        <v>1272</v>
      </c>
      <c r="I41" s="74"/>
      <c r="J41" s="59">
        <v>1459</v>
      </c>
    </row>
    <row r="42" spans="1:10" ht="16.5" customHeight="1">
      <c r="A42" s="60" t="s">
        <v>38</v>
      </c>
      <c r="B42" s="79"/>
      <c r="C42" s="79"/>
      <c r="D42" s="141">
        <v>289387</v>
      </c>
      <c r="E42" s="74"/>
      <c r="F42" s="59">
        <v>246779</v>
      </c>
      <c r="G42" s="60"/>
      <c r="H42" s="141">
        <v>0</v>
      </c>
      <c r="I42" s="74"/>
      <c r="J42" s="59">
        <v>0</v>
      </c>
    </row>
    <row r="43" spans="1:10" ht="16.5" customHeight="1">
      <c r="A43" s="60" t="s">
        <v>39</v>
      </c>
      <c r="B43" s="79"/>
      <c r="C43" s="79"/>
      <c r="D43" s="144">
        <v>274952</v>
      </c>
      <c r="E43" s="74"/>
      <c r="F43" s="65">
        <v>269374</v>
      </c>
      <c r="G43" s="60"/>
      <c r="H43" s="144">
        <v>3286</v>
      </c>
      <c r="I43" s="74"/>
      <c r="J43" s="65">
        <v>3287</v>
      </c>
    </row>
    <row r="44" spans="1:10" ht="16.5" customHeight="1">
      <c r="A44" s="60"/>
      <c r="B44" s="175"/>
      <c r="C44" s="175"/>
      <c r="D44" s="150"/>
      <c r="E44" s="174"/>
      <c r="F44" s="68"/>
      <c r="G44" s="174"/>
      <c r="H44" s="150"/>
      <c r="I44" s="174"/>
      <c r="J44" s="68"/>
    </row>
    <row r="45" spans="1:10" ht="16.5" customHeight="1">
      <c r="A45" s="67" t="s">
        <v>40</v>
      </c>
      <c r="B45" s="79"/>
      <c r="C45" s="79"/>
      <c r="D45" s="144">
        <f>SUM(D33:D43)</f>
        <v>42466858</v>
      </c>
      <c r="E45" s="74"/>
      <c r="F45" s="65">
        <f>SUM(F33:F43)</f>
        <v>43254351</v>
      </c>
      <c r="G45" s="74"/>
      <c r="H45" s="144">
        <f>SUM(H33:H43)</f>
        <v>14534891</v>
      </c>
      <c r="I45" s="74"/>
      <c r="J45" s="65">
        <f>SUM(J33:J43)</f>
        <v>14527921</v>
      </c>
    </row>
    <row r="46" spans="1:10" ht="16.5" customHeight="1">
      <c r="A46" s="67"/>
      <c r="B46" s="175"/>
      <c r="C46" s="175"/>
      <c r="D46" s="150"/>
      <c r="E46" s="174"/>
      <c r="F46" s="68"/>
      <c r="G46" s="174"/>
      <c r="H46" s="150"/>
      <c r="I46" s="174"/>
      <c r="J46" s="68"/>
    </row>
    <row r="47" spans="1:10" ht="16.5" customHeight="1" thickBot="1">
      <c r="A47" s="67" t="s">
        <v>41</v>
      </c>
      <c r="B47" s="137"/>
      <c r="C47" s="137"/>
      <c r="D47" s="147">
        <f>SUM(D29+D45)</f>
        <v>114288269</v>
      </c>
      <c r="E47" s="74"/>
      <c r="F47" s="80">
        <f>SUM(F29+F45)</f>
        <v>111464658</v>
      </c>
      <c r="G47" s="74"/>
      <c r="H47" s="147">
        <f>SUM(H45+H29)</f>
        <v>69111381</v>
      </c>
      <c r="I47" s="74"/>
      <c r="J47" s="80">
        <f>SUM(J45+J29)</f>
        <v>66221177</v>
      </c>
    </row>
    <row r="48" spans="1:10" ht="16.5" customHeight="1" thickTop="1">
      <c r="A48" s="67"/>
      <c r="B48" s="137"/>
      <c r="C48" s="137"/>
      <c r="D48" s="59"/>
      <c r="E48" s="59"/>
      <c r="F48" s="59"/>
      <c r="G48" s="59"/>
      <c r="H48" s="59"/>
      <c r="I48" s="74"/>
      <c r="J48" s="59"/>
    </row>
    <row r="49" spans="1:10" ht="18" customHeight="1">
      <c r="A49" s="67"/>
      <c r="B49" s="137"/>
      <c r="C49" s="137"/>
      <c r="D49" s="59"/>
      <c r="E49" s="59"/>
      <c r="F49" s="59"/>
      <c r="G49" s="59"/>
      <c r="H49" s="59"/>
      <c r="I49" s="74"/>
      <c r="J49" s="59"/>
    </row>
    <row r="50" spans="1:10" ht="16.5" customHeight="1">
      <c r="A50" s="67"/>
      <c r="B50" s="137"/>
      <c r="C50" s="137"/>
      <c r="D50" s="59"/>
      <c r="E50" s="59"/>
      <c r="F50" s="59"/>
      <c r="G50" s="59"/>
      <c r="H50" s="59"/>
      <c r="I50" s="74"/>
      <c r="J50" s="59"/>
    </row>
    <row r="51" spans="1:10" ht="16.5" customHeight="1">
      <c r="A51" s="67"/>
      <c r="B51" s="137"/>
      <c r="C51" s="137"/>
      <c r="D51" s="59"/>
      <c r="E51" s="59"/>
      <c r="F51" s="59"/>
      <c r="G51" s="59"/>
      <c r="H51" s="59"/>
      <c r="I51" s="74"/>
      <c r="J51" s="59"/>
    </row>
    <row r="52" spans="1:10" ht="16.5" customHeight="1">
      <c r="A52" s="67"/>
      <c r="B52" s="137"/>
      <c r="C52" s="137"/>
      <c r="D52" s="59"/>
      <c r="E52" s="59"/>
      <c r="F52" s="59"/>
      <c r="G52" s="59"/>
      <c r="H52" s="59"/>
      <c r="I52" s="74"/>
      <c r="J52" s="59"/>
    </row>
    <row r="53" spans="1:10" ht="22.15" customHeight="1">
      <c r="A53" s="66" t="s">
        <v>42</v>
      </c>
      <c r="B53" s="66"/>
      <c r="C53" s="66"/>
      <c r="D53" s="130"/>
      <c r="E53" s="130"/>
      <c r="F53" s="130"/>
      <c r="G53" s="130"/>
      <c r="H53" s="130"/>
      <c r="I53" s="130"/>
      <c r="J53" s="130"/>
    </row>
    <row r="54" spans="1:10" ht="16.5" customHeight="1">
      <c r="A54" s="138" t="str">
        <f>A1</f>
        <v>Srisawad Corporation Public Company Limited</v>
      </c>
      <c r="B54" s="79"/>
      <c r="C54" s="79"/>
      <c r="D54" s="74"/>
      <c r="E54" s="74"/>
      <c r="F54" s="74"/>
      <c r="G54" s="59"/>
      <c r="H54" s="128"/>
      <c r="I54" s="128"/>
      <c r="J54" s="128"/>
    </row>
    <row r="55" spans="1:10" ht="16.5" customHeight="1">
      <c r="A55" s="61" t="s">
        <v>43</v>
      </c>
      <c r="B55" s="79"/>
      <c r="C55" s="79"/>
      <c r="D55" s="74"/>
      <c r="E55" s="74"/>
      <c r="F55" s="74"/>
      <c r="G55" s="59"/>
      <c r="H55" s="128"/>
      <c r="I55" s="128"/>
      <c r="J55" s="128"/>
    </row>
    <row r="56" spans="1:10" ht="16.5" customHeight="1">
      <c r="A56" s="63" t="str">
        <f>+A3</f>
        <v>As at 30 June 2024</v>
      </c>
      <c r="B56" s="100"/>
      <c r="C56" s="100"/>
      <c r="D56" s="129"/>
      <c r="E56" s="129"/>
      <c r="F56" s="129"/>
      <c r="G56" s="65"/>
      <c r="H56" s="130"/>
      <c r="I56" s="130"/>
      <c r="J56" s="130"/>
    </row>
    <row r="57" spans="1:10" ht="16.5" customHeight="1">
      <c r="A57" s="61"/>
      <c r="B57" s="79"/>
      <c r="C57" s="79"/>
      <c r="D57" s="74"/>
      <c r="E57" s="74"/>
      <c r="F57" s="74"/>
      <c r="G57" s="59"/>
      <c r="H57" s="128"/>
      <c r="I57" s="128"/>
      <c r="J57" s="128"/>
    </row>
    <row r="58" spans="1:10" ht="16.5" customHeight="1">
      <c r="A58" s="60"/>
      <c r="B58" s="79"/>
      <c r="C58" s="79"/>
      <c r="D58" s="74"/>
      <c r="E58" s="74"/>
      <c r="F58" s="74"/>
      <c r="G58" s="59"/>
      <c r="H58" s="128"/>
      <c r="I58" s="128"/>
      <c r="J58" s="128"/>
    </row>
    <row r="59" spans="1:10" ht="16.5" customHeight="1">
      <c r="A59" s="60"/>
      <c r="B59" s="79"/>
      <c r="C59" s="79"/>
      <c r="D59" s="176" t="s">
        <v>3</v>
      </c>
      <c r="E59" s="176"/>
      <c r="F59" s="176"/>
      <c r="G59" s="59"/>
      <c r="H59" s="176" t="s">
        <v>4</v>
      </c>
      <c r="I59" s="176"/>
      <c r="J59" s="176"/>
    </row>
    <row r="60" spans="1:10" ht="16.5" customHeight="1">
      <c r="A60" s="60"/>
      <c r="B60" s="79"/>
      <c r="C60" s="79"/>
      <c r="D60" s="177" t="str">
        <f>D7</f>
        <v xml:space="preserve"> financial information</v>
      </c>
      <c r="E60" s="177"/>
      <c r="F60" s="177"/>
      <c r="G60" s="174"/>
      <c r="H60" s="177" t="str">
        <f>D60</f>
        <v xml:space="preserve"> financial information</v>
      </c>
      <c r="I60" s="177"/>
      <c r="J60" s="177"/>
    </row>
    <row r="61" spans="1:10" ht="16.5" customHeight="1">
      <c r="A61" s="60"/>
      <c r="B61" s="79"/>
      <c r="C61" s="79"/>
      <c r="D61" s="68" t="s">
        <v>6</v>
      </c>
      <c r="E61" s="174"/>
      <c r="F61" s="68" t="s">
        <v>7</v>
      </c>
      <c r="G61" s="174"/>
      <c r="H61" s="68" t="s">
        <v>6</v>
      </c>
      <c r="I61" s="174"/>
      <c r="J61" s="68" t="s">
        <v>7</v>
      </c>
    </row>
    <row r="62" spans="1:10" ht="16.5" customHeight="1">
      <c r="A62" s="60"/>
      <c r="B62" s="79"/>
      <c r="C62" s="79"/>
      <c r="D62" s="131" t="s">
        <v>8</v>
      </c>
      <c r="E62" s="68"/>
      <c r="F62" s="68" t="s">
        <v>9</v>
      </c>
      <c r="G62" s="68"/>
      <c r="H62" s="131" t="s">
        <v>8</v>
      </c>
      <c r="I62" s="68"/>
      <c r="J62" s="68" t="s">
        <v>9</v>
      </c>
    </row>
    <row r="63" spans="1:10" ht="16.5" customHeight="1">
      <c r="A63" s="67"/>
      <c r="B63" s="175"/>
      <c r="C63" s="175"/>
      <c r="D63" s="132" t="s">
        <v>10</v>
      </c>
      <c r="E63" s="132"/>
      <c r="F63" s="132" t="s">
        <v>11</v>
      </c>
      <c r="G63" s="132"/>
      <c r="H63" s="132" t="s">
        <v>10</v>
      </c>
      <c r="I63" s="132"/>
      <c r="J63" s="132" t="s">
        <v>11</v>
      </c>
    </row>
    <row r="64" spans="1:10" ht="16.5" customHeight="1">
      <c r="A64" s="67"/>
      <c r="B64" s="71" t="s">
        <v>12</v>
      </c>
      <c r="C64" s="175"/>
      <c r="D64" s="103" t="s">
        <v>13</v>
      </c>
      <c r="E64" s="174"/>
      <c r="F64" s="103" t="s">
        <v>13</v>
      </c>
      <c r="G64" s="68"/>
      <c r="H64" s="103" t="s">
        <v>13</v>
      </c>
      <c r="I64" s="128"/>
      <c r="J64" s="103" t="s">
        <v>13</v>
      </c>
    </row>
    <row r="65" spans="1:10" ht="16.5" customHeight="1">
      <c r="A65" s="67" t="s">
        <v>44</v>
      </c>
      <c r="B65" s="175"/>
      <c r="C65" s="175"/>
      <c r="D65" s="141"/>
      <c r="E65" s="74"/>
      <c r="F65" s="59"/>
      <c r="G65" s="74"/>
      <c r="H65" s="141"/>
      <c r="I65" s="128"/>
      <c r="J65" s="68"/>
    </row>
    <row r="66" spans="1:10" ht="16.5" customHeight="1">
      <c r="A66" s="67"/>
      <c r="B66" s="175"/>
      <c r="C66" s="175"/>
      <c r="D66" s="141"/>
      <c r="E66" s="74"/>
      <c r="F66" s="59"/>
      <c r="G66" s="74"/>
      <c r="H66" s="141"/>
      <c r="I66" s="128"/>
      <c r="J66" s="68"/>
    </row>
    <row r="67" spans="1:10" ht="16.5" customHeight="1">
      <c r="A67" s="67" t="s">
        <v>45</v>
      </c>
      <c r="B67" s="79"/>
      <c r="C67" s="79"/>
      <c r="D67" s="141"/>
      <c r="E67" s="74"/>
      <c r="F67" s="59"/>
      <c r="G67" s="74"/>
      <c r="H67" s="141"/>
      <c r="I67" s="74"/>
      <c r="J67" s="59"/>
    </row>
    <row r="68" spans="1:10" ht="16.5" customHeight="1">
      <c r="A68" s="67"/>
      <c r="B68" s="79"/>
      <c r="C68" s="79"/>
      <c r="D68" s="141"/>
      <c r="E68" s="74"/>
      <c r="F68" s="59"/>
      <c r="G68" s="74"/>
      <c r="H68" s="141"/>
      <c r="I68" s="74"/>
      <c r="J68" s="59"/>
    </row>
    <row r="69" spans="1:10" ht="16.5" customHeight="1">
      <c r="A69" s="60" t="s">
        <v>46</v>
      </c>
      <c r="B69" s="79" t="s">
        <v>234</v>
      </c>
      <c r="C69" s="79"/>
      <c r="D69" s="141">
        <v>40000</v>
      </c>
      <c r="E69" s="74"/>
      <c r="F69" s="59">
        <v>1000000</v>
      </c>
      <c r="G69" s="74"/>
      <c r="H69" s="141">
        <v>0</v>
      </c>
      <c r="I69" s="74"/>
      <c r="J69" s="59">
        <v>0</v>
      </c>
    </row>
    <row r="70" spans="1:10" ht="16.5" customHeight="1">
      <c r="A70" s="60" t="s">
        <v>47</v>
      </c>
      <c r="B70" s="79">
        <v>12</v>
      </c>
      <c r="C70" s="79"/>
      <c r="D70" s="141">
        <v>10487577</v>
      </c>
      <c r="E70" s="74"/>
      <c r="F70" s="59">
        <v>12084572</v>
      </c>
      <c r="G70" s="60"/>
      <c r="H70" s="141">
        <v>9767664</v>
      </c>
      <c r="I70" s="74"/>
      <c r="J70" s="59">
        <v>11384572</v>
      </c>
    </row>
    <row r="71" spans="1:10" ht="16.5" customHeight="1">
      <c r="A71" s="60" t="s">
        <v>48</v>
      </c>
      <c r="B71" s="60"/>
      <c r="C71" s="79"/>
      <c r="D71" s="141"/>
      <c r="E71" s="74"/>
      <c r="F71" s="59"/>
      <c r="G71" s="60"/>
      <c r="H71" s="141"/>
      <c r="I71" s="74"/>
      <c r="J71" s="59"/>
    </row>
    <row r="72" spans="1:10" ht="16.5" customHeight="1">
      <c r="A72" s="60" t="s">
        <v>49</v>
      </c>
      <c r="B72" s="79">
        <v>12</v>
      </c>
      <c r="C72" s="79"/>
      <c r="D72" s="141">
        <v>10749139</v>
      </c>
      <c r="E72" s="74"/>
      <c r="F72" s="59">
        <v>13306778</v>
      </c>
      <c r="G72" s="60"/>
      <c r="H72" s="141">
        <v>1790268</v>
      </c>
      <c r="I72" s="74"/>
      <c r="J72" s="59">
        <v>1626467</v>
      </c>
    </row>
    <row r="73" spans="1:10" ht="16.5" customHeight="1">
      <c r="A73" s="60" t="s">
        <v>50</v>
      </c>
      <c r="B73" s="79">
        <v>13</v>
      </c>
      <c r="C73" s="79"/>
      <c r="D73" s="141">
        <v>694023</v>
      </c>
      <c r="E73" s="74"/>
      <c r="F73" s="59">
        <v>690074</v>
      </c>
      <c r="G73" s="60"/>
      <c r="H73" s="141">
        <v>1421</v>
      </c>
      <c r="I73" s="74"/>
      <c r="J73" s="59">
        <v>1382</v>
      </c>
    </row>
    <row r="74" spans="1:10" ht="16.5" customHeight="1">
      <c r="A74" s="60" t="s">
        <v>51</v>
      </c>
      <c r="B74" s="79">
        <v>14</v>
      </c>
      <c r="C74" s="79"/>
      <c r="D74" s="141">
        <v>1786974</v>
      </c>
      <c r="E74" s="74"/>
      <c r="F74" s="59">
        <v>1895770</v>
      </c>
      <c r="G74" s="60"/>
      <c r="H74" s="141">
        <v>267152</v>
      </c>
      <c r="I74" s="74"/>
      <c r="J74" s="59">
        <v>249402</v>
      </c>
    </row>
    <row r="75" spans="1:10" ht="16.5" customHeight="1">
      <c r="A75" s="60" t="s">
        <v>52</v>
      </c>
      <c r="B75" s="79">
        <v>15</v>
      </c>
      <c r="C75" s="79"/>
      <c r="D75" s="167">
        <v>17875521</v>
      </c>
      <c r="E75" s="74"/>
      <c r="F75" s="59">
        <v>9833334</v>
      </c>
      <c r="G75" s="74"/>
      <c r="H75" s="167">
        <v>16207908</v>
      </c>
      <c r="I75" s="74"/>
      <c r="J75" s="59">
        <v>9833334</v>
      </c>
    </row>
    <row r="76" spans="1:10" ht="16.5" customHeight="1">
      <c r="A76" s="60" t="s">
        <v>53</v>
      </c>
      <c r="B76" s="79"/>
      <c r="C76" s="79"/>
      <c r="D76" s="167">
        <v>701473</v>
      </c>
      <c r="E76" s="74"/>
      <c r="F76" s="59">
        <v>835916</v>
      </c>
      <c r="G76" s="60"/>
      <c r="H76" s="167">
        <v>3436</v>
      </c>
      <c r="I76" s="74"/>
      <c r="J76" s="59">
        <v>0</v>
      </c>
    </row>
    <row r="77" spans="1:10" ht="16.5" customHeight="1">
      <c r="A77" s="60" t="s">
        <v>54</v>
      </c>
      <c r="B77" s="79"/>
      <c r="C77" s="79"/>
      <c r="D77" s="168">
        <v>950144</v>
      </c>
      <c r="E77" s="74"/>
      <c r="F77" s="65">
        <v>956968</v>
      </c>
      <c r="G77" s="60"/>
      <c r="H77" s="168">
        <v>17729</v>
      </c>
      <c r="I77" s="74"/>
      <c r="J77" s="65">
        <v>19905</v>
      </c>
    </row>
    <row r="78" spans="1:10" ht="16.5" customHeight="1">
      <c r="A78" s="67"/>
      <c r="B78" s="175"/>
      <c r="C78" s="175"/>
      <c r="D78" s="150"/>
      <c r="E78" s="174"/>
      <c r="F78" s="68"/>
      <c r="G78" s="174"/>
      <c r="H78" s="150"/>
      <c r="I78" s="174"/>
      <c r="J78" s="68"/>
    </row>
    <row r="79" spans="1:10" ht="16.5" customHeight="1">
      <c r="A79" s="67" t="s">
        <v>55</v>
      </c>
      <c r="B79" s="79"/>
      <c r="C79" s="79"/>
      <c r="D79" s="144">
        <f>SUM(D69:D77)</f>
        <v>43284851</v>
      </c>
      <c r="E79" s="74"/>
      <c r="F79" s="65">
        <f>SUM(F69:F77)</f>
        <v>40603412</v>
      </c>
      <c r="G79" s="74"/>
      <c r="H79" s="144">
        <f>SUM(H69:H77)</f>
        <v>28055578</v>
      </c>
      <c r="I79" s="74"/>
      <c r="J79" s="65">
        <f>SUM(J69:J77)</f>
        <v>23115062</v>
      </c>
    </row>
    <row r="80" spans="1:10" ht="16.5" customHeight="1">
      <c r="A80" s="67"/>
      <c r="B80" s="175"/>
      <c r="C80" s="175"/>
      <c r="D80" s="150"/>
      <c r="E80" s="174"/>
      <c r="F80" s="68"/>
      <c r="G80" s="174"/>
      <c r="H80" s="150"/>
      <c r="I80" s="174"/>
      <c r="J80" s="68"/>
    </row>
    <row r="81" spans="1:10" ht="16.5" customHeight="1">
      <c r="A81" s="67" t="s">
        <v>56</v>
      </c>
      <c r="B81" s="79"/>
      <c r="C81" s="79"/>
      <c r="D81" s="141"/>
      <c r="E81" s="74"/>
      <c r="F81" s="59"/>
      <c r="G81" s="74"/>
      <c r="H81" s="141"/>
      <c r="I81" s="74"/>
      <c r="J81" s="59"/>
    </row>
    <row r="82" spans="1:10" ht="16.5" customHeight="1">
      <c r="A82" s="67"/>
      <c r="B82" s="175"/>
      <c r="C82" s="175"/>
      <c r="D82" s="150"/>
      <c r="E82" s="174"/>
      <c r="F82" s="68"/>
      <c r="G82" s="174"/>
      <c r="H82" s="150"/>
      <c r="I82" s="174"/>
      <c r="J82" s="68"/>
    </row>
    <row r="83" spans="1:10" ht="16.5" customHeight="1">
      <c r="A83" s="60" t="s">
        <v>57</v>
      </c>
      <c r="B83" s="79">
        <v>12</v>
      </c>
      <c r="C83" s="60"/>
      <c r="D83" s="167">
        <v>1802726</v>
      </c>
      <c r="E83" s="74"/>
      <c r="F83" s="59">
        <v>4475198</v>
      </c>
      <c r="G83" s="60"/>
      <c r="H83" s="167">
        <v>1217678</v>
      </c>
      <c r="I83" s="74"/>
      <c r="J83" s="59">
        <v>1529400</v>
      </c>
    </row>
    <row r="84" spans="1:10" ht="16.5" customHeight="1">
      <c r="A84" s="60" t="s">
        <v>58</v>
      </c>
      <c r="B84" s="79"/>
      <c r="C84" s="79"/>
      <c r="D84" s="167">
        <v>436037</v>
      </c>
      <c r="E84" s="74"/>
      <c r="F84" s="59">
        <v>452478</v>
      </c>
      <c r="G84" s="60"/>
      <c r="H84" s="167">
        <v>113919</v>
      </c>
      <c r="I84" s="74"/>
      <c r="J84" s="59">
        <v>113987</v>
      </c>
    </row>
    <row r="85" spans="1:10" ht="16.5" customHeight="1">
      <c r="A85" s="60" t="s">
        <v>59</v>
      </c>
      <c r="B85" s="79">
        <v>13</v>
      </c>
      <c r="C85" s="79"/>
      <c r="D85" s="167">
        <v>716945</v>
      </c>
      <c r="E85" s="74"/>
      <c r="F85" s="59">
        <v>785874</v>
      </c>
      <c r="G85" s="60"/>
      <c r="H85" s="167">
        <v>22350</v>
      </c>
      <c r="I85" s="74"/>
      <c r="J85" s="59">
        <v>23074</v>
      </c>
    </row>
    <row r="86" spans="1:10" ht="16.5" customHeight="1">
      <c r="A86" s="60" t="s">
        <v>60</v>
      </c>
      <c r="B86" s="79">
        <v>15</v>
      </c>
      <c r="C86" s="79"/>
      <c r="D86" s="167">
        <v>34110247</v>
      </c>
      <c r="E86" s="74"/>
      <c r="F86" s="59">
        <v>33807627</v>
      </c>
      <c r="G86" s="60"/>
      <c r="H86" s="167">
        <v>28114179</v>
      </c>
      <c r="I86" s="74"/>
      <c r="J86" s="59">
        <v>30174560</v>
      </c>
    </row>
    <row r="87" spans="1:10" ht="16.5" customHeight="1">
      <c r="A87" s="60" t="s">
        <v>61</v>
      </c>
      <c r="B87" s="79"/>
      <c r="C87" s="79"/>
      <c r="D87" s="167">
        <v>100701</v>
      </c>
      <c r="E87" s="74"/>
      <c r="F87" s="59">
        <v>98030</v>
      </c>
      <c r="G87" s="60"/>
      <c r="H87" s="167">
        <v>20562</v>
      </c>
      <c r="I87" s="74"/>
      <c r="J87" s="59">
        <v>25717</v>
      </c>
    </row>
    <row r="88" spans="1:10" ht="16.5" customHeight="1">
      <c r="A88" s="60" t="s">
        <v>62</v>
      </c>
      <c r="B88" s="79"/>
      <c r="C88" s="79"/>
      <c r="D88" s="168">
        <v>51469</v>
      </c>
      <c r="E88" s="74"/>
      <c r="F88" s="65">
        <v>45407</v>
      </c>
      <c r="G88" s="60"/>
      <c r="H88" s="168">
        <v>459</v>
      </c>
      <c r="I88" s="74"/>
      <c r="J88" s="65">
        <v>447</v>
      </c>
    </row>
    <row r="89" spans="1:10" ht="16.5" customHeight="1">
      <c r="A89" s="67"/>
      <c r="B89" s="175"/>
      <c r="C89" s="175"/>
      <c r="D89" s="150"/>
      <c r="E89" s="174"/>
      <c r="F89" s="68"/>
      <c r="G89" s="174"/>
      <c r="H89" s="150"/>
      <c r="I89" s="174"/>
      <c r="J89" s="68"/>
    </row>
    <row r="90" spans="1:10" ht="16.5" customHeight="1">
      <c r="A90" s="67" t="s">
        <v>63</v>
      </c>
      <c r="B90" s="79"/>
      <c r="C90" s="79"/>
      <c r="D90" s="144">
        <f>SUM(D83:D89)</f>
        <v>37218125</v>
      </c>
      <c r="E90" s="74"/>
      <c r="F90" s="65">
        <f>SUM(F83:F89)</f>
        <v>39664614</v>
      </c>
      <c r="G90" s="74"/>
      <c r="H90" s="144">
        <f>SUM(H83:H89)</f>
        <v>29489147</v>
      </c>
      <c r="I90" s="74"/>
      <c r="J90" s="65">
        <f>SUM(J83:J89)</f>
        <v>31867185</v>
      </c>
    </row>
    <row r="91" spans="1:10" ht="16.5" customHeight="1">
      <c r="A91" s="67"/>
      <c r="B91" s="175"/>
      <c r="C91" s="175"/>
      <c r="D91" s="150"/>
      <c r="E91" s="174"/>
      <c r="F91" s="68"/>
      <c r="G91" s="174"/>
      <c r="H91" s="150"/>
      <c r="I91" s="174"/>
      <c r="J91" s="68"/>
    </row>
    <row r="92" spans="1:10" ht="16.5" customHeight="1">
      <c r="A92" s="67" t="s">
        <v>64</v>
      </c>
      <c r="B92" s="79"/>
      <c r="C92" s="79"/>
      <c r="D92" s="144">
        <f>SUM(D79+D90)</f>
        <v>80502976</v>
      </c>
      <c r="E92" s="74"/>
      <c r="F92" s="65">
        <f>SUM(F79+F90)</f>
        <v>80268026</v>
      </c>
      <c r="G92" s="74"/>
      <c r="H92" s="144">
        <f>SUM(H79+H90)</f>
        <v>57544725</v>
      </c>
      <c r="I92" s="74"/>
      <c r="J92" s="65">
        <f>SUM(J79+J90)</f>
        <v>54982247</v>
      </c>
    </row>
    <row r="93" spans="1:10" ht="16.5" customHeight="1">
      <c r="A93" s="67"/>
      <c r="B93" s="79"/>
      <c r="C93" s="79"/>
      <c r="D93" s="59"/>
      <c r="E93" s="74"/>
      <c r="F93" s="59"/>
      <c r="G93" s="74"/>
      <c r="H93" s="59"/>
      <c r="I93" s="74"/>
      <c r="J93" s="59"/>
    </row>
    <row r="94" spans="1:10" ht="16.5" customHeight="1">
      <c r="A94" s="67"/>
      <c r="B94" s="79"/>
      <c r="C94" s="79"/>
      <c r="D94" s="59"/>
      <c r="E94" s="74"/>
      <c r="F94" s="59"/>
      <c r="G94" s="128"/>
      <c r="H94" s="59"/>
      <c r="I94" s="74"/>
      <c r="J94" s="59"/>
    </row>
    <row r="95" spans="1:10" ht="16.5" customHeight="1">
      <c r="A95" s="67"/>
      <c r="B95" s="79"/>
      <c r="C95" s="79"/>
      <c r="D95" s="59"/>
      <c r="E95" s="74"/>
      <c r="F95" s="59"/>
      <c r="G95" s="128"/>
      <c r="H95" s="59"/>
      <c r="I95" s="74"/>
      <c r="J95" s="59"/>
    </row>
    <row r="96" spans="1:10" ht="16.5" customHeight="1">
      <c r="A96" s="67"/>
      <c r="B96" s="79"/>
      <c r="C96" s="79"/>
      <c r="D96" s="59"/>
      <c r="E96" s="74"/>
      <c r="F96" s="59"/>
      <c r="G96" s="128"/>
      <c r="H96" s="59"/>
      <c r="I96" s="74"/>
      <c r="J96" s="59"/>
    </row>
    <row r="97" spans="1:10" ht="16.5" customHeight="1">
      <c r="A97" s="67"/>
      <c r="B97" s="79"/>
      <c r="C97" s="79"/>
      <c r="D97" s="59"/>
      <c r="E97" s="74"/>
      <c r="F97" s="59"/>
      <c r="G97" s="128"/>
      <c r="H97" s="59"/>
      <c r="I97" s="74"/>
      <c r="J97" s="59"/>
    </row>
    <row r="98" spans="1:10" ht="16.5" customHeight="1">
      <c r="A98" s="67"/>
      <c r="B98" s="79"/>
      <c r="C98" s="79"/>
      <c r="D98" s="59"/>
      <c r="E98" s="74"/>
      <c r="F98" s="59"/>
      <c r="G98" s="128"/>
      <c r="H98" s="59"/>
      <c r="I98" s="74"/>
      <c r="J98" s="59"/>
    </row>
    <row r="99" spans="1:10" ht="16.5" customHeight="1">
      <c r="A99" s="67"/>
      <c r="B99" s="79"/>
      <c r="C99" s="79"/>
      <c r="D99" s="59"/>
      <c r="E99" s="74"/>
      <c r="F99" s="59"/>
      <c r="G99" s="128"/>
      <c r="H99" s="59"/>
      <c r="I99" s="74"/>
      <c r="J99" s="59"/>
    </row>
    <row r="100" spans="1:10" ht="16.5" customHeight="1">
      <c r="A100" s="67"/>
      <c r="B100" s="79"/>
      <c r="C100" s="79"/>
      <c r="D100" s="59"/>
      <c r="E100" s="74"/>
      <c r="F100" s="59"/>
      <c r="G100" s="128"/>
      <c r="H100" s="59"/>
      <c r="I100" s="74"/>
      <c r="J100" s="59"/>
    </row>
    <row r="101" spans="1:10" ht="16.5" customHeight="1">
      <c r="A101" s="67"/>
      <c r="B101" s="79"/>
      <c r="C101" s="79"/>
      <c r="D101" s="59"/>
      <c r="E101" s="74"/>
      <c r="F101" s="59"/>
      <c r="G101" s="128"/>
      <c r="H101" s="59"/>
      <c r="I101" s="74"/>
      <c r="J101" s="59"/>
    </row>
    <row r="102" spans="1:10" ht="16.5" customHeight="1">
      <c r="A102" s="67"/>
      <c r="B102" s="79"/>
      <c r="C102" s="79"/>
      <c r="D102" s="59"/>
      <c r="E102" s="74"/>
      <c r="F102" s="59"/>
      <c r="G102" s="128"/>
      <c r="H102" s="59"/>
      <c r="I102" s="74"/>
      <c r="J102" s="59"/>
    </row>
    <row r="103" spans="1:10" ht="17.25" customHeight="1">
      <c r="A103" s="67"/>
      <c r="B103" s="79"/>
      <c r="C103" s="79"/>
      <c r="D103" s="59"/>
      <c r="E103" s="74"/>
      <c r="F103" s="59"/>
      <c r="G103" s="128"/>
      <c r="H103" s="59"/>
      <c r="I103" s="74"/>
      <c r="J103" s="59"/>
    </row>
    <row r="104" spans="1:10" ht="16.5" customHeight="1">
      <c r="A104" s="67"/>
      <c r="B104" s="79"/>
      <c r="C104" s="79"/>
      <c r="D104" s="59"/>
      <c r="E104" s="74"/>
      <c r="F104" s="59"/>
      <c r="G104" s="128"/>
      <c r="H104" s="59"/>
      <c r="I104" s="74"/>
      <c r="J104" s="59"/>
    </row>
    <row r="105" spans="1:10" ht="16.5" customHeight="1">
      <c r="A105" s="67"/>
      <c r="B105" s="79"/>
      <c r="C105" s="79"/>
      <c r="D105" s="59"/>
      <c r="E105" s="74"/>
      <c r="F105" s="59"/>
      <c r="G105" s="128"/>
      <c r="H105" s="59"/>
      <c r="I105" s="74"/>
      <c r="J105" s="59"/>
    </row>
    <row r="106" spans="1:10" ht="22.15" customHeight="1">
      <c r="A106" s="66" t="str">
        <f>A53</f>
        <v>The accompanying notes form part of this interim financial information.</v>
      </c>
      <c r="B106" s="100"/>
      <c r="C106" s="100"/>
      <c r="D106" s="65"/>
      <c r="E106" s="129"/>
      <c r="F106" s="65"/>
      <c r="G106" s="130"/>
      <c r="H106" s="65"/>
      <c r="I106" s="129"/>
      <c r="J106" s="65"/>
    </row>
    <row r="107" spans="1:10" ht="16.5" customHeight="1">
      <c r="A107" s="138" t="str">
        <f>A54</f>
        <v>Srisawad Corporation Public Company Limited</v>
      </c>
      <c r="B107" s="79"/>
      <c r="C107" s="79"/>
      <c r="D107" s="74"/>
      <c r="E107" s="74"/>
      <c r="F107" s="74"/>
      <c r="G107" s="59"/>
      <c r="H107" s="128"/>
      <c r="I107" s="128"/>
      <c r="J107" s="128"/>
    </row>
    <row r="108" spans="1:10" ht="16.5" customHeight="1">
      <c r="A108" s="61" t="s">
        <v>43</v>
      </c>
      <c r="B108" s="79"/>
      <c r="C108" s="79"/>
      <c r="D108" s="74"/>
      <c r="E108" s="74"/>
      <c r="F108" s="74"/>
      <c r="G108" s="59"/>
      <c r="H108" s="128"/>
      <c r="I108" s="128"/>
      <c r="J108" s="128"/>
    </row>
    <row r="109" spans="1:10" ht="16.5" customHeight="1">
      <c r="A109" s="63" t="str">
        <f>+A56</f>
        <v>As at 30 June 2024</v>
      </c>
      <c r="B109" s="100"/>
      <c r="C109" s="100"/>
      <c r="D109" s="129"/>
      <c r="E109" s="129"/>
      <c r="F109" s="129"/>
      <c r="G109" s="65"/>
      <c r="H109" s="130"/>
      <c r="I109" s="130"/>
      <c r="J109" s="130"/>
    </row>
    <row r="110" spans="1:10" ht="16.5" customHeight="1">
      <c r="A110" s="61"/>
      <c r="B110" s="79"/>
      <c r="C110" s="79"/>
      <c r="D110" s="74"/>
      <c r="E110" s="74"/>
      <c r="F110" s="74"/>
      <c r="G110" s="59"/>
      <c r="H110" s="128"/>
      <c r="I110" s="128"/>
      <c r="J110" s="128"/>
    </row>
    <row r="111" spans="1:10" ht="16.5" customHeight="1">
      <c r="A111" s="60"/>
      <c r="B111" s="79"/>
      <c r="C111" s="79"/>
      <c r="D111" s="74"/>
      <c r="E111" s="74"/>
      <c r="F111" s="74"/>
      <c r="G111" s="59"/>
      <c r="H111" s="128"/>
      <c r="I111" s="128"/>
      <c r="J111" s="128"/>
    </row>
    <row r="112" spans="1:10" ht="16.5" customHeight="1">
      <c r="A112" s="60"/>
      <c r="B112" s="79"/>
      <c r="C112" s="79"/>
      <c r="D112" s="176" t="s">
        <v>3</v>
      </c>
      <c r="E112" s="176"/>
      <c r="F112" s="176"/>
      <c r="G112" s="59"/>
      <c r="H112" s="176" t="s">
        <v>4</v>
      </c>
      <c r="I112" s="176"/>
      <c r="J112" s="176"/>
    </row>
    <row r="113" spans="1:10" ht="16.5" customHeight="1">
      <c r="A113" s="60"/>
      <c r="B113" s="79"/>
      <c r="C113" s="79"/>
      <c r="D113" s="177" t="str">
        <f>D60</f>
        <v xml:space="preserve"> financial information</v>
      </c>
      <c r="E113" s="177"/>
      <c r="F113" s="177"/>
      <c r="G113" s="174"/>
      <c r="H113" s="177" t="str">
        <f>D113</f>
        <v xml:space="preserve"> financial information</v>
      </c>
      <c r="I113" s="177"/>
      <c r="J113" s="177"/>
    </row>
    <row r="114" spans="1:10" ht="16.5" customHeight="1">
      <c r="A114" s="60"/>
      <c r="B114" s="79"/>
      <c r="C114" s="79"/>
      <c r="D114" s="68" t="s">
        <v>6</v>
      </c>
      <c r="E114" s="174"/>
      <c r="F114" s="68" t="s">
        <v>7</v>
      </c>
      <c r="G114" s="174"/>
      <c r="H114" s="68" t="s">
        <v>6</v>
      </c>
      <c r="I114" s="174"/>
      <c r="J114" s="68" t="s">
        <v>7</v>
      </c>
    </row>
    <row r="115" spans="1:10" ht="16.5" customHeight="1">
      <c r="A115" s="60"/>
      <c r="B115" s="79"/>
      <c r="C115" s="79"/>
      <c r="D115" s="131" t="s">
        <v>8</v>
      </c>
      <c r="E115" s="68"/>
      <c r="F115" s="68" t="s">
        <v>9</v>
      </c>
      <c r="G115" s="68"/>
      <c r="H115" s="131" t="s">
        <v>8</v>
      </c>
      <c r="I115" s="68"/>
      <c r="J115" s="68" t="s">
        <v>9</v>
      </c>
    </row>
    <row r="116" spans="1:10" ht="16.5" customHeight="1">
      <c r="A116" s="67"/>
      <c r="B116" s="175"/>
      <c r="C116" s="175"/>
      <c r="D116" s="132" t="s">
        <v>10</v>
      </c>
      <c r="E116" s="132"/>
      <c r="F116" s="132" t="s">
        <v>11</v>
      </c>
      <c r="G116" s="132"/>
      <c r="H116" s="132" t="s">
        <v>10</v>
      </c>
      <c r="I116" s="132"/>
      <c r="J116" s="132" t="s">
        <v>11</v>
      </c>
    </row>
    <row r="117" spans="1:10" ht="16.5" customHeight="1">
      <c r="A117" s="67"/>
      <c r="B117" s="71" t="s">
        <v>232</v>
      </c>
      <c r="C117" s="175"/>
      <c r="D117" s="103" t="s">
        <v>13</v>
      </c>
      <c r="E117" s="174"/>
      <c r="F117" s="103" t="s">
        <v>13</v>
      </c>
      <c r="G117" s="68"/>
      <c r="H117" s="103" t="s">
        <v>13</v>
      </c>
      <c r="I117" s="128"/>
      <c r="J117" s="103" t="s">
        <v>13</v>
      </c>
    </row>
    <row r="118" spans="1:10" ht="16.5" customHeight="1">
      <c r="A118" s="67" t="s">
        <v>65</v>
      </c>
      <c r="B118" s="175"/>
      <c r="C118" s="175"/>
      <c r="D118" s="141"/>
      <c r="E118" s="74"/>
      <c r="F118" s="59"/>
      <c r="G118" s="74"/>
      <c r="H118" s="141"/>
      <c r="I118" s="128"/>
      <c r="J118" s="68"/>
    </row>
    <row r="119" spans="1:10" ht="16.5" customHeight="1">
      <c r="A119" s="67"/>
      <c r="B119" s="175"/>
      <c r="C119" s="175"/>
      <c r="D119" s="141"/>
      <c r="E119" s="74"/>
      <c r="F119" s="59"/>
      <c r="G119" s="74"/>
      <c r="H119" s="141"/>
      <c r="I119" s="128"/>
      <c r="J119" s="68"/>
    </row>
    <row r="120" spans="1:10" ht="16.5" customHeight="1">
      <c r="A120" s="67" t="s">
        <v>66</v>
      </c>
      <c r="B120" s="175"/>
      <c r="C120" s="79"/>
      <c r="D120" s="141"/>
      <c r="E120" s="74"/>
      <c r="F120" s="59"/>
      <c r="G120" s="74"/>
      <c r="H120" s="141"/>
      <c r="I120" s="74"/>
      <c r="J120" s="59"/>
    </row>
    <row r="121" spans="1:10" ht="16.5" customHeight="1">
      <c r="A121" s="67"/>
      <c r="B121" s="175"/>
      <c r="C121" s="175"/>
      <c r="D121" s="150"/>
      <c r="E121" s="174"/>
      <c r="F121" s="68"/>
      <c r="G121" s="174"/>
      <c r="H121" s="150"/>
      <c r="I121" s="174"/>
      <c r="J121" s="68"/>
    </row>
    <row r="122" spans="1:10" ht="16.5" customHeight="1">
      <c r="A122" s="60" t="s">
        <v>67</v>
      </c>
      <c r="B122" s="79"/>
      <c r="C122" s="79"/>
      <c r="D122" s="141"/>
      <c r="E122" s="74"/>
      <c r="F122" s="59"/>
      <c r="G122" s="74"/>
      <c r="H122" s="141"/>
      <c r="I122" s="74"/>
      <c r="J122" s="59"/>
    </row>
    <row r="123" spans="1:10" ht="16.5" customHeight="1">
      <c r="A123" s="60" t="s">
        <v>68</v>
      </c>
      <c r="B123" s="79"/>
      <c r="C123" s="79"/>
      <c r="D123" s="141"/>
      <c r="E123" s="74"/>
      <c r="F123" s="59"/>
      <c r="G123" s="128"/>
      <c r="H123" s="141"/>
      <c r="I123" s="74"/>
      <c r="J123" s="59"/>
    </row>
    <row r="124" spans="1:10" ht="16.5" customHeight="1">
      <c r="A124" s="60" t="s">
        <v>69</v>
      </c>
      <c r="B124" s="136"/>
      <c r="C124" s="136"/>
      <c r="D124" s="157"/>
      <c r="E124" s="74"/>
      <c r="F124" s="113"/>
      <c r="G124" s="128"/>
      <c r="H124" s="141"/>
      <c r="I124" s="74"/>
      <c r="J124" s="59"/>
    </row>
    <row r="125" spans="1:10" ht="16.5" customHeight="1">
      <c r="A125" s="60" t="s">
        <v>70</v>
      </c>
      <c r="B125" s="136"/>
      <c r="C125" s="136"/>
      <c r="D125" s="157"/>
      <c r="E125" s="74"/>
      <c r="F125" s="113"/>
      <c r="G125" s="128"/>
      <c r="H125" s="141"/>
      <c r="I125" s="74"/>
      <c r="J125" s="59"/>
    </row>
    <row r="126" spans="1:10" ht="16.5" customHeight="1">
      <c r="A126" s="60" t="s">
        <v>229</v>
      </c>
      <c r="B126" s="136"/>
      <c r="C126" s="136"/>
      <c r="D126" s="157"/>
      <c r="E126" s="74"/>
      <c r="F126" s="113"/>
      <c r="G126" s="128"/>
      <c r="H126" s="141"/>
      <c r="I126" s="74"/>
      <c r="J126" s="59"/>
    </row>
    <row r="127" spans="1:10" ht="16.5" customHeight="1" thickBot="1">
      <c r="A127" s="60" t="s">
        <v>230</v>
      </c>
      <c r="B127" s="79">
        <v>18</v>
      </c>
      <c r="C127" s="136"/>
      <c r="D127" s="147">
        <v>1573410</v>
      </c>
      <c r="E127" s="74"/>
      <c r="F127" s="80">
        <v>1430383</v>
      </c>
      <c r="G127" s="128"/>
      <c r="H127" s="147">
        <v>1573410</v>
      </c>
      <c r="I127" s="74"/>
      <c r="J127" s="80">
        <v>1430383</v>
      </c>
    </row>
    <row r="128" spans="1:10" ht="16.5" customHeight="1" thickTop="1">
      <c r="A128" s="60"/>
      <c r="B128" s="79"/>
      <c r="C128" s="175"/>
      <c r="D128" s="150"/>
      <c r="E128" s="174"/>
      <c r="F128" s="68"/>
      <c r="G128" s="174"/>
      <c r="H128" s="150"/>
      <c r="I128" s="174"/>
      <c r="J128" s="68"/>
    </row>
    <row r="129" spans="1:10" ht="16.5" customHeight="1">
      <c r="A129" s="60" t="s">
        <v>71</v>
      </c>
      <c r="B129" s="79"/>
      <c r="C129" s="79"/>
      <c r="D129" s="141"/>
      <c r="E129" s="74"/>
      <c r="F129" s="59"/>
      <c r="G129" s="74"/>
      <c r="H129" s="141"/>
      <c r="I129" s="74"/>
      <c r="J129" s="59"/>
    </row>
    <row r="130" spans="1:10" ht="16.5" customHeight="1">
      <c r="A130" s="60" t="s">
        <v>72</v>
      </c>
      <c r="B130" s="79"/>
      <c r="C130" s="79"/>
      <c r="D130" s="141"/>
      <c r="E130" s="74"/>
      <c r="F130" s="59"/>
      <c r="G130" s="128"/>
      <c r="H130" s="141"/>
      <c r="I130" s="74"/>
      <c r="J130" s="59"/>
    </row>
    <row r="131" spans="1:10" ht="16.5" customHeight="1">
      <c r="A131" s="60" t="s">
        <v>70</v>
      </c>
      <c r="B131" s="79"/>
      <c r="C131" s="79"/>
      <c r="D131" s="173"/>
      <c r="H131" s="173"/>
    </row>
    <row r="132" spans="1:10" ht="16.5" customHeight="1">
      <c r="A132" s="60" t="s">
        <v>229</v>
      </c>
      <c r="B132" s="79"/>
      <c r="C132" s="79"/>
      <c r="D132" s="141"/>
      <c r="E132" s="74"/>
      <c r="F132" s="59"/>
      <c r="G132" s="128"/>
      <c r="H132" s="141"/>
      <c r="I132" s="74"/>
      <c r="J132" s="59"/>
    </row>
    <row r="133" spans="1:10" ht="16.5" customHeight="1">
      <c r="A133" s="60" t="s">
        <v>231</v>
      </c>
      <c r="B133" s="79">
        <v>18</v>
      </c>
      <c r="C133" s="79"/>
      <c r="D133" s="141">
        <v>1510464</v>
      </c>
      <c r="E133" s="74"/>
      <c r="F133" s="59">
        <v>1373152</v>
      </c>
      <c r="G133" s="128"/>
      <c r="H133" s="141">
        <v>1510464</v>
      </c>
      <c r="I133" s="74"/>
      <c r="J133" s="59">
        <v>1373152</v>
      </c>
    </row>
    <row r="134" spans="1:10" ht="16.5" customHeight="1">
      <c r="A134" s="60" t="s">
        <v>73</v>
      </c>
      <c r="B134" s="79">
        <v>18</v>
      </c>
      <c r="C134" s="79"/>
      <c r="D134" s="141">
        <v>6207179</v>
      </c>
      <c r="E134" s="74"/>
      <c r="F134" s="59">
        <v>6207179</v>
      </c>
      <c r="G134" s="60"/>
      <c r="H134" s="141">
        <v>6207179</v>
      </c>
      <c r="I134" s="74"/>
      <c r="J134" s="59">
        <v>6207179</v>
      </c>
    </row>
    <row r="135" spans="1:10" ht="16.5" customHeight="1">
      <c r="A135" s="60" t="s">
        <v>74</v>
      </c>
      <c r="B135" s="79">
        <v>18</v>
      </c>
      <c r="C135" s="79"/>
      <c r="D135" s="166">
        <v>36190</v>
      </c>
      <c r="E135" s="174"/>
      <c r="F135" s="133">
        <v>36190</v>
      </c>
      <c r="G135" s="174"/>
      <c r="H135" s="166">
        <v>36190</v>
      </c>
      <c r="I135" s="174"/>
      <c r="J135" s="133">
        <v>36190</v>
      </c>
    </row>
    <row r="136" spans="1:10" ht="16.5" customHeight="1">
      <c r="A136" s="60" t="s">
        <v>75</v>
      </c>
      <c r="B136" s="79"/>
      <c r="C136" s="79"/>
      <c r="D136" s="141"/>
      <c r="E136" s="74"/>
      <c r="F136" s="59"/>
      <c r="G136" s="74"/>
      <c r="H136" s="141"/>
      <c r="I136" s="74"/>
      <c r="J136" s="59"/>
    </row>
    <row r="137" spans="1:10" ht="16.5" customHeight="1">
      <c r="A137" s="60" t="s">
        <v>76</v>
      </c>
      <c r="B137" s="79"/>
      <c r="C137" s="79"/>
      <c r="D137" s="141">
        <v>143038</v>
      </c>
      <c r="E137" s="74"/>
      <c r="F137" s="59">
        <v>143038</v>
      </c>
      <c r="G137" s="60"/>
      <c r="H137" s="141">
        <v>143038</v>
      </c>
      <c r="I137" s="74"/>
      <c r="J137" s="59">
        <v>143038</v>
      </c>
    </row>
    <row r="138" spans="1:10" ht="16.5" customHeight="1">
      <c r="A138" s="60" t="s">
        <v>77</v>
      </c>
      <c r="B138" s="79"/>
      <c r="C138" s="79"/>
      <c r="D138" s="166">
        <v>24191461</v>
      </c>
      <c r="E138" s="134"/>
      <c r="F138" s="133">
        <v>21808733</v>
      </c>
      <c r="G138" s="135"/>
      <c r="H138" s="166">
        <v>3669785</v>
      </c>
      <c r="I138" s="134"/>
      <c r="J138" s="133">
        <v>3479371</v>
      </c>
    </row>
    <row r="139" spans="1:10" ht="16.5" customHeight="1">
      <c r="A139" s="60" t="s">
        <v>78</v>
      </c>
      <c r="B139" s="79"/>
      <c r="C139" s="79"/>
      <c r="D139" s="141"/>
      <c r="E139" s="134"/>
      <c r="F139" s="59"/>
      <c r="G139" s="135"/>
      <c r="H139" s="166"/>
      <c r="I139" s="134"/>
      <c r="J139" s="133"/>
    </row>
    <row r="140" spans="1:10" ht="16.5" customHeight="1">
      <c r="A140" s="60" t="s">
        <v>79</v>
      </c>
      <c r="B140" s="79"/>
      <c r="C140" s="79"/>
      <c r="D140" s="166">
        <v>-1348755</v>
      </c>
      <c r="E140" s="134"/>
      <c r="F140" s="133">
        <v>-1348755</v>
      </c>
      <c r="G140" s="135"/>
      <c r="H140" s="166">
        <v>0</v>
      </c>
      <c r="I140" s="134"/>
      <c r="J140" s="133">
        <v>0</v>
      </c>
    </row>
    <row r="141" spans="1:10" ht="16.5" customHeight="1">
      <c r="A141" s="60" t="s">
        <v>80</v>
      </c>
      <c r="B141" s="79"/>
      <c r="C141" s="60"/>
      <c r="D141" s="169">
        <v>-26152</v>
      </c>
      <c r="E141" s="60"/>
      <c r="F141" s="139">
        <v>-42538</v>
      </c>
      <c r="G141" s="140"/>
      <c r="H141" s="170">
        <v>0</v>
      </c>
      <c r="I141" s="140"/>
      <c r="J141" s="7">
        <v>0</v>
      </c>
    </row>
    <row r="142" spans="1:10" ht="16.5" customHeight="1">
      <c r="A142" s="67"/>
      <c r="B142" s="175"/>
      <c r="C142" s="175"/>
      <c r="D142" s="150"/>
      <c r="E142" s="174"/>
      <c r="F142" s="68"/>
      <c r="G142" s="174"/>
      <c r="H142" s="150"/>
      <c r="I142" s="174"/>
      <c r="J142" s="68"/>
    </row>
    <row r="143" spans="1:10" ht="16.5" customHeight="1">
      <c r="A143" s="67" t="s">
        <v>81</v>
      </c>
      <c r="B143" s="79"/>
      <c r="C143" s="79"/>
      <c r="D143" s="141">
        <f>SUM(D130:D141)</f>
        <v>30713425</v>
      </c>
      <c r="E143" s="59"/>
      <c r="F143" s="59">
        <f>SUM(F130:F141)</f>
        <v>28176999</v>
      </c>
      <c r="G143" s="59"/>
      <c r="H143" s="141">
        <f>SUM(H130:H141)</f>
        <v>11566656</v>
      </c>
      <c r="I143" s="59"/>
      <c r="J143" s="59">
        <f>SUM(J130:J141)</f>
        <v>11238930</v>
      </c>
    </row>
    <row r="144" spans="1:10" ht="16.5" customHeight="1">
      <c r="A144" s="60" t="s">
        <v>82</v>
      </c>
      <c r="B144" s="79"/>
      <c r="C144" s="79"/>
      <c r="D144" s="144">
        <v>3071868</v>
      </c>
      <c r="E144" s="59"/>
      <c r="F144" s="65">
        <v>3019633</v>
      </c>
      <c r="G144" s="74"/>
      <c r="H144" s="144">
        <v>0</v>
      </c>
      <c r="I144" s="74"/>
      <c r="J144" s="65">
        <v>0</v>
      </c>
    </row>
    <row r="145" spans="1:10" ht="16.5" customHeight="1">
      <c r="A145" s="67"/>
      <c r="B145" s="175"/>
      <c r="C145" s="175"/>
      <c r="D145" s="150"/>
      <c r="E145" s="174"/>
      <c r="F145" s="68"/>
      <c r="G145" s="174"/>
      <c r="H145" s="150"/>
      <c r="I145" s="174"/>
      <c r="J145" s="68"/>
    </row>
    <row r="146" spans="1:10" ht="16.5" customHeight="1">
      <c r="A146" s="67" t="s">
        <v>83</v>
      </c>
      <c r="B146" s="79"/>
      <c r="C146" s="79"/>
      <c r="D146" s="144">
        <f>SUM(D143:D144)</f>
        <v>33785293</v>
      </c>
      <c r="E146" s="74"/>
      <c r="F146" s="65">
        <f>SUM(F143:F144)</f>
        <v>31196632</v>
      </c>
      <c r="G146" s="74"/>
      <c r="H146" s="144">
        <f>SUM(H143:H145)</f>
        <v>11566656</v>
      </c>
      <c r="I146" s="74"/>
      <c r="J146" s="65">
        <f>SUM(J143:J145)</f>
        <v>11238930</v>
      </c>
    </row>
    <row r="147" spans="1:10" ht="16.5" customHeight="1">
      <c r="A147" s="67"/>
      <c r="B147" s="175"/>
      <c r="C147" s="175"/>
      <c r="D147" s="150"/>
      <c r="E147" s="174"/>
      <c r="F147" s="68"/>
      <c r="G147" s="174"/>
      <c r="H147" s="150"/>
      <c r="I147" s="174"/>
      <c r="J147" s="68"/>
    </row>
    <row r="148" spans="1:10" ht="16.5" customHeight="1" thickBot="1">
      <c r="A148" s="67" t="s">
        <v>84</v>
      </c>
      <c r="B148" s="79"/>
      <c r="C148" s="79"/>
      <c r="D148" s="147">
        <f>+D92+D146</f>
        <v>114288269</v>
      </c>
      <c r="E148" s="74"/>
      <c r="F148" s="80">
        <f>+F92+F146</f>
        <v>111464658</v>
      </c>
      <c r="G148" s="74"/>
      <c r="H148" s="147">
        <f>+H92+H146</f>
        <v>69111381</v>
      </c>
      <c r="I148" s="74"/>
      <c r="J148" s="80">
        <f>+J92+J146</f>
        <v>66221177</v>
      </c>
    </row>
    <row r="149" spans="1:10" ht="16.5" customHeight="1" thickTop="1">
      <c r="A149" s="67"/>
      <c r="B149" s="79"/>
      <c r="C149" s="79"/>
      <c r="D149" s="59"/>
      <c r="E149" s="74"/>
      <c r="F149" s="59"/>
      <c r="G149" s="74"/>
      <c r="H149" s="59"/>
      <c r="I149" s="74"/>
      <c r="J149" s="59"/>
    </row>
    <row r="150" spans="1:10" ht="16.5" customHeight="1">
      <c r="A150" s="67"/>
      <c r="B150" s="79"/>
      <c r="C150" s="79"/>
      <c r="D150" s="59"/>
      <c r="E150" s="74"/>
      <c r="F150" s="59"/>
      <c r="G150" s="74"/>
      <c r="H150" s="59"/>
      <c r="I150" s="74"/>
      <c r="J150" s="59"/>
    </row>
    <row r="151" spans="1:10" ht="16.5" customHeight="1">
      <c r="A151" s="67"/>
      <c r="B151" s="79"/>
      <c r="C151" s="79"/>
      <c r="D151" s="59"/>
      <c r="E151" s="59"/>
      <c r="F151" s="59"/>
      <c r="G151" s="59"/>
      <c r="H151" s="59"/>
      <c r="I151" s="59"/>
      <c r="J151" s="59"/>
    </row>
    <row r="152" spans="1:10" ht="16.5" customHeight="1">
      <c r="A152" s="67"/>
      <c r="B152" s="79"/>
      <c r="C152" s="79"/>
      <c r="D152" s="59"/>
      <c r="E152" s="74"/>
      <c r="F152" s="59"/>
      <c r="G152" s="74"/>
      <c r="H152" s="59"/>
      <c r="I152" s="74"/>
      <c r="J152" s="59"/>
    </row>
    <row r="153" spans="1:10" ht="18" customHeight="1">
      <c r="A153" s="67"/>
      <c r="B153" s="79"/>
      <c r="C153" s="79"/>
      <c r="D153" s="59"/>
      <c r="E153" s="74"/>
      <c r="F153" s="59"/>
      <c r="G153" s="74"/>
      <c r="H153" s="59"/>
      <c r="I153" s="74"/>
      <c r="J153" s="59"/>
    </row>
    <row r="154" spans="1:10" ht="16.5" customHeight="1">
      <c r="A154" s="67"/>
      <c r="B154" s="79"/>
      <c r="C154" s="79"/>
      <c r="D154" s="59"/>
      <c r="E154" s="74"/>
      <c r="F154" s="59"/>
      <c r="G154" s="74"/>
      <c r="H154" s="59"/>
      <c r="I154" s="74"/>
      <c r="J154" s="59"/>
    </row>
    <row r="155" spans="1:10" ht="16.5" customHeight="1">
      <c r="A155" s="67"/>
      <c r="B155" s="79"/>
      <c r="C155" s="79"/>
      <c r="D155" s="59"/>
      <c r="E155" s="74"/>
      <c r="F155" s="59"/>
      <c r="G155" s="74"/>
      <c r="H155" s="59"/>
      <c r="I155" s="74"/>
      <c r="J155" s="59"/>
    </row>
    <row r="156" spans="1:10" ht="16.5" customHeight="1">
      <c r="A156" s="67"/>
      <c r="B156" s="79"/>
      <c r="C156" s="79"/>
      <c r="D156" s="59"/>
      <c r="E156" s="74"/>
      <c r="F156" s="59"/>
      <c r="G156" s="74"/>
      <c r="H156" s="59"/>
      <c r="I156" s="74"/>
      <c r="J156" s="59"/>
    </row>
    <row r="157" spans="1:10" ht="16.5" customHeight="1">
      <c r="A157" s="67"/>
      <c r="B157" s="79"/>
      <c r="C157" s="79"/>
      <c r="D157" s="59"/>
      <c r="E157" s="74"/>
      <c r="F157" s="59"/>
      <c r="G157" s="74"/>
      <c r="H157" s="59"/>
      <c r="I157" s="74"/>
      <c r="J157" s="59"/>
    </row>
    <row r="158" spans="1:10" ht="16.5" customHeight="1">
      <c r="A158" s="67"/>
      <c r="B158" s="79"/>
      <c r="C158" s="79"/>
      <c r="D158" s="59"/>
      <c r="E158" s="74"/>
      <c r="F158" s="59"/>
      <c r="G158" s="74"/>
      <c r="H158" s="59"/>
      <c r="I158" s="74"/>
      <c r="J158" s="59"/>
    </row>
    <row r="159" spans="1:10" ht="22.15" customHeight="1">
      <c r="A159" s="178" t="str">
        <f>+A53</f>
        <v>The accompanying notes form part of this interim financial information.</v>
      </c>
      <c r="B159" s="178"/>
      <c r="C159" s="178"/>
      <c r="D159" s="178"/>
      <c r="E159" s="178"/>
      <c r="F159" s="178"/>
      <c r="G159" s="178"/>
      <c r="H159" s="178"/>
      <c r="I159" s="178"/>
      <c r="J159" s="178"/>
    </row>
  </sheetData>
  <mergeCells count="13">
    <mergeCell ref="A159:J159"/>
    <mergeCell ref="D60:F60"/>
    <mergeCell ref="H60:J60"/>
    <mergeCell ref="D112:F112"/>
    <mergeCell ref="H112:J112"/>
    <mergeCell ref="D113:F113"/>
    <mergeCell ref="H113:J113"/>
    <mergeCell ref="D6:F6"/>
    <mergeCell ref="H6:J6"/>
    <mergeCell ref="D7:F7"/>
    <mergeCell ref="H7:J7"/>
    <mergeCell ref="D59:F59"/>
    <mergeCell ref="H59:J59"/>
  </mergeCells>
  <pageMargins left="0.8" right="0.5" top="0.5" bottom="0.6" header="0.49" footer="0.4"/>
  <pageSetup paperSize="9" scale="90" firstPageNumber="2" orientation="portrait" useFirstPageNumber="1" horizontalDpi="1200" verticalDpi="1200" r:id="rId1"/>
  <headerFooter>
    <oddFooter>&amp;R&amp;"Arial,Regular"&amp;9&amp;P</oddFooter>
  </headerFooter>
  <rowBreaks count="2" manualBreakCount="2">
    <brk id="53" max="16383" man="1"/>
    <brk id="10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18"/>
  <sheetViews>
    <sheetView topLeftCell="A87" zoomScale="140" zoomScaleNormal="140" zoomScaleSheetLayoutView="94" workbookViewId="0">
      <selection activeCell="J91" sqref="J91"/>
    </sheetView>
  </sheetViews>
  <sheetFormatPr defaultRowHeight="15" customHeight="1"/>
  <cols>
    <col min="1" max="1" width="42.75" style="60" customWidth="1"/>
    <col min="2" max="2" width="4.625" style="79" bestFit="1" customWidth="1"/>
    <col min="3" max="3" width="1.875" style="79" customWidth="1"/>
    <col min="4" max="4" width="13.625" style="79" customWidth="1"/>
    <col min="5" max="5" width="0.75" style="79" customWidth="1"/>
    <col min="6" max="6" width="13.625" style="79" customWidth="1"/>
    <col min="7" max="7" width="0.75" style="79" customWidth="1"/>
    <col min="8" max="8" width="13.625" style="16" customWidth="1"/>
    <col min="9" max="9" width="0.75" style="79" customWidth="1"/>
    <col min="10" max="10" width="13.625" style="16" customWidth="1"/>
    <col min="11" max="193" width="9.25" style="60"/>
    <col min="194" max="194" width="38.625" style="60" customWidth="1"/>
    <col min="195" max="195" width="6.625" style="60" customWidth="1"/>
    <col min="196" max="196" width="0.75" style="60" customWidth="1"/>
    <col min="197" max="197" width="15.75" style="60" customWidth="1"/>
    <col min="198" max="198" width="0.75" style="60" customWidth="1"/>
    <col min="199" max="199" width="15.75" style="60" customWidth="1"/>
    <col min="200" max="200" width="0.75" style="60" customWidth="1"/>
    <col min="201" max="201" width="15.75" style="60" customWidth="1"/>
    <col min="202" max="202" width="0.75" style="60" customWidth="1"/>
    <col min="203" max="203" width="15.75" style="60" customWidth="1"/>
    <col min="204" max="204" width="9.25" style="60"/>
    <col min="205" max="205" width="9.375" style="60" bestFit="1" customWidth="1"/>
    <col min="206" max="208" width="9.25" style="60"/>
    <col min="209" max="209" width="9.375" style="60" bestFit="1" customWidth="1"/>
    <col min="210" max="449" width="9.25" style="60"/>
    <col min="450" max="450" width="38.625" style="60" customWidth="1"/>
    <col min="451" max="451" width="6.625" style="60" customWidth="1"/>
    <col min="452" max="452" width="0.75" style="60" customWidth="1"/>
    <col min="453" max="453" width="15.75" style="60" customWidth="1"/>
    <col min="454" max="454" width="0.75" style="60" customWidth="1"/>
    <col min="455" max="455" width="15.75" style="60" customWidth="1"/>
    <col min="456" max="456" width="0.75" style="60" customWidth="1"/>
    <col min="457" max="457" width="15.75" style="60" customWidth="1"/>
    <col min="458" max="458" width="0.75" style="60" customWidth="1"/>
    <col min="459" max="459" width="15.75" style="60" customWidth="1"/>
    <col min="460" max="460" width="9.25" style="60"/>
    <col min="461" max="461" width="9.375" style="60" bestFit="1" customWidth="1"/>
    <col min="462" max="464" width="9.25" style="60"/>
    <col min="465" max="465" width="9.375" style="60" bestFit="1" customWidth="1"/>
    <col min="466" max="705" width="9.25" style="60"/>
    <col min="706" max="706" width="38.625" style="60" customWidth="1"/>
    <col min="707" max="707" width="6.625" style="60" customWidth="1"/>
    <col min="708" max="708" width="0.75" style="60" customWidth="1"/>
    <col min="709" max="709" width="15.75" style="60" customWidth="1"/>
    <col min="710" max="710" width="0.75" style="60" customWidth="1"/>
    <col min="711" max="711" width="15.75" style="60" customWidth="1"/>
    <col min="712" max="712" width="0.75" style="60" customWidth="1"/>
    <col min="713" max="713" width="15.75" style="60" customWidth="1"/>
    <col min="714" max="714" width="0.75" style="60" customWidth="1"/>
    <col min="715" max="715" width="15.75" style="60" customWidth="1"/>
    <col min="716" max="716" width="9.25" style="60"/>
    <col min="717" max="717" width="9.375" style="60" bestFit="1" customWidth="1"/>
    <col min="718" max="720" width="9.25" style="60"/>
    <col min="721" max="721" width="9.375" style="60" bestFit="1" customWidth="1"/>
    <col min="722" max="961" width="9.25" style="60"/>
    <col min="962" max="962" width="38.625" style="60" customWidth="1"/>
    <col min="963" max="963" width="6.625" style="60" customWidth="1"/>
    <col min="964" max="964" width="0.75" style="60" customWidth="1"/>
    <col min="965" max="965" width="15.75" style="60" customWidth="1"/>
    <col min="966" max="966" width="0.75" style="60" customWidth="1"/>
    <col min="967" max="967" width="15.75" style="60" customWidth="1"/>
    <col min="968" max="968" width="0.75" style="60" customWidth="1"/>
    <col min="969" max="969" width="15.75" style="60" customWidth="1"/>
    <col min="970" max="970" width="0.75" style="60" customWidth="1"/>
    <col min="971" max="971" width="15.75" style="60" customWidth="1"/>
    <col min="972" max="972" width="9.25" style="60"/>
    <col min="973" max="973" width="9.375" style="60" bestFit="1" customWidth="1"/>
    <col min="974" max="976" width="9.25" style="60"/>
    <col min="977" max="977" width="9.375" style="60" bestFit="1" customWidth="1"/>
    <col min="978" max="1217" width="9.25" style="60"/>
    <col min="1218" max="1218" width="38.625" style="60" customWidth="1"/>
    <col min="1219" max="1219" width="6.625" style="60" customWidth="1"/>
    <col min="1220" max="1220" width="0.75" style="60" customWidth="1"/>
    <col min="1221" max="1221" width="15.75" style="60" customWidth="1"/>
    <col min="1222" max="1222" width="0.75" style="60" customWidth="1"/>
    <col min="1223" max="1223" width="15.75" style="60" customWidth="1"/>
    <col min="1224" max="1224" width="0.75" style="60" customWidth="1"/>
    <col min="1225" max="1225" width="15.75" style="60" customWidth="1"/>
    <col min="1226" max="1226" width="0.75" style="60" customWidth="1"/>
    <col min="1227" max="1227" width="15.75" style="60" customWidth="1"/>
    <col min="1228" max="1228" width="9.25" style="60"/>
    <col min="1229" max="1229" width="9.375" style="60" bestFit="1" customWidth="1"/>
    <col min="1230" max="1232" width="9.25" style="60"/>
    <col min="1233" max="1233" width="9.375" style="60" bestFit="1" customWidth="1"/>
    <col min="1234" max="1473" width="9.25" style="60"/>
    <col min="1474" max="1474" width="38.625" style="60" customWidth="1"/>
    <col min="1475" max="1475" width="6.625" style="60" customWidth="1"/>
    <col min="1476" max="1476" width="0.75" style="60" customWidth="1"/>
    <col min="1477" max="1477" width="15.75" style="60" customWidth="1"/>
    <col min="1478" max="1478" width="0.75" style="60" customWidth="1"/>
    <col min="1479" max="1479" width="15.75" style="60" customWidth="1"/>
    <col min="1480" max="1480" width="0.75" style="60" customWidth="1"/>
    <col min="1481" max="1481" width="15.75" style="60" customWidth="1"/>
    <col min="1482" max="1482" width="0.75" style="60" customWidth="1"/>
    <col min="1483" max="1483" width="15.75" style="60" customWidth="1"/>
    <col min="1484" max="1484" width="9.25" style="60"/>
    <col min="1485" max="1485" width="9.375" style="60" bestFit="1" customWidth="1"/>
    <col min="1486" max="1488" width="9.25" style="60"/>
    <col min="1489" max="1489" width="9.375" style="60" bestFit="1" customWidth="1"/>
    <col min="1490" max="1729" width="9.25" style="60"/>
    <col min="1730" max="1730" width="38.625" style="60" customWidth="1"/>
    <col min="1731" max="1731" width="6.625" style="60" customWidth="1"/>
    <col min="1732" max="1732" width="0.75" style="60" customWidth="1"/>
    <col min="1733" max="1733" width="15.75" style="60" customWidth="1"/>
    <col min="1734" max="1734" width="0.75" style="60" customWidth="1"/>
    <col min="1735" max="1735" width="15.75" style="60" customWidth="1"/>
    <col min="1736" max="1736" width="0.75" style="60" customWidth="1"/>
    <col min="1737" max="1737" width="15.75" style="60" customWidth="1"/>
    <col min="1738" max="1738" width="0.75" style="60" customWidth="1"/>
    <col min="1739" max="1739" width="15.75" style="60" customWidth="1"/>
    <col min="1740" max="1740" width="9.25" style="60"/>
    <col min="1741" max="1741" width="9.375" style="60" bestFit="1" customWidth="1"/>
    <col min="1742" max="1744" width="9.25" style="60"/>
    <col min="1745" max="1745" width="9.375" style="60" bestFit="1" customWidth="1"/>
    <col min="1746" max="1985" width="9.25" style="60"/>
    <col min="1986" max="1986" width="38.625" style="60" customWidth="1"/>
    <col min="1987" max="1987" width="6.625" style="60" customWidth="1"/>
    <col min="1988" max="1988" width="0.75" style="60" customWidth="1"/>
    <col min="1989" max="1989" width="15.75" style="60" customWidth="1"/>
    <col min="1990" max="1990" width="0.75" style="60" customWidth="1"/>
    <col min="1991" max="1991" width="15.75" style="60" customWidth="1"/>
    <col min="1992" max="1992" width="0.75" style="60" customWidth="1"/>
    <col min="1993" max="1993" width="15.75" style="60" customWidth="1"/>
    <col min="1994" max="1994" width="0.75" style="60" customWidth="1"/>
    <col min="1995" max="1995" width="15.75" style="60" customWidth="1"/>
    <col min="1996" max="1996" width="9.25" style="60"/>
    <col min="1997" max="1997" width="9.375" style="60" bestFit="1" customWidth="1"/>
    <col min="1998" max="2000" width="9.25" style="60"/>
    <col min="2001" max="2001" width="9.375" style="60" bestFit="1" customWidth="1"/>
    <col min="2002" max="2241" width="9.25" style="60"/>
    <col min="2242" max="2242" width="38.625" style="60" customWidth="1"/>
    <col min="2243" max="2243" width="6.625" style="60" customWidth="1"/>
    <col min="2244" max="2244" width="0.75" style="60" customWidth="1"/>
    <col min="2245" max="2245" width="15.75" style="60" customWidth="1"/>
    <col min="2246" max="2246" width="0.75" style="60" customWidth="1"/>
    <col min="2247" max="2247" width="15.75" style="60" customWidth="1"/>
    <col min="2248" max="2248" width="0.75" style="60" customWidth="1"/>
    <col min="2249" max="2249" width="15.75" style="60" customWidth="1"/>
    <col min="2250" max="2250" width="0.75" style="60" customWidth="1"/>
    <col min="2251" max="2251" width="15.75" style="60" customWidth="1"/>
    <col min="2252" max="2252" width="9.25" style="60"/>
    <col min="2253" max="2253" width="9.375" style="60" bestFit="1" customWidth="1"/>
    <col min="2254" max="2256" width="9.25" style="60"/>
    <col min="2257" max="2257" width="9.375" style="60" bestFit="1" customWidth="1"/>
    <col min="2258" max="2497" width="9.25" style="60"/>
    <col min="2498" max="2498" width="38.625" style="60" customWidth="1"/>
    <col min="2499" max="2499" width="6.625" style="60" customWidth="1"/>
    <col min="2500" max="2500" width="0.75" style="60" customWidth="1"/>
    <col min="2501" max="2501" width="15.75" style="60" customWidth="1"/>
    <col min="2502" max="2502" width="0.75" style="60" customWidth="1"/>
    <col min="2503" max="2503" width="15.75" style="60" customWidth="1"/>
    <col min="2504" max="2504" width="0.75" style="60" customWidth="1"/>
    <col min="2505" max="2505" width="15.75" style="60" customWidth="1"/>
    <col min="2506" max="2506" width="0.75" style="60" customWidth="1"/>
    <col min="2507" max="2507" width="15.75" style="60" customWidth="1"/>
    <col min="2508" max="2508" width="9.25" style="60"/>
    <col min="2509" max="2509" width="9.375" style="60" bestFit="1" customWidth="1"/>
    <col min="2510" max="2512" width="9.25" style="60"/>
    <col min="2513" max="2513" width="9.375" style="60" bestFit="1" customWidth="1"/>
    <col min="2514" max="2753" width="9.25" style="60"/>
    <col min="2754" max="2754" width="38.625" style="60" customWidth="1"/>
    <col min="2755" max="2755" width="6.625" style="60" customWidth="1"/>
    <col min="2756" max="2756" width="0.75" style="60" customWidth="1"/>
    <col min="2757" max="2757" width="15.75" style="60" customWidth="1"/>
    <col min="2758" max="2758" width="0.75" style="60" customWidth="1"/>
    <col min="2759" max="2759" width="15.75" style="60" customWidth="1"/>
    <col min="2760" max="2760" width="0.75" style="60" customWidth="1"/>
    <col min="2761" max="2761" width="15.75" style="60" customWidth="1"/>
    <col min="2762" max="2762" width="0.75" style="60" customWidth="1"/>
    <col min="2763" max="2763" width="15.75" style="60" customWidth="1"/>
    <col min="2764" max="2764" width="9.25" style="60"/>
    <col min="2765" max="2765" width="9.375" style="60" bestFit="1" customWidth="1"/>
    <col min="2766" max="2768" width="9.25" style="60"/>
    <col min="2769" max="2769" width="9.375" style="60" bestFit="1" customWidth="1"/>
    <col min="2770" max="3009" width="9.25" style="60"/>
    <col min="3010" max="3010" width="38.625" style="60" customWidth="1"/>
    <col min="3011" max="3011" width="6.625" style="60" customWidth="1"/>
    <col min="3012" max="3012" width="0.75" style="60" customWidth="1"/>
    <col min="3013" max="3013" width="15.75" style="60" customWidth="1"/>
    <col min="3014" max="3014" width="0.75" style="60" customWidth="1"/>
    <col min="3015" max="3015" width="15.75" style="60" customWidth="1"/>
    <col min="3016" max="3016" width="0.75" style="60" customWidth="1"/>
    <col min="3017" max="3017" width="15.75" style="60" customWidth="1"/>
    <col min="3018" max="3018" width="0.75" style="60" customWidth="1"/>
    <col min="3019" max="3019" width="15.75" style="60" customWidth="1"/>
    <col min="3020" max="3020" width="9.25" style="60"/>
    <col min="3021" max="3021" width="9.375" style="60" bestFit="1" customWidth="1"/>
    <col min="3022" max="3024" width="9.25" style="60"/>
    <col min="3025" max="3025" width="9.375" style="60" bestFit="1" customWidth="1"/>
    <col min="3026" max="3265" width="9.25" style="60"/>
    <col min="3266" max="3266" width="38.625" style="60" customWidth="1"/>
    <col min="3267" max="3267" width="6.625" style="60" customWidth="1"/>
    <col min="3268" max="3268" width="0.75" style="60" customWidth="1"/>
    <col min="3269" max="3269" width="15.75" style="60" customWidth="1"/>
    <col min="3270" max="3270" width="0.75" style="60" customWidth="1"/>
    <col min="3271" max="3271" width="15.75" style="60" customWidth="1"/>
    <col min="3272" max="3272" width="0.75" style="60" customWidth="1"/>
    <col min="3273" max="3273" width="15.75" style="60" customWidth="1"/>
    <col min="3274" max="3274" width="0.75" style="60" customWidth="1"/>
    <col min="3275" max="3275" width="15.75" style="60" customWidth="1"/>
    <col min="3276" max="3276" width="9.25" style="60"/>
    <col min="3277" max="3277" width="9.375" style="60" bestFit="1" customWidth="1"/>
    <col min="3278" max="3280" width="9.25" style="60"/>
    <col min="3281" max="3281" width="9.375" style="60" bestFit="1" customWidth="1"/>
    <col min="3282" max="3521" width="9.25" style="60"/>
    <col min="3522" max="3522" width="38.625" style="60" customWidth="1"/>
    <col min="3523" max="3523" width="6.625" style="60" customWidth="1"/>
    <col min="3524" max="3524" width="0.75" style="60" customWidth="1"/>
    <col min="3525" max="3525" width="15.75" style="60" customWidth="1"/>
    <col min="3526" max="3526" width="0.75" style="60" customWidth="1"/>
    <col min="3527" max="3527" width="15.75" style="60" customWidth="1"/>
    <col min="3528" max="3528" width="0.75" style="60" customWidth="1"/>
    <col min="3529" max="3529" width="15.75" style="60" customWidth="1"/>
    <col min="3530" max="3530" width="0.75" style="60" customWidth="1"/>
    <col min="3531" max="3531" width="15.75" style="60" customWidth="1"/>
    <col min="3532" max="3532" width="9.25" style="60"/>
    <col min="3533" max="3533" width="9.375" style="60" bestFit="1" customWidth="1"/>
    <col min="3534" max="3536" width="9.25" style="60"/>
    <col min="3537" max="3537" width="9.375" style="60" bestFit="1" customWidth="1"/>
    <col min="3538" max="3777" width="9.25" style="60"/>
    <col min="3778" max="3778" width="38.625" style="60" customWidth="1"/>
    <col min="3779" max="3779" width="6.625" style="60" customWidth="1"/>
    <col min="3780" max="3780" width="0.75" style="60" customWidth="1"/>
    <col min="3781" max="3781" width="15.75" style="60" customWidth="1"/>
    <col min="3782" max="3782" width="0.75" style="60" customWidth="1"/>
    <col min="3783" max="3783" width="15.75" style="60" customWidth="1"/>
    <col min="3784" max="3784" width="0.75" style="60" customWidth="1"/>
    <col min="3785" max="3785" width="15.75" style="60" customWidth="1"/>
    <col min="3786" max="3786" width="0.75" style="60" customWidth="1"/>
    <col min="3787" max="3787" width="15.75" style="60" customWidth="1"/>
    <col min="3788" max="3788" width="9.25" style="60"/>
    <col min="3789" max="3789" width="9.375" style="60" bestFit="1" customWidth="1"/>
    <col min="3790" max="3792" width="9.25" style="60"/>
    <col min="3793" max="3793" width="9.375" style="60" bestFit="1" customWidth="1"/>
    <col min="3794" max="4033" width="9.25" style="60"/>
    <col min="4034" max="4034" width="38.625" style="60" customWidth="1"/>
    <col min="4035" max="4035" width="6.625" style="60" customWidth="1"/>
    <col min="4036" max="4036" width="0.75" style="60" customWidth="1"/>
    <col min="4037" max="4037" width="15.75" style="60" customWidth="1"/>
    <col min="4038" max="4038" width="0.75" style="60" customWidth="1"/>
    <col min="4039" max="4039" width="15.75" style="60" customWidth="1"/>
    <col min="4040" max="4040" width="0.75" style="60" customWidth="1"/>
    <col min="4041" max="4041" width="15.75" style="60" customWidth="1"/>
    <col min="4042" max="4042" width="0.75" style="60" customWidth="1"/>
    <col min="4043" max="4043" width="15.75" style="60" customWidth="1"/>
    <col min="4044" max="4044" width="9.25" style="60"/>
    <col min="4045" max="4045" width="9.375" style="60" bestFit="1" customWidth="1"/>
    <col min="4046" max="4048" width="9.25" style="60"/>
    <col min="4049" max="4049" width="9.375" style="60" bestFit="1" customWidth="1"/>
    <col min="4050" max="4289" width="9.25" style="60"/>
    <col min="4290" max="4290" width="38.625" style="60" customWidth="1"/>
    <col min="4291" max="4291" width="6.625" style="60" customWidth="1"/>
    <col min="4292" max="4292" width="0.75" style="60" customWidth="1"/>
    <col min="4293" max="4293" width="15.75" style="60" customWidth="1"/>
    <col min="4294" max="4294" width="0.75" style="60" customWidth="1"/>
    <col min="4295" max="4295" width="15.75" style="60" customWidth="1"/>
    <col min="4296" max="4296" width="0.75" style="60" customWidth="1"/>
    <col min="4297" max="4297" width="15.75" style="60" customWidth="1"/>
    <col min="4298" max="4298" width="0.75" style="60" customWidth="1"/>
    <col min="4299" max="4299" width="15.75" style="60" customWidth="1"/>
    <col min="4300" max="4300" width="9.25" style="60"/>
    <col min="4301" max="4301" width="9.375" style="60" bestFit="1" customWidth="1"/>
    <col min="4302" max="4304" width="9.25" style="60"/>
    <col min="4305" max="4305" width="9.375" style="60" bestFit="1" customWidth="1"/>
    <col min="4306" max="4545" width="9.25" style="60"/>
    <col min="4546" max="4546" width="38.625" style="60" customWidth="1"/>
    <col min="4547" max="4547" width="6.625" style="60" customWidth="1"/>
    <col min="4548" max="4548" width="0.75" style="60" customWidth="1"/>
    <col min="4549" max="4549" width="15.75" style="60" customWidth="1"/>
    <col min="4550" max="4550" width="0.75" style="60" customWidth="1"/>
    <col min="4551" max="4551" width="15.75" style="60" customWidth="1"/>
    <col min="4552" max="4552" width="0.75" style="60" customWidth="1"/>
    <col min="4553" max="4553" width="15.75" style="60" customWidth="1"/>
    <col min="4554" max="4554" width="0.75" style="60" customWidth="1"/>
    <col min="4555" max="4555" width="15.75" style="60" customWidth="1"/>
    <col min="4556" max="4556" width="9.25" style="60"/>
    <col min="4557" max="4557" width="9.375" style="60" bestFit="1" customWidth="1"/>
    <col min="4558" max="4560" width="9.25" style="60"/>
    <col min="4561" max="4561" width="9.375" style="60" bestFit="1" customWidth="1"/>
    <col min="4562" max="4801" width="9.25" style="60"/>
    <col min="4802" max="4802" width="38.625" style="60" customWidth="1"/>
    <col min="4803" max="4803" width="6.625" style="60" customWidth="1"/>
    <col min="4804" max="4804" width="0.75" style="60" customWidth="1"/>
    <col min="4805" max="4805" width="15.75" style="60" customWidth="1"/>
    <col min="4806" max="4806" width="0.75" style="60" customWidth="1"/>
    <col min="4807" max="4807" width="15.75" style="60" customWidth="1"/>
    <col min="4808" max="4808" width="0.75" style="60" customWidth="1"/>
    <col min="4809" max="4809" width="15.75" style="60" customWidth="1"/>
    <col min="4810" max="4810" width="0.75" style="60" customWidth="1"/>
    <col min="4811" max="4811" width="15.75" style="60" customWidth="1"/>
    <col min="4812" max="4812" width="9.25" style="60"/>
    <col min="4813" max="4813" width="9.375" style="60" bestFit="1" customWidth="1"/>
    <col min="4814" max="4816" width="9.25" style="60"/>
    <col min="4817" max="4817" width="9.375" style="60" bestFit="1" customWidth="1"/>
    <col min="4818" max="5057" width="9.25" style="60"/>
    <col min="5058" max="5058" width="38.625" style="60" customWidth="1"/>
    <col min="5059" max="5059" width="6.625" style="60" customWidth="1"/>
    <col min="5060" max="5060" width="0.75" style="60" customWidth="1"/>
    <col min="5061" max="5061" width="15.75" style="60" customWidth="1"/>
    <col min="5062" max="5062" width="0.75" style="60" customWidth="1"/>
    <col min="5063" max="5063" width="15.75" style="60" customWidth="1"/>
    <col min="5064" max="5064" width="0.75" style="60" customWidth="1"/>
    <col min="5065" max="5065" width="15.75" style="60" customWidth="1"/>
    <col min="5066" max="5066" width="0.75" style="60" customWidth="1"/>
    <col min="5067" max="5067" width="15.75" style="60" customWidth="1"/>
    <col min="5068" max="5068" width="9.25" style="60"/>
    <col min="5069" max="5069" width="9.375" style="60" bestFit="1" customWidth="1"/>
    <col min="5070" max="5072" width="9.25" style="60"/>
    <col min="5073" max="5073" width="9.375" style="60" bestFit="1" customWidth="1"/>
    <col min="5074" max="5313" width="9.25" style="60"/>
    <col min="5314" max="5314" width="38.625" style="60" customWidth="1"/>
    <col min="5315" max="5315" width="6.625" style="60" customWidth="1"/>
    <col min="5316" max="5316" width="0.75" style="60" customWidth="1"/>
    <col min="5317" max="5317" width="15.75" style="60" customWidth="1"/>
    <col min="5318" max="5318" width="0.75" style="60" customWidth="1"/>
    <col min="5319" max="5319" width="15.75" style="60" customWidth="1"/>
    <col min="5320" max="5320" width="0.75" style="60" customWidth="1"/>
    <col min="5321" max="5321" width="15.75" style="60" customWidth="1"/>
    <col min="5322" max="5322" width="0.75" style="60" customWidth="1"/>
    <col min="5323" max="5323" width="15.75" style="60" customWidth="1"/>
    <col min="5324" max="5324" width="9.25" style="60"/>
    <col min="5325" max="5325" width="9.375" style="60" bestFit="1" customWidth="1"/>
    <col min="5326" max="5328" width="9.25" style="60"/>
    <col min="5329" max="5329" width="9.375" style="60" bestFit="1" customWidth="1"/>
    <col min="5330" max="5569" width="9.25" style="60"/>
    <col min="5570" max="5570" width="38.625" style="60" customWidth="1"/>
    <col min="5571" max="5571" width="6.625" style="60" customWidth="1"/>
    <col min="5572" max="5572" width="0.75" style="60" customWidth="1"/>
    <col min="5573" max="5573" width="15.75" style="60" customWidth="1"/>
    <col min="5574" max="5574" width="0.75" style="60" customWidth="1"/>
    <col min="5575" max="5575" width="15.75" style="60" customWidth="1"/>
    <col min="5576" max="5576" width="0.75" style="60" customWidth="1"/>
    <col min="5577" max="5577" width="15.75" style="60" customWidth="1"/>
    <col min="5578" max="5578" width="0.75" style="60" customWidth="1"/>
    <col min="5579" max="5579" width="15.75" style="60" customWidth="1"/>
    <col min="5580" max="5580" width="9.25" style="60"/>
    <col min="5581" max="5581" width="9.375" style="60" bestFit="1" customWidth="1"/>
    <col min="5582" max="5584" width="9.25" style="60"/>
    <col min="5585" max="5585" width="9.375" style="60" bestFit="1" customWidth="1"/>
    <col min="5586" max="5825" width="9.25" style="60"/>
    <col min="5826" max="5826" width="38.625" style="60" customWidth="1"/>
    <col min="5827" max="5827" width="6.625" style="60" customWidth="1"/>
    <col min="5828" max="5828" width="0.75" style="60" customWidth="1"/>
    <col min="5829" max="5829" width="15.75" style="60" customWidth="1"/>
    <col min="5830" max="5830" width="0.75" style="60" customWidth="1"/>
    <col min="5831" max="5831" width="15.75" style="60" customWidth="1"/>
    <col min="5832" max="5832" width="0.75" style="60" customWidth="1"/>
    <col min="5833" max="5833" width="15.75" style="60" customWidth="1"/>
    <col min="5834" max="5834" width="0.75" style="60" customWidth="1"/>
    <col min="5835" max="5835" width="15.75" style="60" customWidth="1"/>
    <col min="5836" max="5836" width="9.25" style="60"/>
    <col min="5837" max="5837" width="9.375" style="60" bestFit="1" customWidth="1"/>
    <col min="5838" max="5840" width="9.25" style="60"/>
    <col min="5841" max="5841" width="9.375" style="60" bestFit="1" customWidth="1"/>
    <col min="5842" max="6081" width="9.25" style="60"/>
    <col min="6082" max="6082" width="38.625" style="60" customWidth="1"/>
    <col min="6083" max="6083" width="6.625" style="60" customWidth="1"/>
    <col min="6084" max="6084" width="0.75" style="60" customWidth="1"/>
    <col min="6085" max="6085" width="15.75" style="60" customWidth="1"/>
    <col min="6086" max="6086" width="0.75" style="60" customWidth="1"/>
    <col min="6087" max="6087" width="15.75" style="60" customWidth="1"/>
    <col min="6088" max="6088" width="0.75" style="60" customWidth="1"/>
    <col min="6089" max="6089" width="15.75" style="60" customWidth="1"/>
    <col min="6090" max="6090" width="0.75" style="60" customWidth="1"/>
    <col min="6091" max="6091" width="15.75" style="60" customWidth="1"/>
    <col min="6092" max="6092" width="9.25" style="60"/>
    <col min="6093" max="6093" width="9.375" style="60" bestFit="1" customWidth="1"/>
    <col min="6094" max="6096" width="9.25" style="60"/>
    <col min="6097" max="6097" width="9.375" style="60" bestFit="1" customWidth="1"/>
    <col min="6098" max="6337" width="9.25" style="60"/>
    <col min="6338" max="6338" width="38.625" style="60" customWidth="1"/>
    <col min="6339" max="6339" width="6.625" style="60" customWidth="1"/>
    <col min="6340" max="6340" width="0.75" style="60" customWidth="1"/>
    <col min="6341" max="6341" width="15.75" style="60" customWidth="1"/>
    <col min="6342" max="6342" width="0.75" style="60" customWidth="1"/>
    <col min="6343" max="6343" width="15.75" style="60" customWidth="1"/>
    <col min="6344" max="6344" width="0.75" style="60" customWidth="1"/>
    <col min="6345" max="6345" width="15.75" style="60" customWidth="1"/>
    <col min="6346" max="6346" width="0.75" style="60" customWidth="1"/>
    <col min="6347" max="6347" width="15.75" style="60" customWidth="1"/>
    <col min="6348" max="6348" width="9.25" style="60"/>
    <col min="6349" max="6349" width="9.375" style="60" bestFit="1" customWidth="1"/>
    <col min="6350" max="6352" width="9.25" style="60"/>
    <col min="6353" max="6353" width="9.375" style="60" bestFit="1" customWidth="1"/>
    <col min="6354" max="6593" width="9.25" style="60"/>
    <col min="6594" max="6594" width="38.625" style="60" customWidth="1"/>
    <col min="6595" max="6595" width="6.625" style="60" customWidth="1"/>
    <col min="6596" max="6596" width="0.75" style="60" customWidth="1"/>
    <col min="6597" max="6597" width="15.75" style="60" customWidth="1"/>
    <col min="6598" max="6598" width="0.75" style="60" customWidth="1"/>
    <col min="6599" max="6599" width="15.75" style="60" customWidth="1"/>
    <col min="6600" max="6600" width="0.75" style="60" customWidth="1"/>
    <col min="6601" max="6601" width="15.75" style="60" customWidth="1"/>
    <col min="6602" max="6602" width="0.75" style="60" customWidth="1"/>
    <col min="6603" max="6603" width="15.75" style="60" customWidth="1"/>
    <col min="6604" max="6604" width="9.25" style="60"/>
    <col min="6605" max="6605" width="9.375" style="60" bestFit="1" customWidth="1"/>
    <col min="6606" max="6608" width="9.25" style="60"/>
    <col min="6609" max="6609" width="9.375" style="60" bestFit="1" customWidth="1"/>
    <col min="6610" max="6849" width="9.25" style="60"/>
    <col min="6850" max="6850" width="38.625" style="60" customWidth="1"/>
    <col min="6851" max="6851" width="6.625" style="60" customWidth="1"/>
    <col min="6852" max="6852" width="0.75" style="60" customWidth="1"/>
    <col min="6853" max="6853" width="15.75" style="60" customWidth="1"/>
    <col min="6854" max="6854" width="0.75" style="60" customWidth="1"/>
    <col min="6855" max="6855" width="15.75" style="60" customWidth="1"/>
    <col min="6856" max="6856" width="0.75" style="60" customWidth="1"/>
    <col min="6857" max="6857" width="15.75" style="60" customWidth="1"/>
    <col min="6858" max="6858" width="0.75" style="60" customWidth="1"/>
    <col min="6859" max="6859" width="15.75" style="60" customWidth="1"/>
    <col min="6860" max="6860" width="9.25" style="60"/>
    <col min="6861" max="6861" width="9.375" style="60" bestFit="1" customWidth="1"/>
    <col min="6862" max="6864" width="9.25" style="60"/>
    <col min="6865" max="6865" width="9.375" style="60" bestFit="1" customWidth="1"/>
    <col min="6866" max="7105" width="9.25" style="60"/>
    <col min="7106" max="7106" width="38.625" style="60" customWidth="1"/>
    <col min="7107" max="7107" width="6.625" style="60" customWidth="1"/>
    <col min="7108" max="7108" width="0.75" style="60" customWidth="1"/>
    <col min="7109" max="7109" width="15.75" style="60" customWidth="1"/>
    <col min="7110" max="7110" width="0.75" style="60" customWidth="1"/>
    <col min="7111" max="7111" width="15.75" style="60" customWidth="1"/>
    <col min="7112" max="7112" width="0.75" style="60" customWidth="1"/>
    <col min="7113" max="7113" width="15.75" style="60" customWidth="1"/>
    <col min="7114" max="7114" width="0.75" style="60" customWidth="1"/>
    <col min="7115" max="7115" width="15.75" style="60" customWidth="1"/>
    <col min="7116" max="7116" width="9.25" style="60"/>
    <col min="7117" max="7117" width="9.375" style="60" bestFit="1" customWidth="1"/>
    <col min="7118" max="7120" width="9.25" style="60"/>
    <col min="7121" max="7121" width="9.375" style="60" bestFit="1" customWidth="1"/>
    <col min="7122" max="7361" width="9.25" style="60"/>
    <col min="7362" max="7362" width="38.625" style="60" customWidth="1"/>
    <col min="7363" max="7363" width="6.625" style="60" customWidth="1"/>
    <col min="7364" max="7364" width="0.75" style="60" customWidth="1"/>
    <col min="7365" max="7365" width="15.75" style="60" customWidth="1"/>
    <col min="7366" max="7366" width="0.75" style="60" customWidth="1"/>
    <col min="7367" max="7367" width="15.75" style="60" customWidth="1"/>
    <col min="7368" max="7368" width="0.75" style="60" customWidth="1"/>
    <col min="7369" max="7369" width="15.75" style="60" customWidth="1"/>
    <col min="7370" max="7370" width="0.75" style="60" customWidth="1"/>
    <col min="7371" max="7371" width="15.75" style="60" customWidth="1"/>
    <col min="7372" max="7372" width="9.25" style="60"/>
    <col min="7373" max="7373" width="9.375" style="60" bestFit="1" customWidth="1"/>
    <col min="7374" max="7376" width="9.25" style="60"/>
    <col min="7377" max="7377" width="9.375" style="60" bestFit="1" customWidth="1"/>
    <col min="7378" max="7617" width="9.25" style="60"/>
    <col min="7618" max="7618" width="38.625" style="60" customWidth="1"/>
    <col min="7619" max="7619" width="6.625" style="60" customWidth="1"/>
    <col min="7620" max="7620" width="0.75" style="60" customWidth="1"/>
    <col min="7621" max="7621" width="15.75" style="60" customWidth="1"/>
    <col min="7622" max="7622" width="0.75" style="60" customWidth="1"/>
    <col min="7623" max="7623" width="15.75" style="60" customWidth="1"/>
    <col min="7624" max="7624" width="0.75" style="60" customWidth="1"/>
    <col min="7625" max="7625" width="15.75" style="60" customWidth="1"/>
    <col min="7626" max="7626" width="0.75" style="60" customWidth="1"/>
    <col min="7627" max="7627" width="15.75" style="60" customWidth="1"/>
    <col min="7628" max="7628" width="9.25" style="60"/>
    <col min="7629" max="7629" width="9.375" style="60" bestFit="1" customWidth="1"/>
    <col min="7630" max="7632" width="9.25" style="60"/>
    <col min="7633" max="7633" width="9.375" style="60" bestFit="1" customWidth="1"/>
    <col min="7634" max="7873" width="9.25" style="60"/>
    <col min="7874" max="7874" width="38.625" style="60" customWidth="1"/>
    <col min="7875" max="7875" width="6.625" style="60" customWidth="1"/>
    <col min="7876" max="7876" width="0.75" style="60" customWidth="1"/>
    <col min="7877" max="7877" width="15.75" style="60" customWidth="1"/>
    <col min="7878" max="7878" width="0.75" style="60" customWidth="1"/>
    <col min="7879" max="7879" width="15.75" style="60" customWidth="1"/>
    <col min="7880" max="7880" width="0.75" style="60" customWidth="1"/>
    <col min="7881" max="7881" width="15.75" style="60" customWidth="1"/>
    <col min="7882" max="7882" width="0.75" style="60" customWidth="1"/>
    <col min="7883" max="7883" width="15.75" style="60" customWidth="1"/>
    <col min="7884" max="7884" width="9.25" style="60"/>
    <col min="7885" max="7885" width="9.375" style="60" bestFit="1" customWidth="1"/>
    <col min="7886" max="7888" width="9.25" style="60"/>
    <col min="7889" max="7889" width="9.375" style="60" bestFit="1" customWidth="1"/>
    <col min="7890" max="8129" width="9.25" style="60"/>
    <col min="8130" max="8130" width="38.625" style="60" customWidth="1"/>
    <col min="8131" max="8131" width="6.625" style="60" customWidth="1"/>
    <col min="8132" max="8132" width="0.75" style="60" customWidth="1"/>
    <col min="8133" max="8133" width="15.75" style="60" customWidth="1"/>
    <col min="8134" max="8134" width="0.75" style="60" customWidth="1"/>
    <col min="8135" max="8135" width="15.75" style="60" customWidth="1"/>
    <col min="8136" max="8136" width="0.75" style="60" customWidth="1"/>
    <col min="8137" max="8137" width="15.75" style="60" customWidth="1"/>
    <col min="8138" max="8138" width="0.75" style="60" customWidth="1"/>
    <col min="8139" max="8139" width="15.75" style="60" customWidth="1"/>
    <col min="8140" max="8140" width="9.25" style="60"/>
    <col min="8141" max="8141" width="9.375" style="60" bestFit="1" customWidth="1"/>
    <col min="8142" max="8144" width="9.25" style="60"/>
    <col min="8145" max="8145" width="9.375" style="60" bestFit="1" customWidth="1"/>
    <col min="8146" max="8385" width="9.25" style="60"/>
    <col min="8386" max="8386" width="38.625" style="60" customWidth="1"/>
    <col min="8387" max="8387" width="6.625" style="60" customWidth="1"/>
    <col min="8388" max="8388" width="0.75" style="60" customWidth="1"/>
    <col min="8389" max="8389" width="15.75" style="60" customWidth="1"/>
    <col min="8390" max="8390" width="0.75" style="60" customWidth="1"/>
    <col min="8391" max="8391" width="15.75" style="60" customWidth="1"/>
    <col min="8392" max="8392" width="0.75" style="60" customWidth="1"/>
    <col min="8393" max="8393" width="15.75" style="60" customWidth="1"/>
    <col min="8394" max="8394" width="0.75" style="60" customWidth="1"/>
    <col min="8395" max="8395" width="15.75" style="60" customWidth="1"/>
    <col min="8396" max="8396" width="9.25" style="60"/>
    <col min="8397" max="8397" width="9.375" style="60" bestFit="1" customWidth="1"/>
    <col min="8398" max="8400" width="9.25" style="60"/>
    <col min="8401" max="8401" width="9.375" style="60" bestFit="1" customWidth="1"/>
    <col min="8402" max="8641" width="9.25" style="60"/>
    <col min="8642" max="8642" width="38.625" style="60" customWidth="1"/>
    <col min="8643" max="8643" width="6.625" style="60" customWidth="1"/>
    <col min="8644" max="8644" width="0.75" style="60" customWidth="1"/>
    <col min="8645" max="8645" width="15.75" style="60" customWidth="1"/>
    <col min="8646" max="8646" width="0.75" style="60" customWidth="1"/>
    <col min="8647" max="8647" width="15.75" style="60" customWidth="1"/>
    <col min="8648" max="8648" width="0.75" style="60" customWidth="1"/>
    <col min="8649" max="8649" width="15.75" style="60" customWidth="1"/>
    <col min="8650" max="8650" width="0.75" style="60" customWidth="1"/>
    <col min="8651" max="8651" width="15.75" style="60" customWidth="1"/>
    <col min="8652" max="8652" width="9.25" style="60"/>
    <col min="8653" max="8653" width="9.375" style="60" bestFit="1" customWidth="1"/>
    <col min="8654" max="8656" width="9.25" style="60"/>
    <col min="8657" max="8657" width="9.375" style="60" bestFit="1" customWidth="1"/>
    <col min="8658" max="8897" width="9.25" style="60"/>
    <col min="8898" max="8898" width="38.625" style="60" customWidth="1"/>
    <col min="8899" max="8899" width="6.625" style="60" customWidth="1"/>
    <col min="8900" max="8900" width="0.75" style="60" customWidth="1"/>
    <col min="8901" max="8901" width="15.75" style="60" customWidth="1"/>
    <col min="8902" max="8902" width="0.75" style="60" customWidth="1"/>
    <col min="8903" max="8903" width="15.75" style="60" customWidth="1"/>
    <col min="8904" max="8904" width="0.75" style="60" customWidth="1"/>
    <col min="8905" max="8905" width="15.75" style="60" customWidth="1"/>
    <col min="8906" max="8906" width="0.75" style="60" customWidth="1"/>
    <col min="8907" max="8907" width="15.75" style="60" customWidth="1"/>
    <col min="8908" max="8908" width="9.25" style="60"/>
    <col min="8909" max="8909" width="9.375" style="60" bestFit="1" customWidth="1"/>
    <col min="8910" max="8912" width="9.25" style="60"/>
    <col min="8913" max="8913" width="9.375" style="60" bestFit="1" customWidth="1"/>
    <col min="8914" max="9153" width="9.25" style="60"/>
    <col min="9154" max="9154" width="38.625" style="60" customWidth="1"/>
    <col min="9155" max="9155" width="6.625" style="60" customWidth="1"/>
    <col min="9156" max="9156" width="0.75" style="60" customWidth="1"/>
    <col min="9157" max="9157" width="15.75" style="60" customWidth="1"/>
    <col min="9158" max="9158" width="0.75" style="60" customWidth="1"/>
    <col min="9159" max="9159" width="15.75" style="60" customWidth="1"/>
    <col min="9160" max="9160" width="0.75" style="60" customWidth="1"/>
    <col min="9161" max="9161" width="15.75" style="60" customWidth="1"/>
    <col min="9162" max="9162" width="0.75" style="60" customWidth="1"/>
    <col min="9163" max="9163" width="15.75" style="60" customWidth="1"/>
    <col min="9164" max="9164" width="9.25" style="60"/>
    <col min="9165" max="9165" width="9.375" style="60" bestFit="1" customWidth="1"/>
    <col min="9166" max="9168" width="9.25" style="60"/>
    <col min="9169" max="9169" width="9.375" style="60" bestFit="1" customWidth="1"/>
    <col min="9170" max="9409" width="9.25" style="60"/>
    <col min="9410" max="9410" width="38.625" style="60" customWidth="1"/>
    <col min="9411" max="9411" width="6.625" style="60" customWidth="1"/>
    <col min="9412" max="9412" width="0.75" style="60" customWidth="1"/>
    <col min="9413" max="9413" width="15.75" style="60" customWidth="1"/>
    <col min="9414" max="9414" width="0.75" style="60" customWidth="1"/>
    <col min="9415" max="9415" width="15.75" style="60" customWidth="1"/>
    <col min="9416" max="9416" width="0.75" style="60" customWidth="1"/>
    <col min="9417" max="9417" width="15.75" style="60" customWidth="1"/>
    <col min="9418" max="9418" width="0.75" style="60" customWidth="1"/>
    <col min="9419" max="9419" width="15.75" style="60" customWidth="1"/>
    <col min="9420" max="9420" width="9.25" style="60"/>
    <col min="9421" max="9421" width="9.375" style="60" bestFit="1" customWidth="1"/>
    <col min="9422" max="9424" width="9.25" style="60"/>
    <col min="9425" max="9425" width="9.375" style="60" bestFit="1" customWidth="1"/>
    <col min="9426" max="9665" width="9.25" style="60"/>
    <col min="9666" max="9666" width="38.625" style="60" customWidth="1"/>
    <col min="9667" max="9667" width="6.625" style="60" customWidth="1"/>
    <col min="9668" max="9668" width="0.75" style="60" customWidth="1"/>
    <col min="9669" max="9669" width="15.75" style="60" customWidth="1"/>
    <col min="9670" max="9670" width="0.75" style="60" customWidth="1"/>
    <col min="9671" max="9671" width="15.75" style="60" customWidth="1"/>
    <col min="9672" max="9672" width="0.75" style="60" customWidth="1"/>
    <col min="9673" max="9673" width="15.75" style="60" customWidth="1"/>
    <col min="9674" max="9674" width="0.75" style="60" customWidth="1"/>
    <col min="9675" max="9675" width="15.75" style="60" customWidth="1"/>
    <col min="9676" max="9676" width="9.25" style="60"/>
    <col min="9677" max="9677" width="9.375" style="60" bestFit="1" customWidth="1"/>
    <col min="9678" max="9680" width="9.25" style="60"/>
    <col min="9681" max="9681" width="9.375" style="60" bestFit="1" customWidth="1"/>
    <col min="9682" max="9921" width="9.25" style="60"/>
    <col min="9922" max="9922" width="38.625" style="60" customWidth="1"/>
    <col min="9923" max="9923" width="6.625" style="60" customWidth="1"/>
    <col min="9924" max="9924" width="0.75" style="60" customWidth="1"/>
    <col min="9925" max="9925" width="15.75" style="60" customWidth="1"/>
    <col min="9926" max="9926" width="0.75" style="60" customWidth="1"/>
    <col min="9927" max="9927" width="15.75" style="60" customWidth="1"/>
    <col min="9928" max="9928" width="0.75" style="60" customWidth="1"/>
    <col min="9929" max="9929" width="15.75" style="60" customWidth="1"/>
    <col min="9930" max="9930" width="0.75" style="60" customWidth="1"/>
    <col min="9931" max="9931" width="15.75" style="60" customWidth="1"/>
    <col min="9932" max="9932" width="9.25" style="60"/>
    <col min="9933" max="9933" width="9.375" style="60" bestFit="1" customWidth="1"/>
    <col min="9934" max="9936" width="9.25" style="60"/>
    <col min="9937" max="9937" width="9.375" style="60" bestFit="1" customWidth="1"/>
    <col min="9938" max="10177" width="9.25" style="60"/>
    <col min="10178" max="10178" width="38.625" style="60" customWidth="1"/>
    <col min="10179" max="10179" width="6.625" style="60" customWidth="1"/>
    <col min="10180" max="10180" width="0.75" style="60" customWidth="1"/>
    <col min="10181" max="10181" width="15.75" style="60" customWidth="1"/>
    <col min="10182" max="10182" width="0.75" style="60" customWidth="1"/>
    <col min="10183" max="10183" width="15.75" style="60" customWidth="1"/>
    <col min="10184" max="10184" width="0.75" style="60" customWidth="1"/>
    <col min="10185" max="10185" width="15.75" style="60" customWidth="1"/>
    <col min="10186" max="10186" width="0.75" style="60" customWidth="1"/>
    <col min="10187" max="10187" width="15.75" style="60" customWidth="1"/>
    <col min="10188" max="10188" width="9.25" style="60"/>
    <col min="10189" max="10189" width="9.375" style="60" bestFit="1" customWidth="1"/>
    <col min="10190" max="10192" width="9.25" style="60"/>
    <col min="10193" max="10193" width="9.375" style="60" bestFit="1" customWidth="1"/>
    <col min="10194" max="10433" width="9.25" style="60"/>
    <col min="10434" max="10434" width="38.625" style="60" customWidth="1"/>
    <col min="10435" max="10435" width="6.625" style="60" customWidth="1"/>
    <col min="10436" max="10436" width="0.75" style="60" customWidth="1"/>
    <col min="10437" max="10437" width="15.75" style="60" customWidth="1"/>
    <col min="10438" max="10438" width="0.75" style="60" customWidth="1"/>
    <col min="10439" max="10439" width="15.75" style="60" customWidth="1"/>
    <col min="10440" max="10440" width="0.75" style="60" customWidth="1"/>
    <col min="10441" max="10441" width="15.75" style="60" customWidth="1"/>
    <col min="10442" max="10442" width="0.75" style="60" customWidth="1"/>
    <col min="10443" max="10443" width="15.75" style="60" customWidth="1"/>
    <col min="10444" max="10444" width="9.25" style="60"/>
    <col min="10445" max="10445" width="9.375" style="60" bestFit="1" customWidth="1"/>
    <col min="10446" max="10448" width="9.25" style="60"/>
    <col min="10449" max="10449" width="9.375" style="60" bestFit="1" customWidth="1"/>
    <col min="10450" max="10689" width="9.25" style="60"/>
    <col min="10690" max="10690" width="38.625" style="60" customWidth="1"/>
    <col min="10691" max="10691" width="6.625" style="60" customWidth="1"/>
    <col min="10692" max="10692" width="0.75" style="60" customWidth="1"/>
    <col min="10693" max="10693" width="15.75" style="60" customWidth="1"/>
    <col min="10694" max="10694" width="0.75" style="60" customWidth="1"/>
    <col min="10695" max="10695" width="15.75" style="60" customWidth="1"/>
    <col min="10696" max="10696" width="0.75" style="60" customWidth="1"/>
    <col min="10697" max="10697" width="15.75" style="60" customWidth="1"/>
    <col min="10698" max="10698" width="0.75" style="60" customWidth="1"/>
    <col min="10699" max="10699" width="15.75" style="60" customWidth="1"/>
    <col min="10700" max="10700" width="9.25" style="60"/>
    <col min="10701" max="10701" width="9.375" style="60" bestFit="1" customWidth="1"/>
    <col min="10702" max="10704" width="9.25" style="60"/>
    <col min="10705" max="10705" width="9.375" style="60" bestFit="1" customWidth="1"/>
    <col min="10706" max="10945" width="9.25" style="60"/>
    <col min="10946" max="10946" width="38.625" style="60" customWidth="1"/>
    <col min="10947" max="10947" width="6.625" style="60" customWidth="1"/>
    <col min="10948" max="10948" width="0.75" style="60" customWidth="1"/>
    <col min="10949" max="10949" width="15.75" style="60" customWidth="1"/>
    <col min="10950" max="10950" width="0.75" style="60" customWidth="1"/>
    <col min="10951" max="10951" width="15.75" style="60" customWidth="1"/>
    <col min="10952" max="10952" width="0.75" style="60" customWidth="1"/>
    <col min="10953" max="10953" width="15.75" style="60" customWidth="1"/>
    <col min="10954" max="10954" width="0.75" style="60" customWidth="1"/>
    <col min="10955" max="10955" width="15.75" style="60" customWidth="1"/>
    <col min="10956" max="10956" width="9.25" style="60"/>
    <col min="10957" max="10957" width="9.375" style="60" bestFit="1" customWidth="1"/>
    <col min="10958" max="10960" width="9.25" style="60"/>
    <col min="10961" max="10961" width="9.375" style="60" bestFit="1" customWidth="1"/>
    <col min="10962" max="11201" width="9.25" style="60"/>
    <col min="11202" max="11202" width="38.625" style="60" customWidth="1"/>
    <col min="11203" max="11203" width="6.625" style="60" customWidth="1"/>
    <col min="11204" max="11204" width="0.75" style="60" customWidth="1"/>
    <col min="11205" max="11205" width="15.75" style="60" customWidth="1"/>
    <col min="11206" max="11206" width="0.75" style="60" customWidth="1"/>
    <col min="11207" max="11207" width="15.75" style="60" customWidth="1"/>
    <col min="11208" max="11208" width="0.75" style="60" customWidth="1"/>
    <col min="11209" max="11209" width="15.75" style="60" customWidth="1"/>
    <col min="11210" max="11210" width="0.75" style="60" customWidth="1"/>
    <col min="11211" max="11211" width="15.75" style="60" customWidth="1"/>
    <col min="11212" max="11212" width="9.25" style="60"/>
    <col min="11213" max="11213" width="9.375" style="60" bestFit="1" customWidth="1"/>
    <col min="11214" max="11216" width="9.25" style="60"/>
    <col min="11217" max="11217" width="9.375" style="60" bestFit="1" customWidth="1"/>
    <col min="11218" max="11457" width="9.25" style="60"/>
    <col min="11458" max="11458" width="38.625" style="60" customWidth="1"/>
    <col min="11459" max="11459" width="6.625" style="60" customWidth="1"/>
    <col min="11460" max="11460" width="0.75" style="60" customWidth="1"/>
    <col min="11461" max="11461" width="15.75" style="60" customWidth="1"/>
    <col min="11462" max="11462" width="0.75" style="60" customWidth="1"/>
    <col min="11463" max="11463" width="15.75" style="60" customWidth="1"/>
    <col min="11464" max="11464" width="0.75" style="60" customWidth="1"/>
    <col min="11465" max="11465" width="15.75" style="60" customWidth="1"/>
    <col min="11466" max="11466" width="0.75" style="60" customWidth="1"/>
    <col min="11467" max="11467" width="15.75" style="60" customWidth="1"/>
    <col min="11468" max="11468" width="9.25" style="60"/>
    <col min="11469" max="11469" width="9.375" style="60" bestFit="1" customWidth="1"/>
    <col min="11470" max="11472" width="9.25" style="60"/>
    <col min="11473" max="11473" width="9.375" style="60" bestFit="1" customWidth="1"/>
    <col min="11474" max="11713" width="9.25" style="60"/>
    <col min="11714" max="11714" width="38.625" style="60" customWidth="1"/>
    <col min="11715" max="11715" width="6.625" style="60" customWidth="1"/>
    <col min="11716" max="11716" width="0.75" style="60" customWidth="1"/>
    <col min="11717" max="11717" width="15.75" style="60" customWidth="1"/>
    <col min="11718" max="11718" width="0.75" style="60" customWidth="1"/>
    <col min="11719" max="11719" width="15.75" style="60" customWidth="1"/>
    <col min="11720" max="11720" width="0.75" style="60" customWidth="1"/>
    <col min="11721" max="11721" width="15.75" style="60" customWidth="1"/>
    <col min="11722" max="11722" width="0.75" style="60" customWidth="1"/>
    <col min="11723" max="11723" width="15.75" style="60" customWidth="1"/>
    <col min="11724" max="11724" width="9.25" style="60"/>
    <col min="11725" max="11725" width="9.375" style="60" bestFit="1" customWidth="1"/>
    <col min="11726" max="11728" width="9.25" style="60"/>
    <col min="11729" max="11729" width="9.375" style="60" bestFit="1" customWidth="1"/>
    <col min="11730" max="11969" width="9.25" style="60"/>
    <col min="11970" max="11970" width="38.625" style="60" customWidth="1"/>
    <col min="11971" max="11971" width="6.625" style="60" customWidth="1"/>
    <col min="11972" max="11972" width="0.75" style="60" customWidth="1"/>
    <col min="11973" max="11973" width="15.75" style="60" customWidth="1"/>
    <col min="11974" max="11974" width="0.75" style="60" customWidth="1"/>
    <col min="11975" max="11975" width="15.75" style="60" customWidth="1"/>
    <col min="11976" max="11976" width="0.75" style="60" customWidth="1"/>
    <col min="11977" max="11977" width="15.75" style="60" customWidth="1"/>
    <col min="11978" max="11978" width="0.75" style="60" customWidth="1"/>
    <col min="11979" max="11979" width="15.75" style="60" customWidth="1"/>
    <col min="11980" max="11980" width="9.25" style="60"/>
    <col min="11981" max="11981" width="9.375" style="60" bestFit="1" customWidth="1"/>
    <col min="11982" max="11984" width="9.25" style="60"/>
    <col min="11985" max="11985" width="9.375" style="60" bestFit="1" customWidth="1"/>
    <col min="11986" max="12225" width="9.25" style="60"/>
    <col min="12226" max="12226" width="38.625" style="60" customWidth="1"/>
    <col min="12227" max="12227" width="6.625" style="60" customWidth="1"/>
    <col min="12228" max="12228" width="0.75" style="60" customWidth="1"/>
    <col min="12229" max="12229" width="15.75" style="60" customWidth="1"/>
    <col min="12230" max="12230" width="0.75" style="60" customWidth="1"/>
    <col min="12231" max="12231" width="15.75" style="60" customWidth="1"/>
    <col min="12232" max="12232" width="0.75" style="60" customWidth="1"/>
    <col min="12233" max="12233" width="15.75" style="60" customWidth="1"/>
    <col min="12234" max="12234" width="0.75" style="60" customWidth="1"/>
    <col min="12235" max="12235" width="15.75" style="60" customWidth="1"/>
    <col min="12236" max="12236" width="9.25" style="60"/>
    <col min="12237" max="12237" width="9.375" style="60" bestFit="1" customWidth="1"/>
    <col min="12238" max="12240" width="9.25" style="60"/>
    <col min="12241" max="12241" width="9.375" style="60" bestFit="1" customWidth="1"/>
    <col min="12242" max="12481" width="9.25" style="60"/>
    <col min="12482" max="12482" width="38.625" style="60" customWidth="1"/>
    <col min="12483" max="12483" width="6.625" style="60" customWidth="1"/>
    <col min="12484" max="12484" width="0.75" style="60" customWidth="1"/>
    <col min="12485" max="12485" width="15.75" style="60" customWidth="1"/>
    <col min="12486" max="12486" width="0.75" style="60" customWidth="1"/>
    <col min="12487" max="12487" width="15.75" style="60" customWidth="1"/>
    <col min="12488" max="12488" width="0.75" style="60" customWidth="1"/>
    <col min="12489" max="12489" width="15.75" style="60" customWidth="1"/>
    <col min="12490" max="12490" width="0.75" style="60" customWidth="1"/>
    <col min="12491" max="12491" width="15.75" style="60" customWidth="1"/>
    <col min="12492" max="12492" width="9.25" style="60"/>
    <col min="12493" max="12493" width="9.375" style="60" bestFit="1" customWidth="1"/>
    <col min="12494" max="12496" width="9.25" style="60"/>
    <col min="12497" max="12497" width="9.375" style="60" bestFit="1" customWidth="1"/>
    <col min="12498" max="12737" width="9.25" style="60"/>
    <col min="12738" max="12738" width="38.625" style="60" customWidth="1"/>
    <col min="12739" max="12739" width="6.625" style="60" customWidth="1"/>
    <col min="12740" max="12740" width="0.75" style="60" customWidth="1"/>
    <col min="12741" max="12741" width="15.75" style="60" customWidth="1"/>
    <col min="12742" max="12742" width="0.75" style="60" customWidth="1"/>
    <col min="12743" max="12743" width="15.75" style="60" customWidth="1"/>
    <col min="12744" max="12744" width="0.75" style="60" customWidth="1"/>
    <col min="12745" max="12745" width="15.75" style="60" customWidth="1"/>
    <col min="12746" max="12746" width="0.75" style="60" customWidth="1"/>
    <col min="12747" max="12747" width="15.75" style="60" customWidth="1"/>
    <col min="12748" max="12748" width="9.25" style="60"/>
    <col min="12749" max="12749" width="9.375" style="60" bestFit="1" customWidth="1"/>
    <col min="12750" max="12752" width="9.25" style="60"/>
    <col min="12753" max="12753" width="9.375" style="60" bestFit="1" customWidth="1"/>
    <col min="12754" max="12993" width="9.25" style="60"/>
    <col min="12994" max="12994" width="38.625" style="60" customWidth="1"/>
    <col min="12995" max="12995" width="6.625" style="60" customWidth="1"/>
    <col min="12996" max="12996" width="0.75" style="60" customWidth="1"/>
    <col min="12997" max="12997" width="15.75" style="60" customWidth="1"/>
    <col min="12998" max="12998" width="0.75" style="60" customWidth="1"/>
    <col min="12999" max="12999" width="15.75" style="60" customWidth="1"/>
    <col min="13000" max="13000" width="0.75" style="60" customWidth="1"/>
    <col min="13001" max="13001" width="15.75" style="60" customWidth="1"/>
    <col min="13002" max="13002" width="0.75" style="60" customWidth="1"/>
    <col min="13003" max="13003" width="15.75" style="60" customWidth="1"/>
    <col min="13004" max="13004" width="9.25" style="60"/>
    <col min="13005" max="13005" width="9.375" style="60" bestFit="1" customWidth="1"/>
    <col min="13006" max="13008" width="9.25" style="60"/>
    <col min="13009" max="13009" width="9.375" style="60" bestFit="1" customWidth="1"/>
    <col min="13010" max="13249" width="9.25" style="60"/>
    <col min="13250" max="13250" width="38.625" style="60" customWidth="1"/>
    <col min="13251" max="13251" width="6.625" style="60" customWidth="1"/>
    <col min="13252" max="13252" width="0.75" style="60" customWidth="1"/>
    <col min="13253" max="13253" width="15.75" style="60" customWidth="1"/>
    <col min="13254" max="13254" width="0.75" style="60" customWidth="1"/>
    <col min="13255" max="13255" width="15.75" style="60" customWidth="1"/>
    <col min="13256" max="13256" width="0.75" style="60" customWidth="1"/>
    <col min="13257" max="13257" width="15.75" style="60" customWidth="1"/>
    <col min="13258" max="13258" width="0.75" style="60" customWidth="1"/>
    <col min="13259" max="13259" width="15.75" style="60" customWidth="1"/>
    <col min="13260" max="13260" width="9.25" style="60"/>
    <col min="13261" max="13261" width="9.375" style="60" bestFit="1" customWidth="1"/>
    <col min="13262" max="13264" width="9.25" style="60"/>
    <col min="13265" max="13265" width="9.375" style="60" bestFit="1" customWidth="1"/>
    <col min="13266" max="13505" width="9.25" style="60"/>
    <col min="13506" max="13506" width="38.625" style="60" customWidth="1"/>
    <col min="13507" max="13507" width="6.625" style="60" customWidth="1"/>
    <col min="13508" max="13508" width="0.75" style="60" customWidth="1"/>
    <col min="13509" max="13509" width="15.75" style="60" customWidth="1"/>
    <col min="13510" max="13510" width="0.75" style="60" customWidth="1"/>
    <col min="13511" max="13511" width="15.75" style="60" customWidth="1"/>
    <col min="13512" max="13512" width="0.75" style="60" customWidth="1"/>
    <col min="13513" max="13513" width="15.75" style="60" customWidth="1"/>
    <col min="13514" max="13514" width="0.75" style="60" customWidth="1"/>
    <col min="13515" max="13515" width="15.75" style="60" customWidth="1"/>
    <col min="13516" max="13516" width="9.25" style="60"/>
    <col min="13517" max="13517" width="9.375" style="60" bestFit="1" customWidth="1"/>
    <col min="13518" max="13520" width="9.25" style="60"/>
    <col min="13521" max="13521" width="9.375" style="60" bestFit="1" customWidth="1"/>
    <col min="13522" max="13761" width="9.25" style="60"/>
    <col min="13762" max="13762" width="38.625" style="60" customWidth="1"/>
    <col min="13763" max="13763" width="6.625" style="60" customWidth="1"/>
    <col min="13764" max="13764" width="0.75" style="60" customWidth="1"/>
    <col min="13765" max="13765" width="15.75" style="60" customWidth="1"/>
    <col min="13766" max="13766" width="0.75" style="60" customWidth="1"/>
    <col min="13767" max="13767" width="15.75" style="60" customWidth="1"/>
    <col min="13768" max="13768" width="0.75" style="60" customWidth="1"/>
    <col min="13769" max="13769" width="15.75" style="60" customWidth="1"/>
    <col min="13770" max="13770" width="0.75" style="60" customWidth="1"/>
    <col min="13771" max="13771" width="15.75" style="60" customWidth="1"/>
    <col min="13772" max="13772" width="9.25" style="60"/>
    <col min="13773" max="13773" width="9.375" style="60" bestFit="1" customWidth="1"/>
    <col min="13774" max="13776" width="9.25" style="60"/>
    <col min="13777" max="13777" width="9.375" style="60" bestFit="1" customWidth="1"/>
    <col min="13778" max="14017" width="9.25" style="60"/>
    <col min="14018" max="14018" width="38.625" style="60" customWidth="1"/>
    <col min="14019" max="14019" width="6.625" style="60" customWidth="1"/>
    <col min="14020" max="14020" width="0.75" style="60" customWidth="1"/>
    <col min="14021" max="14021" width="15.75" style="60" customWidth="1"/>
    <col min="14022" max="14022" width="0.75" style="60" customWidth="1"/>
    <col min="14023" max="14023" width="15.75" style="60" customWidth="1"/>
    <col min="14024" max="14024" width="0.75" style="60" customWidth="1"/>
    <col min="14025" max="14025" width="15.75" style="60" customWidth="1"/>
    <col min="14026" max="14026" width="0.75" style="60" customWidth="1"/>
    <col min="14027" max="14027" width="15.75" style="60" customWidth="1"/>
    <col min="14028" max="14028" width="9.25" style="60"/>
    <col min="14029" max="14029" width="9.375" style="60" bestFit="1" customWidth="1"/>
    <col min="14030" max="14032" width="9.25" style="60"/>
    <col min="14033" max="14033" width="9.375" style="60" bestFit="1" customWidth="1"/>
    <col min="14034" max="14273" width="9.25" style="60"/>
    <col min="14274" max="14274" width="38.625" style="60" customWidth="1"/>
    <col min="14275" max="14275" width="6.625" style="60" customWidth="1"/>
    <col min="14276" max="14276" width="0.75" style="60" customWidth="1"/>
    <col min="14277" max="14277" width="15.75" style="60" customWidth="1"/>
    <col min="14278" max="14278" width="0.75" style="60" customWidth="1"/>
    <col min="14279" max="14279" width="15.75" style="60" customWidth="1"/>
    <col min="14280" max="14280" width="0.75" style="60" customWidth="1"/>
    <col min="14281" max="14281" width="15.75" style="60" customWidth="1"/>
    <col min="14282" max="14282" width="0.75" style="60" customWidth="1"/>
    <col min="14283" max="14283" width="15.75" style="60" customWidth="1"/>
    <col min="14284" max="14284" width="9.25" style="60"/>
    <col min="14285" max="14285" width="9.375" style="60" bestFit="1" customWidth="1"/>
    <col min="14286" max="14288" width="9.25" style="60"/>
    <col min="14289" max="14289" width="9.375" style="60" bestFit="1" customWidth="1"/>
    <col min="14290" max="14529" width="9.25" style="60"/>
    <col min="14530" max="14530" width="38.625" style="60" customWidth="1"/>
    <col min="14531" max="14531" width="6.625" style="60" customWidth="1"/>
    <col min="14532" max="14532" width="0.75" style="60" customWidth="1"/>
    <col min="14533" max="14533" width="15.75" style="60" customWidth="1"/>
    <col min="14534" max="14534" width="0.75" style="60" customWidth="1"/>
    <col min="14535" max="14535" width="15.75" style="60" customWidth="1"/>
    <col min="14536" max="14536" width="0.75" style="60" customWidth="1"/>
    <col min="14537" max="14537" width="15.75" style="60" customWidth="1"/>
    <col min="14538" max="14538" width="0.75" style="60" customWidth="1"/>
    <col min="14539" max="14539" width="15.75" style="60" customWidth="1"/>
    <col min="14540" max="14540" width="9.25" style="60"/>
    <col min="14541" max="14541" width="9.375" style="60" bestFit="1" customWidth="1"/>
    <col min="14542" max="14544" width="9.25" style="60"/>
    <col min="14545" max="14545" width="9.375" style="60" bestFit="1" customWidth="1"/>
    <col min="14546" max="14785" width="9.25" style="60"/>
    <col min="14786" max="14786" width="38.625" style="60" customWidth="1"/>
    <col min="14787" max="14787" width="6.625" style="60" customWidth="1"/>
    <col min="14788" max="14788" width="0.75" style="60" customWidth="1"/>
    <col min="14789" max="14789" width="15.75" style="60" customWidth="1"/>
    <col min="14790" max="14790" width="0.75" style="60" customWidth="1"/>
    <col min="14791" max="14791" width="15.75" style="60" customWidth="1"/>
    <col min="14792" max="14792" width="0.75" style="60" customWidth="1"/>
    <col min="14793" max="14793" width="15.75" style="60" customWidth="1"/>
    <col min="14794" max="14794" width="0.75" style="60" customWidth="1"/>
    <col min="14795" max="14795" width="15.75" style="60" customWidth="1"/>
    <col min="14796" max="14796" width="9.25" style="60"/>
    <col min="14797" max="14797" width="9.375" style="60" bestFit="1" customWidth="1"/>
    <col min="14798" max="14800" width="9.25" style="60"/>
    <col min="14801" max="14801" width="9.375" style="60" bestFit="1" customWidth="1"/>
    <col min="14802" max="15041" width="9.25" style="60"/>
    <col min="15042" max="15042" width="38.625" style="60" customWidth="1"/>
    <col min="15043" max="15043" width="6.625" style="60" customWidth="1"/>
    <col min="15044" max="15044" width="0.75" style="60" customWidth="1"/>
    <col min="15045" max="15045" width="15.75" style="60" customWidth="1"/>
    <col min="15046" max="15046" width="0.75" style="60" customWidth="1"/>
    <col min="15047" max="15047" width="15.75" style="60" customWidth="1"/>
    <col min="15048" max="15048" width="0.75" style="60" customWidth="1"/>
    <col min="15049" max="15049" width="15.75" style="60" customWidth="1"/>
    <col min="15050" max="15050" width="0.75" style="60" customWidth="1"/>
    <col min="15051" max="15051" width="15.75" style="60" customWidth="1"/>
    <col min="15052" max="15052" width="9.25" style="60"/>
    <col min="15053" max="15053" width="9.375" style="60" bestFit="1" customWidth="1"/>
    <col min="15054" max="15056" width="9.25" style="60"/>
    <col min="15057" max="15057" width="9.375" style="60" bestFit="1" customWidth="1"/>
    <col min="15058" max="15297" width="9.25" style="60"/>
    <col min="15298" max="15298" width="38.625" style="60" customWidth="1"/>
    <col min="15299" max="15299" width="6.625" style="60" customWidth="1"/>
    <col min="15300" max="15300" width="0.75" style="60" customWidth="1"/>
    <col min="15301" max="15301" width="15.75" style="60" customWidth="1"/>
    <col min="15302" max="15302" width="0.75" style="60" customWidth="1"/>
    <col min="15303" max="15303" width="15.75" style="60" customWidth="1"/>
    <col min="15304" max="15304" width="0.75" style="60" customWidth="1"/>
    <col min="15305" max="15305" width="15.75" style="60" customWidth="1"/>
    <col min="15306" max="15306" width="0.75" style="60" customWidth="1"/>
    <col min="15307" max="15307" width="15.75" style="60" customWidth="1"/>
    <col min="15308" max="15308" width="9.25" style="60"/>
    <col min="15309" max="15309" width="9.375" style="60" bestFit="1" customWidth="1"/>
    <col min="15310" max="15312" width="9.25" style="60"/>
    <col min="15313" max="15313" width="9.375" style="60" bestFit="1" customWidth="1"/>
    <col min="15314" max="15553" width="9.25" style="60"/>
    <col min="15554" max="15554" width="38.625" style="60" customWidth="1"/>
    <col min="15555" max="15555" width="6.625" style="60" customWidth="1"/>
    <col min="15556" max="15556" width="0.75" style="60" customWidth="1"/>
    <col min="15557" max="15557" width="15.75" style="60" customWidth="1"/>
    <col min="15558" max="15558" width="0.75" style="60" customWidth="1"/>
    <col min="15559" max="15559" width="15.75" style="60" customWidth="1"/>
    <col min="15560" max="15560" width="0.75" style="60" customWidth="1"/>
    <col min="15561" max="15561" width="15.75" style="60" customWidth="1"/>
    <col min="15562" max="15562" width="0.75" style="60" customWidth="1"/>
    <col min="15563" max="15563" width="15.75" style="60" customWidth="1"/>
    <col min="15564" max="15564" width="9.25" style="60"/>
    <col min="15565" max="15565" width="9.375" style="60" bestFit="1" customWidth="1"/>
    <col min="15566" max="15568" width="9.25" style="60"/>
    <col min="15569" max="15569" width="9.375" style="60" bestFit="1" customWidth="1"/>
    <col min="15570" max="15809" width="9.25" style="60"/>
    <col min="15810" max="15810" width="38.625" style="60" customWidth="1"/>
    <col min="15811" max="15811" width="6.625" style="60" customWidth="1"/>
    <col min="15812" max="15812" width="0.75" style="60" customWidth="1"/>
    <col min="15813" max="15813" width="15.75" style="60" customWidth="1"/>
    <col min="15814" max="15814" width="0.75" style="60" customWidth="1"/>
    <col min="15815" max="15815" width="15.75" style="60" customWidth="1"/>
    <col min="15816" max="15816" width="0.75" style="60" customWidth="1"/>
    <col min="15817" max="15817" width="15.75" style="60" customWidth="1"/>
    <col min="15818" max="15818" width="0.75" style="60" customWidth="1"/>
    <col min="15819" max="15819" width="15.75" style="60" customWidth="1"/>
    <col min="15820" max="15820" width="9.25" style="60"/>
    <col min="15821" max="15821" width="9.375" style="60" bestFit="1" customWidth="1"/>
    <col min="15822" max="15824" width="9.25" style="60"/>
    <col min="15825" max="15825" width="9.375" style="60" bestFit="1" customWidth="1"/>
    <col min="15826" max="16065" width="9.25" style="60"/>
    <col min="16066" max="16066" width="38.625" style="60" customWidth="1"/>
    <col min="16067" max="16067" width="6.625" style="60" customWidth="1"/>
    <col min="16068" max="16068" width="0.75" style="60" customWidth="1"/>
    <col min="16069" max="16069" width="15.75" style="60" customWidth="1"/>
    <col min="16070" max="16070" width="0.75" style="60" customWidth="1"/>
    <col min="16071" max="16071" width="15.75" style="60" customWidth="1"/>
    <col min="16072" max="16072" width="0.75" style="60" customWidth="1"/>
    <col min="16073" max="16073" width="15.75" style="60" customWidth="1"/>
    <col min="16074" max="16074" width="0.75" style="60" customWidth="1"/>
    <col min="16075" max="16075" width="15.75" style="60" customWidth="1"/>
    <col min="16076" max="16076" width="9.25" style="60"/>
    <col min="16077" max="16077" width="9.375" style="60" bestFit="1" customWidth="1"/>
    <col min="16078" max="16080" width="9.25" style="60"/>
    <col min="16081" max="16081" width="9.375" style="60" bestFit="1" customWidth="1"/>
    <col min="16082" max="16384" width="9.25" style="60"/>
  </cols>
  <sheetData>
    <row r="1" spans="1:10" ht="16.5" customHeight="1">
      <c r="A1" s="58" t="s">
        <v>0</v>
      </c>
    </row>
    <row r="2" spans="1:10" ht="16.5" customHeight="1">
      <c r="A2" s="67" t="s">
        <v>85</v>
      </c>
    </row>
    <row r="3" spans="1:10" ht="16.5" customHeight="1">
      <c r="A3" s="99" t="s">
        <v>86</v>
      </c>
      <c r="B3" s="100"/>
      <c r="C3" s="100"/>
      <c r="D3" s="100"/>
      <c r="E3" s="100"/>
      <c r="F3" s="100"/>
      <c r="G3" s="100"/>
      <c r="H3" s="17"/>
      <c r="I3" s="100"/>
      <c r="J3" s="17"/>
    </row>
    <row r="4" spans="1:10" ht="16.5" customHeight="1">
      <c r="A4" s="67"/>
      <c r="H4" s="18"/>
      <c r="J4" s="18"/>
    </row>
    <row r="5" spans="1:10" ht="16.5" customHeight="1"/>
    <row r="6" spans="1:10" ht="16.5" customHeight="1">
      <c r="D6" s="180" t="s">
        <v>3</v>
      </c>
      <c r="E6" s="180"/>
      <c r="F6" s="180"/>
      <c r="H6" s="181" t="s">
        <v>4</v>
      </c>
      <c r="I6" s="181"/>
      <c r="J6" s="181"/>
    </row>
    <row r="7" spans="1:10" ht="16.5" customHeight="1">
      <c r="A7" s="67"/>
      <c r="C7" s="175"/>
      <c r="D7" s="179" t="s">
        <v>5</v>
      </c>
      <c r="E7" s="179"/>
      <c r="F7" s="179"/>
      <c r="G7" s="174"/>
      <c r="H7" s="179" t="s">
        <v>5</v>
      </c>
      <c r="I7" s="179"/>
      <c r="J7" s="179"/>
    </row>
    <row r="8" spans="1:10" ht="16.5" customHeight="1">
      <c r="A8" s="67"/>
      <c r="C8" s="175"/>
      <c r="D8" s="68" t="s">
        <v>6</v>
      </c>
      <c r="E8" s="174"/>
      <c r="F8" s="68" t="s">
        <v>6</v>
      </c>
      <c r="G8" s="174"/>
      <c r="H8" s="68" t="s">
        <v>6</v>
      </c>
      <c r="I8" s="174"/>
      <c r="J8" s="68" t="s">
        <v>6</v>
      </c>
    </row>
    <row r="9" spans="1:10" ht="16.5" customHeight="1">
      <c r="A9" s="67"/>
      <c r="C9" s="175"/>
      <c r="D9" s="101" t="s">
        <v>8</v>
      </c>
      <c r="E9" s="102"/>
      <c r="F9" s="101" t="s">
        <v>8</v>
      </c>
      <c r="G9" s="102"/>
      <c r="H9" s="101" t="s">
        <v>8</v>
      </c>
      <c r="I9" s="102"/>
      <c r="J9" s="101" t="s">
        <v>8</v>
      </c>
    </row>
    <row r="10" spans="1:10" ht="16.5" customHeight="1">
      <c r="A10" s="67"/>
      <c r="B10" s="175"/>
      <c r="C10" s="175"/>
      <c r="D10" s="69" t="s">
        <v>10</v>
      </c>
      <c r="E10" s="68"/>
      <c r="F10" s="69" t="s">
        <v>11</v>
      </c>
      <c r="G10" s="60"/>
      <c r="H10" s="69" t="s">
        <v>10</v>
      </c>
      <c r="I10" s="68"/>
      <c r="J10" s="69" t="s">
        <v>11</v>
      </c>
    </row>
    <row r="11" spans="1:10" ht="16.5" customHeight="1">
      <c r="A11" s="67"/>
      <c r="B11" s="175"/>
      <c r="C11" s="175"/>
      <c r="D11" s="126" t="s">
        <v>13</v>
      </c>
      <c r="E11" s="104"/>
      <c r="F11" s="126" t="s">
        <v>13</v>
      </c>
      <c r="G11" s="104"/>
      <c r="H11" s="126" t="s">
        <v>13</v>
      </c>
      <c r="I11" s="104"/>
      <c r="J11" s="126" t="s">
        <v>13</v>
      </c>
    </row>
    <row r="12" spans="1:10" ht="6" customHeight="1">
      <c r="A12" s="67"/>
      <c r="B12" s="175"/>
      <c r="C12" s="175"/>
      <c r="D12" s="150"/>
      <c r="E12" s="104"/>
      <c r="F12" s="68"/>
      <c r="G12" s="104"/>
      <c r="H12" s="150"/>
      <c r="I12" s="104"/>
      <c r="J12" s="68"/>
    </row>
    <row r="13" spans="1:10" ht="16.5" customHeight="1">
      <c r="A13" s="67" t="s">
        <v>87</v>
      </c>
      <c r="D13" s="151"/>
      <c r="H13" s="159"/>
      <c r="J13" s="19"/>
    </row>
    <row r="14" spans="1:10" ht="6" customHeight="1">
      <c r="A14" s="67"/>
      <c r="D14" s="151"/>
      <c r="H14" s="159"/>
      <c r="J14" s="19"/>
    </row>
    <row r="15" spans="1:10" ht="16.5" customHeight="1">
      <c r="A15" s="60" t="s">
        <v>88</v>
      </c>
      <c r="D15" s="152">
        <v>4662274</v>
      </c>
      <c r="E15" s="74"/>
      <c r="F15" s="105">
        <v>3443697</v>
      </c>
      <c r="G15" s="74"/>
      <c r="H15" s="152">
        <v>659824</v>
      </c>
      <c r="I15" s="74"/>
      <c r="J15" s="105">
        <v>475486</v>
      </c>
    </row>
    <row r="16" spans="1:10" ht="16.5" customHeight="1">
      <c r="A16" s="60" t="s">
        <v>89</v>
      </c>
      <c r="D16" s="152">
        <v>715</v>
      </c>
      <c r="E16" s="74"/>
      <c r="F16" s="105">
        <v>14</v>
      </c>
      <c r="G16" s="74"/>
      <c r="H16" s="152">
        <v>10781</v>
      </c>
      <c r="I16" s="74"/>
      <c r="J16" s="105">
        <v>779437</v>
      </c>
    </row>
    <row r="17" spans="1:10" ht="16.5" customHeight="1">
      <c r="A17" s="106" t="s">
        <v>90</v>
      </c>
      <c r="D17" s="153">
        <v>665264</v>
      </c>
      <c r="E17" s="74"/>
      <c r="F17" s="107">
        <v>946054</v>
      </c>
      <c r="G17" s="74"/>
      <c r="H17" s="153">
        <v>4587</v>
      </c>
      <c r="I17" s="74"/>
      <c r="J17" s="107">
        <v>8520</v>
      </c>
    </row>
    <row r="18" spans="1:10" ht="6" customHeight="1">
      <c r="A18" s="106"/>
      <c r="D18" s="154"/>
      <c r="E18" s="74"/>
      <c r="F18" s="108"/>
      <c r="G18" s="74"/>
      <c r="H18" s="154"/>
      <c r="I18" s="74"/>
      <c r="J18" s="108"/>
    </row>
    <row r="19" spans="1:10" ht="16.5" customHeight="1">
      <c r="A19" s="61" t="s">
        <v>91</v>
      </c>
      <c r="D19" s="155">
        <f>SUM(D15:D17)</f>
        <v>5328253</v>
      </c>
      <c r="E19" s="74"/>
      <c r="F19" s="109">
        <f>SUM(F15:F17)</f>
        <v>4389765</v>
      </c>
      <c r="G19" s="74"/>
      <c r="H19" s="155">
        <f>SUM(H15:H17)</f>
        <v>675192</v>
      </c>
      <c r="I19" s="74"/>
      <c r="J19" s="109">
        <f>SUM(J15:J17)</f>
        <v>1263443</v>
      </c>
    </row>
    <row r="20" spans="1:10" ht="16.5" customHeight="1">
      <c r="A20" s="61"/>
      <c r="D20" s="141"/>
      <c r="E20" s="74"/>
      <c r="F20" s="59"/>
      <c r="G20" s="74"/>
      <c r="H20" s="141"/>
      <c r="I20" s="74"/>
      <c r="J20" s="59"/>
    </row>
    <row r="21" spans="1:10" ht="16.5" customHeight="1">
      <c r="A21" s="61" t="s">
        <v>92</v>
      </c>
      <c r="D21" s="141"/>
      <c r="E21" s="74"/>
      <c r="F21" s="59"/>
      <c r="G21" s="74"/>
      <c r="H21" s="141"/>
      <c r="I21" s="74"/>
      <c r="J21" s="59"/>
    </row>
    <row r="22" spans="1:10" ht="6" customHeight="1">
      <c r="A22" s="61"/>
      <c r="D22" s="141"/>
      <c r="E22" s="74"/>
      <c r="F22" s="59"/>
      <c r="G22" s="74"/>
      <c r="H22" s="141"/>
      <c r="I22" s="74"/>
      <c r="J22" s="59"/>
    </row>
    <row r="23" spans="1:10" ht="16.5" customHeight="1">
      <c r="A23" s="60" t="s">
        <v>93</v>
      </c>
      <c r="D23" s="152">
        <v>409335</v>
      </c>
      <c r="E23" s="74"/>
      <c r="F23" s="105">
        <v>340275</v>
      </c>
      <c r="G23" s="74"/>
      <c r="H23" s="152">
        <v>0</v>
      </c>
      <c r="I23" s="74"/>
      <c r="J23" s="105">
        <v>22</v>
      </c>
    </row>
    <row r="24" spans="1:10" ht="16.5" customHeight="1">
      <c r="A24" s="60" t="s">
        <v>94</v>
      </c>
      <c r="D24" s="152">
        <v>1916003</v>
      </c>
      <c r="E24" s="74"/>
      <c r="F24" s="105">
        <v>1436179</v>
      </c>
      <c r="G24" s="74"/>
      <c r="H24" s="152">
        <v>24350</v>
      </c>
      <c r="I24" s="74"/>
      <c r="J24" s="105">
        <v>23405</v>
      </c>
    </row>
    <row r="25" spans="1:10" ht="16.5" customHeight="1">
      <c r="A25" s="60" t="s">
        <v>95</v>
      </c>
      <c r="D25" s="153">
        <v>536912</v>
      </c>
      <c r="E25" s="74"/>
      <c r="F25" s="107">
        <v>575440</v>
      </c>
      <c r="G25" s="74"/>
      <c r="H25" s="153">
        <v>0</v>
      </c>
      <c r="I25" s="74"/>
      <c r="J25" s="107">
        <v>0</v>
      </c>
    </row>
    <row r="26" spans="1:10" ht="6" customHeight="1">
      <c r="A26" s="67"/>
      <c r="D26" s="141"/>
      <c r="E26" s="74"/>
      <c r="F26" s="59"/>
      <c r="G26" s="74"/>
      <c r="H26" s="141"/>
      <c r="I26" s="74"/>
      <c r="J26" s="59"/>
    </row>
    <row r="27" spans="1:10" ht="16.5" customHeight="1">
      <c r="A27" s="67" t="s">
        <v>96</v>
      </c>
      <c r="D27" s="144">
        <f>SUM(D23:D26)</f>
        <v>2862250</v>
      </c>
      <c r="E27" s="74"/>
      <c r="F27" s="65">
        <f>SUM(F23:F26)</f>
        <v>2351894</v>
      </c>
      <c r="G27" s="74"/>
      <c r="H27" s="144">
        <f>SUM(H23:H26)</f>
        <v>24350</v>
      </c>
      <c r="I27" s="74"/>
      <c r="J27" s="65">
        <f>SUM(J23:J26)</f>
        <v>23427</v>
      </c>
    </row>
    <row r="28" spans="1:10" ht="16.5" customHeight="1">
      <c r="A28" s="67"/>
      <c r="D28" s="141"/>
      <c r="E28" s="74"/>
      <c r="F28" s="59"/>
      <c r="G28" s="74"/>
      <c r="H28" s="141"/>
      <c r="I28" s="74"/>
      <c r="J28" s="59"/>
    </row>
    <row r="29" spans="1:10" ht="16.5" customHeight="1">
      <c r="A29" s="67" t="s">
        <v>97</v>
      </c>
      <c r="D29" s="154">
        <f>SUM(D19-D27)</f>
        <v>2466003</v>
      </c>
      <c r="E29" s="74"/>
      <c r="F29" s="108">
        <f>SUM(F19-F27)</f>
        <v>2037871</v>
      </c>
      <c r="G29" s="74"/>
      <c r="H29" s="154">
        <f>SUM(H19-H27)</f>
        <v>650842</v>
      </c>
      <c r="I29" s="74"/>
      <c r="J29" s="108">
        <f>SUM(J19-J27)</f>
        <v>1240016</v>
      </c>
    </row>
    <row r="30" spans="1:10" ht="16.5" customHeight="1">
      <c r="A30" s="60" t="s">
        <v>98</v>
      </c>
      <c r="D30" s="154">
        <v>-793289</v>
      </c>
      <c r="E30" s="74"/>
      <c r="F30" s="108">
        <v>-482375</v>
      </c>
      <c r="G30" s="74"/>
      <c r="H30" s="154">
        <v>-596580</v>
      </c>
      <c r="I30" s="74"/>
      <c r="J30" s="108">
        <v>-442329</v>
      </c>
    </row>
    <row r="31" spans="1:10" ht="16.5" customHeight="1">
      <c r="A31" s="60" t="s">
        <v>99</v>
      </c>
      <c r="D31" s="154"/>
      <c r="E31" s="74"/>
      <c r="F31" s="108"/>
      <c r="G31" s="74"/>
      <c r="H31" s="154"/>
      <c r="I31" s="74"/>
      <c r="J31" s="108"/>
    </row>
    <row r="32" spans="1:10" ht="16.5" customHeight="1">
      <c r="A32" s="60" t="s">
        <v>100</v>
      </c>
      <c r="D32" s="155">
        <v>0</v>
      </c>
      <c r="E32" s="74"/>
      <c r="F32" s="109">
        <v>9532</v>
      </c>
      <c r="G32" s="74"/>
      <c r="H32" s="155">
        <v>0</v>
      </c>
      <c r="I32" s="74"/>
      <c r="J32" s="109">
        <v>0</v>
      </c>
    </row>
    <row r="33" spans="1:10" ht="16.5" customHeight="1">
      <c r="D33" s="141"/>
      <c r="E33" s="74"/>
      <c r="F33" s="59"/>
      <c r="G33" s="74"/>
      <c r="H33" s="141"/>
      <c r="I33" s="74"/>
      <c r="J33" s="59"/>
    </row>
    <row r="34" spans="1:10" ht="16.5" customHeight="1">
      <c r="A34" s="67" t="s">
        <v>101</v>
      </c>
      <c r="D34" s="141">
        <f>SUM(D29:D32)</f>
        <v>1672714</v>
      </c>
      <c r="E34" s="74"/>
      <c r="F34" s="59">
        <f>SUM(F29:F32)</f>
        <v>1565028</v>
      </c>
      <c r="G34" s="74"/>
      <c r="H34" s="141">
        <f>SUM(H29:H32)</f>
        <v>54262</v>
      </c>
      <c r="I34" s="74"/>
      <c r="J34" s="59">
        <f>SUM(J29:J32)</f>
        <v>797687</v>
      </c>
    </row>
    <row r="35" spans="1:10" ht="16.5" customHeight="1">
      <c r="A35" s="60" t="s">
        <v>102</v>
      </c>
      <c r="D35" s="155">
        <v>-351948</v>
      </c>
      <c r="E35" s="74"/>
      <c r="F35" s="109">
        <v>-342236</v>
      </c>
      <c r="G35" s="74"/>
      <c r="H35" s="155">
        <v>-8837</v>
      </c>
      <c r="I35" s="74"/>
      <c r="J35" s="109">
        <v>-3650</v>
      </c>
    </row>
    <row r="36" spans="1:10" ht="6" customHeight="1">
      <c r="D36" s="141"/>
      <c r="E36" s="74"/>
      <c r="F36" s="59"/>
      <c r="G36" s="74"/>
      <c r="H36" s="141"/>
      <c r="I36" s="74"/>
      <c r="J36" s="59"/>
    </row>
    <row r="37" spans="1:10" ht="16.5" customHeight="1" thickBot="1">
      <c r="A37" s="67" t="s">
        <v>103</v>
      </c>
      <c r="D37" s="147">
        <f>SUM(D34:D35)</f>
        <v>1320766</v>
      </c>
      <c r="E37" s="74"/>
      <c r="F37" s="80">
        <f>SUM(F34:F35)</f>
        <v>1222792</v>
      </c>
      <c r="G37" s="74"/>
      <c r="H37" s="147">
        <f>SUM(H34:H35)</f>
        <v>45425</v>
      </c>
      <c r="I37" s="74"/>
      <c r="J37" s="80">
        <f>SUM(J34:J35)</f>
        <v>794037</v>
      </c>
    </row>
    <row r="38" spans="1:10" ht="16.5" customHeight="1" thickTop="1">
      <c r="A38" s="67"/>
      <c r="D38" s="141"/>
      <c r="E38" s="74"/>
      <c r="F38" s="59"/>
      <c r="G38" s="74"/>
      <c r="H38" s="141"/>
      <c r="I38" s="74"/>
      <c r="J38" s="59"/>
    </row>
    <row r="39" spans="1:10" ht="16.5" customHeight="1">
      <c r="A39" s="67" t="s">
        <v>104</v>
      </c>
      <c r="D39" s="141"/>
      <c r="E39" s="74"/>
      <c r="F39" s="59"/>
      <c r="G39" s="74"/>
      <c r="H39" s="141"/>
      <c r="I39" s="74"/>
      <c r="J39" s="59"/>
    </row>
    <row r="40" spans="1:10" ht="16.5" customHeight="1">
      <c r="A40" s="110" t="s">
        <v>105</v>
      </c>
      <c r="D40" s="141"/>
      <c r="E40" s="74"/>
      <c r="F40" s="59"/>
      <c r="G40" s="74"/>
      <c r="H40" s="141"/>
      <c r="I40" s="74"/>
      <c r="J40" s="59"/>
    </row>
    <row r="41" spans="1:10" ht="16.5" customHeight="1">
      <c r="A41" s="118" t="s">
        <v>106</v>
      </c>
      <c r="D41" s="141">
        <v>0</v>
      </c>
      <c r="E41" s="74"/>
      <c r="F41" s="59">
        <v>6072</v>
      </c>
      <c r="G41" s="74"/>
      <c r="H41" s="141">
        <v>0</v>
      </c>
      <c r="I41" s="74"/>
      <c r="J41" s="59">
        <v>0</v>
      </c>
    </row>
    <row r="42" spans="1:10" ht="16.5" customHeight="1">
      <c r="A42" s="118" t="s">
        <v>107</v>
      </c>
      <c r="D42" s="141"/>
      <c r="E42" s="74"/>
      <c r="F42" s="59"/>
      <c r="G42" s="74"/>
      <c r="H42" s="141"/>
      <c r="I42" s="74"/>
      <c r="J42" s="59"/>
    </row>
    <row r="43" spans="1:10" ht="16.5" customHeight="1">
      <c r="A43" s="60" t="s">
        <v>108</v>
      </c>
      <c r="D43" s="144">
        <v>0</v>
      </c>
      <c r="E43" s="74"/>
      <c r="F43" s="65">
        <v>-1214</v>
      </c>
      <c r="G43" s="74"/>
      <c r="H43" s="144">
        <v>0</v>
      </c>
      <c r="I43" s="74"/>
      <c r="J43" s="65">
        <v>0</v>
      </c>
    </row>
    <row r="44" spans="1:10" ht="6" customHeight="1">
      <c r="A44" s="67"/>
      <c r="D44" s="141"/>
      <c r="E44" s="74"/>
      <c r="F44" s="59"/>
      <c r="G44" s="74"/>
      <c r="H44" s="141"/>
      <c r="I44" s="74"/>
      <c r="J44" s="59"/>
    </row>
    <row r="45" spans="1:10" ht="16.5" customHeight="1">
      <c r="A45" s="60" t="s">
        <v>109</v>
      </c>
      <c r="D45" s="157"/>
      <c r="E45" s="74"/>
      <c r="F45" s="113"/>
      <c r="G45" s="74"/>
      <c r="H45" s="157"/>
      <c r="I45" s="74"/>
      <c r="J45" s="113"/>
    </row>
    <row r="46" spans="1:10" ht="16.5" customHeight="1">
      <c r="A46" s="60" t="s">
        <v>110</v>
      </c>
      <c r="D46" s="156">
        <f>SUM(D40:D43)</f>
        <v>0</v>
      </c>
      <c r="E46" s="74"/>
      <c r="F46" s="112">
        <f>SUM(F40:F43)</f>
        <v>4858</v>
      </c>
      <c r="G46" s="74"/>
      <c r="H46" s="156">
        <f>SUM(H40:H43)</f>
        <v>0</v>
      </c>
      <c r="I46" s="74"/>
      <c r="J46" s="112">
        <f>SUM(J40:J43)</f>
        <v>0</v>
      </c>
    </row>
    <row r="47" spans="1:10" ht="16.5" customHeight="1">
      <c r="A47" s="67"/>
      <c r="D47" s="141"/>
      <c r="E47" s="74"/>
      <c r="F47" s="59"/>
      <c r="G47" s="74"/>
      <c r="H47" s="141"/>
      <c r="I47" s="74"/>
      <c r="J47" s="59"/>
    </row>
    <row r="48" spans="1:10" ht="16.5" customHeight="1">
      <c r="A48" s="110" t="s">
        <v>111</v>
      </c>
      <c r="D48" s="141"/>
      <c r="E48" s="74"/>
      <c r="F48" s="59"/>
      <c r="G48" s="74"/>
      <c r="H48" s="141"/>
      <c r="I48" s="74"/>
      <c r="J48" s="59"/>
    </row>
    <row r="49" spans="1:10" ht="16.5" customHeight="1">
      <c r="A49" s="60" t="s">
        <v>112</v>
      </c>
      <c r="D49" s="156">
        <v>-6385</v>
      </c>
      <c r="E49" s="74"/>
      <c r="F49" s="112">
        <v>10451</v>
      </c>
      <c r="G49" s="74"/>
      <c r="H49" s="156">
        <v>0</v>
      </c>
      <c r="I49" s="74"/>
      <c r="J49" s="112">
        <v>0</v>
      </c>
    </row>
    <row r="50" spans="1:10" ht="6" customHeight="1">
      <c r="B50" s="60"/>
      <c r="C50" s="60"/>
      <c r="D50" s="157"/>
      <c r="E50" s="74"/>
      <c r="F50" s="113"/>
      <c r="G50" s="74"/>
      <c r="H50" s="157"/>
      <c r="I50" s="74"/>
      <c r="J50" s="113"/>
    </row>
    <row r="51" spans="1:10" ht="16.5" customHeight="1">
      <c r="A51" s="60" t="s">
        <v>113</v>
      </c>
      <c r="D51" s="157"/>
      <c r="E51" s="74"/>
      <c r="F51" s="113"/>
      <c r="G51" s="74"/>
      <c r="H51" s="157"/>
      <c r="I51" s="74"/>
      <c r="J51" s="113"/>
    </row>
    <row r="52" spans="1:10" ht="16.5" customHeight="1">
      <c r="A52" s="60" t="s">
        <v>110</v>
      </c>
      <c r="D52" s="156">
        <f>SUM(D49:D49)</f>
        <v>-6385</v>
      </c>
      <c r="E52" s="74"/>
      <c r="F52" s="112">
        <f>SUM(F49:F49)</f>
        <v>10451</v>
      </c>
      <c r="G52" s="74"/>
      <c r="H52" s="156">
        <f>SUM(H49:H49)</f>
        <v>0</v>
      </c>
      <c r="I52" s="74"/>
      <c r="J52" s="112">
        <f>SUM(J49:J49)</f>
        <v>0</v>
      </c>
    </row>
    <row r="53" spans="1:10" ht="16.5" customHeight="1">
      <c r="A53" s="67"/>
      <c r="D53" s="141"/>
      <c r="E53" s="74"/>
      <c r="F53" s="59"/>
      <c r="G53" s="74"/>
      <c r="H53" s="141"/>
      <c r="I53" s="74"/>
      <c r="J53" s="59"/>
    </row>
    <row r="54" spans="1:10" ht="16.5" customHeight="1" thickBot="1">
      <c r="A54" s="67" t="s">
        <v>114</v>
      </c>
      <c r="D54" s="158">
        <f>SUM(D37,D46,D52)</f>
        <v>1314381</v>
      </c>
      <c r="E54" s="74"/>
      <c r="F54" s="20">
        <f>SUM(F37,F46,F52)</f>
        <v>1238101</v>
      </c>
      <c r="G54" s="74"/>
      <c r="H54" s="158">
        <f>SUM(H37,H46,H52)</f>
        <v>45425</v>
      </c>
      <c r="I54" s="74"/>
      <c r="J54" s="20">
        <f>SUM(J37,J46,J52)</f>
        <v>794037</v>
      </c>
    </row>
    <row r="55" spans="1:10" ht="16.5" customHeight="1" thickTop="1">
      <c r="A55" s="67"/>
      <c r="D55" s="15"/>
      <c r="E55" s="74"/>
      <c r="F55" s="15"/>
      <c r="G55" s="74"/>
      <c r="H55" s="15"/>
      <c r="I55" s="74"/>
      <c r="J55" s="15"/>
    </row>
    <row r="56" spans="1:10" ht="15" customHeight="1">
      <c r="A56" s="67"/>
      <c r="D56" s="15"/>
      <c r="E56" s="74"/>
      <c r="F56" s="15"/>
      <c r="G56" s="74"/>
      <c r="H56" s="15"/>
      <c r="I56" s="74"/>
      <c r="J56" s="15"/>
    </row>
    <row r="57" spans="1:10" ht="16.5" customHeight="1">
      <c r="A57" s="67"/>
      <c r="D57" s="15"/>
      <c r="E57" s="74"/>
      <c r="F57" s="15"/>
      <c r="G57" s="74"/>
      <c r="H57" s="15"/>
      <c r="I57" s="74"/>
      <c r="J57" s="15"/>
    </row>
    <row r="58" spans="1:10" ht="16.5" customHeight="1">
      <c r="A58" s="67"/>
      <c r="D58" s="15"/>
      <c r="E58" s="74"/>
      <c r="F58" s="15"/>
      <c r="G58" s="74"/>
      <c r="H58" s="15"/>
      <c r="I58" s="74"/>
      <c r="J58" s="15"/>
    </row>
    <row r="59" spans="1:10" ht="16.5" customHeight="1">
      <c r="A59" s="67"/>
      <c r="D59" s="15"/>
      <c r="E59" s="74"/>
      <c r="F59" s="15"/>
      <c r="G59" s="74"/>
      <c r="H59" s="15"/>
      <c r="I59" s="74"/>
      <c r="J59" s="15"/>
    </row>
    <row r="60" spans="1:10" ht="16.5" customHeight="1">
      <c r="A60" s="67"/>
      <c r="D60" s="15"/>
      <c r="E60" s="74"/>
      <c r="F60" s="15"/>
      <c r="G60" s="74"/>
      <c r="H60" s="15"/>
      <c r="I60" s="74"/>
      <c r="J60" s="15"/>
    </row>
    <row r="61" spans="1:10" ht="6" customHeight="1">
      <c r="A61" s="67"/>
      <c r="D61" s="15"/>
      <c r="E61" s="74"/>
      <c r="F61" s="15"/>
      <c r="G61" s="74"/>
      <c r="H61" s="15"/>
      <c r="I61" s="74"/>
      <c r="J61" s="15"/>
    </row>
    <row r="62" spans="1:10" ht="22.15" customHeight="1">
      <c r="A62" s="178" t="s">
        <v>42</v>
      </c>
      <c r="B62" s="178"/>
      <c r="C62" s="178"/>
      <c r="D62" s="178"/>
      <c r="E62" s="178"/>
      <c r="F62" s="178"/>
      <c r="G62" s="178"/>
      <c r="H62" s="178"/>
      <c r="I62" s="178"/>
      <c r="J62" s="178"/>
    </row>
    <row r="63" spans="1:10" ht="16.5" customHeight="1">
      <c r="A63" s="58" t="s">
        <v>0</v>
      </c>
    </row>
    <row r="64" spans="1:10" ht="16.5" customHeight="1">
      <c r="A64" s="67" t="s">
        <v>115</v>
      </c>
    </row>
    <row r="65" spans="1:10" ht="16.5" customHeight="1">
      <c r="A65" s="99" t="str">
        <f>A3</f>
        <v>For the three-month period ended 30 June 2024</v>
      </c>
      <c r="B65" s="100"/>
      <c r="C65" s="100"/>
      <c r="D65" s="100"/>
      <c r="E65" s="100"/>
      <c r="F65" s="100"/>
      <c r="G65" s="100"/>
      <c r="H65" s="17"/>
      <c r="I65" s="100"/>
      <c r="J65" s="17"/>
    </row>
    <row r="66" spans="1:10" ht="16.5" customHeight="1">
      <c r="A66" s="67"/>
      <c r="H66" s="18"/>
      <c r="J66" s="18"/>
    </row>
    <row r="67" spans="1:10" ht="16.5" customHeight="1"/>
    <row r="68" spans="1:10" ht="16.5" customHeight="1">
      <c r="D68" s="180" t="s">
        <v>3</v>
      </c>
      <c r="E68" s="180"/>
      <c r="F68" s="180"/>
      <c r="H68" s="181" t="s">
        <v>4</v>
      </c>
      <c r="I68" s="181"/>
      <c r="J68" s="181"/>
    </row>
    <row r="69" spans="1:10" ht="16.5" customHeight="1">
      <c r="A69" s="67"/>
      <c r="C69" s="175"/>
      <c r="D69" s="179" t="s">
        <v>5</v>
      </c>
      <c r="E69" s="179"/>
      <c r="F69" s="179"/>
      <c r="G69" s="174"/>
      <c r="H69" s="179" t="s">
        <v>5</v>
      </c>
      <c r="I69" s="179"/>
      <c r="J69" s="179"/>
    </row>
    <row r="70" spans="1:10" ht="16.5" customHeight="1">
      <c r="A70" s="67"/>
      <c r="C70" s="175"/>
      <c r="D70" s="68" t="s">
        <v>6</v>
      </c>
      <c r="E70" s="174"/>
      <c r="F70" s="68" t="s">
        <v>6</v>
      </c>
      <c r="G70" s="174"/>
      <c r="H70" s="68" t="s">
        <v>6</v>
      </c>
      <c r="I70" s="174"/>
      <c r="J70" s="68" t="s">
        <v>6</v>
      </c>
    </row>
    <row r="71" spans="1:10" ht="16.5" customHeight="1">
      <c r="A71" s="67"/>
      <c r="C71" s="175"/>
      <c r="D71" s="101" t="s">
        <v>8</v>
      </c>
      <c r="E71" s="102"/>
      <c r="F71" s="101" t="s">
        <v>8</v>
      </c>
      <c r="G71" s="102"/>
      <c r="H71" s="101" t="s">
        <v>8</v>
      </c>
      <c r="I71" s="102"/>
      <c r="J71" s="101" t="s">
        <v>8</v>
      </c>
    </row>
    <row r="72" spans="1:10" ht="16.5" customHeight="1">
      <c r="A72" s="67"/>
      <c r="B72" s="175"/>
      <c r="C72" s="175"/>
      <c r="D72" s="69" t="s">
        <v>10</v>
      </c>
      <c r="E72" s="68"/>
      <c r="F72" s="69" t="s">
        <v>11</v>
      </c>
      <c r="G72" s="60"/>
      <c r="H72" s="69" t="s">
        <v>10</v>
      </c>
      <c r="I72" s="68"/>
      <c r="J72" s="69" t="s">
        <v>11</v>
      </c>
    </row>
    <row r="73" spans="1:10" ht="16.5" customHeight="1">
      <c r="A73" s="67"/>
      <c r="B73" s="175"/>
      <c r="C73" s="175"/>
      <c r="D73" s="126" t="s">
        <v>13</v>
      </c>
      <c r="E73" s="104"/>
      <c r="F73" s="126" t="s">
        <v>13</v>
      </c>
      <c r="G73" s="104"/>
      <c r="H73" s="126" t="s">
        <v>13</v>
      </c>
      <c r="I73" s="104"/>
      <c r="J73" s="126" t="s">
        <v>13</v>
      </c>
    </row>
    <row r="74" spans="1:10" ht="16.5" customHeight="1">
      <c r="A74" s="67"/>
      <c r="B74" s="175"/>
      <c r="C74" s="175"/>
      <c r="D74" s="150"/>
      <c r="E74" s="104"/>
      <c r="F74" s="68"/>
      <c r="G74" s="104"/>
      <c r="H74" s="150"/>
      <c r="I74" s="104"/>
      <c r="J74" s="68"/>
    </row>
    <row r="75" spans="1:10" s="116" customFormat="1" ht="16.5" customHeight="1">
      <c r="A75" s="114" t="s">
        <v>116</v>
      </c>
      <c r="B75" s="115"/>
      <c r="D75" s="160"/>
      <c r="E75" s="117"/>
      <c r="F75" s="117"/>
      <c r="G75" s="117"/>
      <c r="H75" s="145"/>
      <c r="I75" s="117"/>
      <c r="J75" s="21"/>
    </row>
    <row r="76" spans="1:10" s="116" customFormat="1" ht="16.5" customHeight="1">
      <c r="A76" s="118" t="s">
        <v>117</v>
      </c>
      <c r="B76" s="115"/>
      <c r="D76" s="161">
        <v>1265053</v>
      </c>
      <c r="E76" s="117"/>
      <c r="F76" s="15">
        <v>1146344</v>
      </c>
      <c r="G76" s="117"/>
      <c r="H76" s="161">
        <v>45425</v>
      </c>
      <c r="I76" s="117"/>
      <c r="J76" s="15">
        <v>794037</v>
      </c>
    </row>
    <row r="77" spans="1:10" s="116" customFormat="1" ht="16.5" customHeight="1">
      <c r="A77" s="118" t="s">
        <v>82</v>
      </c>
      <c r="B77" s="115"/>
      <c r="D77" s="162">
        <v>55713</v>
      </c>
      <c r="E77" s="74"/>
      <c r="F77" s="22">
        <v>76448</v>
      </c>
      <c r="G77" s="74"/>
      <c r="H77" s="162">
        <v>0</v>
      </c>
      <c r="I77" s="113"/>
      <c r="J77" s="22">
        <v>0</v>
      </c>
    </row>
    <row r="78" spans="1:10" s="116" customFormat="1" ht="16.5" customHeight="1">
      <c r="A78" s="119"/>
      <c r="B78" s="115"/>
      <c r="D78" s="141"/>
      <c r="E78" s="59"/>
      <c r="F78" s="59"/>
      <c r="G78" s="59"/>
      <c r="H78" s="141"/>
      <c r="I78" s="113"/>
      <c r="J78" s="59"/>
    </row>
    <row r="79" spans="1:10" s="116" customFormat="1" ht="16.5" customHeight="1" thickBot="1">
      <c r="B79" s="115"/>
      <c r="D79" s="163">
        <f>D37</f>
        <v>1320766</v>
      </c>
      <c r="E79" s="117"/>
      <c r="F79" s="120">
        <f>F37</f>
        <v>1222792</v>
      </c>
      <c r="G79" s="117"/>
      <c r="H79" s="163">
        <f>H37</f>
        <v>45425</v>
      </c>
      <c r="I79" s="117"/>
      <c r="J79" s="120">
        <f>J37</f>
        <v>794037</v>
      </c>
    </row>
    <row r="80" spans="1:10" ht="16.5" customHeight="1" thickTop="1">
      <c r="A80" s="61"/>
      <c r="D80" s="141"/>
      <c r="E80" s="74"/>
      <c r="F80" s="59"/>
      <c r="G80" s="74"/>
      <c r="H80" s="141"/>
      <c r="I80" s="74"/>
      <c r="J80" s="59"/>
    </row>
    <row r="81" spans="1:10" s="116" customFormat="1" ht="16.5" customHeight="1">
      <c r="A81" s="114" t="s">
        <v>118</v>
      </c>
      <c r="B81" s="115"/>
      <c r="D81" s="160"/>
      <c r="E81" s="117"/>
      <c r="F81" s="117"/>
      <c r="G81" s="117"/>
      <c r="H81" s="160"/>
      <c r="I81" s="117"/>
      <c r="J81" s="117"/>
    </row>
    <row r="82" spans="1:10" s="116" customFormat="1" ht="16.5" customHeight="1">
      <c r="A82" s="118" t="s">
        <v>119</v>
      </c>
      <c r="B82" s="115"/>
      <c r="D82" s="161">
        <v>1260760</v>
      </c>
      <c r="E82" s="117"/>
      <c r="F82" s="15">
        <v>1157079</v>
      </c>
      <c r="G82" s="117"/>
      <c r="H82" s="161">
        <v>45425</v>
      </c>
      <c r="I82" s="117"/>
      <c r="J82" s="15">
        <v>794037</v>
      </c>
    </row>
    <row r="83" spans="1:10" s="116" customFormat="1" ht="16.5" customHeight="1">
      <c r="A83" s="118" t="s">
        <v>82</v>
      </c>
      <c r="B83" s="115"/>
      <c r="D83" s="162">
        <v>53621</v>
      </c>
      <c r="E83" s="74"/>
      <c r="F83" s="22">
        <v>81022</v>
      </c>
      <c r="G83" s="74"/>
      <c r="H83" s="162">
        <v>0</v>
      </c>
      <c r="I83" s="113"/>
      <c r="J83" s="22">
        <v>0</v>
      </c>
    </row>
    <row r="84" spans="1:10" s="116" customFormat="1" ht="16.5" customHeight="1">
      <c r="A84" s="119"/>
      <c r="B84" s="115"/>
      <c r="D84" s="141"/>
      <c r="E84" s="59"/>
      <c r="F84" s="59"/>
      <c r="G84" s="59"/>
      <c r="H84" s="141"/>
      <c r="I84" s="113"/>
      <c r="J84" s="59"/>
    </row>
    <row r="85" spans="1:10" s="116" customFormat="1" ht="16.5" customHeight="1" thickBot="1">
      <c r="B85" s="115"/>
      <c r="D85" s="158">
        <f>D54</f>
        <v>1314381</v>
      </c>
      <c r="E85" s="117"/>
      <c r="F85" s="20">
        <f>F54</f>
        <v>1238101</v>
      </c>
      <c r="G85" s="117"/>
      <c r="H85" s="158">
        <f>H54</f>
        <v>45425</v>
      </c>
      <c r="I85" s="117"/>
      <c r="J85" s="20">
        <f>J54</f>
        <v>794037</v>
      </c>
    </row>
    <row r="86" spans="1:10" s="116" customFormat="1" ht="16.5" customHeight="1" thickTop="1">
      <c r="B86" s="115"/>
      <c r="D86" s="161"/>
      <c r="E86" s="117"/>
      <c r="F86" s="15"/>
      <c r="G86" s="117"/>
      <c r="H86" s="161"/>
      <c r="I86" s="117"/>
      <c r="J86" s="15"/>
    </row>
    <row r="87" spans="1:10" ht="16.5" customHeight="1">
      <c r="A87" s="61"/>
      <c r="D87" s="141"/>
      <c r="E87" s="74"/>
      <c r="F87" s="59"/>
      <c r="G87" s="74"/>
      <c r="H87" s="141"/>
      <c r="I87" s="74"/>
      <c r="J87" s="59"/>
    </row>
    <row r="88" spans="1:10" s="116" customFormat="1" ht="16.5" customHeight="1">
      <c r="A88" s="67" t="s">
        <v>120</v>
      </c>
      <c r="B88" s="115"/>
      <c r="D88" s="164"/>
      <c r="E88" s="121"/>
      <c r="F88" s="121"/>
      <c r="G88" s="121"/>
      <c r="H88" s="164"/>
      <c r="I88" s="121"/>
      <c r="J88" s="121"/>
    </row>
    <row r="89" spans="1:10" s="116" customFormat="1" ht="16.5" customHeight="1">
      <c r="A89" s="119"/>
      <c r="B89" s="115"/>
      <c r="D89" s="164"/>
      <c r="E89" s="121"/>
      <c r="F89" s="121"/>
      <c r="G89" s="121"/>
      <c r="H89" s="164"/>
      <c r="I89" s="121"/>
      <c r="J89" s="121"/>
    </row>
    <row r="90" spans="1:10" s="116" customFormat="1" ht="16.5" customHeight="1" thickBot="1">
      <c r="A90" s="122" t="s">
        <v>121</v>
      </c>
      <c r="B90" s="115"/>
      <c r="C90" s="123"/>
      <c r="D90" s="165">
        <v>0.84</v>
      </c>
      <c r="E90" s="124"/>
      <c r="F90" s="23">
        <v>0.76</v>
      </c>
      <c r="G90" s="124"/>
      <c r="H90" s="165">
        <v>0.03</v>
      </c>
      <c r="I90" s="124"/>
      <c r="J90" s="23">
        <v>0.53</v>
      </c>
    </row>
    <row r="91" spans="1:10" s="116" customFormat="1" ht="16.5" customHeight="1" thickTop="1">
      <c r="A91" s="125"/>
      <c r="B91" s="125"/>
      <c r="C91" s="125"/>
      <c r="D91" s="125"/>
      <c r="E91" s="125"/>
      <c r="F91" s="125"/>
      <c r="G91" s="125"/>
      <c r="H91" s="125"/>
      <c r="I91" s="125"/>
      <c r="J91" s="125"/>
    </row>
    <row r="92" spans="1:10" s="116" customFormat="1" ht="16.5" customHeight="1">
      <c r="A92" s="122"/>
      <c r="B92" s="115"/>
      <c r="C92" s="123"/>
      <c r="D92" s="24"/>
      <c r="E92" s="124"/>
      <c r="F92" s="24"/>
      <c r="G92" s="124"/>
      <c r="H92" s="24"/>
      <c r="I92" s="124"/>
      <c r="J92" s="24"/>
    </row>
    <row r="93" spans="1:10" s="116" customFormat="1" ht="16.5" customHeight="1">
      <c r="A93" s="122"/>
      <c r="B93" s="115"/>
      <c r="C93" s="123"/>
      <c r="D93" s="24"/>
      <c r="E93" s="124"/>
      <c r="F93" s="24"/>
      <c r="G93" s="124"/>
      <c r="H93" s="24"/>
      <c r="I93" s="124"/>
      <c r="J93" s="24"/>
    </row>
    <row r="94" spans="1:10" s="116" customFormat="1" ht="16.5" customHeight="1">
      <c r="A94" s="122"/>
      <c r="B94" s="115"/>
      <c r="C94" s="123"/>
      <c r="D94" s="24"/>
      <c r="E94" s="124"/>
      <c r="F94" s="24"/>
      <c r="G94" s="124"/>
      <c r="H94" s="24"/>
      <c r="I94" s="124"/>
      <c r="J94" s="24"/>
    </row>
    <row r="95" spans="1:10" s="116" customFormat="1" ht="16.5" customHeight="1">
      <c r="A95" s="122"/>
      <c r="B95" s="115"/>
      <c r="C95" s="123"/>
      <c r="D95" s="24"/>
      <c r="E95" s="124"/>
      <c r="F95" s="24"/>
      <c r="G95" s="124"/>
      <c r="H95" s="24"/>
      <c r="I95" s="124"/>
      <c r="J95" s="24"/>
    </row>
    <row r="96" spans="1:10" s="116" customFormat="1" ht="16.5" customHeight="1">
      <c r="A96" s="122"/>
      <c r="B96" s="115"/>
      <c r="C96" s="123"/>
      <c r="D96" s="24"/>
      <c r="E96" s="124"/>
      <c r="F96" s="24"/>
      <c r="G96" s="124"/>
      <c r="H96" s="24"/>
      <c r="I96" s="124"/>
      <c r="J96" s="24"/>
    </row>
    <row r="97" spans="1:10" s="116" customFormat="1" ht="16.5" customHeight="1">
      <c r="A97" s="122"/>
      <c r="B97" s="115"/>
      <c r="C97" s="123"/>
      <c r="D97" s="24"/>
      <c r="E97" s="124"/>
      <c r="F97" s="24"/>
      <c r="G97" s="124"/>
      <c r="H97" s="24"/>
      <c r="I97" s="124"/>
      <c r="J97" s="24"/>
    </row>
    <row r="98" spans="1:10" s="116" customFormat="1" ht="16.5" customHeight="1">
      <c r="A98" s="122"/>
      <c r="B98" s="115"/>
      <c r="C98" s="123"/>
      <c r="D98" s="24"/>
      <c r="E98" s="124"/>
      <c r="F98" s="24"/>
      <c r="G98" s="124"/>
      <c r="H98" s="24"/>
      <c r="I98" s="124"/>
      <c r="J98" s="24"/>
    </row>
    <row r="99" spans="1:10" s="116" customFormat="1" ht="16.5" customHeight="1">
      <c r="A99" s="122"/>
      <c r="B99" s="115"/>
      <c r="C99" s="123"/>
      <c r="D99" s="24"/>
      <c r="E99" s="124"/>
      <c r="F99" s="24"/>
      <c r="G99" s="124"/>
      <c r="H99" s="24"/>
      <c r="I99" s="124"/>
      <c r="J99" s="24"/>
    </row>
    <row r="100" spans="1:10" s="116" customFormat="1" ht="16.5" customHeight="1">
      <c r="A100" s="122"/>
      <c r="B100" s="115"/>
      <c r="C100" s="123"/>
      <c r="D100" s="24"/>
      <c r="E100" s="124"/>
      <c r="F100" s="24"/>
      <c r="G100" s="124"/>
      <c r="H100" s="24"/>
      <c r="I100" s="124"/>
      <c r="J100" s="24"/>
    </row>
    <row r="101" spans="1:10" s="116" customFormat="1" ht="16.5" customHeight="1">
      <c r="A101" s="122"/>
      <c r="B101" s="115"/>
      <c r="C101" s="123"/>
      <c r="D101" s="24"/>
      <c r="E101" s="124"/>
      <c r="F101" s="24"/>
      <c r="G101" s="124"/>
      <c r="H101" s="24"/>
      <c r="I101" s="124"/>
      <c r="J101" s="24"/>
    </row>
    <row r="102" spans="1:10" s="116" customFormat="1" ht="16.5" customHeight="1">
      <c r="A102" s="122"/>
      <c r="B102" s="115"/>
      <c r="C102" s="123"/>
      <c r="D102" s="24"/>
      <c r="E102" s="124"/>
      <c r="F102" s="24"/>
      <c r="G102" s="124"/>
      <c r="H102" s="24"/>
      <c r="I102" s="124"/>
      <c r="J102" s="24"/>
    </row>
    <row r="103" spans="1:10" s="116" customFormat="1" ht="16.5" customHeight="1">
      <c r="A103" s="122"/>
      <c r="B103" s="115"/>
      <c r="C103" s="123"/>
      <c r="D103" s="24"/>
      <c r="E103" s="124"/>
      <c r="F103" s="24"/>
      <c r="G103" s="124"/>
      <c r="H103" s="24"/>
      <c r="I103" s="124"/>
      <c r="J103" s="24"/>
    </row>
    <row r="104" spans="1:10" s="116" customFormat="1" ht="16.5" customHeight="1">
      <c r="A104" s="122"/>
      <c r="B104" s="115"/>
      <c r="C104" s="123"/>
      <c r="D104" s="24"/>
      <c r="E104" s="124"/>
      <c r="F104" s="24"/>
      <c r="G104" s="124"/>
      <c r="H104" s="24"/>
      <c r="I104" s="124"/>
      <c r="J104" s="24"/>
    </row>
    <row r="105" spans="1:10" s="116" customFormat="1" ht="18" customHeight="1">
      <c r="A105" s="122"/>
      <c r="B105" s="115"/>
      <c r="C105" s="123"/>
      <c r="D105" s="24"/>
      <c r="E105" s="124"/>
      <c r="F105" s="24"/>
      <c r="G105" s="124"/>
      <c r="H105" s="24"/>
      <c r="I105" s="124"/>
      <c r="J105" s="24"/>
    </row>
    <row r="106" spans="1:10" s="116" customFormat="1" ht="16.5" customHeight="1">
      <c r="A106" s="122"/>
      <c r="B106" s="115"/>
      <c r="C106" s="123"/>
      <c r="D106" s="24"/>
      <c r="E106" s="124"/>
      <c r="F106" s="24"/>
      <c r="G106" s="124"/>
      <c r="H106" s="24"/>
      <c r="I106" s="124"/>
      <c r="J106" s="24"/>
    </row>
    <row r="107" spans="1:10" s="116" customFormat="1" ht="16.5" customHeight="1">
      <c r="A107" s="122"/>
      <c r="B107" s="115"/>
      <c r="C107" s="123"/>
      <c r="D107" s="24"/>
      <c r="E107" s="124"/>
      <c r="F107" s="24"/>
      <c r="G107" s="124"/>
      <c r="H107" s="24"/>
      <c r="I107" s="124"/>
      <c r="J107" s="24"/>
    </row>
    <row r="108" spans="1:10" s="116" customFormat="1" ht="16.5" customHeight="1">
      <c r="A108" s="122"/>
      <c r="B108" s="115"/>
      <c r="C108" s="123"/>
      <c r="D108" s="24"/>
      <c r="E108" s="124"/>
      <c r="F108" s="24"/>
      <c r="G108" s="124"/>
      <c r="H108" s="24"/>
      <c r="I108" s="124"/>
      <c r="J108" s="24"/>
    </row>
    <row r="109" spans="1:10" s="116" customFormat="1" ht="16.5" customHeight="1">
      <c r="A109" s="122"/>
      <c r="B109" s="115"/>
      <c r="C109" s="123"/>
      <c r="D109" s="24"/>
      <c r="E109" s="124"/>
      <c r="F109" s="24"/>
      <c r="G109" s="124"/>
      <c r="H109" s="24"/>
      <c r="I109" s="124"/>
      <c r="J109" s="24"/>
    </row>
    <row r="110" spans="1:10" s="116" customFormat="1" ht="16.5" customHeight="1">
      <c r="A110" s="122"/>
      <c r="B110" s="115"/>
      <c r="C110" s="123"/>
      <c r="D110" s="24"/>
      <c r="E110" s="124"/>
      <c r="F110" s="24"/>
      <c r="G110" s="124"/>
      <c r="H110" s="24"/>
      <c r="I110" s="124"/>
      <c r="J110" s="24"/>
    </row>
    <row r="111" spans="1:10" s="116" customFormat="1" ht="16.5" customHeight="1">
      <c r="A111" s="122"/>
      <c r="B111" s="115"/>
      <c r="C111" s="123"/>
      <c r="D111" s="24"/>
      <c r="E111" s="124"/>
      <c r="F111" s="24"/>
      <c r="G111" s="124"/>
      <c r="H111" s="24"/>
      <c r="I111" s="124"/>
      <c r="J111" s="24"/>
    </row>
    <row r="112" spans="1:10" s="116" customFormat="1" ht="16.5" customHeight="1">
      <c r="A112" s="122"/>
      <c r="B112" s="115"/>
      <c r="C112" s="123"/>
      <c r="D112" s="24"/>
      <c r="E112" s="124"/>
      <c r="F112" s="24"/>
      <c r="G112" s="124"/>
      <c r="H112" s="24"/>
      <c r="I112" s="124"/>
      <c r="J112" s="24"/>
    </row>
    <row r="113" spans="1:10" s="116" customFormat="1" ht="16.5" customHeight="1">
      <c r="A113" s="122"/>
      <c r="B113" s="115"/>
      <c r="C113" s="123"/>
      <c r="D113" s="24"/>
      <c r="E113" s="124"/>
      <c r="F113" s="24"/>
      <c r="G113" s="124"/>
      <c r="H113" s="24"/>
      <c r="I113" s="124"/>
      <c r="J113" s="24"/>
    </row>
    <row r="114" spans="1:10" s="116" customFormat="1" ht="16.5" customHeight="1">
      <c r="A114" s="122"/>
      <c r="B114" s="115"/>
      <c r="C114" s="123"/>
      <c r="D114" s="24"/>
      <c r="E114" s="124"/>
      <c r="F114" s="24"/>
      <c r="G114" s="124"/>
      <c r="H114" s="24"/>
      <c r="I114" s="124"/>
      <c r="J114" s="24"/>
    </row>
    <row r="115" spans="1:10" s="116" customFormat="1" ht="16.5" customHeight="1">
      <c r="A115" s="122"/>
      <c r="B115" s="115"/>
      <c r="C115" s="123"/>
      <c r="D115" s="24"/>
      <c r="E115" s="124"/>
      <c r="F115" s="24"/>
      <c r="G115" s="124"/>
      <c r="H115" s="24"/>
      <c r="I115" s="124"/>
      <c r="J115" s="24"/>
    </row>
    <row r="116" spans="1:10" s="116" customFormat="1" ht="16.5" customHeight="1">
      <c r="A116" s="122"/>
      <c r="B116" s="115"/>
      <c r="C116" s="123"/>
      <c r="D116" s="24"/>
      <c r="E116" s="124"/>
      <c r="F116" s="24"/>
      <c r="G116" s="124"/>
      <c r="H116" s="24"/>
      <c r="I116" s="124"/>
      <c r="J116" s="24"/>
    </row>
    <row r="117" spans="1:10" s="116" customFormat="1" ht="16.5" customHeight="1">
      <c r="A117" s="122"/>
      <c r="B117" s="115"/>
      <c r="C117" s="123"/>
      <c r="D117" s="24"/>
      <c r="E117" s="124"/>
      <c r="F117" s="24"/>
      <c r="G117" s="124"/>
      <c r="H117" s="24"/>
      <c r="I117" s="124"/>
      <c r="J117" s="24"/>
    </row>
    <row r="118" spans="1:10" ht="22.15" customHeight="1">
      <c r="A118" s="178" t="s">
        <v>42</v>
      </c>
      <c r="B118" s="178"/>
      <c r="C118" s="178"/>
      <c r="D118" s="178"/>
      <c r="E118" s="178"/>
      <c r="F118" s="178"/>
      <c r="G118" s="178"/>
      <c r="H118" s="178"/>
      <c r="I118" s="178"/>
      <c r="J118" s="178"/>
    </row>
  </sheetData>
  <mergeCells count="10">
    <mergeCell ref="D69:F69"/>
    <mergeCell ref="H69:J69"/>
    <mergeCell ref="A118:J118"/>
    <mergeCell ref="D6:F6"/>
    <mergeCell ref="H6:J6"/>
    <mergeCell ref="D7:F7"/>
    <mergeCell ref="H7:J7"/>
    <mergeCell ref="A62:J62"/>
    <mergeCell ref="D68:F68"/>
    <mergeCell ref="H68:J68"/>
  </mergeCells>
  <pageMargins left="0.8" right="0.5" top="0.5" bottom="0.6" header="0.49" footer="0.4"/>
  <pageSetup paperSize="9" scale="85" firstPageNumber="5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1"/>
  <sheetViews>
    <sheetView tabSelected="1" topLeftCell="A76" zoomScaleNormal="100" zoomScaleSheetLayoutView="100" workbookViewId="0">
      <selection activeCell="J91" sqref="J91"/>
    </sheetView>
  </sheetViews>
  <sheetFormatPr defaultRowHeight="15" customHeight="1"/>
  <cols>
    <col min="1" max="1" width="43.75" style="60" customWidth="1"/>
    <col min="2" max="2" width="4.625" style="79" customWidth="1"/>
    <col min="3" max="3" width="0.75" style="79" customWidth="1"/>
    <col min="4" max="4" width="13.625" style="79" customWidth="1"/>
    <col min="5" max="5" width="0.75" style="79" customWidth="1"/>
    <col min="6" max="6" width="13.625" style="79" customWidth="1"/>
    <col min="7" max="7" width="0.75" style="79" customWidth="1"/>
    <col min="8" max="8" width="13.625" style="16" customWidth="1"/>
    <col min="9" max="9" width="0.75" style="79" customWidth="1"/>
    <col min="10" max="10" width="13.625" style="16" customWidth="1"/>
    <col min="11" max="193" width="9.25" style="60"/>
    <col min="194" max="194" width="38.625" style="60" customWidth="1"/>
    <col min="195" max="195" width="6.625" style="60" customWidth="1"/>
    <col min="196" max="196" width="0.75" style="60" customWidth="1"/>
    <col min="197" max="197" width="15.75" style="60" customWidth="1"/>
    <col min="198" max="198" width="0.75" style="60" customWidth="1"/>
    <col min="199" max="199" width="15.75" style="60" customWidth="1"/>
    <col min="200" max="200" width="0.75" style="60" customWidth="1"/>
    <col min="201" max="201" width="15.75" style="60" customWidth="1"/>
    <col min="202" max="202" width="0.75" style="60" customWidth="1"/>
    <col min="203" max="203" width="15.75" style="60" customWidth="1"/>
    <col min="204" max="204" width="9.25" style="60"/>
    <col min="205" max="205" width="9.375" style="60" bestFit="1" customWidth="1"/>
    <col min="206" max="208" width="9.25" style="60"/>
    <col min="209" max="209" width="9.375" style="60" bestFit="1" customWidth="1"/>
    <col min="210" max="449" width="9.25" style="60"/>
    <col min="450" max="450" width="38.625" style="60" customWidth="1"/>
    <col min="451" max="451" width="6.625" style="60" customWidth="1"/>
    <col min="452" max="452" width="0.75" style="60" customWidth="1"/>
    <col min="453" max="453" width="15.75" style="60" customWidth="1"/>
    <col min="454" max="454" width="0.75" style="60" customWidth="1"/>
    <col min="455" max="455" width="15.75" style="60" customWidth="1"/>
    <col min="456" max="456" width="0.75" style="60" customWidth="1"/>
    <col min="457" max="457" width="15.75" style="60" customWidth="1"/>
    <col min="458" max="458" width="0.75" style="60" customWidth="1"/>
    <col min="459" max="459" width="15.75" style="60" customWidth="1"/>
    <col min="460" max="460" width="9.25" style="60"/>
    <col min="461" max="461" width="9.375" style="60" bestFit="1" customWidth="1"/>
    <col min="462" max="464" width="9.25" style="60"/>
    <col min="465" max="465" width="9.375" style="60" bestFit="1" customWidth="1"/>
    <col min="466" max="705" width="9.25" style="60"/>
    <col min="706" max="706" width="38.625" style="60" customWidth="1"/>
    <col min="707" max="707" width="6.625" style="60" customWidth="1"/>
    <col min="708" max="708" width="0.75" style="60" customWidth="1"/>
    <col min="709" max="709" width="15.75" style="60" customWidth="1"/>
    <col min="710" max="710" width="0.75" style="60" customWidth="1"/>
    <col min="711" max="711" width="15.75" style="60" customWidth="1"/>
    <col min="712" max="712" width="0.75" style="60" customWidth="1"/>
    <col min="713" max="713" width="15.75" style="60" customWidth="1"/>
    <col min="714" max="714" width="0.75" style="60" customWidth="1"/>
    <col min="715" max="715" width="15.75" style="60" customWidth="1"/>
    <col min="716" max="716" width="9.25" style="60"/>
    <col min="717" max="717" width="9.375" style="60" bestFit="1" customWidth="1"/>
    <col min="718" max="720" width="9.25" style="60"/>
    <col min="721" max="721" width="9.375" style="60" bestFit="1" customWidth="1"/>
    <col min="722" max="961" width="9.25" style="60"/>
    <col min="962" max="962" width="38.625" style="60" customWidth="1"/>
    <col min="963" max="963" width="6.625" style="60" customWidth="1"/>
    <col min="964" max="964" width="0.75" style="60" customWidth="1"/>
    <col min="965" max="965" width="15.75" style="60" customWidth="1"/>
    <col min="966" max="966" width="0.75" style="60" customWidth="1"/>
    <col min="967" max="967" width="15.75" style="60" customWidth="1"/>
    <col min="968" max="968" width="0.75" style="60" customWidth="1"/>
    <col min="969" max="969" width="15.75" style="60" customWidth="1"/>
    <col min="970" max="970" width="0.75" style="60" customWidth="1"/>
    <col min="971" max="971" width="15.75" style="60" customWidth="1"/>
    <col min="972" max="972" width="9.25" style="60"/>
    <col min="973" max="973" width="9.375" style="60" bestFit="1" customWidth="1"/>
    <col min="974" max="976" width="9.25" style="60"/>
    <col min="977" max="977" width="9.375" style="60" bestFit="1" customWidth="1"/>
    <col min="978" max="1217" width="9.25" style="60"/>
    <col min="1218" max="1218" width="38.625" style="60" customWidth="1"/>
    <col min="1219" max="1219" width="6.625" style="60" customWidth="1"/>
    <col min="1220" max="1220" width="0.75" style="60" customWidth="1"/>
    <col min="1221" max="1221" width="15.75" style="60" customWidth="1"/>
    <col min="1222" max="1222" width="0.75" style="60" customWidth="1"/>
    <col min="1223" max="1223" width="15.75" style="60" customWidth="1"/>
    <col min="1224" max="1224" width="0.75" style="60" customWidth="1"/>
    <col min="1225" max="1225" width="15.75" style="60" customWidth="1"/>
    <col min="1226" max="1226" width="0.75" style="60" customWidth="1"/>
    <col min="1227" max="1227" width="15.75" style="60" customWidth="1"/>
    <col min="1228" max="1228" width="9.25" style="60"/>
    <col min="1229" max="1229" width="9.375" style="60" bestFit="1" customWidth="1"/>
    <col min="1230" max="1232" width="9.25" style="60"/>
    <col min="1233" max="1233" width="9.375" style="60" bestFit="1" customWidth="1"/>
    <col min="1234" max="1473" width="9.25" style="60"/>
    <col min="1474" max="1474" width="38.625" style="60" customWidth="1"/>
    <col min="1475" max="1475" width="6.625" style="60" customWidth="1"/>
    <col min="1476" max="1476" width="0.75" style="60" customWidth="1"/>
    <col min="1477" max="1477" width="15.75" style="60" customWidth="1"/>
    <col min="1478" max="1478" width="0.75" style="60" customWidth="1"/>
    <col min="1479" max="1479" width="15.75" style="60" customWidth="1"/>
    <col min="1480" max="1480" width="0.75" style="60" customWidth="1"/>
    <col min="1481" max="1481" width="15.75" style="60" customWidth="1"/>
    <col min="1482" max="1482" width="0.75" style="60" customWidth="1"/>
    <col min="1483" max="1483" width="15.75" style="60" customWidth="1"/>
    <col min="1484" max="1484" width="9.25" style="60"/>
    <col min="1485" max="1485" width="9.375" style="60" bestFit="1" customWidth="1"/>
    <col min="1486" max="1488" width="9.25" style="60"/>
    <col min="1489" max="1489" width="9.375" style="60" bestFit="1" customWidth="1"/>
    <col min="1490" max="1729" width="9.25" style="60"/>
    <col min="1730" max="1730" width="38.625" style="60" customWidth="1"/>
    <col min="1731" max="1731" width="6.625" style="60" customWidth="1"/>
    <col min="1732" max="1732" width="0.75" style="60" customWidth="1"/>
    <col min="1733" max="1733" width="15.75" style="60" customWidth="1"/>
    <col min="1734" max="1734" width="0.75" style="60" customWidth="1"/>
    <col min="1735" max="1735" width="15.75" style="60" customWidth="1"/>
    <col min="1736" max="1736" width="0.75" style="60" customWidth="1"/>
    <col min="1737" max="1737" width="15.75" style="60" customWidth="1"/>
    <col min="1738" max="1738" width="0.75" style="60" customWidth="1"/>
    <col min="1739" max="1739" width="15.75" style="60" customWidth="1"/>
    <col min="1740" max="1740" width="9.25" style="60"/>
    <col min="1741" max="1741" width="9.375" style="60" bestFit="1" customWidth="1"/>
    <col min="1742" max="1744" width="9.25" style="60"/>
    <col min="1745" max="1745" width="9.375" style="60" bestFit="1" customWidth="1"/>
    <col min="1746" max="1985" width="9.25" style="60"/>
    <col min="1986" max="1986" width="38.625" style="60" customWidth="1"/>
    <col min="1987" max="1987" width="6.625" style="60" customWidth="1"/>
    <col min="1988" max="1988" width="0.75" style="60" customWidth="1"/>
    <col min="1989" max="1989" width="15.75" style="60" customWidth="1"/>
    <col min="1990" max="1990" width="0.75" style="60" customWidth="1"/>
    <col min="1991" max="1991" width="15.75" style="60" customWidth="1"/>
    <col min="1992" max="1992" width="0.75" style="60" customWidth="1"/>
    <col min="1993" max="1993" width="15.75" style="60" customWidth="1"/>
    <col min="1994" max="1994" width="0.75" style="60" customWidth="1"/>
    <col min="1995" max="1995" width="15.75" style="60" customWidth="1"/>
    <col min="1996" max="1996" width="9.25" style="60"/>
    <col min="1997" max="1997" width="9.375" style="60" bestFit="1" customWidth="1"/>
    <col min="1998" max="2000" width="9.25" style="60"/>
    <col min="2001" max="2001" width="9.375" style="60" bestFit="1" customWidth="1"/>
    <col min="2002" max="2241" width="9.25" style="60"/>
    <col min="2242" max="2242" width="38.625" style="60" customWidth="1"/>
    <col min="2243" max="2243" width="6.625" style="60" customWidth="1"/>
    <col min="2244" max="2244" width="0.75" style="60" customWidth="1"/>
    <col min="2245" max="2245" width="15.75" style="60" customWidth="1"/>
    <col min="2246" max="2246" width="0.75" style="60" customWidth="1"/>
    <col min="2247" max="2247" width="15.75" style="60" customWidth="1"/>
    <col min="2248" max="2248" width="0.75" style="60" customWidth="1"/>
    <col min="2249" max="2249" width="15.75" style="60" customWidth="1"/>
    <col min="2250" max="2250" width="0.75" style="60" customWidth="1"/>
    <col min="2251" max="2251" width="15.75" style="60" customWidth="1"/>
    <col min="2252" max="2252" width="9.25" style="60"/>
    <col min="2253" max="2253" width="9.375" style="60" bestFit="1" customWidth="1"/>
    <col min="2254" max="2256" width="9.25" style="60"/>
    <col min="2257" max="2257" width="9.375" style="60" bestFit="1" customWidth="1"/>
    <col min="2258" max="2497" width="9.25" style="60"/>
    <col min="2498" max="2498" width="38.625" style="60" customWidth="1"/>
    <col min="2499" max="2499" width="6.625" style="60" customWidth="1"/>
    <col min="2500" max="2500" width="0.75" style="60" customWidth="1"/>
    <col min="2501" max="2501" width="15.75" style="60" customWidth="1"/>
    <col min="2502" max="2502" width="0.75" style="60" customWidth="1"/>
    <col min="2503" max="2503" width="15.75" style="60" customWidth="1"/>
    <col min="2504" max="2504" width="0.75" style="60" customWidth="1"/>
    <col min="2505" max="2505" width="15.75" style="60" customWidth="1"/>
    <col min="2506" max="2506" width="0.75" style="60" customWidth="1"/>
    <col min="2507" max="2507" width="15.75" style="60" customWidth="1"/>
    <col min="2508" max="2508" width="9.25" style="60"/>
    <col min="2509" max="2509" width="9.375" style="60" bestFit="1" customWidth="1"/>
    <col min="2510" max="2512" width="9.25" style="60"/>
    <col min="2513" max="2513" width="9.375" style="60" bestFit="1" customWidth="1"/>
    <col min="2514" max="2753" width="9.25" style="60"/>
    <col min="2754" max="2754" width="38.625" style="60" customWidth="1"/>
    <col min="2755" max="2755" width="6.625" style="60" customWidth="1"/>
    <col min="2756" max="2756" width="0.75" style="60" customWidth="1"/>
    <col min="2757" max="2757" width="15.75" style="60" customWidth="1"/>
    <col min="2758" max="2758" width="0.75" style="60" customWidth="1"/>
    <col min="2759" max="2759" width="15.75" style="60" customWidth="1"/>
    <col min="2760" max="2760" width="0.75" style="60" customWidth="1"/>
    <col min="2761" max="2761" width="15.75" style="60" customWidth="1"/>
    <col min="2762" max="2762" width="0.75" style="60" customWidth="1"/>
    <col min="2763" max="2763" width="15.75" style="60" customWidth="1"/>
    <col min="2764" max="2764" width="9.25" style="60"/>
    <col min="2765" max="2765" width="9.375" style="60" bestFit="1" customWidth="1"/>
    <col min="2766" max="2768" width="9.25" style="60"/>
    <col min="2769" max="2769" width="9.375" style="60" bestFit="1" customWidth="1"/>
    <col min="2770" max="3009" width="9.25" style="60"/>
    <col min="3010" max="3010" width="38.625" style="60" customWidth="1"/>
    <col min="3011" max="3011" width="6.625" style="60" customWidth="1"/>
    <col min="3012" max="3012" width="0.75" style="60" customWidth="1"/>
    <col min="3013" max="3013" width="15.75" style="60" customWidth="1"/>
    <col min="3014" max="3014" width="0.75" style="60" customWidth="1"/>
    <col min="3015" max="3015" width="15.75" style="60" customWidth="1"/>
    <col min="3016" max="3016" width="0.75" style="60" customWidth="1"/>
    <col min="3017" max="3017" width="15.75" style="60" customWidth="1"/>
    <col min="3018" max="3018" width="0.75" style="60" customWidth="1"/>
    <col min="3019" max="3019" width="15.75" style="60" customWidth="1"/>
    <col min="3020" max="3020" width="9.25" style="60"/>
    <col min="3021" max="3021" width="9.375" style="60" bestFit="1" customWidth="1"/>
    <col min="3022" max="3024" width="9.25" style="60"/>
    <col min="3025" max="3025" width="9.375" style="60" bestFit="1" customWidth="1"/>
    <col min="3026" max="3265" width="9.25" style="60"/>
    <col min="3266" max="3266" width="38.625" style="60" customWidth="1"/>
    <col min="3267" max="3267" width="6.625" style="60" customWidth="1"/>
    <col min="3268" max="3268" width="0.75" style="60" customWidth="1"/>
    <col min="3269" max="3269" width="15.75" style="60" customWidth="1"/>
    <col min="3270" max="3270" width="0.75" style="60" customWidth="1"/>
    <col min="3271" max="3271" width="15.75" style="60" customWidth="1"/>
    <col min="3272" max="3272" width="0.75" style="60" customWidth="1"/>
    <col min="3273" max="3273" width="15.75" style="60" customWidth="1"/>
    <col min="3274" max="3274" width="0.75" style="60" customWidth="1"/>
    <col min="3275" max="3275" width="15.75" style="60" customWidth="1"/>
    <col min="3276" max="3276" width="9.25" style="60"/>
    <col min="3277" max="3277" width="9.375" style="60" bestFit="1" customWidth="1"/>
    <col min="3278" max="3280" width="9.25" style="60"/>
    <col min="3281" max="3281" width="9.375" style="60" bestFit="1" customWidth="1"/>
    <col min="3282" max="3521" width="9.25" style="60"/>
    <col min="3522" max="3522" width="38.625" style="60" customWidth="1"/>
    <col min="3523" max="3523" width="6.625" style="60" customWidth="1"/>
    <col min="3524" max="3524" width="0.75" style="60" customWidth="1"/>
    <col min="3525" max="3525" width="15.75" style="60" customWidth="1"/>
    <col min="3526" max="3526" width="0.75" style="60" customWidth="1"/>
    <col min="3527" max="3527" width="15.75" style="60" customWidth="1"/>
    <col min="3528" max="3528" width="0.75" style="60" customWidth="1"/>
    <col min="3529" max="3529" width="15.75" style="60" customWidth="1"/>
    <col min="3530" max="3530" width="0.75" style="60" customWidth="1"/>
    <col min="3531" max="3531" width="15.75" style="60" customWidth="1"/>
    <col min="3532" max="3532" width="9.25" style="60"/>
    <col min="3533" max="3533" width="9.375" style="60" bestFit="1" customWidth="1"/>
    <col min="3534" max="3536" width="9.25" style="60"/>
    <col min="3537" max="3537" width="9.375" style="60" bestFit="1" customWidth="1"/>
    <col min="3538" max="3777" width="9.25" style="60"/>
    <col min="3778" max="3778" width="38.625" style="60" customWidth="1"/>
    <col min="3779" max="3779" width="6.625" style="60" customWidth="1"/>
    <col min="3780" max="3780" width="0.75" style="60" customWidth="1"/>
    <col min="3781" max="3781" width="15.75" style="60" customWidth="1"/>
    <col min="3782" max="3782" width="0.75" style="60" customWidth="1"/>
    <col min="3783" max="3783" width="15.75" style="60" customWidth="1"/>
    <col min="3784" max="3784" width="0.75" style="60" customWidth="1"/>
    <col min="3785" max="3785" width="15.75" style="60" customWidth="1"/>
    <col min="3786" max="3786" width="0.75" style="60" customWidth="1"/>
    <col min="3787" max="3787" width="15.75" style="60" customWidth="1"/>
    <col min="3788" max="3788" width="9.25" style="60"/>
    <col min="3789" max="3789" width="9.375" style="60" bestFit="1" customWidth="1"/>
    <col min="3790" max="3792" width="9.25" style="60"/>
    <col min="3793" max="3793" width="9.375" style="60" bestFit="1" customWidth="1"/>
    <col min="3794" max="4033" width="9.25" style="60"/>
    <col min="4034" max="4034" width="38.625" style="60" customWidth="1"/>
    <col min="4035" max="4035" width="6.625" style="60" customWidth="1"/>
    <col min="4036" max="4036" width="0.75" style="60" customWidth="1"/>
    <col min="4037" max="4037" width="15.75" style="60" customWidth="1"/>
    <col min="4038" max="4038" width="0.75" style="60" customWidth="1"/>
    <col min="4039" max="4039" width="15.75" style="60" customWidth="1"/>
    <col min="4040" max="4040" width="0.75" style="60" customWidth="1"/>
    <col min="4041" max="4041" width="15.75" style="60" customWidth="1"/>
    <col min="4042" max="4042" width="0.75" style="60" customWidth="1"/>
    <col min="4043" max="4043" width="15.75" style="60" customWidth="1"/>
    <col min="4044" max="4044" width="9.25" style="60"/>
    <col min="4045" max="4045" width="9.375" style="60" bestFit="1" customWidth="1"/>
    <col min="4046" max="4048" width="9.25" style="60"/>
    <col min="4049" max="4049" width="9.375" style="60" bestFit="1" customWidth="1"/>
    <col min="4050" max="4289" width="9.25" style="60"/>
    <col min="4290" max="4290" width="38.625" style="60" customWidth="1"/>
    <col min="4291" max="4291" width="6.625" style="60" customWidth="1"/>
    <col min="4292" max="4292" width="0.75" style="60" customWidth="1"/>
    <col min="4293" max="4293" width="15.75" style="60" customWidth="1"/>
    <col min="4294" max="4294" width="0.75" style="60" customWidth="1"/>
    <col min="4295" max="4295" width="15.75" style="60" customWidth="1"/>
    <col min="4296" max="4296" width="0.75" style="60" customWidth="1"/>
    <col min="4297" max="4297" width="15.75" style="60" customWidth="1"/>
    <col min="4298" max="4298" width="0.75" style="60" customWidth="1"/>
    <col min="4299" max="4299" width="15.75" style="60" customWidth="1"/>
    <col min="4300" max="4300" width="9.25" style="60"/>
    <col min="4301" max="4301" width="9.375" style="60" bestFit="1" customWidth="1"/>
    <col min="4302" max="4304" width="9.25" style="60"/>
    <col min="4305" max="4305" width="9.375" style="60" bestFit="1" customWidth="1"/>
    <col min="4306" max="4545" width="9.25" style="60"/>
    <col min="4546" max="4546" width="38.625" style="60" customWidth="1"/>
    <col min="4547" max="4547" width="6.625" style="60" customWidth="1"/>
    <col min="4548" max="4548" width="0.75" style="60" customWidth="1"/>
    <col min="4549" max="4549" width="15.75" style="60" customWidth="1"/>
    <col min="4550" max="4550" width="0.75" style="60" customWidth="1"/>
    <col min="4551" max="4551" width="15.75" style="60" customWidth="1"/>
    <col min="4552" max="4552" width="0.75" style="60" customWidth="1"/>
    <col min="4553" max="4553" width="15.75" style="60" customWidth="1"/>
    <col min="4554" max="4554" width="0.75" style="60" customWidth="1"/>
    <col min="4555" max="4555" width="15.75" style="60" customWidth="1"/>
    <col min="4556" max="4556" width="9.25" style="60"/>
    <col min="4557" max="4557" width="9.375" style="60" bestFit="1" customWidth="1"/>
    <col min="4558" max="4560" width="9.25" style="60"/>
    <col min="4561" max="4561" width="9.375" style="60" bestFit="1" customWidth="1"/>
    <col min="4562" max="4801" width="9.25" style="60"/>
    <col min="4802" max="4802" width="38.625" style="60" customWidth="1"/>
    <col min="4803" max="4803" width="6.625" style="60" customWidth="1"/>
    <col min="4804" max="4804" width="0.75" style="60" customWidth="1"/>
    <col min="4805" max="4805" width="15.75" style="60" customWidth="1"/>
    <col min="4806" max="4806" width="0.75" style="60" customWidth="1"/>
    <col min="4807" max="4807" width="15.75" style="60" customWidth="1"/>
    <col min="4808" max="4808" width="0.75" style="60" customWidth="1"/>
    <col min="4809" max="4809" width="15.75" style="60" customWidth="1"/>
    <col min="4810" max="4810" width="0.75" style="60" customWidth="1"/>
    <col min="4811" max="4811" width="15.75" style="60" customWidth="1"/>
    <col min="4812" max="4812" width="9.25" style="60"/>
    <col min="4813" max="4813" width="9.375" style="60" bestFit="1" customWidth="1"/>
    <col min="4814" max="4816" width="9.25" style="60"/>
    <col min="4817" max="4817" width="9.375" style="60" bestFit="1" customWidth="1"/>
    <col min="4818" max="5057" width="9.25" style="60"/>
    <col min="5058" max="5058" width="38.625" style="60" customWidth="1"/>
    <col min="5059" max="5059" width="6.625" style="60" customWidth="1"/>
    <col min="5060" max="5060" width="0.75" style="60" customWidth="1"/>
    <col min="5061" max="5061" width="15.75" style="60" customWidth="1"/>
    <col min="5062" max="5062" width="0.75" style="60" customWidth="1"/>
    <col min="5063" max="5063" width="15.75" style="60" customWidth="1"/>
    <col min="5064" max="5064" width="0.75" style="60" customWidth="1"/>
    <col min="5065" max="5065" width="15.75" style="60" customWidth="1"/>
    <col min="5066" max="5066" width="0.75" style="60" customWidth="1"/>
    <col min="5067" max="5067" width="15.75" style="60" customWidth="1"/>
    <col min="5068" max="5068" width="9.25" style="60"/>
    <col min="5069" max="5069" width="9.375" style="60" bestFit="1" customWidth="1"/>
    <col min="5070" max="5072" width="9.25" style="60"/>
    <col min="5073" max="5073" width="9.375" style="60" bestFit="1" customWidth="1"/>
    <col min="5074" max="5313" width="9.25" style="60"/>
    <col min="5314" max="5314" width="38.625" style="60" customWidth="1"/>
    <col min="5315" max="5315" width="6.625" style="60" customWidth="1"/>
    <col min="5316" max="5316" width="0.75" style="60" customWidth="1"/>
    <col min="5317" max="5317" width="15.75" style="60" customWidth="1"/>
    <col min="5318" max="5318" width="0.75" style="60" customWidth="1"/>
    <col min="5319" max="5319" width="15.75" style="60" customWidth="1"/>
    <col min="5320" max="5320" width="0.75" style="60" customWidth="1"/>
    <col min="5321" max="5321" width="15.75" style="60" customWidth="1"/>
    <col min="5322" max="5322" width="0.75" style="60" customWidth="1"/>
    <col min="5323" max="5323" width="15.75" style="60" customWidth="1"/>
    <col min="5324" max="5324" width="9.25" style="60"/>
    <col min="5325" max="5325" width="9.375" style="60" bestFit="1" customWidth="1"/>
    <col min="5326" max="5328" width="9.25" style="60"/>
    <col min="5329" max="5329" width="9.375" style="60" bestFit="1" customWidth="1"/>
    <col min="5330" max="5569" width="9.25" style="60"/>
    <col min="5570" max="5570" width="38.625" style="60" customWidth="1"/>
    <col min="5571" max="5571" width="6.625" style="60" customWidth="1"/>
    <col min="5572" max="5572" width="0.75" style="60" customWidth="1"/>
    <col min="5573" max="5573" width="15.75" style="60" customWidth="1"/>
    <col min="5574" max="5574" width="0.75" style="60" customWidth="1"/>
    <col min="5575" max="5575" width="15.75" style="60" customWidth="1"/>
    <col min="5576" max="5576" width="0.75" style="60" customWidth="1"/>
    <col min="5577" max="5577" width="15.75" style="60" customWidth="1"/>
    <col min="5578" max="5578" width="0.75" style="60" customWidth="1"/>
    <col min="5579" max="5579" width="15.75" style="60" customWidth="1"/>
    <col min="5580" max="5580" width="9.25" style="60"/>
    <col min="5581" max="5581" width="9.375" style="60" bestFit="1" customWidth="1"/>
    <col min="5582" max="5584" width="9.25" style="60"/>
    <col min="5585" max="5585" width="9.375" style="60" bestFit="1" customWidth="1"/>
    <col min="5586" max="5825" width="9.25" style="60"/>
    <col min="5826" max="5826" width="38.625" style="60" customWidth="1"/>
    <col min="5827" max="5827" width="6.625" style="60" customWidth="1"/>
    <col min="5828" max="5828" width="0.75" style="60" customWidth="1"/>
    <col min="5829" max="5829" width="15.75" style="60" customWidth="1"/>
    <col min="5830" max="5830" width="0.75" style="60" customWidth="1"/>
    <col min="5831" max="5831" width="15.75" style="60" customWidth="1"/>
    <col min="5832" max="5832" width="0.75" style="60" customWidth="1"/>
    <col min="5833" max="5833" width="15.75" style="60" customWidth="1"/>
    <col min="5834" max="5834" width="0.75" style="60" customWidth="1"/>
    <col min="5835" max="5835" width="15.75" style="60" customWidth="1"/>
    <col min="5836" max="5836" width="9.25" style="60"/>
    <col min="5837" max="5837" width="9.375" style="60" bestFit="1" customWidth="1"/>
    <col min="5838" max="5840" width="9.25" style="60"/>
    <col min="5841" max="5841" width="9.375" style="60" bestFit="1" customWidth="1"/>
    <col min="5842" max="6081" width="9.25" style="60"/>
    <col min="6082" max="6082" width="38.625" style="60" customWidth="1"/>
    <col min="6083" max="6083" width="6.625" style="60" customWidth="1"/>
    <col min="6084" max="6084" width="0.75" style="60" customWidth="1"/>
    <col min="6085" max="6085" width="15.75" style="60" customWidth="1"/>
    <col min="6086" max="6086" width="0.75" style="60" customWidth="1"/>
    <col min="6087" max="6087" width="15.75" style="60" customWidth="1"/>
    <col min="6088" max="6088" width="0.75" style="60" customWidth="1"/>
    <col min="6089" max="6089" width="15.75" style="60" customWidth="1"/>
    <col min="6090" max="6090" width="0.75" style="60" customWidth="1"/>
    <col min="6091" max="6091" width="15.75" style="60" customWidth="1"/>
    <col min="6092" max="6092" width="9.25" style="60"/>
    <col min="6093" max="6093" width="9.375" style="60" bestFit="1" customWidth="1"/>
    <col min="6094" max="6096" width="9.25" style="60"/>
    <col min="6097" max="6097" width="9.375" style="60" bestFit="1" customWidth="1"/>
    <col min="6098" max="6337" width="9.25" style="60"/>
    <col min="6338" max="6338" width="38.625" style="60" customWidth="1"/>
    <col min="6339" max="6339" width="6.625" style="60" customWidth="1"/>
    <col min="6340" max="6340" width="0.75" style="60" customWidth="1"/>
    <col min="6341" max="6341" width="15.75" style="60" customWidth="1"/>
    <col min="6342" max="6342" width="0.75" style="60" customWidth="1"/>
    <col min="6343" max="6343" width="15.75" style="60" customWidth="1"/>
    <col min="6344" max="6344" width="0.75" style="60" customWidth="1"/>
    <col min="6345" max="6345" width="15.75" style="60" customWidth="1"/>
    <col min="6346" max="6346" width="0.75" style="60" customWidth="1"/>
    <col min="6347" max="6347" width="15.75" style="60" customWidth="1"/>
    <col min="6348" max="6348" width="9.25" style="60"/>
    <col min="6349" max="6349" width="9.375" style="60" bestFit="1" customWidth="1"/>
    <col min="6350" max="6352" width="9.25" style="60"/>
    <col min="6353" max="6353" width="9.375" style="60" bestFit="1" customWidth="1"/>
    <col min="6354" max="6593" width="9.25" style="60"/>
    <col min="6594" max="6594" width="38.625" style="60" customWidth="1"/>
    <col min="6595" max="6595" width="6.625" style="60" customWidth="1"/>
    <col min="6596" max="6596" width="0.75" style="60" customWidth="1"/>
    <col min="6597" max="6597" width="15.75" style="60" customWidth="1"/>
    <col min="6598" max="6598" width="0.75" style="60" customWidth="1"/>
    <col min="6599" max="6599" width="15.75" style="60" customWidth="1"/>
    <col min="6600" max="6600" width="0.75" style="60" customWidth="1"/>
    <col min="6601" max="6601" width="15.75" style="60" customWidth="1"/>
    <col min="6602" max="6602" width="0.75" style="60" customWidth="1"/>
    <col min="6603" max="6603" width="15.75" style="60" customWidth="1"/>
    <col min="6604" max="6604" width="9.25" style="60"/>
    <col min="6605" max="6605" width="9.375" style="60" bestFit="1" customWidth="1"/>
    <col min="6606" max="6608" width="9.25" style="60"/>
    <col min="6609" max="6609" width="9.375" style="60" bestFit="1" customWidth="1"/>
    <col min="6610" max="6849" width="9.25" style="60"/>
    <col min="6850" max="6850" width="38.625" style="60" customWidth="1"/>
    <col min="6851" max="6851" width="6.625" style="60" customWidth="1"/>
    <col min="6852" max="6852" width="0.75" style="60" customWidth="1"/>
    <col min="6853" max="6853" width="15.75" style="60" customWidth="1"/>
    <col min="6854" max="6854" width="0.75" style="60" customWidth="1"/>
    <col min="6855" max="6855" width="15.75" style="60" customWidth="1"/>
    <col min="6856" max="6856" width="0.75" style="60" customWidth="1"/>
    <col min="6857" max="6857" width="15.75" style="60" customWidth="1"/>
    <col min="6858" max="6858" width="0.75" style="60" customWidth="1"/>
    <col min="6859" max="6859" width="15.75" style="60" customWidth="1"/>
    <col min="6860" max="6860" width="9.25" style="60"/>
    <col min="6861" max="6861" width="9.375" style="60" bestFit="1" customWidth="1"/>
    <col min="6862" max="6864" width="9.25" style="60"/>
    <col min="6865" max="6865" width="9.375" style="60" bestFit="1" customWidth="1"/>
    <col min="6866" max="7105" width="9.25" style="60"/>
    <col min="7106" max="7106" width="38.625" style="60" customWidth="1"/>
    <col min="7107" max="7107" width="6.625" style="60" customWidth="1"/>
    <col min="7108" max="7108" width="0.75" style="60" customWidth="1"/>
    <col min="7109" max="7109" width="15.75" style="60" customWidth="1"/>
    <col min="7110" max="7110" width="0.75" style="60" customWidth="1"/>
    <col min="7111" max="7111" width="15.75" style="60" customWidth="1"/>
    <col min="7112" max="7112" width="0.75" style="60" customWidth="1"/>
    <col min="7113" max="7113" width="15.75" style="60" customWidth="1"/>
    <col min="7114" max="7114" width="0.75" style="60" customWidth="1"/>
    <col min="7115" max="7115" width="15.75" style="60" customWidth="1"/>
    <col min="7116" max="7116" width="9.25" style="60"/>
    <col min="7117" max="7117" width="9.375" style="60" bestFit="1" customWidth="1"/>
    <col min="7118" max="7120" width="9.25" style="60"/>
    <col min="7121" max="7121" width="9.375" style="60" bestFit="1" customWidth="1"/>
    <col min="7122" max="7361" width="9.25" style="60"/>
    <col min="7362" max="7362" width="38.625" style="60" customWidth="1"/>
    <col min="7363" max="7363" width="6.625" style="60" customWidth="1"/>
    <col min="7364" max="7364" width="0.75" style="60" customWidth="1"/>
    <col min="7365" max="7365" width="15.75" style="60" customWidth="1"/>
    <col min="7366" max="7366" width="0.75" style="60" customWidth="1"/>
    <col min="7367" max="7367" width="15.75" style="60" customWidth="1"/>
    <col min="7368" max="7368" width="0.75" style="60" customWidth="1"/>
    <col min="7369" max="7369" width="15.75" style="60" customWidth="1"/>
    <col min="7370" max="7370" width="0.75" style="60" customWidth="1"/>
    <col min="7371" max="7371" width="15.75" style="60" customWidth="1"/>
    <col min="7372" max="7372" width="9.25" style="60"/>
    <col min="7373" max="7373" width="9.375" style="60" bestFit="1" customWidth="1"/>
    <col min="7374" max="7376" width="9.25" style="60"/>
    <col min="7377" max="7377" width="9.375" style="60" bestFit="1" customWidth="1"/>
    <col min="7378" max="7617" width="9.25" style="60"/>
    <col min="7618" max="7618" width="38.625" style="60" customWidth="1"/>
    <col min="7619" max="7619" width="6.625" style="60" customWidth="1"/>
    <col min="7620" max="7620" width="0.75" style="60" customWidth="1"/>
    <col min="7621" max="7621" width="15.75" style="60" customWidth="1"/>
    <col min="7622" max="7622" width="0.75" style="60" customWidth="1"/>
    <col min="7623" max="7623" width="15.75" style="60" customWidth="1"/>
    <col min="7624" max="7624" width="0.75" style="60" customWidth="1"/>
    <col min="7625" max="7625" width="15.75" style="60" customWidth="1"/>
    <col min="7626" max="7626" width="0.75" style="60" customWidth="1"/>
    <col min="7627" max="7627" width="15.75" style="60" customWidth="1"/>
    <col min="7628" max="7628" width="9.25" style="60"/>
    <col min="7629" max="7629" width="9.375" style="60" bestFit="1" customWidth="1"/>
    <col min="7630" max="7632" width="9.25" style="60"/>
    <col min="7633" max="7633" width="9.375" style="60" bestFit="1" customWidth="1"/>
    <col min="7634" max="7873" width="9.25" style="60"/>
    <col min="7874" max="7874" width="38.625" style="60" customWidth="1"/>
    <col min="7875" max="7875" width="6.625" style="60" customWidth="1"/>
    <col min="7876" max="7876" width="0.75" style="60" customWidth="1"/>
    <col min="7877" max="7877" width="15.75" style="60" customWidth="1"/>
    <col min="7878" max="7878" width="0.75" style="60" customWidth="1"/>
    <col min="7879" max="7879" width="15.75" style="60" customWidth="1"/>
    <col min="7880" max="7880" width="0.75" style="60" customWidth="1"/>
    <col min="7881" max="7881" width="15.75" style="60" customWidth="1"/>
    <col min="7882" max="7882" width="0.75" style="60" customWidth="1"/>
    <col min="7883" max="7883" width="15.75" style="60" customWidth="1"/>
    <col min="7884" max="7884" width="9.25" style="60"/>
    <col min="7885" max="7885" width="9.375" style="60" bestFit="1" customWidth="1"/>
    <col min="7886" max="7888" width="9.25" style="60"/>
    <col min="7889" max="7889" width="9.375" style="60" bestFit="1" customWidth="1"/>
    <col min="7890" max="8129" width="9.25" style="60"/>
    <col min="8130" max="8130" width="38.625" style="60" customWidth="1"/>
    <col min="8131" max="8131" width="6.625" style="60" customWidth="1"/>
    <col min="8132" max="8132" width="0.75" style="60" customWidth="1"/>
    <col min="8133" max="8133" width="15.75" style="60" customWidth="1"/>
    <col min="8134" max="8134" width="0.75" style="60" customWidth="1"/>
    <col min="8135" max="8135" width="15.75" style="60" customWidth="1"/>
    <col min="8136" max="8136" width="0.75" style="60" customWidth="1"/>
    <col min="8137" max="8137" width="15.75" style="60" customWidth="1"/>
    <col min="8138" max="8138" width="0.75" style="60" customWidth="1"/>
    <col min="8139" max="8139" width="15.75" style="60" customWidth="1"/>
    <col min="8140" max="8140" width="9.25" style="60"/>
    <col min="8141" max="8141" width="9.375" style="60" bestFit="1" customWidth="1"/>
    <col min="8142" max="8144" width="9.25" style="60"/>
    <col min="8145" max="8145" width="9.375" style="60" bestFit="1" customWidth="1"/>
    <col min="8146" max="8385" width="9.25" style="60"/>
    <col min="8386" max="8386" width="38.625" style="60" customWidth="1"/>
    <col min="8387" max="8387" width="6.625" style="60" customWidth="1"/>
    <col min="8388" max="8388" width="0.75" style="60" customWidth="1"/>
    <col min="8389" max="8389" width="15.75" style="60" customWidth="1"/>
    <col min="8390" max="8390" width="0.75" style="60" customWidth="1"/>
    <col min="8391" max="8391" width="15.75" style="60" customWidth="1"/>
    <col min="8392" max="8392" width="0.75" style="60" customWidth="1"/>
    <col min="8393" max="8393" width="15.75" style="60" customWidth="1"/>
    <col min="8394" max="8394" width="0.75" style="60" customWidth="1"/>
    <col min="8395" max="8395" width="15.75" style="60" customWidth="1"/>
    <col min="8396" max="8396" width="9.25" style="60"/>
    <col min="8397" max="8397" width="9.375" style="60" bestFit="1" customWidth="1"/>
    <col min="8398" max="8400" width="9.25" style="60"/>
    <col min="8401" max="8401" width="9.375" style="60" bestFit="1" customWidth="1"/>
    <col min="8402" max="8641" width="9.25" style="60"/>
    <col min="8642" max="8642" width="38.625" style="60" customWidth="1"/>
    <col min="8643" max="8643" width="6.625" style="60" customWidth="1"/>
    <col min="8644" max="8644" width="0.75" style="60" customWidth="1"/>
    <col min="8645" max="8645" width="15.75" style="60" customWidth="1"/>
    <col min="8646" max="8646" width="0.75" style="60" customWidth="1"/>
    <col min="8647" max="8647" width="15.75" style="60" customWidth="1"/>
    <col min="8648" max="8648" width="0.75" style="60" customWidth="1"/>
    <col min="8649" max="8649" width="15.75" style="60" customWidth="1"/>
    <col min="8650" max="8650" width="0.75" style="60" customWidth="1"/>
    <col min="8651" max="8651" width="15.75" style="60" customWidth="1"/>
    <col min="8652" max="8652" width="9.25" style="60"/>
    <col min="8653" max="8653" width="9.375" style="60" bestFit="1" customWidth="1"/>
    <col min="8654" max="8656" width="9.25" style="60"/>
    <col min="8657" max="8657" width="9.375" style="60" bestFit="1" customWidth="1"/>
    <col min="8658" max="8897" width="9.25" style="60"/>
    <col min="8898" max="8898" width="38.625" style="60" customWidth="1"/>
    <col min="8899" max="8899" width="6.625" style="60" customWidth="1"/>
    <col min="8900" max="8900" width="0.75" style="60" customWidth="1"/>
    <col min="8901" max="8901" width="15.75" style="60" customWidth="1"/>
    <col min="8902" max="8902" width="0.75" style="60" customWidth="1"/>
    <col min="8903" max="8903" width="15.75" style="60" customWidth="1"/>
    <col min="8904" max="8904" width="0.75" style="60" customWidth="1"/>
    <col min="8905" max="8905" width="15.75" style="60" customWidth="1"/>
    <col min="8906" max="8906" width="0.75" style="60" customWidth="1"/>
    <col min="8907" max="8907" width="15.75" style="60" customWidth="1"/>
    <col min="8908" max="8908" width="9.25" style="60"/>
    <col min="8909" max="8909" width="9.375" style="60" bestFit="1" customWidth="1"/>
    <col min="8910" max="8912" width="9.25" style="60"/>
    <col min="8913" max="8913" width="9.375" style="60" bestFit="1" customWidth="1"/>
    <col min="8914" max="9153" width="9.25" style="60"/>
    <col min="9154" max="9154" width="38.625" style="60" customWidth="1"/>
    <col min="9155" max="9155" width="6.625" style="60" customWidth="1"/>
    <col min="9156" max="9156" width="0.75" style="60" customWidth="1"/>
    <col min="9157" max="9157" width="15.75" style="60" customWidth="1"/>
    <col min="9158" max="9158" width="0.75" style="60" customWidth="1"/>
    <col min="9159" max="9159" width="15.75" style="60" customWidth="1"/>
    <col min="9160" max="9160" width="0.75" style="60" customWidth="1"/>
    <col min="9161" max="9161" width="15.75" style="60" customWidth="1"/>
    <col min="9162" max="9162" width="0.75" style="60" customWidth="1"/>
    <col min="9163" max="9163" width="15.75" style="60" customWidth="1"/>
    <col min="9164" max="9164" width="9.25" style="60"/>
    <col min="9165" max="9165" width="9.375" style="60" bestFit="1" customWidth="1"/>
    <col min="9166" max="9168" width="9.25" style="60"/>
    <col min="9169" max="9169" width="9.375" style="60" bestFit="1" customWidth="1"/>
    <col min="9170" max="9409" width="9.25" style="60"/>
    <col min="9410" max="9410" width="38.625" style="60" customWidth="1"/>
    <col min="9411" max="9411" width="6.625" style="60" customWidth="1"/>
    <col min="9412" max="9412" width="0.75" style="60" customWidth="1"/>
    <col min="9413" max="9413" width="15.75" style="60" customWidth="1"/>
    <col min="9414" max="9414" width="0.75" style="60" customWidth="1"/>
    <col min="9415" max="9415" width="15.75" style="60" customWidth="1"/>
    <col min="9416" max="9416" width="0.75" style="60" customWidth="1"/>
    <col min="9417" max="9417" width="15.75" style="60" customWidth="1"/>
    <col min="9418" max="9418" width="0.75" style="60" customWidth="1"/>
    <col min="9419" max="9419" width="15.75" style="60" customWidth="1"/>
    <col min="9420" max="9420" width="9.25" style="60"/>
    <col min="9421" max="9421" width="9.375" style="60" bestFit="1" customWidth="1"/>
    <col min="9422" max="9424" width="9.25" style="60"/>
    <col min="9425" max="9425" width="9.375" style="60" bestFit="1" customWidth="1"/>
    <col min="9426" max="9665" width="9.25" style="60"/>
    <col min="9666" max="9666" width="38.625" style="60" customWidth="1"/>
    <col min="9667" max="9667" width="6.625" style="60" customWidth="1"/>
    <col min="9668" max="9668" width="0.75" style="60" customWidth="1"/>
    <col min="9669" max="9669" width="15.75" style="60" customWidth="1"/>
    <col min="9670" max="9670" width="0.75" style="60" customWidth="1"/>
    <col min="9671" max="9671" width="15.75" style="60" customWidth="1"/>
    <col min="9672" max="9672" width="0.75" style="60" customWidth="1"/>
    <col min="9673" max="9673" width="15.75" style="60" customWidth="1"/>
    <col min="9674" max="9674" width="0.75" style="60" customWidth="1"/>
    <col min="9675" max="9675" width="15.75" style="60" customWidth="1"/>
    <col min="9676" max="9676" width="9.25" style="60"/>
    <col min="9677" max="9677" width="9.375" style="60" bestFit="1" customWidth="1"/>
    <col min="9678" max="9680" width="9.25" style="60"/>
    <col min="9681" max="9681" width="9.375" style="60" bestFit="1" customWidth="1"/>
    <col min="9682" max="9921" width="9.25" style="60"/>
    <col min="9922" max="9922" width="38.625" style="60" customWidth="1"/>
    <col min="9923" max="9923" width="6.625" style="60" customWidth="1"/>
    <col min="9924" max="9924" width="0.75" style="60" customWidth="1"/>
    <col min="9925" max="9925" width="15.75" style="60" customWidth="1"/>
    <col min="9926" max="9926" width="0.75" style="60" customWidth="1"/>
    <col min="9927" max="9927" width="15.75" style="60" customWidth="1"/>
    <col min="9928" max="9928" width="0.75" style="60" customWidth="1"/>
    <col min="9929" max="9929" width="15.75" style="60" customWidth="1"/>
    <col min="9930" max="9930" width="0.75" style="60" customWidth="1"/>
    <col min="9931" max="9931" width="15.75" style="60" customWidth="1"/>
    <col min="9932" max="9932" width="9.25" style="60"/>
    <col min="9933" max="9933" width="9.375" style="60" bestFit="1" customWidth="1"/>
    <col min="9934" max="9936" width="9.25" style="60"/>
    <col min="9937" max="9937" width="9.375" style="60" bestFit="1" customWidth="1"/>
    <col min="9938" max="10177" width="9.25" style="60"/>
    <col min="10178" max="10178" width="38.625" style="60" customWidth="1"/>
    <col min="10179" max="10179" width="6.625" style="60" customWidth="1"/>
    <col min="10180" max="10180" width="0.75" style="60" customWidth="1"/>
    <col min="10181" max="10181" width="15.75" style="60" customWidth="1"/>
    <col min="10182" max="10182" width="0.75" style="60" customWidth="1"/>
    <col min="10183" max="10183" width="15.75" style="60" customWidth="1"/>
    <col min="10184" max="10184" width="0.75" style="60" customWidth="1"/>
    <col min="10185" max="10185" width="15.75" style="60" customWidth="1"/>
    <col min="10186" max="10186" width="0.75" style="60" customWidth="1"/>
    <col min="10187" max="10187" width="15.75" style="60" customWidth="1"/>
    <col min="10188" max="10188" width="9.25" style="60"/>
    <col min="10189" max="10189" width="9.375" style="60" bestFit="1" customWidth="1"/>
    <col min="10190" max="10192" width="9.25" style="60"/>
    <col min="10193" max="10193" width="9.375" style="60" bestFit="1" customWidth="1"/>
    <col min="10194" max="10433" width="9.25" style="60"/>
    <col min="10434" max="10434" width="38.625" style="60" customWidth="1"/>
    <col min="10435" max="10435" width="6.625" style="60" customWidth="1"/>
    <col min="10436" max="10436" width="0.75" style="60" customWidth="1"/>
    <col min="10437" max="10437" width="15.75" style="60" customWidth="1"/>
    <col min="10438" max="10438" width="0.75" style="60" customWidth="1"/>
    <col min="10439" max="10439" width="15.75" style="60" customWidth="1"/>
    <col min="10440" max="10440" width="0.75" style="60" customWidth="1"/>
    <col min="10441" max="10441" width="15.75" style="60" customWidth="1"/>
    <col min="10442" max="10442" width="0.75" style="60" customWidth="1"/>
    <col min="10443" max="10443" width="15.75" style="60" customWidth="1"/>
    <col min="10444" max="10444" width="9.25" style="60"/>
    <col min="10445" max="10445" width="9.375" style="60" bestFit="1" customWidth="1"/>
    <col min="10446" max="10448" width="9.25" style="60"/>
    <col min="10449" max="10449" width="9.375" style="60" bestFit="1" customWidth="1"/>
    <col min="10450" max="10689" width="9.25" style="60"/>
    <col min="10690" max="10690" width="38.625" style="60" customWidth="1"/>
    <col min="10691" max="10691" width="6.625" style="60" customWidth="1"/>
    <col min="10692" max="10692" width="0.75" style="60" customWidth="1"/>
    <col min="10693" max="10693" width="15.75" style="60" customWidth="1"/>
    <col min="10694" max="10694" width="0.75" style="60" customWidth="1"/>
    <col min="10695" max="10695" width="15.75" style="60" customWidth="1"/>
    <col min="10696" max="10696" width="0.75" style="60" customWidth="1"/>
    <col min="10697" max="10697" width="15.75" style="60" customWidth="1"/>
    <col min="10698" max="10698" width="0.75" style="60" customWidth="1"/>
    <col min="10699" max="10699" width="15.75" style="60" customWidth="1"/>
    <col min="10700" max="10700" width="9.25" style="60"/>
    <col min="10701" max="10701" width="9.375" style="60" bestFit="1" customWidth="1"/>
    <col min="10702" max="10704" width="9.25" style="60"/>
    <col min="10705" max="10705" width="9.375" style="60" bestFit="1" customWidth="1"/>
    <col min="10706" max="10945" width="9.25" style="60"/>
    <col min="10946" max="10946" width="38.625" style="60" customWidth="1"/>
    <col min="10947" max="10947" width="6.625" style="60" customWidth="1"/>
    <col min="10948" max="10948" width="0.75" style="60" customWidth="1"/>
    <col min="10949" max="10949" width="15.75" style="60" customWidth="1"/>
    <col min="10950" max="10950" width="0.75" style="60" customWidth="1"/>
    <col min="10951" max="10951" width="15.75" style="60" customWidth="1"/>
    <col min="10952" max="10952" width="0.75" style="60" customWidth="1"/>
    <col min="10953" max="10953" width="15.75" style="60" customWidth="1"/>
    <col min="10954" max="10954" width="0.75" style="60" customWidth="1"/>
    <col min="10955" max="10955" width="15.75" style="60" customWidth="1"/>
    <col min="10956" max="10956" width="9.25" style="60"/>
    <col min="10957" max="10957" width="9.375" style="60" bestFit="1" customWidth="1"/>
    <col min="10958" max="10960" width="9.25" style="60"/>
    <col min="10961" max="10961" width="9.375" style="60" bestFit="1" customWidth="1"/>
    <col min="10962" max="11201" width="9.25" style="60"/>
    <col min="11202" max="11202" width="38.625" style="60" customWidth="1"/>
    <col min="11203" max="11203" width="6.625" style="60" customWidth="1"/>
    <col min="11204" max="11204" width="0.75" style="60" customWidth="1"/>
    <col min="11205" max="11205" width="15.75" style="60" customWidth="1"/>
    <col min="11206" max="11206" width="0.75" style="60" customWidth="1"/>
    <col min="11207" max="11207" width="15.75" style="60" customWidth="1"/>
    <col min="11208" max="11208" width="0.75" style="60" customWidth="1"/>
    <col min="11209" max="11209" width="15.75" style="60" customWidth="1"/>
    <col min="11210" max="11210" width="0.75" style="60" customWidth="1"/>
    <col min="11211" max="11211" width="15.75" style="60" customWidth="1"/>
    <col min="11212" max="11212" width="9.25" style="60"/>
    <col min="11213" max="11213" width="9.375" style="60" bestFit="1" customWidth="1"/>
    <col min="11214" max="11216" width="9.25" style="60"/>
    <col min="11217" max="11217" width="9.375" style="60" bestFit="1" customWidth="1"/>
    <col min="11218" max="11457" width="9.25" style="60"/>
    <col min="11458" max="11458" width="38.625" style="60" customWidth="1"/>
    <col min="11459" max="11459" width="6.625" style="60" customWidth="1"/>
    <col min="11460" max="11460" width="0.75" style="60" customWidth="1"/>
    <col min="11461" max="11461" width="15.75" style="60" customWidth="1"/>
    <col min="11462" max="11462" width="0.75" style="60" customWidth="1"/>
    <col min="11463" max="11463" width="15.75" style="60" customWidth="1"/>
    <col min="11464" max="11464" width="0.75" style="60" customWidth="1"/>
    <col min="11465" max="11465" width="15.75" style="60" customWidth="1"/>
    <col min="11466" max="11466" width="0.75" style="60" customWidth="1"/>
    <col min="11467" max="11467" width="15.75" style="60" customWidth="1"/>
    <col min="11468" max="11468" width="9.25" style="60"/>
    <col min="11469" max="11469" width="9.375" style="60" bestFit="1" customWidth="1"/>
    <col min="11470" max="11472" width="9.25" style="60"/>
    <col min="11473" max="11473" width="9.375" style="60" bestFit="1" customWidth="1"/>
    <col min="11474" max="11713" width="9.25" style="60"/>
    <col min="11714" max="11714" width="38.625" style="60" customWidth="1"/>
    <col min="11715" max="11715" width="6.625" style="60" customWidth="1"/>
    <col min="11716" max="11716" width="0.75" style="60" customWidth="1"/>
    <col min="11717" max="11717" width="15.75" style="60" customWidth="1"/>
    <col min="11718" max="11718" width="0.75" style="60" customWidth="1"/>
    <col min="11719" max="11719" width="15.75" style="60" customWidth="1"/>
    <col min="11720" max="11720" width="0.75" style="60" customWidth="1"/>
    <col min="11721" max="11721" width="15.75" style="60" customWidth="1"/>
    <col min="11722" max="11722" width="0.75" style="60" customWidth="1"/>
    <col min="11723" max="11723" width="15.75" style="60" customWidth="1"/>
    <col min="11724" max="11724" width="9.25" style="60"/>
    <col min="11725" max="11725" width="9.375" style="60" bestFit="1" customWidth="1"/>
    <col min="11726" max="11728" width="9.25" style="60"/>
    <col min="11729" max="11729" width="9.375" style="60" bestFit="1" customWidth="1"/>
    <col min="11730" max="11969" width="9.25" style="60"/>
    <col min="11970" max="11970" width="38.625" style="60" customWidth="1"/>
    <col min="11971" max="11971" width="6.625" style="60" customWidth="1"/>
    <col min="11972" max="11972" width="0.75" style="60" customWidth="1"/>
    <col min="11973" max="11973" width="15.75" style="60" customWidth="1"/>
    <col min="11974" max="11974" width="0.75" style="60" customWidth="1"/>
    <col min="11975" max="11975" width="15.75" style="60" customWidth="1"/>
    <col min="11976" max="11976" width="0.75" style="60" customWidth="1"/>
    <col min="11977" max="11977" width="15.75" style="60" customWidth="1"/>
    <col min="11978" max="11978" width="0.75" style="60" customWidth="1"/>
    <col min="11979" max="11979" width="15.75" style="60" customWidth="1"/>
    <col min="11980" max="11980" width="9.25" style="60"/>
    <col min="11981" max="11981" width="9.375" style="60" bestFit="1" customWidth="1"/>
    <col min="11982" max="11984" width="9.25" style="60"/>
    <col min="11985" max="11985" width="9.375" style="60" bestFit="1" customWidth="1"/>
    <col min="11986" max="12225" width="9.25" style="60"/>
    <col min="12226" max="12226" width="38.625" style="60" customWidth="1"/>
    <col min="12227" max="12227" width="6.625" style="60" customWidth="1"/>
    <col min="12228" max="12228" width="0.75" style="60" customWidth="1"/>
    <col min="12229" max="12229" width="15.75" style="60" customWidth="1"/>
    <col min="12230" max="12230" width="0.75" style="60" customWidth="1"/>
    <col min="12231" max="12231" width="15.75" style="60" customWidth="1"/>
    <col min="12232" max="12232" width="0.75" style="60" customWidth="1"/>
    <col min="12233" max="12233" width="15.75" style="60" customWidth="1"/>
    <col min="12234" max="12234" width="0.75" style="60" customWidth="1"/>
    <col min="12235" max="12235" width="15.75" style="60" customWidth="1"/>
    <col min="12236" max="12236" width="9.25" style="60"/>
    <col min="12237" max="12237" width="9.375" style="60" bestFit="1" customWidth="1"/>
    <col min="12238" max="12240" width="9.25" style="60"/>
    <col min="12241" max="12241" width="9.375" style="60" bestFit="1" customWidth="1"/>
    <col min="12242" max="12481" width="9.25" style="60"/>
    <col min="12482" max="12482" width="38.625" style="60" customWidth="1"/>
    <col min="12483" max="12483" width="6.625" style="60" customWidth="1"/>
    <col min="12484" max="12484" width="0.75" style="60" customWidth="1"/>
    <col min="12485" max="12485" width="15.75" style="60" customWidth="1"/>
    <col min="12486" max="12486" width="0.75" style="60" customWidth="1"/>
    <col min="12487" max="12487" width="15.75" style="60" customWidth="1"/>
    <col min="12488" max="12488" width="0.75" style="60" customWidth="1"/>
    <col min="12489" max="12489" width="15.75" style="60" customWidth="1"/>
    <col min="12490" max="12490" width="0.75" style="60" customWidth="1"/>
    <col min="12491" max="12491" width="15.75" style="60" customWidth="1"/>
    <col min="12492" max="12492" width="9.25" style="60"/>
    <col min="12493" max="12493" width="9.375" style="60" bestFit="1" customWidth="1"/>
    <col min="12494" max="12496" width="9.25" style="60"/>
    <col min="12497" max="12497" width="9.375" style="60" bestFit="1" customWidth="1"/>
    <col min="12498" max="12737" width="9.25" style="60"/>
    <col min="12738" max="12738" width="38.625" style="60" customWidth="1"/>
    <col min="12739" max="12739" width="6.625" style="60" customWidth="1"/>
    <col min="12740" max="12740" width="0.75" style="60" customWidth="1"/>
    <col min="12741" max="12741" width="15.75" style="60" customWidth="1"/>
    <col min="12742" max="12742" width="0.75" style="60" customWidth="1"/>
    <col min="12743" max="12743" width="15.75" style="60" customWidth="1"/>
    <col min="12744" max="12744" width="0.75" style="60" customWidth="1"/>
    <col min="12745" max="12745" width="15.75" style="60" customWidth="1"/>
    <col min="12746" max="12746" width="0.75" style="60" customWidth="1"/>
    <col min="12747" max="12747" width="15.75" style="60" customWidth="1"/>
    <col min="12748" max="12748" width="9.25" style="60"/>
    <col min="12749" max="12749" width="9.375" style="60" bestFit="1" customWidth="1"/>
    <col min="12750" max="12752" width="9.25" style="60"/>
    <col min="12753" max="12753" width="9.375" style="60" bestFit="1" customWidth="1"/>
    <col min="12754" max="12993" width="9.25" style="60"/>
    <col min="12994" max="12994" width="38.625" style="60" customWidth="1"/>
    <col min="12995" max="12995" width="6.625" style="60" customWidth="1"/>
    <col min="12996" max="12996" width="0.75" style="60" customWidth="1"/>
    <col min="12997" max="12997" width="15.75" style="60" customWidth="1"/>
    <col min="12998" max="12998" width="0.75" style="60" customWidth="1"/>
    <col min="12999" max="12999" width="15.75" style="60" customWidth="1"/>
    <col min="13000" max="13000" width="0.75" style="60" customWidth="1"/>
    <col min="13001" max="13001" width="15.75" style="60" customWidth="1"/>
    <col min="13002" max="13002" width="0.75" style="60" customWidth="1"/>
    <col min="13003" max="13003" width="15.75" style="60" customWidth="1"/>
    <col min="13004" max="13004" width="9.25" style="60"/>
    <col min="13005" max="13005" width="9.375" style="60" bestFit="1" customWidth="1"/>
    <col min="13006" max="13008" width="9.25" style="60"/>
    <col min="13009" max="13009" width="9.375" style="60" bestFit="1" customWidth="1"/>
    <col min="13010" max="13249" width="9.25" style="60"/>
    <col min="13250" max="13250" width="38.625" style="60" customWidth="1"/>
    <col min="13251" max="13251" width="6.625" style="60" customWidth="1"/>
    <col min="13252" max="13252" width="0.75" style="60" customWidth="1"/>
    <col min="13253" max="13253" width="15.75" style="60" customWidth="1"/>
    <col min="13254" max="13254" width="0.75" style="60" customWidth="1"/>
    <col min="13255" max="13255" width="15.75" style="60" customWidth="1"/>
    <col min="13256" max="13256" width="0.75" style="60" customWidth="1"/>
    <col min="13257" max="13257" width="15.75" style="60" customWidth="1"/>
    <col min="13258" max="13258" width="0.75" style="60" customWidth="1"/>
    <col min="13259" max="13259" width="15.75" style="60" customWidth="1"/>
    <col min="13260" max="13260" width="9.25" style="60"/>
    <col min="13261" max="13261" width="9.375" style="60" bestFit="1" customWidth="1"/>
    <col min="13262" max="13264" width="9.25" style="60"/>
    <col min="13265" max="13265" width="9.375" style="60" bestFit="1" customWidth="1"/>
    <col min="13266" max="13505" width="9.25" style="60"/>
    <col min="13506" max="13506" width="38.625" style="60" customWidth="1"/>
    <col min="13507" max="13507" width="6.625" style="60" customWidth="1"/>
    <col min="13508" max="13508" width="0.75" style="60" customWidth="1"/>
    <col min="13509" max="13509" width="15.75" style="60" customWidth="1"/>
    <col min="13510" max="13510" width="0.75" style="60" customWidth="1"/>
    <col min="13511" max="13511" width="15.75" style="60" customWidth="1"/>
    <col min="13512" max="13512" width="0.75" style="60" customWidth="1"/>
    <col min="13513" max="13513" width="15.75" style="60" customWidth="1"/>
    <col min="13514" max="13514" width="0.75" style="60" customWidth="1"/>
    <col min="13515" max="13515" width="15.75" style="60" customWidth="1"/>
    <col min="13516" max="13516" width="9.25" style="60"/>
    <col min="13517" max="13517" width="9.375" style="60" bestFit="1" customWidth="1"/>
    <col min="13518" max="13520" width="9.25" style="60"/>
    <col min="13521" max="13521" width="9.375" style="60" bestFit="1" customWidth="1"/>
    <col min="13522" max="13761" width="9.25" style="60"/>
    <col min="13762" max="13762" width="38.625" style="60" customWidth="1"/>
    <col min="13763" max="13763" width="6.625" style="60" customWidth="1"/>
    <col min="13764" max="13764" width="0.75" style="60" customWidth="1"/>
    <col min="13765" max="13765" width="15.75" style="60" customWidth="1"/>
    <col min="13766" max="13766" width="0.75" style="60" customWidth="1"/>
    <col min="13767" max="13767" width="15.75" style="60" customWidth="1"/>
    <col min="13768" max="13768" width="0.75" style="60" customWidth="1"/>
    <col min="13769" max="13769" width="15.75" style="60" customWidth="1"/>
    <col min="13770" max="13770" width="0.75" style="60" customWidth="1"/>
    <col min="13771" max="13771" width="15.75" style="60" customWidth="1"/>
    <col min="13772" max="13772" width="9.25" style="60"/>
    <col min="13773" max="13773" width="9.375" style="60" bestFit="1" customWidth="1"/>
    <col min="13774" max="13776" width="9.25" style="60"/>
    <col min="13777" max="13777" width="9.375" style="60" bestFit="1" customWidth="1"/>
    <col min="13778" max="14017" width="9.25" style="60"/>
    <col min="14018" max="14018" width="38.625" style="60" customWidth="1"/>
    <col min="14019" max="14019" width="6.625" style="60" customWidth="1"/>
    <col min="14020" max="14020" width="0.75" style="60" customWidth="1"/>
    <col min="14021" max="14021" width="15.75" style="60" customWidth="1"/>
    <col min="14022" max="14022" width="0.75" style="60" customWidth="1"/>
    <col min="14023" max="14023" width="15.75" style="60" customWidth="1"/>
    <col min="14024" max="14024" width="0.75" style="60" customWidth="1"/>
    <col min="14025" max="14025" width="15.75" style="60" customWidth="1"/>
    <col min="14026" max="14026" width="0.75" style="60" customWidth="1"/>
    <col min="14027" max="14027" width="15.75" style="60" customWidth="1"/>
    <col min="14028" max="14028" width="9.25" style="60"/>
    <col min="14029" max="14029" width="9.375" style="60" bestFit="1" customWidth="1"/>
    <col min="14030" max="14032" width="9.25" style="60"/>
    <col min="14033" max="14033" width="9.375" style="60" bestFit="1" customWidth="1"/>
    <col min="14034" max="14273" width="9.25" style="60"/>
    <col min="14274" max="14274" width="38.625" style="60" customWidth="1"/>
    <col min="14275" max="14275" width="6.625" style="60" customWidth="1"/>
    <col min="14276" max="14276" width="0.75" style="60" customWidth="1"/>
    <col min="14277" max="14277" width="15.75" style="60" customWidth="1"/>
    <col min="14278" max="14278" width="0.75" style="60" customWidth="1"/>
    <col min="14279" max="14279" width="15.75" style="60" customWidth="1"/>
    <col min="14280" max="14280" width="0.75" style="60" customWidth="1"/>
    <col min="14281" max="14281" width="15.75" style="60" customWidth="1"/>
    <col min="14282" max="14282" width="0.75" style="60" customWidth="1"/>
    <col min="14283" max="14283" width="15.75" style="60" customWidth="1"/>
    <col min="14284" max="14284" width="9.25" style="60"/>
    <col min="14285" max="14285" width="9.375" style="60" bestFit="1" customWidth="1"/>
    <col min="14286" max="14288" width="9.25" style="60"/>
    <col min="14289" max="14289" width="9.375" style="60" bestFit="1" customWidth="1"/>
    <col min="14290" max="14529" width="9.25" style="60"/>
    <col min="14530" max="14530" width="38.625" style="60" customWidth="1"/>
    <col min="14531" max="14531" width="6.625" style="60" customWidth="1"/>
    <col min="14532" max="14532" width="0.75" style="60" customWidth="1"/>
    <col min="14533" max="14533" width="15.75" style="60" customWidth="1"/>
    <col min="14534" max="14534" width="0.75" style="60" customWidth="1"/>
    <col min="14535" max="14535" width="15.75" style="60" customWidth="1"/>
    <col min="14536" max="14536" width="0.75" style="60" customWidth="1"/>
    <col min="14537" max="14537" width="15.75" style="60" customWidth="1"/>
    <col min="14538" max="14538" width="0.75" style="60" customWidth="1"/>
    <col min="14539" max="14539" width="15.75" style="60" customWidth="1"/>
    <col min="14540" max="14540" width="9.25" style="60"/>
    <col min="14541" max="14541" width="9.375" style="60" bestFit="1" customWidth="1"/>
    <col min="14542" max="14544" width="9.25" style="60"/>
    <col min="14545" max="14545" width="9.375" style="60" bestFit="1" customWidth="1"/>
    <col min="14546" max="14785" width="9.25" style="60"/>
    <col min="14786" max="14786" width="38.625" style="60" customWidth="1"/>
    <col min="14787" max="14787" width="6.625" style="60" customWidth="1"/>
    <col min="14788" max="14788" width="0.75" style="60" customWidth="1"/>
    <col min="14789" max="14789" width="15.75" style="60" customWidth="1"/>
    <col min="14790" max="14790" width="0.75" style="60" customWidth="1"/>
    <col min="14791" max="14791" width="15.75" style="60" customWidth="1"/>
    <col min="14792" max="14792" width="0.75" style="60" customWidth="1"/>
    <col min="14793" max="14793" width="15.75" style="60" customWidth="1"/>
    <col min="14794" max="14794" width="0.75" style="60" customWidth="1"/>
    <col min="14795" max="14795" width="15.75" style="60" customWidth="1"/>
    <col min="14796" max="14796" width="9.25" style="60"/>
    <col min="14797" max="14797" width="9.375" style="60" bestFit="1" customWidth="1"/>
    <col min="14798" max="14800" width="9.25" style="60"/>
    <col min="14801" max="14801" width="9.375" style="60" bestFit="1" customWidth="1"/>
    <col min="14802" max="15041" width="9.25" style="60"/>
    <col min="15042" max="15042" width="38.625" style="60" customWidth="1"/>
    <col min="15043" max="15043" width="6.625" style="60" customWidth="1"/>
    <col min="15044" max="15044" width="0.75" style="60" customWidth="1"/>
    <col min="15045" max="15045" width="15.75" style="60" customWidth="1"/>
    <col min="15046" max="15046" width="0.75" style="60" customWidth="1"/>
    <col min="15047" max="15047" width="15.75" style="60" customWidth="1"/>
    <col min="15048" max="15048" width="0.75" style="60" customWidth="1"/>
    <col min="15049" max="15049" width="15.75" style="60" customWidth="1"/>
    <col min="15050" max="15050" width="0.75" style="60" customWidth="1"/>
    <col min="15051" max="15051" width="15.75" style="60" customWidth="1"/>
    <col min="15052" max="15052" width="9.25" style="60"/>
    <col min="15053" max="15053" width="9.375" style="60" bestFit="1" customWidth="1"/>
    <col min="15054" max="15056" width="9.25" style="60"/>
    <col min="15057" max="15057" width="9.375" style="60" bestFit="1" customWidth="1"/>
    <col min="15058" max="15297" width="9.25" style="60"/>
    <col min="15298" max="15298" width="38.625" style="60" customWidth="1"/>
    <col min="15299" max="15299" width="6.625" style="60" customWidth="1"/>
    <col min="15300" max="15300" width="0.75" style="60" customWidth="1"/>
    <col min="15301" max="15301" width="15.75" style="60" customWidth="1"/>
    <col min="15302" max="15302" width="0.75" style="60" customWidth="1"/>
    <col min="15303" max="15303" width="15.75" style="60" customWidth="1"/>
    <col min="15304" max="15304" width="0.75" style="60" customWidth="1"/>
    <col min="15305" max="15305" width="15.75" style="60" customWidth="1"/>
    <col min="15306" max="15306" width="0.75" style="60" customWidth="1"/>
    <col min="15307" max="15307" width="15.75" style="60" customWidth="1"/>
    <col min="15308" max="15308" width="9.25" style="60"/>
    <col min="15309" max="15309" width="9.375" style="60" bestFit="1" customWidth="1"/>
    <col min="15310" max="15312" width="9.25" style="60"/>
    <col min="15313" max="15313" width="9.375" style="60" bestFit="1" customWidth="1"/>
    <col min="15314" max="15553" width="9.25" style="60"/>
    <col min="15554" max="15554" width="38.625" style="60" customWidth="1"/>
    <col min="15555" max="15555" width="6.625" style="60" customWidth="1"/>
    <col min="15556" max="15556" width="0.75" style="60" customWidth="1"/>
    <col min="15557" max="15557" width="15.75" style="60" customWidth="1"/>
    <col min="15558" max="15558" width="0.75" style="60" customWidth="1"/>
    <col min="15559" max="15559" width="15.75" style="60" customWidth="1"/>
    <col min="15560" max="15560" width="0.75" style="60" customWidth="1"/>
    <col min="15561" max="15561" width="15.75" style="60" customWidth="1"/>
    <col min="15562" max="15562" width="0.75" style="60" customWidth="1"/>
    <col min="15563" max="15563" width="15.75" style="60" customWidth="1"/>
    <col min="15564" max="15564" width="9.25" style="60"/>
    <col min="15565" max="15565" width="9.375" style="60" bestFit="1" customWidth="1"/>
    <col min="15566" max="15568" width="9.25" style="60"/>
    <col min="15569" max="15569" width="9.375" style="60" bestFit="1" customWidth="1"/>
    <col min="15570" max="15809" width="9.25" style="60"/>
    <col min="15810" max="15810" width="38.625" style="60" customWidth="1"/>
    <col min="15811" max="15811" width="6.625" style="60" customWidth="1"/>
    <col min="15812" max="15812" width="0.75" style="60" customWidth="1"/>
    <col min="15813" max="15813" width="15.75" style="60" customWidth="1"/>
    <col min="15814" max="15814" width="0.75" style="60" customWidth="1"/>
    <col min="15815" max="15815" width="15.75" style="60" customWidth="1"/>
    <col min="15816" max="15816" width="0.75" style="60" customWidth="1"/>
    <col min="15817" max="15817" width="15.75" style="60" customWidth="1"/>
    <col min="15818" max="15818" width="0.75" style="60" customWidth="1"/>
    <col min="15819" max="15819" width="15.75" style="60" customWidth="1"/>
    <col min="15820" max="15820" width="9.25" style="60"/>
    <col min="15821" max="15821" width="9.375" style="60" bestFit="1" customWidth="1"/>
    <col min="15822" max="15824" width="9.25" style="60"/>
    <col min="15825" max="15825" width="9.375" style="60" bestFit="1" customWidth="1"/>
    <col min="15826" max="16065" width="9.25" style="60"/>
    <col min="16066" max="16066" width="38.625" style="60" customWidth="1"/>
    <col min="16067" max="16067" width="6.625" style="60" customWidth="1"/>
    <col min="16068" max="16068" width="0.75" style="60" customWidth="1"/>
    <col min="16069" max="16069" width="15.75" style="60" customWidth="1"/>
    <col min="16070" max="16070" width="0.75" style="60" customWidth="1"/>
    <col min="16071" max="16071" width="15.75" style="60" customWidth="1"/>
    <col min="16072" max="16072" width="0.75" style="60" customWidth="1"/>
    <col min="16073" max="16073" width="15.75" style="60" customWidth="1"/>
    <col min="16074" max="16074" width="0.75" style="60" customWidth="1"/>
    <col min="16075" max="16075" width="15.75" style="60" customWidth="1"/>
    <col min="16076" max="16076" width="9.25" style="60"/>
    <col min="16077" max="16077" width="9.375" style="60" bestFit="1" customWidth="1"/>
    <col min="16078" max="16080" width="9.25" style="60"/>
    <col min="16081" max="16081" width="9.375" style="60" bestFit="1" customWidth="1"/>
    <col min="16082" max="16384" width="9.25" style="60"/>
  </cols>
  <sheetData>
    <row r="1" spans="1:10" ht="16.5" customHeight="1">
      <c r="A1" s="58" t="s">
        <v>0</v>
      </c>
    </row>
    <row r="2" spans="1:10" ht="16.5" customHeight="1">
      <c r="A2" s="67" t="s">
        <v>85</v>
      </c>
    </row>
    <row r="3" spans="1:10" ht="16.5" customHeight="1">
      <c r="A3" s="99" t="s">
        <v>122</v>
      </c>
      <c r="B3" s="100"/>
      <c r="C3" s="100"/>
      <c r="D3" s="100"/>
      <c r="E3" s="100"/>
      <c r="F3" s="100"/>
      <c r="G3" s="100"/>
      <c r="H3" s="17"/>
      <c r="I3" s="100"/>
      <c r="J3" s="17"/>
    </row>
    <row r="4" spans="1:10" ht="16.5" customHeight="1">
      <c r="A4" s="67"/>
      <c r="H4" s="18"/>
      <c r="J4" s="18"/>
    </row>
    <row r="5" spans="1:10" ht="16.5" customHeight="1"/>
    <row r="6" spans="1:10" ht="16.5" customHeight="1">
      <c r="D6" s="180" t="s">
        <v>3</v>
      </c>
      <c r="E6" s="180"/>
      <c r="F6" s="180"/>
      <c r="H6" s="181" t="s">
        <v>4</v>
      </c>
      <c r="I6" s="181"/>
      <c r="J6" s="181"/>
    </row>
    <row r="7" spans="1:10" ht="16.5" customHeight="1">
      <c r="A7" s="67"/>
      <c r="C7" s="175"/>
      <c r="D7" s="177" t="s">
        <v>5</v>
      </c>
      <c r="E7" s="177"/>
      <c r="F7" s="177"/>
      <c r="G7" s="174"/>
      <c r="H7" s="177" t="s">
        <v>5</v>
      </c>
      <c r="I7" s="177"/>
      <c r="J7" s="177"/>
    </row>
    <row r="8" spans="1:10" ht="16.5" customHeight="1">
      <c r="A8" s="67"/>
      <c r="C8" s="175"/>
      <c r="D8" s="68" t="s">
        <v>6</v>
      </c>
      <c r="E8" s="174"/>
      <c r="F8" s="68" t="s">
        <v>6</v>
      </c>
      <c r="G8" s="174"/>
      <c r="H8" s="68" t="s">
        <v>6</v>
      </c>
      <c r="I8" s="174"/>
      <c r="J8" s="68" t="s">
        <v>6</v>
      </c>
    </row>
    <row r="9" spans="1:10" ht="16.5" customHeight="1">
      <c r="A9" s="67"/>
      <c r="C9" s="175"/>
      <c r="D9" s="101" t="s">
        <v>8</v>
      </c>
      <c r="E9" s="102"/>
      <c r="F9" s="101" t="s">
        <v>8</v>
      </c>
      <c r="G9" s="102"/>
      <c r="H9" s="101" t="s">
        <v>8</v>
      </c>
      <c r="I9" s="102"/>
      <c r="J9" s="101" t="s">
        <v>8</v>
      </c>
    </row>
    <row r="10" spans="1:10" ht="16.5" customHeight="1">
      <c r="A10" s="67"/>
      <c r="B10" s="175"/>
      <c r="C10" s="175"/>
      <c r="D10" s="69" t="s">
        <v>10</v>
      </c>
      <c r="E10" s="68"/>
      <c r="F10" s="69" t="s">
        <v>11</v>
      </c>
      <c r="G10" s="60"/>
      <c r="H10" s="69" t="s">
        <v>10</v>
      </c>
      <c r="I10" s="68"/>
      <c r="J10" s="69" t="s">
        <v>11</v>
      </c>
    </row>
    <row r="11" spans="1:10" ht="16.5" customHeight="1">
      <c r="A11" s="67"/>
      <c r="B11" s="175"/>
      <c r="C11" s="175"/>
      <c r="D11" s="103" t="s">
        <v>13</v>
      </c>
      <c r="E11" s="104"/>
      <c r="F11" s="103" t="s">
        <v>13</v>
      </c>
      <c r="G11" s="104"/>
      <c r="H11" s="103" t="s">
        <v>13</v>
      </c>
      <c r="I11" s="104"/>
      <c r="J11" s="103" t="s">
        <v>13</v>
      </c>
    </row>
    <row r="12" spans="1:10" ht="6" customHeight="1">
      <c r="A12" s="67"/>
      <c r="B12" s="175"/>
      <c r="C12" s="175"/>
      <c r="D12" s="150"/>
      <c r="E12" s="104"/>
      <c r="F12" s="68"/>
      <c r="G12" s="104"/>
      <c r="H12" s="150"/>
      <c r="I12" s="104"/>
      <c r="J12" s="68"/>
    </row>
    <row r="13" spans="1:10" ht="16.5" customHeight="1">
      <c r="A13" s="67" t="s">
        <v>87</v>
      </c>
      <c r="D13" s="151"/>
      <c r="H13" s="159"/>
      <c r="J13" s="19"/>
    </row>
    <row r="14" spans="1:10" ht="6" customHeight="1">
      <c r="A14" s="67"/>
      <c r="D14" s="151"/>
      <c r="H14" s="159"/>
      <c r="J14" s="19"/>
    </row>
    <row r="15" spans="1:10" ht="16.5" customHeight="1">
      <c r="A15" s="60" t="s">
        <v>88</v>
      </c>
      <c r="D15" s="152">
        <v>9257186</v>
      </c>
      <c r="E15" s="74"/>
      <c r="F15" s="105">
        <v>6551404</v>
      </c>
      <c r="G15" s="74"/>
      <c r="H15" s="152">
        <v>1301550</v>
      </c>
      <c r="I15" s="74"/>
      <c r="J15" s="105">
        <v>827574</v>
      </c>
    </row>
    <row r="16" spans="1:10" ht="16.5" customHeight="1">
      <c r="A16" s="60" t="s">
        <v>89</v>
      </c>
      <c r="D16" s="152">
        <v>715</v>
      </c>
      <c r="E16" s="74"/>
      <c r="F16" s="105">
        <v>17</v>
      </c>
      <c r="G16" s="74"/>
      <c r="H16" s="152">
        <v>278781</v>
      </c>
      <c r="I16" s="74"/>
      <c r="J16" s="105">
        <v>1529475</v>
      </c>
    </row>
    <row r="17" spans="1:10" ht="16.5" customHeight="1">
      <c r="A17" s="106" t="s">
        <v>90</v>
      </c>
      <c r="D17" s="153">
        <v>1482915</v>
      </c>
      <c r="E17" s="74"/>
      <c r="F17" s="107">
        <v>1798189</v>
      </c>
      <c r="G17" s="74"/>
      <c r="H17" s="153">
        <v>5876</v>
      </c>
      <c r="I17" s="74"/>
      <c r="J17" s="107">
        <v>22419</v>
      </c>
    </row>
    <row r="18" spans="1:10" ht="6" customHeight="1">
      <c r="A18" s="106"/>
      <c r="D18" s="154"/>
      <c r="E18" s="74"/>
      <c r="F18" s="108"/>
      <c r="G18" s="74"/>
      <c r="H18" s="154"/>
      <c r="I18" s="74"/>
      <c r="J18" s="108"/>
    </row>
    <row r="19" spans="1:10" ht="16.5" customHeight="1">
      <c r="A19" s="61" t="s">
        <v>91</v>
      </c>
      <c r="D19" s="155">
        <f>SUM(D15:D17)</f>
        <v>10740816</v>
      </c>
      <c r="E19" s="74"/>
      <c r="F19" s="109">
        <f>SUM(F15:F17)</f>
        <v>8349610</v>
      </c>
      <c r="G19" s="74"/>
      <c r="H19" s="155">
        <f>SUM(H15:H17)</f>
        <v>1586207</v>
      </c>
      <c r="I19" s="74"/>
      <c r="J19" s="109">
        <f>SUM(J15:J17)</f>
        <v>2379468</v>
      </c>
    </row>
    <row r="20" spans="1:10" ht="16.5" customHeight="1">
      <c r="A20" s="61"/>
      <c r="D20" s="141"/>
      <c r="E20" s="74"/>
      <c r="F20" s="59"/>
      <c r="G20" s="74"/>
      <c r="H20" s="141"/>
      <c r="I20" s="74"/>
      <c r="J20" s="59"/>
    </row>
    <row r="21" spans="1:10" ht="16.5" customHeight="1">
      <c r="A21" s="61" t="s">
        <v>92</v>
      </c>
      <c r="D21" s="141"/>
      <c r="E21" s="74"/>
      <c r="F21" s="59"/>
      <c r="G21" s="74"/>
      <c r="H21" s="141"/>
      <c r="I21" s="74"/>
      <c r="J21" s="59"/>
    </row>
    <row r="22" spans="1:10" ht="6" customHeight="1">
      <c r="A22" s="61"/>
      <c r="D22" s="141"/>
      <c r="E22" s="74"/>
      <c r="F22" s="59"/>
      <c r="G22" s="74"/>
      <c r="H22" s="141"/>
      <c r="I22" s="74"/>
      <c r="J22" s="59"/>
    </row>
    <row r="23" spans="1:10" ht="16.5" customHeight="1">
      <c r="A23" s="60" t="s">
        <v>93</v>
      </c>
      <c r="D23" s="152">
        <v>862313</v>
      </c>
      <c r="E23" s="74"/>
      <c r="F23" s="105">
        <v>676455</v>
      </c>
      <c r="G23" s="74"/>
      <c r="H23" s="152">
        <v>64</v>
      </c>
      <c r="I23" s="74"/>
      <c r="J23" s="105">
        <v>149</v>
      </c>
    </row>
    <row r="24" spans="1:10" ht="16.5" customHeight="1">
      <c r="A24" s="60" t="s">
        <v>94</v>
      </c>
      <c r="D24" s="152">
        <v>3954818</v>
      </c>
      <c r="E24" s="74"/>
      <c r="F24" s="105">
        <v>2878295</v>
      </c>
      <c r="G24" s="74"/>
      <c r="H24" s="152">
        <v>46803</v>
      </c>
      <c r="I24" s="74"/>
      <c r="J24" s="105">
        <v>43500</v>
      </c>
    </row>
    <row r="25" spans="1:10" ht="16.5" customHeight="1">
      <c r="A25" s="60" t="s">
        <v>95</v>
      </c>
      <c r="D25" s="153">
        <v>1022823</v>
      </c>
      <c r="E25" s="74"/>
      <c r="F25" s="107">
        <v>783115</v>
      </c>
      <c r="G25" s="74"/>
      <c r="H25" s="153">
        <v>0</v>
      </c>
      <c r="I25" s="74"/>
      <c r="J25" s="107">
        <v>0</v>
      </c>
    </row>
    <row r="26" spans="1:10" ht="6" customHeight="1">
      <c r="A26" s="67"/>
      <c r="D26" s="141"/>
      <c r="E26" s="74"/>
      <c r="F26" s="59"/>
      <c r="G26" s="74"/>
      <c r="H26" s="141"/>
      <c r="I26" s="74"/>
      <c r="J26" s="59"/>
    </row>
    <row r="27" spans="1:10" ht="16.5" customHeight="1">
      <c r="A27" s="67" t="s">
        <v>96</v>
      </c>
      <c r="D27" s="144">
        <f>SUM(D23:D26)</f>
        <v>5839954</v>
      </c>
      <c r="E27" s="74"/>
      <c r="F27" s="65">
        <f>SUM(F23:F26)</f>
        <v>4337865</v>
      </c>
      <c r="G27" s="74"/>
      <c r="H27" s="144">
        <f>SUM(H23:H26)</f>
        <v>46867</v>
      </c>
      <c r="I27" s="74"/>
      <c r="J27" s="65">
        <f>SUM(J23:J26)</f>
        <v>43649</v>
      </c>
    </row>
    <row r="28" spans="1:10" ht="16.5" customHeight="1">
      <c r="A28" s="67"/>
      <c r="D28" s="141"/>
      <c r="E28" s="74"/>
      <c r="F28" s="59"/>
      <c r="G28" s="74"/>
      <c r="H28" s="141"/>
      <c r="I28" s="74"/>
      <c r="J28" s="59"/>
    </row>
    <row r="29" spans="1:10" ht="16.5" customHeight="1">
      <c r="A29" s="67" t="s">
        <v>97</v>
      </c>
      <c r="D29" s="154">
        <f>SUM(D19-D27)</f>
        <v>4900862</v>
      </c>
      <c r="E29" s="74"/>
      <c r="F29" s="108">
        <f>SUM(F19-F27)</f>
        <v>4011745</v>
      </c>
      <c r="G29" s="74"/>
      <c r="H29" s="154">
        <f>SUM(H19-H27)</f>
        <v>1539340</v>
      </c>
      <c r="I29" s="74"/>
      <c r="J29" s="108">
        <f>SUM(J19-J27)</f>
        <v>2335819</v>
      </c>
    </row>
    <row r="30" spans="1:10" ht="16.5" customHeight="1">
      <c r="A30" s="60" t="s">
        <v>98</v>
      </c>
      <c r="D30" s="154">
        <v>-1582659</v>
      </c>
      <c r="E30" s="74"/>
      <c r="F30" s="108">
        <v>-826782</v>
      </c>
      <c r="G30" s="74"/>
      <c r="H30" s="154">
        <v>-1180432</v>
      </c>
      <c r="I30" s="74"/>
      <c r="J30" s="108">
        <v>-744613</v>
      </c>
    </row>
    <row r="31" spans="1:10" ht="16.5" customHeight="1">
      <c r="A31" s="60" t="s">
        <v>99</v>
      </c>
      <c r="D31" s="154"/>
      <c r="E31" s="74"/>
      <c r="F31" s="108"/>
      <c r="G31" s="74"/>
      <c r="H31" s="154"/>
      <c r="I31" s="74"/>
      <c r="J31" s="108"/>
    </row>
    <row r="32" spans="1:10" ht="16.5" customHeight="1">
      <c r="A32" s="60" t="s">
        <v>100</v>
      </c>
      <c r="D32" s="155">
        <v>0</v>
      </c>
      <c r="E32" s="74"/>
      <c r="F32" s="109">
        <v>25811</v>
      </c>
      <c r="G32" s="74"/>
      <c r="H32" s="155">
        <v>0</v>
      </c>
      <c r="I32" s="74"/>
      <c r="J32" s="109">
        <v>0</v>
      </c>
    </row>
    <row r="33" spans="1:10" ht="16.5" customHeight="1">
      <c r="D33" s="141"/>
      <c r="E33" s="74"/>
      <c r="F33" s="59"/>
      <c r="G33" s="74"/>
      <c r="H33" s="141"/>
      <c r="I33" s="74"/>
      <c r="J33" s="59"/>
    </row>
    <row r="34" spans="1:10" ht="16.5" customHeight="1">
      <c r="A34" s="67" t="s">
        <v>123</v>
      </c>
      <c r="D34" s="141">
        <f>SUM(D29:D32)</f>
        <v>3318203</v>
      </c>
      <c r="E34" s="74"/>
      <c r="F34" s="59">
        <f>SUM(F29:F32)</f>
        <v>3210774</v>
      </c>
      <c r="G34" s="74"/>
      <c r="H34" s="141">
        <f>SUM(H29:H32)</f>
        <v>358908</v>
      </c>
      <c r="I34" s="74"/>
      <c r="J34" s="59">
        <f>SUM(J29:J32)</f>
        <v>1591206</v>
      </c>
    </row>
    <row r="35" spans="1:10" ht="16.5" customHeight="1">
      <c r="A35" s="60" t="s">
        <v>102</v>
      </c>
      <c r="D35" s="155">
        <v>-719295</v>
      </c>
      <c r="E35" s="74"/>
      <c r="F35" s="109">
        <v>-667104</v>
      </c>
      <c r="G35" s="74"/>
      <c r="H35" s="155">
        <v>-16166</v>
      </c>
      <c r="I35" s="74"/>
      <c r="J35" s="109">
        <v>-12346</v>
      </c>
    </row>
    <row r="36" spans="1:10" ht="6" customHeight="1">
      <c r="D36" s="141"/>
      <c r="E36" s="74"/>
      <c r="F36" s="59"/>
      <c r="G36" s="74"/>
      <c r="H36" s="141"/>
      <c r="I36" s="74"/>
      <c r="J36" s="59"/>
    </row>
    <row r="37" spans="1:10" ht="16.5" customHeight="1" thickBot="1">
      <c r="A37" s="67" t="s">
        <v>103</v>
      </c>
      <c r="D37" s="147">
        <f>SUM(D34:D35)</f>
        <v>2598908</v>
      </c>
      <c r="E37" s="74"/>
      <c r="F37" s="80">
        <f>SUM(F34:F35)</f>
        <v>2543670</v>
      </c>
      <c r="G37" s="74"/>
      <c r="H37" s="147">
        <f>SUM(H34:H35)</f>
        <v>342742</v>
      </c>
      <c r="I37" s="74"/>
      <c r="J37" s="80">
        <f>SUM(J34:J35)</f>
        <v>1578860</v>
      </c>
    </row>
    <row r="38" spans="1:10" ht="16.5" customHeight="1" thickTop="1">
      <c r="A38" s="67"/>
      <c r="D38" s="141"/>
      <c r="E38" s="74"/>
      <c r="F38" s="59"/>
      <c r="G38" s="74"/>
      <c r="H38" s="141"/>
      <c r="I38" s="74"/>
      <c r="J38" s="59"/>
    </row>
    <row r="39" spans="1:10" ht="16.5" customHeight="1">
      <c r="A39" s="67" t="s">
        <v>104</v>
      </c>
      <c r="D39" s="141"/>
      <c r="E39" s="74"/>
      <c r="F39" s="59"/>
      <c r="G39" s="74"/>
      <c r="H39" s="141"/>
      <c r="I39" s="74"/>
      <c r="J39" s="59"/>
    </row>
    <row r="40" spans="1:10" ht="16.5" customHeight="1">
      <c r="A40" s="110" t="s">
        <v>105</v>
      </c>
      <c r="D40" s="141"/>
      <c r="E40" s="74"/>
      <c r="F40" s="59"/>
      <c r="G40" s="74"/>
      <c r="H40" s="141"/>
      <c r="I40" s="74"/>
      <c r="J40" s="59"/>
    </row>
    <row r="41" spans="1:10" ht="16.5" customHeight="1">
      <c r="A41" s="60" t="s">
        <v>106</v>
      </c>
      <c r="D41" s="141">
        <v>12353</v>
      </c>
      <c r="E41" s="74"/>
      <c r="F41" s="59">
        <v>5407</v>
      </c>
      <c r="G41" s="74"/>
      <c r="H41" s="141">
        <v>971</v>
      </c>
      <c r="I41" s="74"/>
      <c r="J41" s="59">
        <v>-1050</v>
      </c>
    </row>
    <row r="42" spans="1:10" ht="16.5" customHeight="1">
      <c r="A42" s="111" t="s">
        <v>124</v>
      </c>
      <c r="D42" s="141"/>
      <c r="E42" s="74"/>
      <c r="F42" s="59"/>
      <c r="G42" s="74"/>
      <c r="H42" s="141"/>
      <c r="I42" s="74"/>
      <c r="J42" s="59"/>
    </row>
    <row r="43" spans="1:10" ht="16.5" customHeight="1">
      <c r="A43" s="111" t="s">
        <v>108</v>
      </c>
      <c r="D43" s="156">
        <v>-2425</v>
      </c>
      <c r="E43" s="74"/>
      <c r="F43" s="112">
        <v>-1081</v>
      </c>
      <c r="G43" s="74"/>
      <c r="H43" s="156">
        <v>-194</v>
      </c>
      <c r="I43" s="74"/>
      <c r="J43" s="112">
        <v>210</v>
      </c>
    </row>
    <row r="44" spans="1:10" ht="6" customHeight="1">
      <c r="D44" s="141"/>
      <c r="E44" s="74"/>
      <c r="F44" s="59"/>
      <c r="G44" s="74"/>
      <c r="H44" s="141"/>
      <c r="I44" s="74"/>
      <c r="J44" s="59"/>
    </row>
    <row r="45" spans="1:10" ht="16.5" customHeight="1">
      <c r="A45" s="60" t="s">
        <v>109</v>
      </c>
      <c r="D45" s="141"/>
      <c r="E45" s="74"/>
      <c r="F45" s="59"/>
      <c r="G45" s="74"/>
      <c r="H45" s="141"/>
      <c r="I45" s="74"/>
      <c r="J45" s="59"/>
    </row>
    <row r="46" spans="1:10" ht="16.5" customHeight="1">
      <c r="A46" s="60" t="s">
        <v>110</v>
      </c>
      <c r="D46" s="156">
        <f>SUM(D41:D43)</f>
        <v>9928</v>
      </c>
      <c r="E46" s="74"/>
      <c r="F46" s="112">
        <f>SUM(F41:F43)</f>
        <v>4326</v>
      </c>
      <c r="G46" s="74"/>
      <c r="H46" s="156">
        <f>SUM(H41:H43)</f>
        <v>777</v>
      </c>
      <c r="I46" s="74"/>
      <c r="J46" s="112">
        <f>SUM(J41:J43)</f>
        <v>-840</v>
      </c>
    </row>
    <row r="47" spans="1:10" ht="16.5" customHeight="1">
      <c r="D47" s="141"/>
      <c r="E47" s="74"/>
      <c r="F47" s="59"/>
      <c r="G47" s="74"/>
      <c r="H47" s="141"/>
      <c r="I47" s="74"/>
      <c r="J47" s="59"/>
    </row>
    <row r="48" spans="1:10" ht="16.5" customHeight="1">
      <c r="A48" s="110" t="s">
        <v>111</v>
      </c>
      <c r="D48" s="141"/>
      <c r="E48" s="74"/>
      <c r="F48" s="59"/>
      <c r="G48" s="74"/>
      <c r="H48" s="141"/>
      <c r="I48" s="74"/>
      <c r="J48" s="59"/>
    </row>
    <row r="49" spans="1:10" ht="16.5" customHeight="1">
      <c r="A49" s="60" t="s">
        <v>112</v>
      </c>
      <c r="D49" s="156">
        <v>22813</v>
      </c>
      <c r="E49" s="74"/>
      <c r="F49" s="112">
        <v>19422</v>
      </c>
      <c r="G49" s="74"/>
      <c r="H49" s="156">
        <v>0</v>
      </c>
      <c r="I49" s="74"/>
      <c r="J49" s="112">
        <v>0</v>
      </c>
    </row>
    <row r="50" spans="1:10" ht="6" customHeight="1">
      <c r="B50" s="60"/>
      <c r="C50" s="60"/>
      <c r="D50" s="157"/>
      <c r="E50" s="74"/>
      <c r="F50" s="113"/>
      <c r="G50" s="74"/>
      <c r="H50" s="157"/>
      <c r="I50" s="74"/>
      <c r="J50" s="113"/>
    </row>
    <row r="51" spans="1:10" ht="16.5" customHeight="1">
      <c r="A51" s="60" t="s">
        <v>125</v>
      </c>
      <c r="D51" s="157"/>
      <c r="E51" s="74"/>
      <c r="F51" s="113"/>
      <c r="G51" s="74"/>
      <c r="H51" s="157"/>
      <c r="I51" s="74"/>
      <c r="J51" s="113"/>
    </row>
    <row r="52" spans="1:10" ht="16.5" customHeight="1">
      <c r="A52" s="60" t="s">
        <v>110</v>
      </c>
      <c r="D52" s="156">
        <f>SUM(D49:D49)</f>
        <v>22813</v>
      </c>
      <c r="E52" s="74"/>
      <c r="F52" s="112">
        <f>SUM(F49:F49)</f>
        <v>19422</v>
      </c>
      <c r="G52" s="74"/>
      <c r="H52" s="156">
        <f>SUM(H49:H49)</f>
        <v>0</v>
      </c>
      <c r="I52" s="74"/>
      <c r="J52" s="112">
        <f>SUM(J49:J49)</f>
        <v>0</v>
      </c>
    </row>
    <row r="53" spans="1:10" ht="16.5" customHeight="1">
      <c r="A53" s="67"/>
      <c r="D53" s="141"/>
      <c r="E53" s="74"/>
      <c r="F53" s="59"/>
      <c r="G53" s="74"/>
      <c r="H53" s="141"/>
      <c r="I53" s="74"/>
      <c r="J53" s="59"/>
    </row>
    <row r="54" spans="1:10" ht="16.5" customHeight="1" thickBot="1">
      <c r="A54" s="67" t="s">
        <v>114</v>
      </c>
      <c r="D54" s="158">
        <f>SUM(D37+D46+D52)</f>
        <v>2631649</v>
      </c>
      <c r="E54" s="74"/>
      <c r="F54" s="20">
        <f>SUM(F37+F46+F52)</f>
        <v>2567418</v>
      </c>
      <c r="G54" s="74"/>
      <c r="H54" s="158">
        <f>SUM(H37+H46+H52)</f>
        <v>343519</v>
      </c>
      <c r="I54" s="74"/>
      <c r="J54" s="20">
        <f>SUM(J37+J46+J52)</f>
        <v>1578020</v>
      </c>
    </row>
    <row r="55" spans="1:10" ht="16.5" customHeight="1" thickTop="1">
      <c r="A55" s="67"/>
      <c r="D55" s="15"/>
      <c r="E55" s="74"/>
      <c r="F55" s="15"/>
      <c r="G55" s="74"/>
      <c r="H55" s="15"/>
      <c r="I55" s="74"/>
      <c r="J55" s="15"/>
    </row>
    <row r="56" spans="1:10" ht="16.5" customHeight="1">
      <c r="A56" s="67"/>
      <c r="D56" s="15"/>
      <c r="E56" s="74"/>
      <c r="F56" s="15"/>
      <c r="G56" s="74"/>
      <c r="H56" s="15"/>
      <c r="I56" s="74"/>
      <c r="J56" s="15"/>
    </row>
    <row r="57" spans="1:10" ht="16.5" customHeight="1">
      <c r="A57" s="67"/>
      <c r="D57" s="15"/>
      <c r="E57" s="74"/>
      <c r="F57" s="15"/>
      <c r="G57" s="74"/>
      <c r="H57" s="15"/>
      <c r="I57" s="74"/>
      <c r="J57" s="15"/>
    </row>
    <row r="58" spans="1:10" ht="16.5" customHeight="1">
      <c r="A58" s="67"/>
      <c r="D58" s="15"/>
      <c r="E58" s="74"/>
      <c r="F58" s="15"/>
      <c r="G58" s="74"/>
      <c r="H58" s="15"/>
      <c r="I58" s="74"/>
      <c r="J58" s="15"/>
    </row>
    <row r="59" spans="1:10" ht="16.5" customHeight="1">
      <c r="A59" s="67"/>
      <c r="D59" s="15"/>
      <c r="E59" s="74"/>
      <c r="F59" s="15"/>
      <c r="G59" s="74"/>
      <c r="H59" s="15"/>
      <c r="I59" s="74"/>
      <c r="J59" s="15"/>
    </row>
    <row r="60" spans="1:10" ht="16.5" customHeight="1">
      <c r="A60" s="67"/>
      <c r="D60" s="15"/>
      <c r="E60" s="74"/>
      <c r="F60" s="15"/>
      <c r="G60" s="74"/>
      <c r="H60" s="15"/>
      <c r="I60" s="74"/>
      <c r="J60" s="15"/>
    </row>
    <row r="61" spans="1:10" ht="3.75" customHeight="1">
      <c r="A61" s="67"/>
      <c r="D61" s="15"/>
      <c r="E61" s="74"/>
      <c r="F61" s="15"/>
      <c r="G61" s="74"/>
      <c r="H61" s="15"/>
      <c r="I61" s="74"/>
      <c r="J61" s="15"/>
    </row>
    <row r="62" spans="1:10" ht="22.15" customHeight="1">
      <c r="A62" s="178" t="s">
        <v>42</v>
      </c>
      <c r="B62" s="178"/>
      <c r="C62" s="178"/>
      <c r="D62" s="178"/>
      <c r="E62" s="178"/>
      <c r="F62" s="178"/>
      <c r="G62" s="178"/>
      <c r="H62" s="178"/>
      <c r="I62" s="178"/>
      <c r="J62" s="178"/>
    </row>
    <row r="63" spans="1:10" ht="16.5" customHeight="1">
      <c r="A63" s="58" t="s">
        <v>0</v>
      </c>
    </row>
    <row r="64" spans="1:10" ht="16.5" customHeight="1">
      <c r="A64" s="67" t="s">
        <v>115</v>
      </c>
    </row>
    <row r="65" spans="1:10" ht="16.5" customHeight="1">
      <c r="A65" s="99" t="str">
        <f>A3</f>
        <v>For the six-month period ended 30 June 2024</v>
      </c>
      <c r="B65" s="100"/>
      <c r="C65" s="100"/>
      <c r="D65" s="100"/>
      <c r="E65" s="100"/>
      <c r="F65" s="100"/>
      <c r="G65" s="100"/>
      <c r="H65" s="17"/>
      <c r="I65" s="100"/>
      <c r="J65" s="17"/>
    </row>
    <row r="66" spans="1:10" ht="16.5" customHeight="1">
      <c r="A66" s="67"/>
      <c r="H66" s="18"/>
      <c r="J66" s="18"/>
    </row>
    <row r="67" spans="1:10" ht="16.5" customHeight="1"/>
    <row r="68" spans="1:10" ht="16.5" customHeight="1">
      <c r="D68" s="180" t="s">
        <v>3</v>
      </c>
      <c r="E68" s="180"/>
      <c r="F68" s="180"/>
      <c r="H68" s="181" t="s">
        <v>4</v>
      </c>
      <c r="I68" s="181"/>
      <c r="J68" s="181"/>
    </row>
    <row r="69" spans="1:10" ht="16.5" customHeight="1">
      <c r="A69" s="67"/>
      <c r="C69" s="175"/>
      <c r="D69" s="177" t="s">
        <v>5</v>
      </c>
      <c r="E69" s="177"/>
      <c r="F69" s="177"/>
      <c r="G69" s="174"/>
      <c r="H69" s="177" t="s">
        <v>5</v>
      </c>
      <c r="I69" s="177"/>
      <c r="J69" s="177"/>
    </row>
    <row r="70" spans="1:10" ht="16.5" customHeight="1">
      <c r="A70" s="67"/>
      <c r="C70" s="175"/>
      <c r="D70" s="68" t="s">
        <v>6</v>
      </c>
      <c r="E70" s="174"/>
      <c r="F70" s="68" t="s">
        <v>6</v>
      </c>
      <c r="G70" s="174"/>
      <c r="H70" s="68" t="s">
        <v>6</v>
      </c>
      <c r="I70" s="174"/>
      <c r="J70" s="68" t="s">
        <v>6</v>
      </c>
    </row>
    <row r="71" spans="1:10" ht="16.5" customHeight="1">
      <c r="A71" s="67"/>
      <c r="C71" s="175"/>
      <c r="D71" s="101" t="s">
        <v>8</v>
      </c>
      <c r="E71" s="102"/>
      <c r="F71" s="101" t="s">
        <v>8</v>
      </c>
      <c r="G71" s="102"/>
      <c r="H71" s="101" t="s">
        <v>8</v>
      </c>
      <c r="I71" s="102"/>
      <c r="J71" s="101" t="s">
        <v>8</v>
      </c>
    </row>
    <row r="72" spans="1:10" ht="16.5" customHeight="1">
      <c r="A72" s="67"/>
      <c r="B72" s="175"/>
      <c r="C72" s="175"/>
      <c r="D72" s="69" t="s">
        <v>10</v>
      </c>
      <c r="E72" s="68"/>
      <c r="F72" s="69" t="s">
        <v>11</v>
      </c>
      <c r="G72" s="60"/>
      <c r="H72" s="69" t="s">
        <v>10</v>
      </c>
      <c r="I72" s="68"/>
      <c r="J72" s="69" t="s">
        <v>11</v>
      </c>
    </row>
    <row r="73" spans="1:10" ht="16.5" customHeight="1">
      <c r="A73" s="67"/>
      <c r="B73" s="175"/>
      <c r="C73" s="175"/>
      <c r="D73" s="103" t="s">
        <v>13</v>
      </c>
      <c r="E73" s="104"/>
      <c r="F73" s="103" t="s">
        <v>13</v>
      </c>
      <c r="G73" s="104"/>
      <c r="H73" s="103" t="s">
        <v>13</v>
      </c>
      <c r="I73" s="104"/>
      <c r="J73" s="103" t="s">
        <v>13</v>
      </c>
    </row>
    <row r="74" spans="1:10" ht="6" customHeight="1">
      <c r="A74" s="67"/>
      <c r="B74" s="175"/>
      <c r="C74" s="175"/>
      <c r="D74" s="150"/>
      <c r="E74" s="104"/>
      <c r="F74" s="68"/>
      <c r="G74" s="104"/>
      <c r="H74" s="150"/>
      <c r="I74" s="104"/>
      <c r="J74" s="68"/>
    </row>
    <row r="75" spans="1:10" s="116" customFormat="1" ht="16.5" customHeight="1">
      <c r="A75" s="114" t="s">
        <v>116</v>
      </c>
      <c r="B75" s="115"/>
      <c r="D75" s="160"/>
      <c r="E75" s="117"/>
      <c r="F75" s="117"/>
      <c r="G75" s="117"/>
      <c r="H75" s="145"/>
      <c r="I75" s="117"/>
      <c r="J75" s="21"/>
    </row>
    <row r="76" spans="1:10" s="116" customFormat="1" ht="16.5" customHeight="1">
      <c r="A76" s="118" t="s">
        <v>117</v>
      </c>
      <c r="B76" s="115"/>
      <c r="D76" s="161">
        <v>2526155</v>
      </c>
      <c r="E76" s="117"/>
      <c r="F76" s="15">
        <v>2346764</v>
      </c>
      <c r="G76" s="117"/>
      <c r="H76" s="161">
        <v>342742</v>
      </c>
      <c r="I76" s="117"/>
      <c r="J76" s="15">
        <v>1578860</v>
      </c>
    </row>
    <row r="77" spans="1:10" s="116" customFormat="1" ht="16.5" customHeight="1">
      <c r="A77" s="118" t="s">
        <v>82</v>
      </c>
      <c r="B77" s="115"/>
      <c r="D77" s="162">
        <v>72753</v>
      </c>
      <c r="E77" s="74"/>
      <c r="F77" s="22">
        <v>196906</v>
      </c>
      <c r="G77" s="74"/>
      <c r="H77" s="162">
        <v>0</v>
      </c>
      <c r="I77" s="113"/>
      <c r="J77" s="22">
        <v>0</v>
      </c>
    </row>
    <row r="78" spans="1:10" s="116" customFormat="1" ht="6" customHeight="1">
      <c r="A78" s="119"/>
      <c r="B78" s="115"/>
      <c r="D78" s="141"/>
      <c r="E78" s="59"/>
      <c r="F78" s="59"/>
      <c r="G78" s="59"/>
      <c r="H78" s="141"/>
      <c r="I78" s="113"/>
      <c r="J78" s="59"/>
    </row>
    <row r="79" spans="1:10" s="116" customFormat="1" ht="16.5" customHeight="1" thickBot="1">
      <c r="B79" s="115"/>
      <c r="D79" s="163">
        <f>D37</f>
        <v>2598908</v>
      </c>
      <c r="E79" s="117"/>
      <c r="F79" s="120">
        <f>F37</f>
        <v>2543670</v>
      </c>
      <c r="G79" s="117"/>
      <c r="H79" s="163">
        <f>H37</f>
        <v>342742</v>
      </c>
      <c r="I79" s="117"/>
      <c r="J79" s="120">
        <f>J37</f>
        <v>1578860</v>
      </c>
    </row>
    <row r="80" spans="1:10" ht="16.5" customHeight="1" thickTop="1">
      <c r="A80" s="61"/>
      <c r="D80" s="141"/>
      <c r="E80" s="74"/>
      <c r="F80" s="59"/>
      <c r="G80" s="74"/>
      <c r="H80" s="141"/>
      <c r="I80" s="74"/>
      <c r="J80" s="59"/>
    </row>
    <row r="81" spans="1:10" s="116" customFormat="1" ht="16.5" customHeight="1">
      <c r="A81" s="114" t="s">
        <v>118</v>
      </c>
      <c r="B81" s="115"/>
      <c r="D81" s="160"/>
      <c r="E81" s="117"/>
      <c r="F81" s="117"/>
      <c r="G81" s="117"/>
      <c r="H81" s="160"/>
      <c r="I81" s="117"/>
      <c r="J81" s="117"/>
    </row>
    <row r="82" spans="1:10" s="116" customFormat="1" ht="16.5" customHeight="1">
      <c r="A82" s="118" t="s">
        <v>119</v>
      </c>
      <c r="B82" s="115"/>
      <c r="D82" s="161">
        <v>2552219</v>
      </c>
      <c r="E82" s="117"/>
      <c r="F82" s="15">
        <v>2363249</v>
      </c>
      <c r="G82" s="117"/>
      <c r="H82" s="161">
        <v>343519</v>
      </c>
      <c r="I82" s="117"/>
      <c r="J82" s="15">
        <v>1578020</v>
      </c>
    </row>
    <row r="83" spans="1:10" s="116" customFormat="1" ht="16.5" customHeight="1">
      <c r="A83" s="118" t="s">
        <v>82</v>
      </c>
      <c r="B83" s="115"/>
      <c r="D83" s="162">
        <v>79430</v>
      </c>
      <c r="E83" s="74"/>
      <c r="F83" s="22">
        <v>204169</v>
      </c>
      <c r="G83" s="74"/>
      <c r="H83" s="162">
        <v>0</v>
      </c>
      <c r="I83" s="113"/>
      <c r="J83" s="22">
        <v>0</v>
      </c>
    </row>
    <row r="84" spans="1:10" s="116" customFormat="1" ht="6" customHeight="1">
      <c r="A84" s="119"/>
      <c r="B84" s="115"/>
      <c r="D84" s="141"/>
      <c r="E84" s="59"/>
      <c r="F84" s="59"/>
      <c r="G84" s="59"/>
      <c r="H84" s="141"/>
      <c r="I84" s="113"/>
      <c r="J84" s="59"/>
    </row>
    <row r="85" spans="1:10" s="116" customFormat="1" ht="16.5" customHeight="1" thickBot="1">
      <c r="B85" s="115"/>
      <c r="D85" s="158">
        <f>D54</f>
        <v>2631649</v>
      </c>
      <c r="E85" s="117"/>
      <c r="F85" s="20">
        <f>F54</f>
        <v>2567418</v>
      </c>
      <c r="G85" s="117"/>
      <c r="H85" s="158">
        <f>H54</f>
        <v>343519</v>
      </c>
      <c r="I85" s="117"/>
      <c r="J85" s="20">
        <f>J54</f>
        <v>1578020</v>
      </c>
    </row>
    <row r="86" spans="1:10" s="116" customFormat="1" ht="16.5" customHeight="1" thickTop="1">
      <c r="B86" s="115"/>
      <c r="D86" s="161"/>
      <c r="E86" s="117"/>
      <c r="F86" s="15"/>
      <c r="G86" s="117"/>
      <c r="H86" s="161"/>
      <c r="I86" s="117"/>
      <c r="J86" s="15"/>
    </row>
    <row r="87" spans="1:10" ht="16.5" customHeight="1">
      <c r="A87" s="61"/>
      <c r="D87" s="141"/>
      <c r="E87" s="74"/>
      <c r="F87" s="59"/>
      <c r="G87" s="74"/>
      <c r="H87" s="141"/>
      <c r="I87" s="74"/>
      <c r="J87" s="59"/>
    </row>
    <row r="88" spans="1:10" s="116" customFormat="1" ht="16.5" customHeight="1">
      <c r="A88" s="67" t="s">
        <v>120</v>
      </c>
      <c r="B88" s="115"/>
      <c r="D88" s="164"/>
      <c r="E88" s="121"/>
      <c r="F88" s="121"/>
      <c r="G88" s="121"/>
      <c r="H88" s="164"/>
      <c r="I88" s="121"/>
      <c r="J88" s="121"/>
    </row>
    <row r="89" spans="1:10" s="116" customFormat="1" ht="6" customHeight="1">
      <c r="A89" s="119"/>
      <c r="B89" s="115"/>
      <c r="D89" s="164"/>
      <c r="E89" s="121"/>
      <c r="F89" s="121"/>
      <c r="G89" s="121"/>
      <c r="H89" s="164"/>
      <c r="I89" s="121"/>
      <c r="J89" s="121"/>
    </row>
    <row r="90" spans="1:10" s="116" customFormat="1" ht="16.5" customHeight="1" thickBot="1">
      <c r="A90" s="122" t="s">
        <v>121</v>
      </c>
      <c r="B90" s="115"/>
      <c r="C90" s="123"/>
      <c r="D90" s="165">
        <v>1.67</v>
      </c>
      <c r="E90" s="124"/>
      <c r="F90" s="23">
        <v>1.55</v>
      </c>
      <c r="G90" s="124"/>
      <c r="H90" s="165">
        <v>0.23</v>
      </c>
      <c r="I90" s="124"/>
      <c r="J90" s="23">
        <v>1.05</v>
      </c>
    </row>
    <row r="91" spans="1:10" s="116" customFormat="1" ht="16.5" customHeight="1" thickTop="1">
      <c r="A91" s="125"/>
      <c r="B91" s="125"/>
      <c r="C91" s="125"/>
      <c r="D91" s="125"/>
      <c r="E91" s="125"/>
      <c r="F91" s="125"/>
      <c r="G91" s="125"/>
      <c r="H91" s="125"/>
      <c r="I91" s="125"/>
      <c r="J91" s="125"/>
    </row>
    <row r="92" spans="1:10" s="116" customFormat="1" ht="16.5" customHeight="1">
      <c r="A92" s="122"/>
      <c r="B92" s="115"/>
      <c r="C92" s="123"/>
      <c r="D92" s="24"/>
      <c r="E92" s="124"/>
      <c r="F92" s="24"/>
      <c r="G92" s="124"/>
      <c r="H92" s="24"/>
      <c r="I92" s="124"/>
      <c r="J92" s="24"/>
    </row>
    <row r="93" spans="1:10" s="116" customFormat="1" ht="16.5" customHeight="1">
      <c r="A93" s="122"/>
      <c r="B93" s="115"/>
      <c r="C93" s="123"/>
      <c r="D93" s="24"/>
      <c r="E93" s="124"/>
      <c r="F93" s="24"/>
      <c r="G93" s="124"/>
      <c r="H93" s="24"/>
      <c r="I93" s="124"/>
      <c r="J93" s="24"/>
    </row>
    <row r="94" spans="1:10" s="116" customFormat="1" ht="16.5" customHeight="1">
      <c r="A94" s="122"/>
      <c r="B94" s="115"/>
      <c r="C94" s="123"/>
      <c r="D94" s="24"/>
      <c r="E94" s="124"/>
      <c r="F94" s="24"/>
      <c r="G94" s="124"/>
      <c r="H94" s="24"/>
      <c r="I94" s="124"/>
      <c r="J94" s="24"/>
    </row>
    <row r="95" spans="1:10" s="116" customFormat="1" ht="16.5" customHeight="1">
      <c r="A95" s="122"/>
      <c r="B95" s="115"/>
      <c r="C95" s="123"/>
      <c r="D95" s="24"/>
      <c r="E95" s="124"/>
      <c r="F95" s="24"/>
      <c r="G95" s="124"/>
      <c r="H95" s="24"/>
      <c r="I95" s="124"/>
      <c r="J95" s="24"/>
    </row>
    <row r="96" spans="1:10" s="116" customFormat="1" ht="16.5" customHeight="1">
      <c r="A96" s="122"/>
      <c r="B96" s="115"/>
      <c r="C96" s="123"/>
      <c r="D96" s="24"/>
      <c r="E96" s="124"/>
      <c r="F96" s="24"/>
      <c r="G96" s="124"/>
      <c r="H96" s="24"/>
      <c r="I96" s="124"/>
      <c r="J96" s="24"/>
    </row>
    <row r="97" spans="1:10" s="116" customFormat="1" ht="16.5" customHeight="1">
      <c r="A97" s="122"/>
      <c r="B97" s="115"/>
      <c r="C97" s="123"/>
      <c r="D97" s="24"/>
      <c r="E97" s="124"/>
      <c r="F97" s="24"/>
      <c r="G97" s="124"/>
      <c r="H97" s="24"/>
      <c r="I97" s="124"/>
      <c r="J97" s="24"/>
    </row>
    <row r="98" spans="1:10" s="116" customFormat="1" ht="16.5" customHeight="1">
      <c r="A98" s="122"/>
      <c r="B98" s="115"/>
      <c r="C98" s="123"/>
      <c r="D98" s="24"/>
      <c r="E98" s="124"/>
      <c r="F98" s="24"/>
      <c r="G98" s="124"/>
      <c r="H98" s="24"/>
      <c r="I98" s="124"/>
      <c r="J98" s="24"/>
    </row>
    <row r="99" spans="1:10" s="116" customFormat="1" ht="16.5" customHeight="1">
      <c r="A99" s="122"/>
      <c r="B99" s="115"/>
      <c r="C99" s="123"/>
      <c r="D99" s="24"/>
      <c r="E99" s="124"/>
      <c r="F99" s="24"/>
      <c r="G99" s="124"/>
      <c r="H99" s="24"/>
      <c r="I99" s="124"/>
      <c r="J99" s="24"/>
    </row>
    <row r="100" spans="1:10" s="116" customFormat="1" ht="16.5" customHeight="1">
      <c r="A100" s="122"/>
      <c r="B100" s="115"/>
      <c r="C100" s="123"/>
      <c r="D100" s="24"/>
      <c r="E100" s="124"/>
      <c r="F100" s="24"/>
      <c r="G100" s="124"/>
      <c r="H100" s="24"/>
      <c r="I100" s="124"/>
      <c r="J100" s="24"/>
    </row>
    <row r="101" spans="1:10" s="116" customFormat="1" ht="16.5" customHeight="1">
      <c r="A101" s="122"/>
      <c r="B101" s="115"/>
      <c r="C101" s="123"/>
      <c r="D101" s="24"/>
      <c r="E101" s="124"/>
      <c r="F101" s="24"/>
      <c r="G101" s="124"/>
      <c r="H101" s="24"/>
      <c r="I101" s="124"/>
      <c r="J101" s="24"/>
    </row>
    <row r="102" spans="1:10" s="116" customFormat="1" ht="16.5" customHeight="1">
      <c r="A102" s="122"/>
      <c r="B102" s="115"/>
      <c r="C102" s="123"/>
      <c r="D102" s="24"/>
      <c r="E102" s="124"/>
      <c r="F102" s="24"/>
      <c r="G102" s="124"/>
      <c r="H102" s="24"/>
      <c r="I102" s="124"/>
      <c r="J102" s="24"/>
    </row>
    <row r="103" spans="1:10" s="116" customFormat="1" ht="16.5" customHeight="1">
      <c r="A103" s="122"/>
      <c r="B103" s="115"/>
      <c r="C103" s="123"/>
      <c r="D103" s="24"/>
      <c r="E103" s="124"/>
      <c r="F103" s="24"/>
      <c r="G103" s="124"/>
      <c r="H103" s="24"/>
      <c r="I103" s="124"/>
      <c r="J103" s="24"/>
    </row>
    <row r="104" spans="1:10" s="116" customFormat="1" ht="16.5" customHeight="1">
      <c r="A104" s="122"/>
      <c r="B104" s="115"/>
      <c r="C104" s="123"/>
      <c r="D104" s="24"/>
      <c r="E104" s="124"/>
      <c r="F104" s="24"/>
      <c r="G104" s="124"/>
      <c r="H104" s="24"/>
      <c r="I104" s="124"/>
      <c r="J104" s="24"/>
    </row>
    <row r="105" spans="1:10" s="116" customFormat="1" ht="16.5" customHeight="1">
      <c r="A105" s="122"/>
      <c r="B105" s="115"/>
      <c r="C105" s="123"/>
      <c r="D105" s="24"/>
      <c r="E105" s="124"/>
      <c r="F105" s="24"/>
      <c r="G105" s="124"/>
      <c r="H105" s="24"/>
      <c r="I105" s="124"/>
      <c r="J105" s="24"/>
    </row>
    <row r="106" spans="1:10" s="116" customFormat="1" ht="16.5" customHeight="1">
      <c r="A106" s="122"/>
      <c r="B106" s="115"/>
      <c r="C106" s="123"/>
      <c r="D106" s="24"/>
      <c r="E106" s="124"/>
      <c r="F106" s="24"/>
      <c r="G106" s="124"/>
      <c r="H106" s="24"/>
      <c r="I106" s="124"/>
      <c r="J106" s="24"/>
    </row>
    <row r="107" spans="1:10" s="116" customFormat="1" ht="16.5" customHeight="1">
      <c r="A107" s="122"/>
      <c r="B107" s="115"/>
      <c r="C107" s="123"/>
      <c r="D107" s="24"/>
      <c r="E107" s="124"/>
      <c r="F107" s="24"/>
      <c r="G107" s="124"/>
      <c r="H107" s="24"/>
      <c r="I107" s="124"/>
      <c r="J107" s="24"/>
    </row>
    <row r="108" spans="1:10" s="116" customFormat="1" ht="16.5" customHeight="1">
      <c r="A108" s="122"/>
      <c r="B108" s="115"/>
      <c r="C108" s="123"/>
      <c r="D108" s="24"/>
      <c r="E108" s="124"/>
      <c r="F108" s="24"/>
      <c r="G108" s="124"/>
      <c r="H108" s="24"/>
      <c r="I108" s="124"/>
      <c r="J108" s="24"/>
    </row>
    <row r="109" spans="1:10" s="116" customFormat="1" ht="16.5" customHeight="1">
      <c r="A109" s="122"/>
      <c r="B109" s="115"/>
      <c r="C109" s="123"/>
      <c r="D109" s="24"/>
      <c r="E109" s="124"/>
      <c r="F109" s="24"/>
      <c r="G109" s="124"/>
      <c r="H109" s="24"/>
      <c r="I109" s="124"/>
      <c r="J109" s="24"/>
    </row>
    <row r="110" spans="1:10" s="116" customFormat="1" ht="16.5" customHeight="1">
      <c r="A110" s="122"/>
      <c r="B110" s="115"/>
      <c r="C110" s="123"/>
      <c r="D110" s="24"/>
      <c r="E110" s="124"/>
      <c r="F110" s="24"/>
      <c r="G110" s="124"/>
      <c r="H110" s="24"/>
      <c r="I110" s="124"/>
      <c r="J110" s="24"/>
    </row>
    <row r="111" spans="1:10" s="116" customFormat="1" ht="16.5" customHeight="1">
      <c r="A111" s="122"/>
      <c r="B111" s="115"/>
      <c r="C111" s="123"/>
      <c r="D111" s="24"/>
      <c r="E111" s="124"/>
      <c r="F111" s="24"/>
      <c r="G111" s="124"/>
      <c r="H111" s="24"/>
      <c r="I111" s="124"/>
      <c r="J111" s="24"/>
    </row>
    <row r="112" spans="1:10" s="116" customFormat="1" ht="16.5" customHeight="1">
      <c r="A112" s="122"/>
      <c r="B112" s="115"/>
      <c r="C112" s="123"/>
      <c r="D112" s="24"/>
      <c r="E112" s="124"/>
      <c r="F112" s="24"/>
      <c r="G112" s="124"/>
      <c r="H112" s="24"/>
      <c r="I112" s="124"/>
      <c r="J112" s="24"/>
    </row>
    <row r="113" spans="1:10" s="116" customFormat="1" ht="16.5" customHeight="1">
      <c r="A113" s="122"/>
      <c r="B113" s="115"/>
      <c r="C113" s="123"/>
      <c r="D113" s="24"/>
      <c r="E113" s="124"/>
      <c r="F113" s="24"/>
      <c r="G113" s="124"/>
      <c r="H113" s="24"/>
      <c r="I113" s="124"/>
      <c r="J113" s="24"/>
    </row>
    <row r="114" spans="1:10" s="116" customFormat="1" ht="16.5" customHeight="1">
      <c r="A114" s="122"/>
      <c r="B114" s="115"/>
      <c r="C114" s="123"/>
      <c r="D114" s="24"/>
      <c r="E114" s="124"/>
      <c r="F114" s="24"/>
      <c r="G114" s="124"/>
      <c r="H114" s="24"/>
      <c r="I114" s="124"/>
      <c r="J114" s="24"/>
    </row>
    <row r="115" spans="1:10" s="116" customFormat="1" ht="16.5" customHeight="1">
      <c r="A115" s="122"/>
      <c r="B115" s="115"/>
      <c r="C115" s="123"/>
      <c r="D115" s="24"/>
      <c r="E115" s="124"/>
      <c r="F115" s="24"/>
      <c r="G115" s="124"/>
      <c r="H115" s="24"/>
      <c r="I115" s="124"/>
      <c r="J115" s="24"/>
    </row>
    <row r="116" spans="1:10" s="116" customFormat="1" ht="16.5" customHeight="1">
      <c r="A116" s="122"/>
      <c r="B116" s="115"/>
      <c r="C116" s="123"/>
      <c r="D116" s="24"/>
      <c r="E116" s="124"/>
      <c r="F116" s="24"/>
      <c r="G116" s="124"/>
      <c r="H116" s="24"/>
      <c r="I116" s="124"/>
      <c r="J116" s="24"/>
    </row>
    <row r="117" spans="1:10" s="116" customFormat="1" ht="16.5" customHeight="1">
      <c r="A117" s="122"/>
      <c r="B117" s="115"/>
      <c r="C117" s="123"/>
      <c r="D117" s="24"/>
      <c r="E117" s="124"/>
      <c r="F117" s="24"/>
      <c r="G117" s="124"/>
      <c r="H117" s="24"/>
      <c r="I117" s="124"/>
      <c r="J117" s="24"/>
    </row>
    <row r="118" spans="1:10" s="116" customFormat="1" ht="16.5" customHeight="1">
      <c r="A118" s="122"/>
      <c r="B118" s="115"/>
      <c r="C118" s="123"/>
      <c r="D118" s="24"/>
      <c r="E118" s="124"/>
      <c r="F118" s="24"/>
      <c r="G118" s="124"/>
      <c r="H118" s="24"/>
      <c r="I118" s="124"/>
      <c r="J118" s="24"/>
    </row>
    <row r="119" spans="1:10" s="116" customFormat="1" ht="16.5" customHeight="1">
      <c r="A119" s="122"/>
      <c r="B119" s="115"/>
      <c r="C119" s="123"/>
      <c r="D119" s="24"/>
      <c r="E119" s="124"/>
      <c r="F119" s="24"/>
      <c r="G119" s="124"/>
      <c r="H119" s="24"/>
      <c r="I119" s="124"/>
      <c r="J119" s="24"/>
    </row>
    <row r="120" spans="1:10" s="116" customFormat="1" ht="12.75" customHeight="1">
      <c r="A120" s="122"/>
      <c r="B120" s="115"/>
      <c r="C120" s="123"/>
      <c r="D120" s="24"/>
      <c r="E120" s="124"/>
      <c r="F120" s="24"/>
      <c r="G120" s="124"/>
      <c r="H120" s="24"/>
      <c r="I120" s="124"/>
      <c r="J120" s="24"/>
    </row>
    <row r="121" spans="1:10" ht="22.15" customHeight="1">
      <c r="A121" s="178" t="s">
        <v>42</v>
      </c>
      <c r="B121" s="178"/>
      <c r="C121" s="178"/>
      <c r="D121" s="178"/>
      <c r="E121" s="178"/>
      <c r="F121" s="178"/>
      <c r="G121" s="178"/>
      <c r="H121" s="178"/>
      <c r="I121" s="178"/>
      <c r="J121" s="178"/>
    </row>
  </sheetData>
  <mergeCells count="10">
    <mergeCell ref="D69:F69"/>
    <mergeCell ref="H69:J69"/>
    <mergeCell ref="A121:J121"/>
    <mergeCell ref="D6:F6"/>
    <mergeCell ref="H6:J6"/>
    <mergeCell ref="D7:F7"/>
    <mergeCell ref="H7:J7"/>
    <mergeCell ref="A62:J62"/>
    <mergeCell ref="D68:F68"/>
    <mergeCell ref="H68:J68"/>
  </mergeCells>
  <pageMargins left="0.8" right="0.5" top="0.5" bottom="0.6" header="0.49" footer="0.4"/>
  <pageSetup paperSize="9" scale="85" firstPageNumber="7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45"/>
  <sheetViews>
    <sheetView zoomScaleNormal="100" zoomScaleSheetLayoutView="85" workbookViewId="0">
      <selection activeCell="A12" sqref="A12"/>
    </sheetView>
  </sheetViews>
  <sheetFormatPr defaultColWidth="9.25" defaultRowHeight="15" customHeight="1"/>
  <cols>
    <col min="1" max="1" width="32.375" style="4" customWidth="1"/>
    <col min="2" max="2" width="6.125" style="4" customWidth="1"/>
    <col min="3" max="3" width="0.75" style="1" customWidth="1"/>
    <col min="4" max="4" width="11.25" style="1" customWidth="1"/>
    <col min="5" max="5" width="0.75" style="1" customWidth="1"/>
    <col min="6" max="6" width="8.75" style="1" customWidth="1"/>
    <col min="7" max="7" width="0.75" style="1" customWidth="1"/>
    <col min="8" max="8" width="12.625" style="1" bestFit="1" customWidth="1"/>
    <col min="9" max="9" width="0.75" style="1" customWidth="1"/>
    <col min="10" max="10" width="11.375" style="4" bestFit="1" customWidth="1"/>
    <col min="11" max="11" width="0.75" style="4" customWidth="1"/>
    <col min="12" max="12" width="12.875" style="4" bestFit="1" customWidth="1"/>
    <col min="13" max="13" width="0.75" style="4" customWidth="1"/>
    <col min="14" max="14" width="13.75" style="4" customWidth="1"/>
    <col min="15" max="15" width="0.75" style="4" customWidth="1"/>
    <col min="16" max="16" width="19.125" style="4" customWidth="1"/>
    <col min="17" max="17" width="0.75" style="4" customWidth="1"/>
    <col min="18" max="18" width="10.25" style="4" bestFit="1" customWidth="1"/>
    <col min="19" max="19" width="0.75" style="4" customWidth="1"/>
    <col min="20" max="20" width="10.75" style="4" customWidth="1"/>
    <col min="21" max="21" width="0.75" style="4" customWidth="1"/>
    <col min="22" max="22" width="11.375" style="4" bestFit="1" customWidth="1"/>
    <col min="23" max="23" width="0.75" style="4" customWidth="1"/>
    <col min="24" max="24" width="12.375" style="4" customWidth="1"/>
    <col min="25" max="25" width="0.75" style="4" customWidth="1"/>
    <col min="26" max="26" width="10.375" style="4" customWidth="1"/>
    <col min="27" max="16384" width="9.25" style="4"/>
  </cols>
  <sheetData>
    <row r="1" spans="1:26" ht="16.5" customHeight="1">
      <c r="A1" s="8" t="s">
        <v>0</v>
      </c>
      <c r="B1" s="8"/>
    </row>
    <row r="2" spans="1:26" ht="16.5" customHeight="1">
      <c r="A2" s="5" t="s">
        <v>126</v>
      </c>
      <c r="B2" s="5"/>
    </row>
    <row r="3" spans="1:26" ht="16.5" customHeight="1">
      <c r="A3" s="2" t="str">
        <f>'7-8 (6M)'!A3</f>
        <v>For the six-month period ended 30 June 2024</v>
      </c>
      <c r="B3" s="2"/>
      <c r="C3" s="3"/>
      <c r="D3" s="3"/>
      <c r="E3" s="3"/>
      <c r="F3" s="3"/>
      <c r="G3" s="3"/>
      <c r="H3" s="3"/>
      <c r="I3" s="3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  <c r="Z3" s="6"/>
    </row>
    <row r="4" spans="1:26" ht="16.5" customHeight="1">
      <c r="A4" s="10"/>
      <c r="B4" s="10"/>
      <c r="C4" s="14"/>
      <c r="D4" s="14"/>
      <c r="E4" s="14"/>
      <c r="F4" s="14"/>
      <c r="G4" s="14"/>
      <c r="H4" s="14"/>
      <c r="I4" s="14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</row>
    <row r="5" spans="1:26" ht="16.5" customHeight="1">
      <c r="A5" s="10"/>
      <c r="B5" s="10"/>
      <c r="C5" s="14"/>
      <c r="D5" s="14"/>
      <c r="E5" s="14"/>
      <c r="F5" s="14"/>
      <c r="G5" s="14"/>
      <c r="H5" s="14"/>
      <c r="I5" s="14"/>
      <c r="J5" s="9"/>
      <c r="K5" s="9"/>
      <c r="L5" s="9"/>
      <c r="M5" s="9"/>
      <c r="N5" s="9"/>
      <c r="O5" s="9"/>
      <c r="P5" s="9"/>
      <c r="Q5" s="9"/>
      <c r="R5" s="9"/>
      <c r="S5" s="9"/>
      <c r="T5" s="9"/>
      <c r="U5" s="9"/>
      <c r="V5" s="9"/>
      <c r="W5" s="9"/>
      <c r="X5" s="9"/>
      <c r="Y5" s="9"/>
      <c r="Z5" s="9"/>
    </row>
    <row r="6" spans="1:26" ht="16.5" customHeight="1">
      <c r="A6" s="10"/>
      <c r="B6" s="10"/>
      <c r="C6" s="10"/>
      <c r="D6" s="182" t="s">
        <v>127</v>
      </c>
      <c r="E6" s="182"/>
      <c r="F6" s="182"/>
      <c r="G6" s="182"/>
      <c r="H6" s="182"/>
      <c r="I6" s="182"/>
      <c r="J6" s="182"/>
      <c r="K6" s="182"/>
      <c r="L6" s="182"/>
      <c r="M6" s="182"/>
      <c r="N6" s="182"/>
      <c r="O6" s="182"/>
      <c r="P6" s="182"/>
      <c r="Q6" s="182"/>
      <c r="R6" s="182"/>
      <c r="S6" s="182"/>
      <c r="T6" s="182"/>
      <c r="U6" s="182"/>
      <c r="V6" s="182"/>
      <c r="W6" s="182"/>
      <c r="X6" s="182"/>
      <c r="Y6" s="182"/>
      <c r="Z6" s="182"/>
    </row>
    <row r="7" spans="1:26" ht="16.5" customHeight="1">
      <c r="A7" s="25"/>
      <c r="B7" s="25"/>
      <c r="C7" s="25"/>
      <c r="D7" s="26"/>
      <c r="E7" s="26"/>
      <c r="F7" s="26"/>
      <c r="G7" s="26"/>
      <c r="H7" s="27"/>
      <c r="I7" s="26"/>
      <c r="J7" s="26"/>
      <c r="K7" s="26"/>
      <c r="L7" s="26"/>
      <c r="M7" s="26"/>
      <c r="N7" s="26"/>
      <c r="O7" s="26"/>
      <c r="P7" s="183" t="s">
        <v>80</v>
      </c>
      <c r="Q7" s="183"/>
      <c r="R7" s="183"/>
      <c r="S7" s="183"/>
      <c r="T7" s="183"/>
      <c r="U7" s="26"/>
      <c r="V7" s="26"/>
      <c r="W7" s="26"/>
      <c r="X7" s="26"/>
      <c r="Y7" s="26"/>
      <c r="Z7" s="26"/>
    </row>
    <row r="8" spans="1:26" ht="16.5" customHeight="1">
      <c r="A8" s="25"/>
      <c r="B8" s="25"/>
      <c r="C8" s="25"/>
      <c r="D8" s="26"/>
      <c r="E8" s="26"/>
      <c r="F8" s="26"/>
      <c r="G8" s="26"/>
      <c r="H8" s="27"/>
      <c r="I8" s="26"/>
      <c r="J8" s="9"/>
      <c r="K8" s="26"/>
      <c r="L8" s="26"/>
      <c r="M8" s="26"/>
      <c r="N8" s="9"/>
      <c r="O8" s="26"/>
      <c r="P8" s="183" t="s">
        <v>104</v>
      </c>
      <c r="Q8" s="183"/>
      <c r="R8" s="183"/>
      <c r="S8" s="183"/>
      <c r="T8" s="183"/>
      <c r="U8" s="26"/>
      <c r="V8" s="26"/>
      <c r="W8" s="26"/>
      <c r="X8" s="26"/>
      <c r="Y8" s="26"/>
      <c r="Z8" s="26"/>
    </row>
    <row r="9" spans="1:26" ht="16.5" customHeight="1">
      <c r="A9" s="25"/>
      <c r="B9" s="25"/>
      <c r="C9" s="25"/>
      <c r="D9" s="26"/>
      <c r="E9" s="26"/>
      <c r="F9" s="26"/>
      <c r="G9" s="26"/>
      <c r="H9" s="27"/>
      <c r="I9" s="26"/>
      <c r="J9" s="28" t="s">
        <v>128</v>
      </c>
      <c r="K9" s="26"/>
      <c r="L9" s="26"/>
      <c r="M9" s="26"/>
      <c r="N9" s="27" t="s">
        <v>129</v>
      </c>
      <c r="O9" s="26"/>
      <c r="P9" s="29"/>
      <c r="Q9" s="29"/>
      <c r="R9" s="29"/>
      <c r="S9" s="29"/>
      <c r="T9" s="29"/>
      <c r="U9" s="26"/>
      <c r="V9" s="26"/>
      <c r="W9" s="26"/>
      <c r="X9" s="26"/>
      <c r="Y9" s="26"/>
      <c r="Z9" s="26"/>
    </row>
    <row r="10" spans="1:26" ht="16.5" customHeight="1">
      <c r="A10" s="25"/>
      <c r="B10" s="25"/>
      <c r="C10" s="25"/>
      <c r="D10" s="26"/>
      <c r="E10" s="26"/>
      <c r="F10" s="26"/>
      <c r="G10" s="26"/>
      <c r="H10" s="27" t="s">
        <v>130</v>
      </c>
      <c r="I10" s="26"/>
      <c r="J10" s="28" t="s">
        <v>131</v>
      </c>
      <c r="K10" s="26"/>
      <c r="L10" s="26"/>
      <c r="M10" s="26"/>
      <c r="N10" s="27" t="s">
        <v>132</v>
      </c>
      <c r="O10" s="26"/>
      <c r="P10" s="27" t="s">
        <v>133</v>
      </c>
      <c r="Q10" s="26"/>
      <c r="R10" s="29"/>
      <c r="S10" s="26"/>
      <c r="T10" s="29"/>
      <c r="U10" s="26"/>
      <c r="V10" s="26"/>
      <c r="W10" s="26"/>
      <c r="X10" s="26"/>
      <c r="Y10" s="26"/>
      <c r="Z10" s="26"/>
    </row>
    <row r="11" spans="1:26" ht="16.5" customHeight="1">
      <c r="A11" s="25"/>
      <c r="B11" s="25"/>
      <c r="C11" s="25"/>
      <c r="D11" s="28" t="s">
        <v>134</v>
      </c>
      <c r="E11" s="30"/>
      <c r="F11" s="28"/>
      <c r="G11" s="30"/>
      <c r="H11" s="28" t="s">
        <v>135</v>
      </c>
      <c r="I11" s="30"/>
      <c r="J11" s="28" t="s">
        <v>136</v>
      </c>
      <c r="K11" s="31"/>
      <c r="L11" s="32" t="s">
        <v>128</v>
      </c>
      <c r="M11" s="30"/>
      <c r="N11" s="32" t="s">
        <v>137</v>
      </c>
      <c r="O11" s="30"/>
      <c r="P11" s="33" t="s">
        <v>138</v>
      </c>
      <c r="Q11" s="30"/>
      <c r="R11" s="32"/>
      <c r="S11" s="30"/>
      <c r="T11" s="32" t="s">
        <v>139</v>
      </c>
      <c r="U11" s="30"/>
      <c r="V11" s="30"/>
      <c r="W11" s="30"/>
      <c r="X11" s="30"/>
      <c r="Y11" s="30"/>
      <c r="Z11" s="30"/>
    </row>
    <row r="12" spans="1:26" ht="16.5" customHeight="1">
      <c r="A12" s="25"/>
      <c r="B12" s="25"/>
      <c r="C12" s="25"/>
      <c r="D12" s="28" t="s">
        <v>140</v>
      </c>
      <c r="E12" s="27"/>
      <c r="F12" s="28" t="s">
        <v>130</v>
      </c>
      <c r="G12" s="27"/>
      <c r="H12" s="28" t="s">
        <v>141</v>
      </c>
      <c r="I12" s="27"/>
      <c r="J12" s="34" t="s">
        <v>142</v>
      </c>
      <c r="K12" s="27"/>
      <c r="L12" s="28" t="s">
        <v>131</v>
      </c>
      <c r="M12" s="27"/>
      <c r="N12" s="28" t="s">
        <v>143</v>
      </c>
      <c r="O12" s="27"/>
      <c r="P12" s="32" t="s">
        <v>144</v>
      </c>
      <c r="Q12" s="27"/>
      <c r="R12" s="32" t="s">
        <v>145</v>
      </c>
      <c r="S12" s="27"/>
      <c r="T12" s="32" t="s">
        <v>146</v>
      </c>
      <c r="U12" s="27"/>
      <c r="V12" s="32" t="s">
        <v>147</v>
      </c>
      <c r="W12" s="35"/>
      <c r="X12" s="32" t="s">
        <v>148</v>
      </c>
      <c r="Y12" s="35"/>
      <c r="Z12" s="27"/>
    </row>
    <row r="13" spans="1:26" ht="16.5" customHeight="1">
      <c r="A13" s="25"/>
      <c r="B13" s="25"/>
      <c r="C13" s="25"/>
      <c r="D13" s="28" t="s">
        <v>149</v>
      </c>
      <c r="E13" s="27"/>
      <c r="F13" s="28" t="s">
        <v>150</v>
      </c>
      <c r="G13" s="27"/>
      <c r="H13" s="28" t="s">
        <v>151</v>
      </c>
      <c r="I13" s="27"/>
      <c r="J13" s="28" t="s">
        <v>152</v>
      </c>
      <c r="K13" s="27"/>
      <c r="L13" s="34" t="s">
        <v>153</v>
      </c>
      <c r="M13" s="27"/>
      <c r="N13" s="28" t="s">
        <v>154</v>
      </c>
      <c r="O13" s="27"/>
      <c r="P13" s="32" t="s">
        <v>155</v>
      </c>
      <c r="Q13" s="27"/>
      <c r="R13" s="32" t="s">
        <v>156</v>
      </c>
      <c r="S13" s="27"/>
      <c r="T13" s="32" t="s">
        <v>157</v>
      </c>
      <c r="U13" s="27"/>
      <c r="V13" s="27" t="s">
        <v>158</v>
      </c>
      <c r="W13" s="27"/>
      <c r="X13" s="27" t="s">
        <v>159</v>
      </c>
      <c r="Y13" s="27"/>
      <c r="Z13" s="27" t="s">
        <v>83</v>
      </c>
    </row>
    <row r="14" spans="1:26" ht="16.5" customHeight="1">
      <c r="A14" s="25"/>
      <c r="B14" s="57" t="s">
        <v>12</v>
      </c>
      <c r="C14" s="36"/>
      <c r="D14" s="37" t="s">
        <v>13</v>
      </c>
      <c r="E14" s="38"/>
      <c r="F14" s="37" t="s">
        <v>13</v>
      </c>
      <c r="G14" s="38"/>
      <c r="H14" s="37" t="s">
        <v>13</v>
      </c>
      <c r="I14" s="38"/>
      <c r="J14" s="37" t="s">
        <v>13</v>
      </c>
      <c r="K14" s="28"/>
      <c r="L14" s="37" t="s">
        <v>13</v>
      </c>
      <c r="M14" s="38"/>
      <c r="N14" s="37" t="s">
        <v>13</v>
      </c>
      <c r="O14" s="38"/>
      <c r="P14" s="37" t="s">
        <v>13</v>
      </c>
      <c r="Q14" s="38"/>
      <c r="R14" s="37" t="s">
        <v>13</v>
      </c>
      <c r="S14" s="38"/>
      <c r="T14" s="37" t="s">
        <v>13</v>
      </c>
      <c r="U14" s="38"/>
      <c r="V14" s="37" t="s">
        <v>13</v>
      </c>
      <c r="W14" s="38"/>
      <c r="X14" s="37" t="s">
        <v>13</v>
      </c>
      <c r="Y14" s="39"/>
      <c r="Z14" s="37" t="s">
        <v>13</v>
      </c>
    </row>
    <row r="15" spans="1:26" ht="16.5" customHeight="1">
      <c r="A15" s="25"/>
      <c r="B15" s="25"/>
      <c r="C15" s="36"/>
      <c r="D15" s="38"/>
      <c r="E15" s="38"/>
      <c r="F15" s="38"/>
      <c r="G15" s="38"/>
      <c r="H15" s="38"/>
      <c r="I15" s="38"/>
      <c r="J15" s="38"/>
      <c r="K15" s="2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9"/>
      <c r="Z15" s="38"/>
    </row>
    <row r="16" spans="1:26" ht="16.5" customHeight="1">
      <c r="A16" s="11" t="s">
        <v>160</v>
      </c>
      <c r="B16" s="11"/>
      <c r="C16" s="36"/>
      <c r="D16" s="39">
        <v>1373152</v>
      </c>
      <c r="E16" s="38"/>
      <c r="F16" s="39">
        <v>6207179</v>
      </c>
      <c r="G16" s="38"/>
      <c r="H16" s="39">
        <v>36190</v>
      </c>
      <c r="I16" s="38"/>
      <c r="J16" s="39">
        <v>142900</v>
      </c>
      <c r="K16" s="28"/>
      <c r="L16" s="39">
        <v>19277126</v>
      </c>
      <c r="M16" s="38"/>
      <c r="N16" s="39">
        <v>-1348755</v>
      </c>
      <c r="O16" s="38"/>
      <c r="P16" s="39">
        <v>-940</v>
      </c>
      <c r="Q16" s="38"/>
      <c r="R16" s="39">
        <v>-24557</v>
      </c>
      <c r="S16" s="38"/>
      <c r="T16" s="39">
        <f>SUM(P16:S16)</f>
        <v>-25497</v>
      </c>
      <c r="U16" s="38"/>
      <c r="V16" s="39">
        <f>SUM(D16:N16)+T16</f>
        <v>25662295</v>
      </c>
      <c r="W16" s="38"/>
      <c r="X16" s="39">
        <v>3342281</v>
      </c>
      <c r="Y16" s="38"/>
      <c r="Z16" s="39">
        <f>V16+X16</f>
        <v>29004576</v>
      </c>
    </row>
    <row r="17" spans="1:26" ht="16.5" customHeight="1">
      <c r="A17" s="40" t="s">
        <v>161</v>
      </c>
      <c r="B17" s="172">
        <v>19</v>
      </c>
      <c r="C17" s="36"/>
      <c r="D17" s="39">
        <v>0</v>
      </c>
      <c r="E17" s="38"/>
      <c r="F17" s="39">
        <v>0</v>
      </c>
      <c r="G17" s="38"/>
      <c r="H17" s="39">
        <v>0</v>
      </c>
      <c r="I17" s="38"/>
      <c r="J17" s="39">
        <v>0</v>
      </c>
      <c r="K17" s="28"/>
      <c r="L17" s="39">
        <v>-2471628</v>
      </c>
      <c r="M17" s="38"/>
      <c r="N17" s="39">
        <v>0</v>
      </c>
      <c r="O17" s="38"/>
      <c r="P17" s="39">
        <v>0</v>
      </c>
      <c r="Q17" s="38"/>
      <c r="R17" s="39">
        <v>0</v>
      </c>
      <c r="S17" s="38"/>
      <c r="T17" s="39">
        <f>SUM(P17:S17)</f>
        <v>0</v>
      </c>
      <c r="U17" s="38"/>
      <c r="V17" s="39">
        <f>SUM(D17:N17)+T17</f>
        <v>-2471628</v>
      </c>
      <c r="W17" s="38"/>
      <c r="X17" s="39">
        <v>-581921</v>
      </c>
      <c r="Y17" s="38"/>
      <c r="Z17" s="39">
        <f>V17+X17</f>
        <v>-3053549</v>
      </c>
    </row>
    <row r="18" spans="1:26" ht="16.5" customHeight="1">
      <c r="A18" s="40" t="s">
        <v>162</v>
      </c>
      <c r="B18" s="40"/>
      <c r="C18" s="36"/>
      <c r="D18" s="39">
        <v>0</v>
      </c>
      <c r="E18" s="39"/>
      <c r="F18" s="39">
        <v>0</v>
      </c>
      <c r="G18" s="39"/>
      <c r="H18" s="39">
        <v>0</v>
      </c>
      <c r="I18" s="39"/>
      <c r="J18" s="39">
        <v>0</v>
      </c>
      <c r="K18" s="41"/>
      <c r="L18" s="39">
        <v>0</v>
      </c>
      <c r="M18" s="39"/>
      <c r="N18" s="39">
        <v>0</v>
      </c>
      <c r="O18" s="39"/>
      <c r="P18" s="39">
        <v>0</v>
      </c>
      <c r="Q18" s="39"/>
      <c r="R18" s="39">
        <v>0</v>
      </c>
      <c r="S18" s="39"/>
      <c r="T18" s="39">
        <f>SUM(P18:S18)</f>
        <v>0</v>
      </c>
      <c r="U18" s="39"/>
      <c r="V18" s="39">
        <f>SUM(D18:N18)+T18</f>
        <v>0</v>
      </c>
      <c r="W18" s="39"/>
      <c r="X18" s="39">
        <v>94117</v>
      </c>
      <c r="Y18" s="39"/>
      <c r="Z18" s="39">
        <f>V18+X18</f>
        <v>94117</v>
      </c>
    </row>
    <row r="19" spans="1:26" ht="16.5" customHeight="1">
      <c r="A19" s="42" t="s">
        <v>114</v>
      </c>
      <c r="B19" s="42"/>
      <c r="C19" s="42"/>
      <c r="D19" s="43">
        <v>0</v>
      </c>
      <c r="E19" s="39"/>
      <c r="F19" s="43">
        <v>0</v>
      </c>
      <c r="G19" s="39"/>
      <c r="H19" s="43">
        <v>0</v>
      </c>
      <c r="I19" s="39"/>
      <c r="J19" s="43">
        <v>0</v>
      </c>
      <c r="K19" s="39"/>
      <c r="L19" s="43">
        <v>2349732</v>
      </c>
      <c r="M19" s="39"/>
      <c r="N19" s="43">
        <v>0</v>
      </c>
      <c r="O19" s="39"/>
      <c r="P19" s="43">
        <v>0</v>
      </c>
      <c r="Q19" s="39"/>
      <c r="R19" s="43">
        <v>13517</v>
      </c>
      <c r="S19" s="39"/>
      <c r="T19" s="43">
        <f>SUM(P19:S19)</f>
        <v>13517</v>
      </c>
      <c r="U19" s="39"/>
      <c r="V19" s="43">
        <f>SUM(D19:N19)+T19</f>
        <v>2363249</v>
      </c>
      <c r="W19" s="39"/>
      <c r="X19" s="43">
        <v>204169</v>
      </c>
      <c r="Y19" s="39"/>
      <c r="Z19" s="43">
        <f>SUM(V19:X19)</f>
        <v>2567418</v>
      </c>
    </row>
    <row r="20" spans="1:26" ht="16.5" customHeight="1">
      <c r="A20" s="40"/>
      <c r="B20" s="40"/>
      <c r="C20" s="40"/>
      <c r="D20" s="39"/>
      <c r="E20" s="39"/>
      <c r="F20" s="39"/>
      <c r="G20" s="39"/>
      <c r="H20" s="39"/>
      <c r="I20" s="39"/>
      <c r="J20" s="39"/>
      <c r="K20" s="39"/>
      <c r="L20" s="39"/>
      <c r="M20" s="39"/>
      <c r="N20" s="39"/>
      <c r="O20" s="39"/>
      <c r="P20" s="39"/>
      <c r="Q20" s="39"/>
      <c r="R20" s="39"/>
      <c r="S20" s="39"/>
      <c r="T20" s="39"/>
      <c r="U20" s="39"/>
      <c r="V20" s="39"/>
      <c r="W20" s="39"/>
      <c r="X20" s="39"/>
      <c r="Y20" s="39"/>
      <c r="Z20" s="39"/>
    </row>
    <row r="21" spans="1:26" ht="16.5" customHeight="1" thickBot="1">
      <c r="A21" s="11" t="s">
        <v>163</v>
      </c>
      <c r="B21" s="11"/>
      <c r="C21" s="11"/>
      <c r="D21" s="44">
        <f>SUM(D16:D20)</f>
        <v>1373152</v>
      </c>
      <c r="E21" s="39"/>
      <c r="F21" s="44">
        <f>SUM(F16:F20)</f>
        <v>6207179</v>
      </c>
      <c r="G21" s="39"/>
      <c r="H21" s="44">
        <f>SUM(H16:H20)</f>
        <v>36190</v>
      </c>
      <c r="I21" s="39"/>
      <c r="J21" s="44">
        <f>SUM(J16:J20)</f>
        <v>142900</v>
      </c>
      <c r="K21" s="39"/>
      <c r="L21" s="44">
        <f>SUM(L16:L20)</f>
        <v>19155230</v>
      </c>
      <c r="M21" s="39"/>
      <c r="N21" s="44">
        <f>SUM(N16:N20)</f>
        <v>-1348755</v>
      </c>
      <c r="O21" s="39"/>
      <c r="P21" s="44">
        <f>SUM(P16:P20)</f>
        <v>-940</v>
      </c>
      <c r="Q21" s="39"/>
      <c r="R21" s="44">
        <f>SUM(R16:R20)</f>
        <v>-11040</v>
      </c>
      <c r="S21" s="39"/>
      <c r="T21" s="44">
        <f>SUM(T16:T20)</f>
        <v>-11980</v>
      </c>
      <c r="U21" s="39"/>
      <c r="V21" s="44">
        <f>SUM(V16:V20)</f>
        <v>25553916</v>
      </c>
      <c r="W21" s="39"/>
      <c r="X21" s="44">
        <f>SUM(X16:X20)</f>
        <v>3058646</v>
      </c>
      <c r="Y21" s="39"/>
      <c r="Z21" s="44">
        <f>SUM(Z16:Z20)</f>
        <v>28612562</v>
      </c>
    </row>
    <row r="22" spans="1:26" ht="16.5" customHeight="1" thickTop="1">
      <c r="A22" s="40"/>
      <c r="B22" s="40"/>
      <c r="C22" s="39"/>
      <c r="D22" s="39"/>
      <c r="E22" s="39"/>
      <c r="F22" s="39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39"/>
      <c r="S22" s="39"/>
      <c r="T22" s="39"/>
      <c r="U22" s="39"/>
      <c r="V22" s="39"/>
      <c r="W22" s="39"/>
      <c r="X22" s="39"/>
      <c r="Y22" s="39"/>
      <c r="Z22" s="39"/>
    </row>
    <row r="23" spans="1:26" ht="16.5" customHeight="1">
      <c r="A23" s="40"/>
      <c r="B23" s="40"/>
      <c r="C23" s="39"/>
      <c r="D23" s="39"/>
      <c r="E23" s="39"/>
      <c r="F23" s="39"/>
      <c r="G23" s="39"/>
      <c r="H23" s="39"/>
      <c r="I23" s="39"/>
      <c r="J23" s="39"/>
      <c r="K23" s="39"/>
      <c r="L23" s="39"/>
      <c r="M23" s="39"/>
      <c r="N23" s="39"/>
      <c r="O23" s="39"/>
      <c r="P23" s="39"/>
      <c r="Q23" s="39"/>
      <c r="R23" s="39"/>
      <c r="S23" s="39"/>
      <c r="T23" s="39"/>
      <c r="U23" s="39"/>
      <c r="V23" s="39"/>
      <c r="W23" s="39"/>
      <c r="X23" s="39"/>
      <c r="Y23" s="39"/>
      <c r="Z23" s="39"/>
    </row>
    <row r="24" spans="1:26" ht="16.5" customHeight="1">
      <c r="A24" s="11" t="s">
        <v>164</v>
      </c>
      <c r="B24" s="11"/>
      <c r="C24" s="36"/>
      <c r="D24" s="47">
        <v>1373152</v>
      </c>
      <c r="E24" s="38"/>
      <c r="F24" s="47">
        <v>6207179</v>
      </c>
      <c r="G24" s="38"/>
      <c r="H24" s="47">
        <v>36190</v>
      </c>
      <c r="I24" s="38"/>
      <c r="J24" s="47">
        <v>143038</v>
      </c>
      <c r="K24" s="28"/>
      <c r="L24" s="47">
        <v>21808733</v>
      </c>
      <c r="M24" s="38"/>
      <c r="N24" s="47">
        <v>-1348755</v>
      </c>
      <c r="O24" s="38"/>
      <c r="P24" s="47">
        <v>-940</v>
      </c>
      <c r="Q24" s="38"/>
      <c r="R24" s="47">
        <v>-41598</v>
      </c>
      <c r="S24" s="38"/>
      <c r="T24" s="47">
        <f>SUM(P24:S24)</f>
        <v>-42538</v>
      </c>
      <c r="U24" s="38"/>
      <c r="V24" s="47">
        <f>SUM(D24:N24)+T24</f>
        <v>28176999</v>
      </c>
      <c r="W24" s="38"/>
      <c r="X24" s="47">
        <v>3019633</v>
      </c>
      <c r="Y24" s="38"/>
      <c r="Z24" s="47">
        <f>V24+X24</f>
        <v>31196632</v>
      </c>
    </row>
    <row r="25" spans="1:26" ht="16.5" customHeight="1">
      <c r="A25" s="40" t="s">
        <v>228</v>
      </c>
      <c r="B25" s="11"/>
      <c r="C25" s="36"/>
      <c r="D25" s="47"/>
      <c r="E25" s="39"/>
      <c r="F25" s="47">
        <v>0</v>
      </c>
      <c r="G25" s="39"/>
      <c r="H25" s="47">
        <v>0</v>
      </c>
      <c r="I25" s="39"/>
      <c r="J25" s="47">
        <v>0</v>
      </c>
      <c r="K25" s="41"/>
      <c r="L25" s="47">
        <v>0</v>
      </c>
      <c r="M25" s="39"/>
      <c r="N25" s="47">
        <v>0</v>
      </c>
      <c r="O25" s="39"/>
      <c r="P25" s="47">
        <v>0</v>
      </c>
      <c r="Q25" s="39"/>
      <c r="R25" s="47">
        <v>0</v>
      </c>
      <c r="S25" s="39"/>
      <c r="T25" s="47">
        <f>SUM(P25:S25)</f>
        <v>0</v>
      </c>
      <c r="U25" s="39"/>
      <c r="V25" s="47">
        <f>SUM(D25:N25)+T25</f>
        <v>0</v>
      </c>
      <c r="W25" s="39"/>
      <c r="X25" s="47">
        <v>8988</v>
      </c>
      <c r="Y25" s="39"/>
      <c r="Z25" s="47">
        <f>V25+X25</f>
        <v>8988</v>
      </c>
    </row>
    <row r="26" spans="1:26" ht="16.5" customHeight="1">
      <c r="A26" s="40" t="s">
        <v>165</v>
      </c>
      <c r="B26" s="172">
        <v>18</v>
      </c>
      <c r="C26" s="36"/>
      <c r="D26" s="47">
        <v>137312</v>
      </c>
      <c r="E26" s="39"/>
      <c r="F26" s="47">
        <v>0</v>
      </c>
      <c r="G26" s="39"/>
      <c r="H26" s="47">
        <v>0</v>
      </c>
      <c r="I26" s="39"/>
      <c r="J26" s="47">
        <v>0</v>
      </c>
      <c r="K26" s="41"/>
      <c r="L26" s="47">
        <v>-137312</v>
      </c>
      <c r="M26" s="39"/>
      <c r="N26" s="47">
        <v>0</v>
      </c>
      <c r="O26" s="39"/>
      <c r="P26" s="47">
        <v>0</v>
      </c>
      <c r="Q26" s="39"/>
      <c r="R26" s="47">
        <v>0</v>
      </c>
      <c r="S26" s="39"/>
      <c r="T26" s="47">
        <f>SUM(P26:S26)</f>
        <v>0</v>
      </c>
      <c r="U26" s="39"/>
      <c r="V26" s="47">
        <f>SUM(D26:N26)+T26</f>
        <v>0</v>
      </c>
      <c r="W26" s="39"/>
      <c r="X26" s="47">
        <v>0</v>
      </c>
      <c r="Y26" s="39"/>
      <c r="Z26" s="47">
        <f>V26+X26</f>
        <v>0</v>
      </c>
    </row>
    <row r="27" spans="1:26" ht="16.5" customHeight="1">
      <c r="A27" s="40" t="s">
        <v>161</v>
      </c>
      <c r="B27" s="172">
        <v>19</v>
      </c>
      <c r="C27" s="36"/>
      <c r="D27" s="47">
        <v>0</v>
      </c>
      <c r="E27" s="38"/>
      <c r="F27" s="47">
        <v>0</v>
      </c>
      <c r="G27" s="38"/>
      <c r="H27" s="47">
        <v>0</v>
      </c>
      <c r="I27" s="38"/>
      <c r="J27" s="47">
        <v>0</v>
      </c>
      <c r="K27" s="28"/>
      <c r="L27" s="47">
        <v>-15793</v>
      </c>
      <c r="M27" s="38"/>
      <c r="N27" s="47">
        <v>0</v>
      </c>
      <c r="O27" s="38"/>
      <c r="P27" s="47">
        <v>0</v>
      </c>
      <c r="Q27" s="38"/>
      <c r="R27" s="47">
        <v>0</v>
      </c>
      <c r="S27" s="38"/>
      <c r="T27" s="47">
        <f>SUM(P27:S27)</f>
        <v>0</v>
      </c>
      <c r="U27" s="38"/>
      <c r="V27" s="47">
        <f>SUM(D27:N27)+T27</f>
        <v>-15793</v>
      </c>
      <c r="W27" s="38"/>
      <c r="X27" s="47">
        <v>-36183</v>
      </c>
      <c r="Y27" s="38"/>
      <c r="Z27" s="47">
        <f>V27+X27</f>
        <v>-51976</v>
      </c>
    </row>
    <row r="28" spans="1:26" ht="16.5" customHeight="1">
      <c r="A28" s="42" t="s">
        <v>114</v>
      </c>
      <c r="B28" s="42"/>
      <c r="C28" s="42"/>
      <c r="D28" s="48">
        <v>0</v>
      </c>
      <c r="E28" s="39"/>
      <c r="F28" s="48">
        <v>0</v>
      </c>
      <c r="G28" s="39"/>
      <c r="H28" s="48">
        <v>0</v>
      </c>
      <c r="I28" s="39"/>
      <c r="J28" s="48">
        <v>0</v>
      </c>
      <c r="K28" s="39"/>
      <c r="L28" s="48">
        <v>2535833</v>
      </c>
      <c r="M28" s="39"/>
      <c r="N28" s="48">
        <v>0</v>
      </c>
      <c r="O28" s="39"/>
      <c r="P28" s="48">
        <v>0</v>
      </c>
      <c r="Q28" s="39"/>
      <c r="R28" s="48">
        <v>16386</v>
      </c>
      <c r="S28" s="39"/>
      <c r="T28" s="48">
        <f>SUM(P28:S28)</f>
        <v>16386</v>
      </c>
      <c r="U28" s="39"/>
      <c r="V28" s="48">
        <f>SUM(D28:N28)+T28</f>
        <v>2552219</v>
      </c>
      <c r="W28" s="39"/>
      <c r="X28" s="48">
        <v>79430</v>
      </c>
      <c r="Y28" s="39"/>
      <c r="Z28" s="48">
        <f>SUM(V28:X28)</f>
        <v>2631649</v>
      </c>
    </row>
    <row r="29" spans="1:26" ht="16.5" customHeight="1">
      <c r="A29" s="40"/>
      <c r="B29" s="40"/>
      <c r="C29" s="40"/>
      <c r="D29" s="47"/>
      <c r="E29" s="39"/>
      <c r="F29" s="47"/>
      <c r="G29" s="39"/>
      <c r="H29" s="47"/>
      <c r="I29" s="39"/>
      <c r="J29" s="47"/>
      <c r="K29" s="39"/>
      <c r="L29" s="47"/>
      <c r="M29" s="39"/>
      <c r="N29" s="47"/>
      <c r="O29" s="39"/>
      <c r="P29" s="47"/>
      <c r="Q29" s="39"/>
      <c r="R29" s="47"/>
      <c r="S29" s="39"/>
      <c r="T29" s="47"/>
      <c r="U29" s="39"/>
      <c r="V29" s="47"/>
      <c r="W29" s="39"/>
      <c r="X29" s="47"/>
      <c r="Y29" s="39"/>
      <c r="Z29" s="47"/>
    </row>
    <row r="30" spans="1:26" ht="16.5" customHeight="1" thickBot="1">
      <c r="A30" s="11" t="s">
        <v>166</v>
      </c>
      <c r="B30" s="11"/>
      <c r="C30" s="11"/>
      <c r="D30" s="49">
        <f>SUM(D24:D29)</f>
        <v>1510464</v>
      </c>
      <c r="E30" s="39"/>
      <c r="F30" s="49">
        <f>SUM(F24:F29)</f>
        <v>6207179</v>
      </c>
      <c r="G30" s="39"/>
      <c r="H30" s="49">
        <f>SUM(H24:H29)</f>
        <v>36190</v>
      </c>
      <c r="I30" s="39"/>
      <c r="J30" s="49">
        <f>SUM(J24:J29)</f>
        <v>143038</v>
      </c>
      <c r="K30" s="39"/>
      <c r="L30" s="49">
        <f>SUM(L24:L29)</f>
        <v>24191461</v>
      </c>
      <c r="M30" s="39"/>
      <c r="N30" s="49">
        <f>SUM(N24:N29)</f>
        <v>-1348755</v>
      </c>
      <c r="O30" s="39"/>
      <c r="P30" s="49">
        <f>SUM(P24:P29)</f>
        <v>-940</v>
      </c>
      <c r="Q30" s="39"/>
      <c r="R30" s="49">
        <f>SUM(R24:R29)</f>
        <v>-25212</v>
      </c>
      <c r="S30" s="39"/>
      <c r="T30" s="49">
        <f>SUM(T24:T29)</f>
        <v>-26152</v>
      </c>
      <c r="U30" s="39"/>
      <c r="V30" s="49">
        <f>SUM(V24:V29)</f>
        <v>30713425</v>
      </c>
      <c r="W30" s="39"/>
      <c r="X30" s="49">
        <f>SUM(X24:X29)</f>
        <v>3071868</v>
      </c>
      <c r="Y30" s="39"/>
      <c r="Z30" s="49">
        <f>SUM(Z24:Z29)</f>
        <v>33785293</v>
      </c>
    </row>
    <row r="31" spans="1:26" ht="16.5" customHeight="1" thickTop="1">
      <c r="A31" s="40"/>
      <c r="B31" s="40"/>
      <c r="C31" s="39"/>
      <c r="D31" s="39"/>
      <c r="E31" s="39"/>
      <c r="F31" s="39"/>
      <c r="G31" s="39"/>
      <c r="H31" s="39"/>
      <c r="I31" s="39"/>
      <c r="J31" s="39"/>
      <c r="K31" s="39"/>
      <c r="L31" s="39"/>
      <c r="M31" s="39"/>
      <c r="N31" s="39"/>
      <c r="O31" s="39"/>
      <c r="P31" s="39"/>
      <c r="Q31" s="39"/>
      <c r="R31" s="39"/>
      <c r="S31" s="39"/>
      <c r="T31" s="39"/>
      <c r="U31" s="39"/>
      <c r="V31" s="39"/>
      <c r="W31" s="39"/>
      <c r="X31" s="39"/>
      <c r="Y31" s="39"/>
      <c r="Z31" s="39"/>
    </row>
    <row r="32" spans="1:26" ht="16.5" customHeight="1">
      <c r="A32" s="40"/>
      <c r="B32" s="40"/>
      <c r="C32" s="39"/>
      <c r="D32" s="39"/>
      <c r="E32" s="39"/>
      <c r="F32" s="39"/>
      <c r="G32" s="39"/>
      <c r="H32" s="39"/>
      <c r="I32" s="39"/>
      <c r="J32" s="39"/>
      <c r="K32" s="39"/>
      <c r="L32" s="39"/>
      <c r="M32" s="39"/>
      <c r="N32" s="39"/>
      <c r="O32" s="39"/>
      <c r="P32" s="39"/>
      <c r="Q32" s="39"/>
      <c r="R32" s="39"/>
      <c r="S32" s="39"/>
      <c r="T32" s="39"/>
      <c r="U32" s="39"/>
      <c r="V32" s="39"/>
      <c r="W32" s="39"/>
      <c r="X32" s="39"/>
      <c r="Y32" s="39"/>
      <c r="Z32" s="39"/>
    </row>
    <row r="33" spans="1:26" ht="16.5" customHeight="1">
      <c r="A33" s="45"/>
      <c r="B33" s="45"/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46"/>
      <c r="O33" s="46"/>
      <c r="P33" s="46"/>
      <c r="Q33" s="46"/>
      <c r="R33" s="46"/>
      <c r="S33" s="46"/>
      <c r="T33" s="46"/>
      <c r="U33" s="46"/>
      <c r="V33" s="46"/>
      <c r="W33" s="46"/>
      <c r="X33" s="46"/>
      <c r="Y33" s="46"/>
      <c r="Z33" s="46"/>
    </row>
    <row r="34" spans="1:26" ht="16.5" customHeight="1">
      <c r="A34" s="45"/>
      <c r="B34" s="45"/>
      <c r="C34" s="46"/>
      <c r="D34" s="46"/>
      <c r="E34" s="46"/>
      <c r="F34" s="46"/>
      <c r="G34" s="46"/>
      <c r="H34" s="46"/>
      <c r="I34" s="46"/>
      <c r="J34" s="46"/>
      <c r="K34" s="46"/>
      <c r="L34" s="46"/>
      <c r="M34" s="46"/>
      <c r="N34" s="46"/>
      <c r="O34" s="46"/>
      <c r="P34" s="46"/>
      <c r="Q34" s="46"/>
      <c r="R34" s="46"/>
      <c r="S34" s="46"/>
      <c r="T34" s="171"/>
      <c r="U34" s="46"/>
      <c r="V34" s="46"/>
      <c r="W34" s="46"/>
      <c r="X34" s="46"/>
      <c r="Y34" s="46"/>
      <c r="Z34" s="46"/>
    </row>
    <row r="35" spans="1:26" ht="16.5" customHeight="1">
      <c r="A35" s="45"/>
      <c r="B35" s="45"/>
      <c r="C35" s="46"/>
      <c r="D35" s="46"/>
      <c r="E35" s="46"/>
      <c r="F35" s="46"/>
      <c r="G35" s="46"/>
      <c r="H35" s="46"/>
      <c r="I35" s="46"/>
      <c r="J35" s="46"/>
      <c r="K35" s="46"/>
      <c r="L35" s="46"/>
      <c r="M35" s="46"/>
      <c r="N35" s="46"/>
      <c r="O35" s="46"/>
      <c r="P35" s="46"/>
      <c r="Q35" s="46"/>
      <c r="R35" s="46"/>
      <c r="S35" s="46"/>
      <c r="T35" s="46"/>
      <c r="U35" s="46"/>
      <c r="V35" s="46"/>
      <c r="W35" s="46"/>
      <c r="X35" s="46"/>
      <c r="Y35" s="46"/>
      <c r="Z35" s="46"/>
    </row>
    <row r="36" spans="1:26" ht="16.5" customHeight="1">
      <c r="A36" s="45"/>
      <c r="B36" s="45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</row>
    <row r="37" spans="1:26" ht="16.5" customHeight="1">
      <c r="A37" s="45"/>
      <c r="B37" s="45"/>
      <c r="C37" s="46"/>
      <c r="D37" s="46"/>
      <c r="E37" s="46"/>
      <c r="F37" s="46"/>
      <c r="G37" s="46"/>
      <c r="H37" s="46"/>
      <c r="I37" s="46"/>
      <c r="J37" s="46"/>
      <c r="K37" s="46"/>
      <c r="L37" s="46"/>
      <c r="M37" s="46"/>
      <c r="N37" s="46"/>
      <c r="O37" s="46"/>
      <c r="P37" s="46"/>
      <c r="Q37" s="46"/>
      <c r="R37" s="46"/>
      <c r="S37" s="46"/>
      <c r="T37" s="46"/>
      <c r="U37" s="46"/>
      <c r="V37" s="46"/>
      <c r="W37" s="46"/>
      <c r="X37" s="46"/>
      <c r="Y37" s="46"/>
      <c r="Z37" s="46"/>
    </row>
    <row r="38" spans="1:26" ht="19.5" customHeight="1">
      <c r="A38" s="45"/>
      <c r="B38" s="45"/>
      <c r="C38" s="46"/>
      <c r="D38" s="46"/>
      <c r="E38" s="46"/>
      <c r="F38" s="46"/>
      <c r="G38" s="46"/>
      <c r="H38" s="46"/>
      <c r="I38" s="46"/>
      <c r="J38" s="46"/>
      <c r="K38" s="46"/>
      <c r="L38" s="46"/>
      <c r="M38" s="46"/>
      <c r="N38" s="46"/>
      <c r="O38" s="46"/>
      <c r="P38" s="46"/>
      <c r="Q38" s="46"/>
      <c r="R38" s="46"/>
      <c r="S38" s="46"/>
      <c r="T38" s="46"/>
      <c r="U38" s="46"/>
      <c r="V38" s="46"/>
      <c r="W38" s="46"/>
      <c r="X38" s="46"/>
      <c r="Y38" s="46"/>
      <c r="Z38" s="46"/>
    </row>
    <row r="39" spans="1:26" ht="16.5" customHeight="1">
      <c r="A39" s="45"/>
      <c r="B39" s="45"/>
      <c r="C39" s="46"/>
      <c r="D39" s="46"/>
      <c r="E39" s="46"/>
      <c r="F39" s="46"/>
      <c r="G39" s="46"/>
      <c r="H39" s="46"/>
      <c r="I39" s="46"/>
      <c r="J39" s="46"/>
      <c r="K39" s="46"/>
      <c r="L39" s="46"/>
      <c r="M39" s="46"/>
      <c r="N39" s="46"/>
      <c r="O39" s="46"/>
      <c r="P39" s="46"/>
      <c r="Q39" s="46"/>
      <c r="R39" s="46"/>
      <c r="S39" s="46"/>
      <c r="T39" s="46"/>
      <c r="U39" s="46"/>
      <c r="V39" s="46"/>
      <c r="W39" s="46"/>
      <c r="X39" s="46"/>
      <c r="Y39" s="46"/>
      <c r="Z39" s="46"/>
    </row>
    <row r="40" spans="1:26" ht="16.5" customHeight="1">
      <c r="A40" s="45"/>
      <c r="B40" s="45"/>
      <c r="C40" s="46"/>
      <c r="D40" s="46"/>
      <c r="E40" s="46"/>
      <c r="F40" s="46"/>
      <c r="G40" s="46"/>
      <c r="H40" s="46"/>
      <c r="I40" s="46"/>
      <c r="J40" s="46"/>
      <c r="K40" s="46"/>
      <c r="L40" s="46"/>
      <c r="M40" s="46"/>
      <c r="N40" s="46"/>
      <c r="O40" s="46"/>
      <c r="P40" s="46"/>
      <c r="Q40" s="46"/>
      <c r="R40" s="46"/>
      <c r="S40" s="46"/>
      <c r="T40" s="46"/>
      <c r="U40" s="46"/>
      <c r="V40" s="46"/>
      <c r="W40" s="46"/>
      <c r="X40" s="46"/>
      <c r="Y40" s="46"/>
      <c r="Z40" s="46"/>
    </row>
    <row r="41" spans="1:26" ht="16.5" customHeight="1">
      <c r="A41" s="45"/>
      <c r="B41" s="45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  <c r="O41" s="46"/>
      <c r="P41" s="46"/>
      <c r="Q41" s="46"/>
      <c r="R41" s="46"/>
      <c r="S41" s="46"/>
      <c r="T41" s="46"/>
      <c r="U41" s="46"/>
      <c r="V41" s="46"/>
      <c r="W41" s="46"/>
      <c r="X41" s="46"/>
      <c r="Y41" s="46"/>
      <c r="Z41" s="46"/>
    </row>
    <row r="42" spans="1:26" ht="16.5" customHeight="1">
      <c r="A42" s="45"/>
      <c r="B42" s="45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</row>
    <row r="43" spans="1:26" ht="18.75" customHeight="1">
      <c r="A43" s="45"/>
      <c r="B43" s="45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</row>
    <row r="44" spans="1:26" ht="20.100000000000001" customHeight="1">
      <c r="A44" s="13" t="s">
        <v>42</v>
      </c>
      <c r="B44" s="13"/>
      <c r="C44" s="3"/>
      <c r="D44" s="3"/>
      <c r="E44" s="3"/>
      <c r="F44" s="3"/>
      <c r="G44" s="3"/>
      <c r="H44" s="3"/>
      <c r="I44" s="3"/>
      <c r="J44" s="6"/>
      <c r="K44" s="6"/>
      <c r="L44" s="6"/>
      <c r="M44" s="6"/>
      <c r="N44" s="6"/>
      <c r="O44" s="6"/>
      <c r="P44" s="6"/>
      <c r="Q44" s="6"/>
      <c r="R44" s="6"/>
      <c r="S44" s="6"/>
      <c r="T44" s="6"/>
      <c r="U44" s="6"/>
      <c r="V44" s="6"/>
      <c r="W44" s="6"/>
      <c r="X44" s="6"/>
      <c r="Y44" s="6"/>
      <c r="Z44" s="6"/>
    </row>
    <row r="45" spans="1:26" ht="15" customHeight="1">
      <c r="A45" s="12"/>
      <c r="B45" s="12"/>
    </row>
  </sheetData>
  <mergeCells count="3">
    <mergeCell ref="D6:Z6"/>
    <mergeCell ref="P7:T7"/>
    <mergeCell ref="P8:T8"/>
  </mergeCells>
  <pageMargins left="0.4" right="0.4" top="0.5" bottom="0.6" header="0.49" footer="0.4"/>
  <pageSetup paperSize="9" scale="73" firstPageNumber="9" orientation="landscape" useFirstPageNumber="1" horizontalDpi="1200" verticalDpi="1200" r:id="rId1"/>
  <headerFooter>
    <oddFooter>&amp;R&amp;"Arial,Regular"&amp;9&amp;P</oddFooter>
  </headerFooter>
  <rowBreaks count="1" manualBreakCount="1">
    <brk id="44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zoomScaleNormal="100" zoomScaleSheetLayoutView="85" workbookViewId="0">
      <selection activeCell="A10" sqref="A10"/>
    </sheetView>
  </sheetViews>
  <sheetFormatPr defaultColWidth="9.25" defaultRowHeight="16.350000000000001" customHeight="1"/>
  <cols>
    <col min="1" max="1" width="36.125" style="60" customWidth="1"/>
    <col min="2" max="2" width="5.25" style="59" customWidth="1"/>
    <col min="3" max="3" width="0.875" style="59" customWidth="1"/>
    <col min="4" max="4" width="11.75" style="59" customWidth="1"/>
    <col min="5" max="5" width="0.875" style="59" customWidth="1"/>
    <col min="6" max="6" width="12.75" style="59" customWidth="1"/>
    <col min="7" max="7" width="0.875" style="60" customWidth="1"/>
    <col min="8" max="8" width="15.25" style="60" customWidth="1"/>
    <col min="9" max="9" width="0.875" style="59" customWidth="1"/>
    <col min="10" max="10" width="15.375" style="59" customWidth="1"/>
    <col min="11" max="11" width="0.875" style="59" customWidth="1"/>
    <col min="12" max="12" width="15.625" style="60" bestFit="1" customWidth="1"/>
    <col min="13" max="13" width="0.875" style="60" customWidth="1"/>
    <col min="14" max="14" width="12.75" style="60" customWidth="1"/>
    <col min="15" max="16384" width="9.25" style="60"/>
  </cols>
  <sheetData>
    <row r="1" spans="1:14" ht="16.5" customHeight="1">
      <c r="A1" s="58" t="s">
        <v>0</v>
      </c>
      <c r="J1" s="60"/>
      <c r="K1" s="60"/>
    </row>
    <row r="2" spans="1:14" ht="16.5" customHeight="1">
      <c r="A2" s="67" t="s">
        <v>167</v>
      </c>
      <c r="B2" s="61"/>
      <c r="J2" s="60"/>
      <c r="K2" s="60"/>
    </row>
    <row r="3" spans="1:14" ht="16.5" customHeight="1">
      <c r="A3" s="63" t="str">
        <f>'9'!A3</f>
        <v>For the six-month period ended 30 June 2024</v>
      </c>
      <c r="B3" s="83"/>
      <c r="C3" s="65"/>
      <c r="D3" s="65"/>
      <c r="E3" s="65"/>
      <c r="F3" s="65"/>
      <c r="G3" s="66"/>
      <c r="H3" s="66"/>
      <c r="I3" s="65"/>
      <c r="J3" s="66"/>
      <c r="K3" s="66"/>
      <c r="L3" s="66"/>
      <c r="M3" s="66"/>
      <c r="N3" s="66"/>
    </row>
    <row r="4" spans="1:14" ht="16.5" customHeight="1">
      <c r="A4" s="61"/>
      <c r="B4" s="84"/>
      <c r="J4" s="60"/>
      <c r="K4" s="60"/>
    </row>
    <row r="5" spans="1:14" ht="16.5" customHeight="1">
      <c r="A5" s="61"/>
      <c r="B5" s="84"/>
      <c r="J5" s="60"/>
      <c r="K5" s="60"/>
    </row>
    <row r="6" spans="1:14" ht="16.5" customHeight="1">
      <c r="A6" s="85"/>
      <c r="B6" s="85"/>
      <c r="C6" s="85"/>
      <c r="D6" s="184" t="s">
        <v>168</v>
      </c>
      <c r="E6" s="184"/>
      <c r="F6" s="184"/>
      <c r="G6" s="184"/>
      <c r="H6" s="184"/>
      <c r="I6" s="184"/>
      <c r="J6" s="184"/>
      <c r="K6" s="184"/>
      <c r="L6" s="184"/>
      <c r="M6" s="184"/>
      <c r="N6" s="184"/>
    </row>
    <row r="7" spans="1:14" ht="16.5" customHeight="1">
      <c r="A7" s="85"/>
      <c r="B7" s="85"/>
      <c r="C7" s="86"/>
      <c r="D7" s="87" t="s">
        <v>134</v>
      </c>
      <c r="E7" s="86"/>
      <c r="F7" s="87"/>
      <c r="G7" s="86"/>
      <c r="H7" s="87" t="s">
        <v>73</v>
      </c>
      <c r="I7" s="86"/>
      <c r="J7" s="87" t="s">
        <v>75</v>
      </c>
      <c r="K7" s="86"/>
      <c r="M7" s="88"/>
      <c r="N7" s="86"/>
    </row>
    <row r="8" spans="1:14" ht="16.5" customHeight="1">
      <c r="A8" s="89"/>
      <c r="B8" s="89"/>
      <c r="C8" s="87"/>
      <c r="D8" s="87" t="s">
        <v>140</v>
      </c>
      <c r="E8" s="87"/>
      <c r="F8" s="87" t="s">
        <v>130</v>
      </c>
      <c r="G8" s="87"/>
      <c r="H8" s="90" t="s">
        <v>169</v>
      </c>
      <c r="I8" s="87"/>
      <c r="J8" s="87" t="s">
        <v>136</v>
      </c>
      <c r="K8" s="87"/>
      <c r="L8" s="87" t="s">
        <v>75</v>
      </c>
      <c r="M8" s="88"/>
      <c r="N8" s="87"/>
    </row>
    <row r="9" spans="1:14" ht="16.5" customHeight="1">
      <c r="A9" s="89"/>
      <c r="B9" s="89"/>
      <c r="C9" s="87"/>
      <c r="D9" s="87" t="s">
        <v>149</v>
      </c>
      <c r="E9" s="87"/>
      <c r="F9" s="87" t="s">
        <v>150</v>
      </c>
      <c r="G9" s="87"/>
      <c r="H9" s="90" t="s">
        <v>170</v>
      </c>
      <c r="I9" s="87"/>
      <c r="J9" s="91" t="s">
        <v>171</v>
      </c>
      <c r="K9" s="87"/>
      <c r="L9" s="91" t="s">
        <v>153</v>
      </c>
      <c r="M9" s="88"/>
      <c r="N9" s="87" t="s">
        <v>83</v>
      </c>
    </row>
    <row r="10" spans="1:14" ht="16.5" customHeight="1">
      <c r="A10" s="89"/>
      <c r="B10" s="71" t="s">
        <v>12</v>
      </c>
      <c r="C10" s="50"/>
      <c r="D10" s="51" t="s">
        <v>13</v>
      </c>
      <c r="E10" s="50"/>
      <c r="F10" s="51" t="s">
        <v>13</v>
      </c>
      <c r="G10" s="87"/>
      <c r="H10" s="51" t="s">
        <v>13</v>
      </c>
      <c r="I10" s="50"/>
      <c r="J10" s="51" t="s">
        <v>13</v>
      </c>
      <c r="K10" s="87"/>
      <c r="L10" s="51" t="s">
        <v>13</v>
      </c>
      <c r="M10" s="68"/>
      <c r="N10" s="51" t="s">
        <v>13</v>
      </c>
    </row>
    <row r="11" spans="1:14" ht="16.5" customHeight="1">
      <c r="A11" s="89"/>
      <c r="B11" s="92"/>
      <c r="C11" s="50"/>
      <c r="D11" s="50"/>
      <c r="E11" s="50"/>
      <c r="F11" s="50"/>
      <c r="G11" s="87"/>
      <c r="H11" s="50"/>
      <c r="I11" s="50"/>
      <c r="J11" s="50"/>
      <c r="K11" s="87"/>
      <c r="L11" s="50"/>
      <c r="M11" s="68"/>
      <c r="N11" s="50"/>
    </row>
    <row r="12" spans="1:14" ht="16.5" customHeight="1">
      <c r="A12" s="93" t="s">
        <v>172</v>
      </c>
      <c r="B12" s="85"/>
      <c r="C12" s="21"/>
      <c r="D12" s="21">
        <v>1373152</v>
      </c>
      <c r="E12" s="21"/>
      <c r="F12" s="21">
        <v>6207179</v>
      </c>
      <c r="G12" s="21"/>
      <c r="H12" s="21">
        <v>36190</v>
      </c>
      <c r="I12" s="21"/>
      <c r="J12" s="21">
        <v>142900</v>
      </c>
      <c r="K12" s="21"/>
      <c r="L12" s="21">
        <v>4308357</v>
      </c>
      <c r="M12" s="21"/>
      <c r="N12" s="21">
        <f>SUM(D12:L12)</f>
        <v>12067778</v>
      </c>
    </row>
    <row r="13" spans="1:14" ht="16.5" customHeight="1">
      <c r="A13" s="94" t="s">
        <v>161</v>
      </c>
      <c r="B13" s="85">
        <v>19</v>
      </c>
      <c r="C13" s="21"/>
      <c r="D13" s="21">
        <v>0</v>
      </c>
      <c r="E13" s="21"/>
      <c r="F13" s="21">
        <v>0</v>
      </c>
      <c r="G13" s="21"/>
      <c r="H13" s="21">
        <v>0</v>
      </c>
      <c r="I13" s="21"/>
      <c r="J13" s="21">
        <v>0</v>
      </c>
      <c r="K13" s="21"/>
      <c r="L13" s="21">
        <v>-2471628</v>
      </c>
      <c r="M13" s="21"/>
      <c r="N13" s="21">
        <f>SUM(D13:L13)</f>
        <v>-2471628</v>
      </c>
    </row>
    <row r="14" spans="1:14" ht="16.5" customHeight="1">
      <c r="A14" s="95" t="s">
        <v>114</v>
      </c>
      <c r="B14" s="85"/>
      <c r="C14" s="21"/>
      <c r="D14" s="52">
        <v>0</v>
      </c>
      <c r="E14" s="21"/>
      <c r="F14" s="52">
        <v>0</v>
      </c>
      <c r="G14" s="21"/>
      <c r="H14" s="52">
        <v>0</v>
      </c>
      <c r="I14" s="21"/>
      <c r="J14" s="52">
        <v>0</v>
      </c>
      <c r="K14" s="21"/>
      <c r="L14" s="52">
        <v>1578020</v>
      </c>
      <c r="M14" s="21"/>
      <c r="N14" s="52">
        <f>SUM(D14:L14)</f>
        <v>1578020</v>
      </c>
    </row>
    <row r="15" spans="1:14" ht="16.5" customHeight="1">
      <c r="A15" s="93"/>
      <c r="B15" s="85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  <row r="16" spans="1:14" ht="16.5" customHeight="1" thickBot="1">
      <c r="A16" s="93" t="s">
        <v>163</v>
      </c>
      <c r="B16" s="85"/>
      <c r="C16" s="21"/>
      <c r="D16" s="53">
        <f>SUM(D12:D14)</f>
        <v>1373152</v>
      </c>
      <c r="E16" s="21"/>
      <c r="F16" s="53">
        <f>SUM(F12:F14)</f>
        <v>6207179</v>
      </c>
      <c r="G16" s="21"/>
      <c r="H16" s="53">
        <f>SUM(H12:H14)</f>
        <v>36190</v>
      </c>
      <c r="I16" s="21"/>
      <c r="J16" s="53">
        <f>SUM(J12:J14)</f>
        <v>142900</v>
      </c>
      <c r="K16" s="21"/>
      <c r="L16" s="53">
        <f>SUM(L12:L14)</f>
        <v>3414749</v>
      </c>
      <c r="M16" s="21"/>
      <c r="N16" s="53">
        <f>SUM(N12:N14)</f>
        <v>11174170</v>
      </c>
    </row>
    <row r="17" spans="1:14" ht="16.5" customHeight="1" thickTop="1">
      <c r="A17" s="93"/>
      <c r="B17" s="85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pans="1:14" ht="16.5" customHeight="1">
      <c r="A18" s="93"/>
      <c r="B18" s="85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  <c r="N18" s="21"/>
    </row>
    <row r="19" spans="1:14" ht="16.5" customHeight="1">
      <c r="A19" s="93" t="s">
        <v>173</v>
      </c>
      <c r="B19" s="85"/>
      <c r="C19" s="21"/>
      <c r="D19" s="145">
        <v>1373152</v>
      </c>
      <c r="E19" s="21"/>
      <c r="F19" s="145">
        <v>6207179</v>
      </c>
      <c r="G19" s="21"/>
      <c r="H19" s="145">
        <v>36190</v>
      </c>
      <c r="I19" s="21"/>
      <c r="J19" s="145">
        <v>143038</v>
      </c>
      <c r="K19" s="21"/>
      <c r="L19" s="145">
        <v>3479371</v>
      </c>
      <c r="M19" s="21"/>
      <c r="N19" s="145">
        <f>SUM(D19:L19)</f>
        <v>11238930</v>
      </c>
    </row>
    <row r="20" spans="1:14" ht="16.5" customHeight="1">
      <c r="A20" s="95" t="s">
        <v>165</v>
      </c>
      <c r="B20" s="85">
        <v>18</v>
      </c>
      <c r="C20" s="21"/>
      <c r="D20" s="145">
        <v>137312</v>
      </c>
      <c r="E20" s="21"/>
      <c r="F20" s="145">
        <v>0</v>
      </c>
      <c r="G20" s="21"/>
      <c r="H20" s="145">
        <v>0</v>
      </c>
      <c r="I20" s="21"/>
      <c r="J20" s="145">
        <v>0</v>
      </c>
      <c r="K20" s="21"/>
      <c r="L20" s="145">
        <v>-137312</v>
      </c>
      <c r="M20" s="21"/>
      <c r="N20" s="145">
        <f>SUM(D20:L20)</f>
        <v>0</v>
      </c>
    </row>
    <row r="21" spans="1:14" ht="16.5" customHeight="1">
      <c r="A21" s="94" t="s">
        <v>161</v>
      </c>
      <c r="B21" s="85">
        <v>19</v>
      </c>
      <c r="C21" s="21"/>
      <c r="D21" s="145">
        <v>0</v>
      </c>
      <c r="E21" s="21"/>
      <c r="F21" s="145">
        <v>0</v>
      </c>
      <c r="G21" s="21"/>
      <c r="H21" s="145">
        <v>0</v>
      </c>
      <c r="I21" s="21"/>
      <c r="J21" s="145">
        <v>0</v>
      </c>
      <c r="K21" s="21"/>
      <c r="L21" s="145">
        <v>-15793</v>
      </c>
      <c r="M21" s="21"/>
      <c r="N21" s="145">
        <f>SUM(D21:L21)</f>
        <v>-15793</v>
      </c>
    </row>
    <row r="22" spans="1:14" ht="16.5" customHeight="1">
      <c r="A22" s="95" t="s">
        <v>114</v>
      </c>
      <c r="B22" s="85"/>
      <c r="C22" s="21"/>
      <c r="D22" s="148">
        <v>0</v>
      </c>
      <c r="E22" s="21"/>
      <c r="F22" s="148">
        <v>0</v>
      </c>
      <c r="G22" s="21"/>
      <c r="H22" s="148">
        <v>0</v>
      </c>
      <c r="I22" s="21"/>
      <c r="J22" s="148">
        <v>0</v>
      </c>
      <c r="K22" s="21"/>
      <c r="L22" s="148">
        <v>343519</v>
      </c>
      <c r="M22" s="21"/>
      <c r="N22" s="148">
        <f t="shared" ref="N22" si="0">SUM(D22:L22)</f>
        <v>343519</v>
      </c>
    </row>
    <row r="23" spans="1:14" ht="16.5" customHeight="1">
      <c r="A23" s="93"/>
      <c r="B23" s="85"/>
      <c r="C23" s="21"/>
      <c r="D23" s="145"/>
      <c r="E23" s="21"/>
      <c r="F23" s="145"/>
      <c r="G23" s="21"/>
      <c r="H23" s="145"/>
      <c r="I23" s="21"/>
      <c r="J23" s="145"/>
      <c r="K23" s="21"/>
      <c r="L23" s="145"/>
      <c r="M23" s="21"/>
      <c r="N23" s="145"/>
    </row>
    <row r="24" spans="1:14" ht="16.5" customHeight="1" thickBot="1">
      <c r="A24" s="93" t="s">
        <v>166</v>
      </c>
      <c r="B24" s="85"/>
      <c r="C24" s="21"/>
      <c r="D24" s="149">
        <f>SUM(D19:D22)</f>
        <v>1510464</v>
      </c>
      <c r="E24" s="21"/>
      <c r="F24" s="149">
        <f>SUM(F19:F22)</f>
        <v>6207179</v>
      </c>
      <c r="G24" s="21"/>
      <c r="H24" s="149">
        <f>SUM(H19:H22)</f>
        <v>36190</v>
      </c>
      <c r="I24" s="21"/>
      <c r="J24" s="149">
        <f>SUM(J19:J22)</f>
        <v>143038</v>
      </c>
      <c r="K24" s="21"/>
      <c r="L24" s="149">
        <f>SUM(L19:L22)</f>
        <v>3669785</v>
      </c>
      <c r="M24" s="21"/>
      <c r="N24" s="149">
        <f>SUM(N19:N22)</f>
        <v>11566656</v>
      </c>
    </row>
    <row r="25" spans="1:14" ht="16.5" customHeight="1" thickTop="1">
      <c r="A25" s="93"/>
      <c r="B25" s="85"/>
      <c r="C25" s="21"/>
      <c r="D25" s="21"/>
      <c r="E25" s="21"/>
      <c r="F25" s="21"/>
      <c r="G25" s="21"/>
      <c r="H25" s="21"/>
      <c r="I25" s="21"/>
      <c r="J25" s="21"/>
      <c r="K25" s="21"/>
      <c r="L25" s="21"/>
      <c r="M25" s="21"/>
      <c r="N25" s="21"/>
    </row>
    <row r="26" spans="1:14" ht="16.5" customHeight="1">
      <c r="A26" s="93"/>
      <c r="B26" s="85"/>
      <c r="C26" s="21"/>
      <c r="D26" s="21"/>
      <c r="E26" s="21"/>
      <c r="F26" s="21"/>
      <c r="G26" s="21"/>
      <c r="H26" s="21"/>
      <c r="I26" s="21"/>
      <c r="J26" s="21"/>
      <c r="K26" s="21"/>
      <c r="L26" s="21"/>
      <c r="M26" s="21"/>
      <c r="N26" s="21"/>
    </row>
    <row r="27" spans="1:14" ht="16.5" customHeight="1">
      <c r="A27" s="93"/>
      <c r="B27" s="85"/>
      <c r="C27" s="21"/>
      <c r="D27" s="21"/>
      <c r="E27" s="21"/>
      <c r="F27" s="21"/>
      <c r="G27" s="21"/>
      <c r="H27" s="21"/>
      <c r="I27" s="21"/>
      <c r="J27" s="21"/>
      <c r="K27" s="21"/>
      <c r="L27" s="21"/>
      <c r="M27" s="21"/>
      <c r="N27" s="21"/>
    </row>
    <row r="28" spans="1:14" ht="16.5" customHeight="1">
      <c r="A28" s="93"/>
      <c r="B28" s="85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spans="1:14" ht="16.5" customHeight="1">
      <c r="A29" s="93"/>
      <c r="B29" s="85"/>
      <c r="C29" s="21"/>
      <c r="D29" s="21"/>
      <c r="E29" s="21"/>
      <c r="F29" s="21"/>
      <c r="G29" s="21"/>
      <c r="H29" s="21"/>
      <c r="I29" s="21"/>
      <c r="J29" s="21"/>
      <c r="K29" s="21"/>
      <c r="L29" s="21"/>
      <c r="M29" s="21"/>
      <c r="N29" s="21"/>
    </row>
    <row r="30" spans="1:14" ht="16.5" customHeight="1">
      <c r="A30" s="93"/>
      <c r="B30" s="85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</row>
    <row r="31" spans="1:14" ht="18.75" customHeight="1">
      <c r="A31" s="93"/>
      <c r="B31" s="85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spans="1:14" ht="22.5" customHeight="1">
      <c r="A32" s="96" t="str">
        <f>'9'!A44</f>
        <v>The accompanying notes form part of this interim financial information.</v>
      </c>
      <c r="B32" s="97"/>
      <c r="C32" s="98"/>
      <c r="D32" s="98"/>
      <c r="E32" s="98"/>
      <c r="F32" s="98"/>
      <c r="G32" s="98"/>
      <c r="H32" s="98"/>
      <c r="I32" s="98"/>
      <c r="J32" s="98"/>
      <c r="K32" s="98"/>
      <c r="L32" s="98"/>
      <c r="M32" s="98"/>
      <c r="N32" s="98"/>
    </row>
  </sheetData>
  <mergeCells count="1">
    <mergeCell ref="D6:N6"/>
  </mergeCells>
  <pageMargins left="0.8" right="0.8" top="0.5" bottom="0.6" header="0.49" footer="0.4"/>
  <pageSetup paperSize="9" firstPageNumber="10" orientation="landscape" useFirstPageNumber="1" horizontalDpi="1200" verticalDpi="1200" r:id="rId1"/>
  <headerFooter>
    <oddFooter>&amp;R&amp;"Arial,Regular"&amp;9&amp;P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5"/>
  <sheetViews>
    <sheetView topLeftCell="A99" zoomScale="110" zoomScaleNormal="110" zoomScaleSheetLayoutView="100" workbookViewId="0">
      <selection activeCell="B118" sqref="B118"/>
    </sheetView>
  </sheetViews>
  <sheetFormatPr defaultColWidth="9.25" defaultRowHeight="12"/>
  <cols>
    <col min="1" max="1" width="1.75" style="82" customWidth="1"/>
    <col min="2" max="2" width="45.125" style="82" customWidth="1"/>
    <col min="3" max="3" width="6.625" style="82" customWidth="1"/>
    <col min="4" max="4" width="0.75" style="82" customWidth="1"/>
    <col min="5" max="5" width="12.25" style="82" customWidth="1"/>
    <col min="6" max="6" width="0.75" style="82" customWidth="1"/>
    <col min="7" max="7" width="12.25" style="82" customWidth="1"/>
    <col min="8" max="8" width="0.75" style="82" customWidth="1"/>
    <col min="9" max="9" width="12.25" style="82" customWidth="1"/>
    <col min="10" max="10" width="0.75" style="82" customWidth="1"/>
    <col min="11" max="11" width="12.25" style="82" customWidth="1"/>
    <col min="12" max="16384" width="9.25" style="82"/>
  </cols>
  <sheetData>
    <row r="1" spans="1:11" s="60" customFormat="1" ht="15" customHeight="1">
      <c r="A1" s="58" t="s">
        <v>0</v>
      </c>
      <c r="B1" s="58"/>
      <c r="C1" s="59"/>
      <c r="E1" s="59"/>
      <c r="F1" s="59"/>
      <c r="G1" s="59"/>
      <c r="I1" s="59"/>
      <c r="K1" s="59"/>
    </row>
    <row r="2" spans="1:11" s="60" customFormat="1" ht="15" customHeight="1">
      <c r="A2" s="61" t="s">
        <v>174</v>
      </c>
      <c r="B2" s="62"/>
      <c r="C2" s="59"/>
      <c r="E2" s="59"/>
      <c r="F2" s="59"/>
      <c r="G2" s="59"/>
      <c r="I2" s="59"/>
      <c r="K2" s="59"/>
    </row>
    <row r="3" spans="1:11" s="60" customFormat="1" ht="15" customHeight="1">
      <c r="A3" s="63" t="s">
        <v>122</v>
      </c>
      <c r="B3" s="64"/>
      <c r="C3" s="65"/>
      <c r="D3" s="66"/>
      <c r="E3" s="65"/>
      <c r="F3" s="65"/>
      <c r="G3" s="65"/>
      <c r="H3" s="66"/>
      <c r="I3" s="65"/>
      <c r="J3" s="66"/>
      <c r="K3" s="65"/>
    </row>
    <row r="4" spans="1:11" s="60" customFormat="1" ht="15" customHeight="1">
      <c r="A4" s="61"/>
      <c r="B4" s="62"/>
      <c r="C4" s="59"/>
      <c r="E4" s="59"/>
      <c r="F4" s="59"/>
      <c r="G4" s="59"/>
      <c r="I4" s="59"/>
      <c r="K4" s="59"/>
    </row>
    <row r="5" spans="1:11" s="60" customFormat="1" ht="15" customHeight="1">
      <c r="A5" s="61"/>
      <c r="B5" s="62"/>
      <c r="C5" s="59"/>
      <c r="E5" s="59"/>
      <c r="F5" s="59"/>
      <c r="G5" s="59"/>
      <c r="I5" s="59"/>
      <c r="K5" s="59"/>
    </row>
    <row r="6" spans="1:11" s="60" customFormat="1" ht="15" customHeight="1">
      <c r="A6" s="61"/>
      <c r="B6" s="62"/>
      <c r="C6" s="59"/>
      <c r="E6" s="176" t="s">
        <v>3</v>
      </c>
      <c r="F6" s="176"/>
      <c r="G6" s="176"/>
      <c r="H6" s="67"/>
      <c r="I6" s="176" t="s">
        <v>4</v>
      </c>
      <c r="J6" s="176"/>
      <c r="K6" s="176"/>
    </row>
    <row r="7" spans="1:11" s="60" customFormat="1" ht="15" customHeight="1">
      <c r="A7" s="61"/>
      <c r="B7" s="62"/>
      <c r="C7" s="62"/>
      <c r="E7" s="177" t="s">
        <v>5</v>
      </c>
      <c r="F7" s="177"/>
      <c r="G7" s="177"/>
      <c r="H7" s="174"/>
      <c r="I7" s="177" t="s">
        <v>5</v>
      </c>
      <c r="J7" s="177"/>
      <c r="K7" s="177"/>
    </row>
    <row r="8" spans="1:11" s="60" customFormat="1" ht="15" customHeight="1">
      <c r="A8" s="61"/>
      <c r="B8" s="62"/>
      <c r="C8" s="62"/>
      <c r="E8" s="68" t="s">
        <v>6</v>
      </c>
      <c r="F8" s="174"/>
      <c r="G8" s="68" t="s">
        <v>6</v>
      </c>
      <c r="H8" s="174"/>
      <c r="I8" s="68" t="s">
        <v>6</v>
      </c>
      <c r="J8" s="174"/>
      <c r="K8" s="68" t="s">
        <v>6</v>
      </c>
    </row>
    <row r="9" spans="1:11" s="60" customFormat="1" ht="15" customHeight="1">
      <c r="A9" s="61"/>
      <c r="B9" s="62"/>
      <c r="C9" s="62"/>
      <c r="E9" s="68" t="s">
        <v>8</v>
      </c>
      <c r="F9" s="174"/>
      <c r="G9" s="68" t="s">
        <v>8</v>
      </c>
      <c r="H9" s="174"/>
      <c r="I9" s="68" t="s">
        <v>8</v>
      </c>
      <c r="J9" s="174"/>
      <c r="K9" s="68" t="s">
        <v>8</v>
      </c>
    </row>
    <row r="10" spans="1:11" s="60" customFormat="1" ht="15" customHeight="1">
      <c r="A10" s="61"/>
      <c r="B10" s="62"/>
      <c r="C10" s="69"/>
      <c r="E10" s="69" t="s">
        <v>10</v>
      </c>
      <c r="F10" s="68"/>
      <c r="G10" s="69" t="s">
        <v>11</v>
      </c>
      <c r="I10" s="69" t="s">
        <v>10</v>
      </c>
      <c r="J10" s="68"/>
      <c r="K10" s="69" t="s">
        <v>11</v>
      </c>
    </row>
    <row r="11" spans="1:11" s="60" customFormat="1" ht="15" customHeight="1">
      <c r="A11" s="70"/>
      <c r="B11" s="70"/>
      <c r="C11" s="71" t="s">
        <v>12</v>
      </c>
      <c r="D11" s="72"/>
      <c r="E11" s="51" t="s">
        <v>13</v>
      </c>
      <c r="F11" s="68"/>
      <c r="G11" s="51" t="s">
        <v>13</v>
      </c>
      <c r="H11" s="72"/>
      <c r="I11" s="51" t="s">
        <v>13</v>
      </c>
      <c r="J11" s="72"/>
      <c r="K11" s="51" t="s">
        <v>13</v>
      </c>
    </row>
    <row r="12" spans="1:11" s="60" customFormat="1" ht="15" customHeight="1">
      <c r="A12" s="67" t="s">
        <v>175</v>
      </c>
      <c r="B12" s="73"/>
      <c r="C12" s="74"/>
      <c r="E12" s="141"/>
      <c r="F12" s="59"/>
      <c r="G12" s="59"/>
      <c r="I12" s="141"/>
      <c r="K12" s="59"/>
    </row>
    <row r="13" spans="1:11" s="60" customFormat="1" ht="15" customHeight="1">
      <c r="A13" s="73" t="s">
        <v>101</v>
      </c>
      <c r="C13" s="74"/>
      <c r="E13" s="141">
        <v>3318203</v>
      </c>
      <c r="F13" s="59"/>
      <c r="G13" s="59">
        <v>3210774</v>
      </c>
      <c r="H13" s="75"/>
      <c r="I13" s="141">
        <v>358908</v>
      </c>
      <c r="J13" s="75"/>
      <c r="K13" s="59">
        <v>1591206</v>
      </c>
    </row>
    <row r="14" spans="1:11" s="60" customFormat="1" ht="15" customHeight="1">
      <c r="A14" s="76" t="s">
        <v>176</v>
      </c>
      <c r="C14" s="74"/>
      <c r="E14" s="141"/>
      <c r="F14" s="59"/>
      <c r="G14" s="59"/>
      <c r="H14" s="59"/>
      <c r="I14" s="141"/>
      <c r="K14" s="59"/>
    </row>
    <row r="15" spans="1:11" s="60" customFormat="1" ht="15" customHeight="1">
      <c r="A15" s="73"/>
      <c r="B15" s="60" t="s">
        <v>177</v>
      </c>
      <c r="C15" s="74">
        <v>10</v>
      </c>
      <c r="E15" s="141">
        <v>6775</v>
      </c>
      <c r="F15" s="59"/>
      <c r="G15" s="59">
        <v>4914</v>
      </c>
      <c r="H15" s="59"/>
      <c r="I15" s="141">
        <v>-60</v>
      </c>
      <c r="K15" s="59">
        <v>-27</v>
      </c>
    </row>
    <row r="16" spans="1:11" s="60" customFormat="1" ht="15" customHeight="1">
      <c r="B16" s="73" t="s">
        <v>178</v>
      </c>
      <c r="C16" s="74"/>
      <c r="E16" s="141"/>
      <c r="F16" s="59"/>
      <c r="H16" s="59"/>
      <c r="I16" s="141"/>
      <c r="K16" s="59"/>
    </row>
    <row r="17" spans="1:11" s="60" customFormat="1" ht="15" customHeight="1">
      <c r="B17" s="73" t="s">
        <v>179</v>
      </c>
      <c r="C17" s="74"/>
      <c r="E17" s="141">
        <v>0</v>
      </c>
      <c r="F17" s="59"/>
      <c r="G17" s="59">
        <v>-25811</v>
      </c>
      <c r="H17" s="59"/>
      <c r="I17" s="141">
        <v>0</v>
      </c>
      <c r="K17" s="59">
        <v>0</v>
      </c>
    </row>
    <row r="18" spans="1:11" s="60" customFormat="1" ht="15" customHeight="1">
      <c r="A18" s="73"/>
      <c r="B18" s="60" t="s">
        <v>180</v>
      </c>
      <c r="C18" s="74"/>
      <c r="E18" s="141">
        <v>499346</v>
      </c>
      <c r="F18" s="59"/>
      <c r="G18" s="59">
        <v>437623</v>
      </c>
      <c r="H18" s="59"/>
      <c r="I18" s="141">
        <v>1724</v>
      </c>
      <c r="K18" s="59">
        <v>1519</v>
      </c>
    </row>
    <row r="19" spans="1:11" s="60" customFormat="1" ht="15" customHeight="1">
      <c r="A19" s="73"/>
      <c r="B19" s="60" t="s">
        <v>181</v>
      </c>
      <c r="C19" s="74">
        <v>15</v>
      </c>
      <c r="E19" s="141">
        <v>42205</v>
      </c>
      <c r="F19" s="59"/>
      <c r="G19" s="59">
        <v>25693</v>
      </c>
      <c r="H19" s="59"/>
      <c r="I19" s="141">
        <v>35550</v>
      </c>
      <c r="K19" s="59">
        <v>25693</v>
      </c>
    </row>
    <row r="20" spans="1:11" s="60" customFormat="1" ht="15" customHeight="1">
      <c r="A20" s="73"/>
      <c r="B20" s="60" t="s">
        <v>182</v>
      </c>
      <c r="C20" s="74"/>
      <c r="E20" s="141">
        <v>1098</v>
      </c>
      <c r="F20" s="59"/>
      <c r="G20" s="59">
        <v>1441</v>
      </c>
      <c r="H20" s="59"/>
      <c r="I20" s="141">
        <v>0</v>
      </c>
      <c r="K20" s="59">
        <v>0</v>
      </c>
    </row>
    <row r="21" spans="1:11" s="60" customFormat="1" ht="15" customHeight="1">
      <c r="A21" s="73"/>
      <c r="B21" s="60" t="s">
        <v>183</v>
      </c>
      <c r="C21" s="74"/>
      <c r="E21" s="141">
        <v>-19</v>
      </c>
      <c r="F21" s="59"/>
      <c r="G21" s="59">
        <v>-2597</v>
      </c>
      <c r="H21" s="59"/>
      <c r="I21" s="141">
        <v>0</v>
      </c>
      <c r="K21" s="59">
        <v>0</v>
      </c>
    </row>
    <row r="22" spans="1:11" s="60" customFormat="1" ht="15" customHeight="1">
      <c r="A22" s="73"/>
      <c r="B22" s="60" t="s">
        <v>184</v>
      </c>
      <c r="C22" s="74"/>
      <c r="E22" s="141">
        <v>-5089</v>
      </c>
      <c r="F22" s="59"/>
      <c r="G22" s="59">
        <v>-9749</v>
      </c>
      <c r="H22" s="59"/>
      <c r="I22" s="141">
        <v>0</v>
      </c>
      <c r="K22" s="59">
        <v>0</v>
      </c>
    </row>
    <row r="23" spans="1:11" s="60" customFormat="1" ht="15" customHeight="1">
      <c r="A23" s="73"/>
      <c r="B23" s="60" t="s">
        <v>185</v>
      </c>
      <c r="C23" s="74"/>
      <c r="E23" s="141">
        <v>7463</v>
      </c>
      <c r="F23" s="59"/>
      <c r="G23" s="59">
        <v>93220</v>
      </c>
      <c r="H23" s="59"/>
      <c r="I23" s="141">
        <v>0</v>
      </c>
      <c r="K23" s="59">
        <v>0</v>
      </c>
    </row>
    <row r="24" spans="1:11" s="60" customFormat="1" ht="15" customHeight="1">
      <c r="B24" s="73" t="s">
        <v>186</v>
      </c>
      <c r="C24" s="74"/>
      <c r="E24" s="141">
        <v>964453</v>
      </c>
      <c r="F24" s="59"/>
      <c r="G24" s="59">
        <v>206836</v>
      </c>
      <c r="H24" s="59"/>
      <c r="I24" s="141">
        <v>0</v>
      </c>
      <c r="K24" s="59">
        <v>0</v>
      </c>
    </row>
    <row r="25" spans="1:11" s="60" customFormat="1" ht="15" customHeight="1">
      <c r="B25" s="73" t="s">
        <v>95</v>
      </c>
      <c r="C25" s="74"/>
      <c r="E25" s="141">
        <v>1022823</v>
      </c>
      <c r="F25" s="59"/>
      <c r="G25" s="59">
        <v>783115</v>
      </c>
      <c r="H25" s="59"/>
      <c r="I25" s="141">
        <v>0</v>
      </c>
      <c r="K25" s="59">
        <v>0</v>
      </c>
    </row>
    <row r="26" spans="1:11" s="60" customFormat="1" ht="15" customHeight="1">
      <c r="A26" s="73"/>
      <c r="B26" s="73" t="s">
        <v>61</v>
      </c>
      <c r="C26" s="74"/>
      <c r="E26" s="141">
        <v>8940</v>
      </c>
      <c r="F26" s="59"/>
      <c r="G26" s="59">
        <v>4817</v>
      </c>
      <c r="H26" s="59"/>
      <c r="I26" s="141">
        <v>1204</v>
      </c>
      <c r="K26" s="59">
        <v>1923</v>
      </c>
    </row>
    <row r="27" spans="1:11" s="60" customFormat="1" ht="15" customHeight="1">
      <c r="B27" s="73" t="s">
        <v>187</v>
      </c>
      <c r="C27" s="74"/>
      <c r="E27" s="141">
        <v>825</v>
      </c>
      <c r="F27" s="59"/>
      <c r="G27" s="59">
        <v>904</v>
      </c>
      <c r="H27" s="59"/>
      <c r="I27" s="141">
        <v>11</v>
      </c>
      <c r="K27" s="59">
        <v>11</v>
      </c>
    </row>
    <row r="28" spans="1:11" s="60" customFormat="1" ht="15" customHeight="1">
      <c r="B28" s="73" t="s">
        <v>89</v>
      </c>
      <c r="C28" s="74"/>
      <c r="E28" s="141">
        <v>-715</v>
      </c>
      <c r="F28" s="59"/>
      <c r="G28" s="59">
        <v>-17</v>
      </c>
      <c r="H28" s="59"/>
      <c r="I28" s="141">
        <v>-278781</v>
      </c>
      <c r="K28" s="59">
        <v>-1529475</v>
      </c>
    </row>
    <row r="29" spans="1:11" s="60" customFormat="1" ht="15" customHeight="1">
      <c r="B29" s="73" t="s">
        <v>88</v>
      </c>
      <c r="C29" s="74"/>
      <c r="E29" s="141">
        <v>-9265762</v>
      </c>
      <c r="F29" s="59"/>
      <c r="G29" s="59">
        <v>-8030602</v>
      </c>
      <c r="H29" s="59"/>
      <c r="I29" s="141">
        <v>-1304405</v>
      </c>
      <c r="K29" s="59">
        <v>-834524</v>
      </c>
    </row>
    <row r="30" spans="1:11" s="60" customFormat="1" ht="15" customHeight="1">
      <c r="B30" s="73" t="s">
        <v>188</v>
      </c>
      <c r="C30" s="74"/>
      <c r="E30" s="141">
        <v>1539629</v>
      </c>
      <c r="F30" s="59"/>
      <c r="G30" s="59">
        <v>784380</v>
      </c>
      <c r="H30" s="59"/>
      <c r="I30" s="141">
        <v>1144871</v>
      </c>
      <c r="K30" s="59">
        <v>718911</v>
      </c>
    </row>
    <row r="31" spans="1:11" s="60" customFormat="1" ht="15" customHeight="1">
      <c r="A31" s="60" t="s">
        <v>189</v>
      </c>
      <c r="B31" s="73"/>
      <c r="C31" s="74"/>
      <c r="E31" s="141"/>
      <c r="F31" s="59"/>
      <c r="G31" s="59"/>
      <c r="H31" s="59"/>
      <c r="I31" s="141"/>
      <c r="K31" s="59"/>
    </row>
    <row r="32" spans="1:11" s="60" customFormat="1" ht="15" customHeight="1">
      <c r="B32" s="60" t="s">
        <v>34</v>
      </c>
      <c r="C32" s="54"/>
      <c r="E32" s="141">
        <v>-4677584</v>
      </c>
      <c r="F32" s="55"/>
      <c r="G32" s="55">
        <v>-17838071</v>
      </c>
      <c r="H32" s="55"/>
      <c r="I32" s="142">
        <v>0</v>
      </c>
      <c r="K32" s="55">
        <v>0</v>
      </c>
    </row>
    <row r="33" spans="1:11" s="60" customFormat="1" ht="15" customHeight="1">
      <c r="B33" s="73" t="s">
        <v>25</v>
      </c>
      <c r="C33" s="54"/>
      <c r="E33" s="141">
        <v>-122205</v>
      </c>
      <c r="F33" s="55"/>
      <c r="G33" s="55">
        <v>-438068</v>
      </c>
      <c r="H33" s="55"/>
      <c r="I33" s="142">
        <v>-15696</v>
      </c>
      <c r="K33" s="55">
        <v>-3177</v>
      </c>
    </row>
    <row r="34" spans="1:11" s="60" customFormat="1" ht="15" customHeight="1">
      <c r="B34" s="73" t="s">
        <v>26</v>
      </c>
      <c r="C34" s="55"/>
      <c r="E34" s="141">
        <v>1279221</v>
      </c>
      <c r="F34" s="55"/>
      <c r="G34" s="55">
        <v>566519</v>
      </c>
      <c r="H34" s="55"/>
      <c r="I34" s="142">
        <v>0</v>
      </c>
      <c r="K34" s="55">
        <v>0</v>
      </c>
    </row>
    <row r="35" spans="1:11" s="60" customFormat="1" ht="15" customHeight="1">
      <c r="B35" s="73" t="s">
        <v>27</v>
      </c>
      <c r="C35" s="55"/>
      <c r="E35" s="141">
        <v>13804</v>
      </c>
      <c r="F35" s="55"/>
      <c r="G35" s="55">
        <v>229875</v>
      </c>
      <c r="H35" s="55"/>
      <c r="I35" s="142">
        <v>0</v>
      </c>
      <c r="K35" s="55">
        <v>-1</v>
      </c>
    </row>
    <row r="36" spans="1:11" s="60" customFormat="1" ht="15" customHeight="1">
      <c r="B36" s="73" t="s">
        <v>39</v>
      </c>
      <c r="C36" s="54"/>
      <c r="E36" s="141">
        <v>-5578</v>
      </c>
      <c r="F36" s="55"/>
      <c r="G36" s="55">
        <v>-20217</v>
      </c>
      <c r="H36" s="55"/>
      <c r="I36" s="142">
        <v>0</v>
      </c>
      <c r="K36" s="55">
        <v>0</v>
      </c>
    </row>
    <row r="37" spans="1:11" s="60" customFormat="1" ht="15" customHeight="1">
      <c r="B37" s="73" t="s">
        <v>51</v>
      </c>
      <c r="C37" s="54"/>
      <c r="E37" s="141">
        <v>-99285</v>
      </c>
      <c r="F37" s="55"/>
      <c r="G37" s="55">
        <v>-946449</v>
      </c>
      <c r="H37" s="55"/>
      <c r="I37" s="142">
        <v>14640</v>
      </c>
      <c r="K37" s="55">
        <v>3661</v>
      </c>
    </row>
    <row r="38" spans="1:11" s="60" customFormat="1" ht="15" customHeight="1">
      <c r="B38" s="73" t="s">
        <v>54</v>
      </c>
      <c r="C38" s="54"/>
      <c r="E38" s="143">
        <v>-6824</v>
      </c>
      <c r="F38" s="55"/>
      <c r="G38" s="56">
        <v>7496</v>
      </c>
      <c r="H38" s="55"/>
      <c r="I38" s="143">
        <v>-2176</v>
      </c>
      <c r="K38" s="56">
        <v>2743</v>
      </c>
    </row>
    <row r="39" spans="1:11" s="60" customFormat="1" ht="8.1" customHeight="1">
      <c r="A39" s="73"/>
      <c r="B39" s="73"/>
      <c r="C39" s="55"/>
      <c r="E39" s="142"/>
      <c r="F39" s="55"/>
      <c r="G39" s="55"/>
      <c r="H39" s="55"/>
      <c r="I39" s="142"/>
      <c r="K39" s="55"/>
    </row>
    <row r="40" spans="1:11" s="60" customFormat="1" ht="15" customHeight="1">
      <c r="A40" s="60" t="s">
        <v>190</v>
      </c>
      <c r="B40" s="73"/>
      <c r="C40" s="59"/>
      <c r="E40" s="141">
        <f>SUM(E13:E38)</f>
        <v>-5478276</v>
      </c>
      <c r="F40" s="59"/>
      <c r="G40" s="59">
        <f>SUM(G13:G38)</f>
        <v>-20953974</v>
      </c>
      <c r="H40" s="59"/>
      <c r="I40" s="141">
        <f>SUM(I13:I38)</f>
        <v>-44210</v>
      </c>
      <c r="J40" s="59"/>
      <c r="K40" s="59">
        <f>SUM(K13:K38)</f>
        <v>-21537</v>
      </c>
    </row>
    <row r="41" spans="1:11" s="60" customFormat="1" ht="15" customHeight="1">
      <c r="A41" s="67"/>
      <c r="B41" s="73" t="s">
        <v>191</v>
      </c>
      <c r="C41" s="59"/>
      <c r="E41" s="141">
        <v>9230554</v>
      </c>
      <c r="F41" s="59"/>
      <c r="G41" s="59">
        <v>7899675</v>
      </c>
      <c r="H41" s="59"/>
      <c r="I41" s="141">
        <v>1298090</v>
      </c>
      <c r="K41" s="59">
        <v>267277</v>
      </c>
    </row>
    <row r="42" spans="1:11" s="60" customFormat="1" ht="15" customHeight="1">
      <c r="A42" s="67"/>
      <c r="B42" s="73" t="s">
        <v>192</v>
      </c>
      <c r="C42" s="59"/>
      <c r="E42" s="141">
        <v>-1374431</v>
      </c>
      <c r="F42" s="59"/>
      <c r="G42" s="59">
        <v>-558310</v>
      </c>
      <c r="H42" s="59"/>
      <c r="I42" s="141">
        <v>-1020500</v>
      </c>
      <c r="K42" s="59">
        <v>-514242</v>
      </c>
    </row>
    <row r="43" spans="1:11" s="60" customFormat="1" ht="15" customHeight="1">
      <c r="B43" s="73" t="s">
        <v>193</v>
      </c>
      <c r="C43" s="59"/>
      <c r="E43" s="143">
        <v>-915212</v>
      </c>
      <c r="F43" s="55"/>
      <c r="G43" s="56">
        <v>-544794</v>
      </c>
      <c r="H43" s="55"/>
      <c r="I43" s="143">
        <v>-12992</v>
      </c>
      <c r="K43" s="56">
        <v>-10608</v>
      </c>
    </row>
    <row r="44" spans="1:11" s="60" customFormat="1" ht="8.1" customHeight="1">
      <c r="B44" s="73"/>
      <c r="C44" s="59"/>
      <c r="E44" s="141"/>
      <c r="F44" s="59"/>
      <c r="G44" s="59"/>
      <c r="H44" s="59"/>
      <c r="I44" s="141"/>
      <c r="K44" s="59"/>
    </row>
    <row r="45" spans="1:11" s="60" customFormat="1" ht="15" customHeight="1">
      <c r="A45" s="67" t="s">
        <v>226</v>
      </c>
      <c r="B45" s="67"/>
      <c r="C45" s="59"/>
      <c r="E45" s="144">
        <f>SUM(E40:E43)</f>
        <v>1462635</v>
      </c>
      <c r="F45" s="59"/>
      <c r="G45" s="65">
        <f>SUM(G40:G43)</f>
        <v>-14157403</v>
      </c>
      <c r="H45" s="59"/>
      <c r="I45" s="144">
        <f>SUM(I40:I43)</f>
        <v>220388</v>
      </c>
      <c r="K45" s="65">
        <f>SUM(K40:K43)</f>
        <v>-279110</v>
      </c>
    </row>
    <row r="46" spans="1:11" s="60" customFormat="1" ht="16.5" customHeight="1">
      <c r="A46" s="67"/>
      <c r="C46" s="59"/>
      <c r="E46" s="59"/>
      <c r="F46" s="59"/>
      <c r="G46" s="59"/>
      <c r="H46" s="59"/>
      <c r="I46" s="59"/>
      <c r="K46" s="59"/>
    </row>
    <row r="47" spans="1:11" s="60" customFormat="1" ht="16.5" customHeight="1">
      <c r="A47" s="67"/>
      <c r="C47" s="59"/>
      <c r="E47" s="59"/>
      <c r="F47" s="59"/>
      <c r="G47" s="59"/>
      <c r="H47" s="59"/>
      <c r="I47" s="59"/>
      <c r="K47" s="59"/>
    </row>
    <row r="48" spans="1:11" s="60" customFormat="1" ht="16.5" customHeight="1">
      <c r="A48" s="67"/>
      <c r="C48" s="59"/>
      <c r="E48" s="59"/>
      <c r="F48" s="59"/>
      <c r="G48" s="59"/>
      <c r="H48" s="59"/>
      <c r="I48" s="59"/>
      <c r="K48" s="59"/>
    </row>
    <row r="49" spans="1:11" s="60" customFormat="1" ht="16.5" customHeight="1">
      <c r="A49" s="67"/>
      <c r="C49" s="59"/>
      <c r="E49" s="59"/>
      <c r="F49" s="59"/>
      <c r="G49" s="59"/>
      <c r="H49" s="59"/>
      <c r="I49" s="59"/>
      <c r="K49" s="59"/>
    </row>
    <row r="50" spans="1:11" s="60" customFormat="1" ht="16.5" customHeight="1">
      <c r="A50" s="67"/>
      <c r="C50" s="59"/>
      <c r="E50" s="59"/>
      <c r="F50" s="59"/>
      <c r="G50" s="59"/>
      <c r="H50" s="59"/>
      <c r="I50" s="59"/>
      <c r="K50" s="59"/>
    </row>
    <row r="51" spans="1:11" s="60" customFormat="1" ht="14.25" customHeight="1">
      <c r="A51" s="67"/>
      <c r="C51" s="59"/>
      <c r="E51" s="59"/>
      <c r="F51" s="59"/>
      <c r="G51" s="59"/>
      <c r="H51" s="59"/>
      <c r="I51" s="59"/>
      <c r="K51" s="59"/>
    </row>
    <row r="52" spans="1:11" s="60" customFormat="1" ht="16.5" customHeight="1">
      <c r="A52" s="67"/>
      <c r="C52" s="59"/>
      <c r="E52" s="59"/>
      <c r="F52" s="59"/>
      <c r="G52" s="59"/>
      <c r="H52" s="59"/>
      <c r="I52" s="59"/>
      <c r="K52" s="59"/>
    </row>
    <row r="53" spans="1:11" s="60" customFormat="1" ht="16.5" customHeight="1">
      <c r="A53" s="67"/>
      <c r="C53" s="59"/>
      <c r="E53" s="59"/>
      <c r="F53" s="59"/>
      <c r="G53" s="59"/>
      <c r="H53" s="59"/>
      <c r="I53" s="59"/>
      <c r="K53" s="59"/>
    </row>
    <row r="54" spans="1:11" s="60" customFormat="1" ht="15" customHeight="1">
      <c r="A54" s="67"/>
      <c r="C54" s="59"/>
      <c r="E54" s="59"/>
      <c r="F54" s="59"/>
      <c r="G54" s="59"/>
      <c r="H54" s="59"/>
      <c r="I54" s="59"/>
      <c r="K54" s="59"/>
    </row>
    <row r="55" spans="1:11" s="60" customFormat="1" ht="15" customHeight="1">
      <c r="A55" s="67"/>
      <c r="C55" s="59"/>
      <c r="E55" s="59"/>
      <c r="F55" s="59"/>
      <c r="G55" s="59"/>
      <c r="H55" s="59"/>
      <c r="I55" s="59"/>
      <c r="K55" s="59"/>
    </row>
    <row r="56" spans="1:11" s="60" customFormat="1" ht="15" customHeight="1">
      <c r="A56" s="67"/>
      <c r="C56" s="59"/>
      <c r="E56" s="59"/>
      <c r="F56" s="59"/>
      <c r="G56" s="59"/>
      <c r="H56" s="59"/>
      <c r="I56" s="59"/>
      <c r="K56" s="59"/>
    </row>
    <row r="57" spans="1:11" s="60" customFormat="1" ht="15" customHeight="1">
      <c r="A57" s="67"/>
      <c r="C57" s="59"/>
      <c r="E57" s="59"/>
      <c r="F57" s="59"/>
      <c r="G57" s="59"/>
      <c r="H57" s="59"/>
      <c r="I57" s="59"/>
      <c r="K57" s="59"/>
    </row>
    <row r="58" spans="1:11" s="60" customFormat="1" ht="15" customHeight="1">
      <c r="A58" s="67"/>
      <c r="C58" s="59"/>
      <c r="E58" s="59"/>
      <c r="F58" s="59"/>
      <c r="G58" s="59"/>
      <c r="H58" s="59"/>
      <c r="I58" s="59"/>
      <c r="K58" s="59"/>
    </row>
    <row r="59" spans="1:11" s="60" customFormat="1" ht="15" customHeight="1">
      <c r="A59" s="67"/>
      <c r="C59" s="59"/>
      <c r="E59" s="59"/>
      <c r="F59" s="59"/>
      <c r="G59" s="59"/>
      <c r="H59" s="59"/>
      <c r="I59" s="59"/>
      <c r="K59" s="59"/>
    </row>
    <row r="60" spans="1:11" s="60" customFormat="1" ht="15" customHeight="1">
      <c r="A60" s="67"/>
      <c r="C60" s="59"/>
      <c r="E60" s="59"/>
      <c r="F60" s="59"/>
      <c r="G60" s="59"/>
      <c r="H60" s="59"/>
      <c r="I60" s="59"/>
      <c r="K60" s="59"/>
    </row>
    <row r="61" spans="1:11" s="60" customFormat="1" ht="16.5" customHeight="1">
      <c r="A61" s="67"/>
      <c r="C61" s="59"/>
      <c r="E61" s="59"/>
      <c r="F61" s="59"/>
      <c r="G61" s="59"/>
      <c r="H61" s="59"/>
      <c r="I61" s="59"/>
      <c r="K61" s="59"/>
    </row>
    <row r="62" spans="1:11" s="60" customFormat="1" ht="22.15" customHeight="1">
      <c r="A62" s="185" t="s">
        <v>42</v>
      </c>
      <c r="B62" s="178"/>
      <c r="C62" s="178"/>
      <c r="D62" s="178"/>
      <c r="E62" s="178"/>
      <c r="F62" s="178"/>
      <c r="G62" s="178"/>
      <c r="H62" s="178"/>
      <c r="I62" s="178"/>
      <c r="J62" s="178"/>
      <c r="K62" s="66"/>
    </row>
    <row r="63" spans="1:11" s="60" customFormat="1" ht="16.5" customHeight="1">
      <c r="A63" s="58" t="str">
        <f>A1</f>
        <v>Srisawad Corporation Public Company Limited</v>
      </c>
      <c r="B63" s="58"/>
      <c r="C63" s="59"/>
      <c r="E63" s="59"/>
      <c r="F63" s="59"/>
      <c r="G63" s="59"/>
      <c r="I63" s="59"/>
      <c r="K63" s="59"/>
    </row>
    <row r="64" spans="1:11" s="60" customFormat="1" ht="16.5" customHeight="1">
      <c r="A64" s="61" t="s">
        <v>194</v>
      </c>
      <c r="B64" s="62"/>
      <c r="C64" s="59"/>
      <c r="E64" s="59"/>
      <c r="F64" s="59"/>
      <c r="G64" s="59"/>
      <c r="I64" s="59"/>
      <c r="K64" s="59"/>
    </row>
    <row r="65" spans="1:11" s="60" customFormat="1" ht="16.5" customHeight="1">
      <c r="A65" s="63" t="str">
        <f>A3</f>
        <v>For the six-month period ended 30 June 2024</v>
      </c>
      <c r="B65" s="64"/>
      <c r="C65" s="65"/>
      <c r="D65" s="66"/>
      <c r="E65" s="65"/>
      <c r="F65" s="65"/>
      <c r="G65" s="65"/>
      <c r="H65" s="66"/>
      <c r="I65" s="65"/>
      <c r="J65" s="66"/>
      <c r="K65" s="65"/>
    </row>
    <row r="66" spans="1:11" s="60" customFormat="1" ht="16.5" customHeight="1">
      <c r="A66" s="61"/>
      <c r="B66" s="62"/>
      <c r="C66" s="59"/>
      <c r="E66" s="59"/>
      <c r="F66" s="59"/>
      <c r="G66" s="59"/>
      <c r="I66" s="59"/>
      <c r="K66" s="59"/>
    </row>
    <row r="67" spans="1:11" s="60" customFormat="1" ht="16.5" customHeight="1">
      <c r="A67" s="61"/>
      <c r="B67" s="62"/>
      <c r="C67" s="59"/>
      <c r="E67" s="59"/>
      <c r="F67" s="59"/>
      <c r="G67" s="59"/>
      <c r="I67" s="59"/>
      <c r="K67" s="59"/>
    </row>
    <row r="68" spans="1:11" s="60" customFormat="1" ht="15" customHeight="1">
      <c r="A68" s="61"/>
      <c r="B68" s="62"/>
      <c r="C68" s="59"/>
      <c r="E68" s="176" t="s">
        <v>3</v>
      </c>
      <c r="F68" s="176"/>
      <c r="G68" s="176"/>
      <c r="H68" s="67"/>
      <c r="I68" s="176" t="s">
        <v>4</v>
      </c>
      <c r="J68" s="176"/>
      <c r="K68" s="176"/>
    </row>
    <row r="69" spans="1:11" s="60" customFormat="1" ht="15" customHeight="1">
      <c r="A69" s="61"/>
      <c r="B69" s="62"/>
      <c r="C69" s="71" t="s">
        <v>12</v>
      </c>
      <c r="E69" s="177" t="s">
        <v>5</v>
      </c>
      <c r="F69" s="177"/>
      <c r="G69" s="177"/>
      <c r="H69" s="174"/>
      <c r="I69" s="177" t="s">
        <v>5</v>
      </c>
      <c r="J69" s="177"/>
      <c r="K69" s="177"/>
    </row>
    <row r="70" spans="1:11" s="60" customFormat="1" ht="15" customHeight="1">
      <c r="A70" s="61"/>
      <c r="B70" s="62"/>
      <c r="C70" s="62"/>
      <c r="E70" s="68" t="s">
        <v>6</v>
      </c>
      <c r="F70" s="174"/>
      <c r="G70" s="68" t="s">
        <v>6</v>
      </c>
      <c r="H70" s="174"/>
      <c r="I70" s="68" t="s">
        <v>6</v>
      </c>
      <c r="J70" s="174"/>
      <c r="K70" s="68" t="s">
        <v>6</v>
      </c>
    </row>
    <row r="71" spans="1:11" s="60" customFormat="1" ht="15" customHeight="1">
      <c r="A71" s="61"/>
      <c r="B71" s="62"/>
      <c r="C71" s="62"/>
      <c r="E71" s="68" t="s">
        <v>8</v>
      </c>
      <c r="F71" s="174"/>
      <c r="G71" s="68" t="s">
        <v>8</v>
      </c>
      <c r="H71" s="174"/>
      <c r="I71" s="68" t="s">
        <v>8</v>
      </c>
      <c r="J71" s="174"/>
      <c r="K71" s="68" t="s">
        <v>8</v>
      </c>
    </row>
    <row r="72" spans="1:11" s="60" customFormat="1" ht="15" customHeight="1">
      <c r="A72" s="77"/>
      <c r="B72" s="77"/>
      <c r="C72" s="69"/>
      <c r="E72" s="69" t="s">
        <v>10</v>
      </c>
      <c r="F72" s="68"/>
      <c r="G72" s="69" t="s">
        <v>11</v>
      </c>
      <c r="I72" s="69" t="s">
        <v>10</v>
      </c>
      <c r="J72" s="68"/>
      <c r="K72" s="69" t="s">
        <v>11</v>
      </c>
    </row>
    <row r="73" spans="1:11" s="60" customFormat="1" ht="15" customHeight="1">
      <c r="A73" s="70"/>
      <c r="B73" s="70"/>
      <c r="C73" s="69"/>
      <c r="D73" s="72"/>
      <c r="E73" s="51" t="s">
        <v>13</v>
      </c>
      <c r="F73" s="68"/>
      <c r="G73" s="51" t="s">
        <v>13</v>
      </c>
      <c r="H73" s="72"/>
      <c r="I73" s="51" t="s">
        <v>13</v>
      </c>
      <c r="J73" s="72"/>
      <c r="K73" s="51" t="s">
        <v>13</v>
      </c>
    </row>
    <row r="74" spans="1:11" s="60" customFormat="1" ht="15" customHeight="1">
      <c r="A74" s="76" t="s">
        <v>195</v>
      </c>
      <c r="B74" s="73"/>
      <c r="C74" s="59"/>
      <c r="E74" s="141"/>
      <c r="F74" s="59"/>
      <c r="G74" s="59"/>
      <c r="H74" s="59"/>
      <c r="I74" s="141"/>
      <c r="K74" s="59"/>
    </row>
    <row r="75" spans="1:11" s="60" customFormat="1" ht="15" customHeight="1">
      <c r="A75" s="60" t="s">
        <v>196</v>
      </c>
      <c r="B75" s="73"/>
      <c r="C75" s="74"/>
      <c r="E75" s="141">
        <v>0</v>
      </c>
      <c r="F75" s="59"/>
      <c r="G75" s="59">
        <v>250000</v>
      </c>
      <c r="H75" s="59"/>
      <c r="I75" s="141">
        <v>4992200</v>
      </c>
      <c r="K75" s="59">
        <v>650000</v>
      </c>
    </row>
    <row r="76" spans="1:11" s="60" customFormat="1" ht="15" customHeight="1">
      <c r="A76" s="60" t="s">
        <v>197</v>
      </c>
      <c r="B76" s="73"/>
      <c r="C76" s="74"/>
      <c r="E76" s="141">
        <v>0</v>
      </c>
      <c r="F76" s="59"/>
      <c r="G76" s="59">
        <v>-250000</v>
      </c>
      <c r="H76" s="59"/>
      <c r="I76" s="141">
        <v>-9182200</v>
      </c>
      <c r="J76" s="59"/>
      <c r="K76" s="59">
        <v>-18010000</v>
      </c>
    </row>
    <row r="77" spans="1:11" s="60" customFormat="1" ht="15" customHeight="1">
      <c r="A77" s="60" t="s">
        <v>198</v>
      </c>
      <c r="B77" s="73"/>
      <c r="C77" s="74"/>
      <c r="E77" s="141">
        <v>6012</v>
      </c>
      <c r="F77" s="59"/>
      <c r="G77" s="59">
        <v>4614</v>
      </c>
      <c r="H77" s="59"/>
      <c r="I77" s="141">
        <v>0</v>
      </c>
      <c r="J77" s="59"/>
      <c r="K77" s="59">
        <v>0</v>
      </c>
    </row>
    <row r="78" spans="1:11" s="60" customFormat="1" ht="15" customHeight="1">
      <c r="A78" s="60" t="s">
        <v>199</v>
      </c>
      <c r="B78" s="73"/>
      <c r="C78" s="74"/>
      <c r="E78" s="141">
        <v>-101572</v>
      </c>
      <c r="F78" s="59"/>
      <c r="G78" s="59">
        <v>-93607</v>
      </c>
      <c r="H78" s="59"/>
      <c r="I78" s="141">
        <v>-7634</v>
      </c>
      <c r="K78" s="59">
        <v>0</v>
      </c>
    </row>
    <row r="79" spans="1:11" s="60" customFormat="1" ht="15" customHeight="1">
      <c r="A79" s="60" t="s">
        <v>200</v>
      </c>
      <c r="B79" s="73"/>
      <c r="C79" s="74"/>
      <c r="E79" s="141">
        <v>-9386</v>
      </c>
      <c r="F79" s="59"/>
      <c r="G79" s="59">
        <v>-7784</v>
      </c>
      <c r="H79" s="59"/>
      <c r="I79" s="141">
        <v>0</v>
      </c>
      <c r="K79" s="59">
        <v>0</v>
      </c>
    </row>
    <row r="80" spans="1:11" s="60" customFormat="1" ht="15" customHeight="1">
      <c r="A80" s="60" t="s">
        <v>201</v>
      </c>
      <c r="B80" s="73"/>
      <c r="C80" s="74"/>
      <c r="E80" s="141">
        <v>0</v>
      </c>
      <c r="F80" s="59"/>
      <c r="G80" s="59">
        <v>-991906</v>
      </c>
      <c r="H80" s="59"/>
      <c r="I80" s="141">
        <v>-1000</v>
      </c>
      <c r="K80" s="59">
        <v>-1499400</v>
      </c>
    </row>
    <row r="81" spans="1:11" s="60" customFormat="1" ht="15" customHeight="1">
      <c r="A81" s="78" t="s">
        <v>202</v>
      </c>
      <c r="C81" s="54"/>
      <c r="E81" s="143">
        <v>715</v>
      </c>
      <c r="F81" s="55"/>
      <c r="G81" s="56">
        <v>29417</v>
      </c>
      <c r="H81" s="55"/>
      <c r="I81" s="143">
        <v>278781</v>
      </c>
      <c r="K81" s="56">
        <v>1529475</v>
      </c>
    </row>
    <row r="82" spans="1:11" s="60" customFormat="1" ht="8.1" customHeight="1">
      <c r="B82" s="73"/>
      <c r="C82" s="59"/>
      <c r="E82" s="141"/>
      <c r="F82" s="59"/>
      <c r="G82" s="59"/>
      <c r="H82" s="59"/>
      <c r="I82" s="141"/>
      <c r="K82" s="59"/>
    </row>
    <row r="83" spans="1:11" s="60" customFormat="1" ht="15" customHeight="1">
      <c r="A83" s="76" t="s">
        <v>203</v>
      </c>
      <c r="C83" s="59"/>
      <c r="E83" s="144">
        <f>SUM(E75:E81)</f>
        <v>-104231</v>
      </c>
      <c r="F83" s="59"/>
      <c r="G83" s="65">
        <f>SUM(G75:G81)</f>
        <v>-1059266</v>
      </c>
      <c r="H83" s="59"/>
      <c r="I83" s="144">
        <f>SUM(I75:I81)</f>
        <v>-3919853</v>
      </c>
      <c r="J83" s="59"/>
      <c r="K83" s="65">
        <f>SUM(K75:K81)</f>
        <v>-17329925</v>
      </c>
    </row>
    <row r="84" spans="1:11" s="60" customFormat="1" ht="15" customHeight="1">
      <c r="A84" s="76"/>
      <c r="C84" s="59"/>
      <c r="E84" s="141"/>
      <c r="F84" s="59"/>
      <c r="G84" s="59"/>
      <c r="H84" s="59"/>
      <c r="I84" s="141"/>
      <c r="J84" s="59"/>
      <c r="K84" s="59"/>
    </row>
    <row r="85" spans="1:11" s="60" customFormat="1" ht="15" customHeight="1">
      <c r="A85" s="67" t="s">
        <v>204</v>
      </c>
      <c r="B85" s="73"/>
      <c r="C85" s="59"/>
      <c r="E85" s="141"/>
      <c r="F85" s="59"/>
      <c r="G85" s="59"/>
      <c r="I85" s="141"/>
      <c r="K85" s="59"/>
    </row>
    <row r="86" spans="1:11" s="60" customFormat="1" ht="15" customHeight="1">
      <c r="A86" s="60" t="s">
        <v>205</v>
      </c>
      <c r="B86" s="73"/>
      <c r="C86" s="79" t="s">
        <v>234</v>
      </c>
      <c r="E86" s="141">
        <v>5080000</v>
      </c>
      <c r="F86" s="59"/>
      <c r="G86" s="59">
        <v>100000</v>
      </c>
      <c r="I86" s="141">
        <v>0</v>
      </c>
      <c r="K86" s="59">
        <v>0</v>
      </c>
    </row>
    <row r="87" spans="1:11" s="60" customFormat="1" ht="15" customHeight="1">
      <c r="A87" s="60" t="s">
        <v>206</v>
      </c>
      <c r="B87" s="73"/>
      <c r="C87" s="79" t="s">
        <v>234</v>
      </c>
      <c r="E87" s="141">
        <v>-6040000</v>
      </c>
      <c r="F87" s="59"/>
      <c r="G87" s="59">
        <v>0</v>
      </c>
      <c r="I87" s="141">
        <v>0</v>
      </c>
      <c r="K87" s="59">
        <v>0</v>
      </c>
    </row>
    <row r="88" spans="1:11" s="60" customFormat="1" ht="15" customHeight="1">
      <c r="A88" s="60" t="s">
        <v>207</v>
      </c>
      <c r="B88" s="73"/>
      <c r="C88" s="79"/>
      <c r="E88" s="146"/>
      <c r="I88" s="146"/>
    </row>
    <row r="89" spans="1:11" s="60" customFormat="1" ht="15" customHeight="1">
      <c r="B89" s="73" t="s">
        <v>208</v>
      </c>
      <c r="C89" s="79">
        <v>12.1</v>
      </c>
      <c r="E89" s="141">
        <v>26482250</v>
      </c>
      <c r="F89" s="59"/>
      <c r="G89" s="59">
        <v>29088007</v>
      </c>
      <c r="H89" s="59"/>
      <c r="I89" s="141">
        <v>25762431</v>
      </c>
      <c r="K89" s="59">
        <v>29088007</v>
      </c>
    </row>
    <row r="90" spans="1:11" s="60" customFormat="1" ht="15" customHeight="1">
      <c r="A90" s="60" t="s">
        <v>209</v>
      </c>
      <c r="B90" s="73"/>
      <c r="C90" s="79"/>
      <c r="E90" s="141"/>
      <c r="F90" s="59"/>
      <c r="G90" s="59"/>
      <c r="H90" s="59"/>
      <c r="I90" s="141"/>
      <c r="K90" s="59"/>
    </row>
    <row r="91" spans="1:11" s="60" customFormat="1" ht="15" customHeight="1">
      <c r="B91" s="73" t="s">
        <v>208</v>
      </c>
      <c r="C91" s="79">
        <v>12.1</v>
      </c>
      <c r="E91" s="141">
        <v>-28200000</v>
      </c>
      <c r="F91" s="59"/>
      <c r="G91" s="59">
        <v>-25070000</v>
      </c>
      <c r="H91" s="59"/>
      <c r="I91" s="141">
        <v>-27500000</v>
      </c>
      <c r="K91" s="59">
        <v>-25070000</v>
      </c>
    </row>
    <row r="92" spans="1:11" s="60" customFormat="1" ht="15" customHeight="1">
      <c r="A92" s="60" t="s">
        <v>210</v>
      </c>
      <c r="B92" s="73"/>
      <c r="C92" s="79"/>
      <c r="E92" s="141"/>
      <c r="F92" s="59"/>
      <c r="G92" s="59"/>
      <c r="H92" s="59"/>
      <c r="I92" s="141"/>
      <c r="K92" s="59"/>
    </row>
    <row r="93" spans="1:11" s="60" customFormat="1" ht="15" customHeight="1">
      <c r="B93" s="73" t="s">
        <v>208</v>
      </c>
      <c r="C93" s="79">
        <v>12.2</v>
      </c>
      <c r="E93" s="141">
        <v>700000</v>
      </c>
      <c r="F93" s="59"/>
      <c r="G93" s="59">
        <v>2000000</v>
      </c>
      <c r="H93" s="59"/>
      <c r="I93" s="141">
        <v>700000</v>
      </c>
      <c r="K93" s="59">
        <v>2000000</v>
      </c>
    </row>
    <row r="94" spans="1:11" s="60" customFormat="1" ht="15" customHeight="1">
      <c r="A94" s="60" t="s">
        <v>211</v>
      </c>
      <c r="B94" s="73"/>
      <c r="C94" s="79"/>
      <c r="E94" s="141"/>
      <c r="F94" s="59"/>
      <c r="G94" s="59"/>
      <c r="H94" s="59"/>
      <c r="I94" s="141"/>
      <c r="K94" s="59"/>
    </row>
    <row r="95" spans="1:11" s="60" customFormat="1" ht="15" customHeight="1">
      <c r="B95" s="73" t="s">
        <v>208</v>
      </c>
      <c r="C95" s="79">
        <v>12.2</v>
      </c>
      <c r="E95" s="141">
        <v>-5938004</v>
      </c>
      <c r="F95" s="59"/>
      <c r="G95" s="59">
        <v>-984360</v>
      </c>
      <c r="H95" s="59"/>
      <c r="I95" s="141">
        <v>-847921</v>
      </c>
      <c r="K95" s="59">
        <v>-658694</v>
      </c>
    </row>
    <row r="96" spans="1:11" s="60" customFormat="1" ht="15" customHeight="1">
      <c r="A96" s="60" t="s">
        <v>212</v>
      </c>
      <c r="B96" s="73"/>
      <c r="C96" s="79">
        <v>15</v>
      </c>
      <c r="E96" s="141">
        <v>11549502</v>
      </c>
      <c r="F96" s="59"/>
      <c r="G96" s="59">
        <v>19190207</v>
      </c>
      <c r="H96" s="59"/>
      <c r="I96" s="141">
        <v>7525543</v>
      </c>
      <c r="K96" s="59">
        <v>19190207</v>
      </c>
    </row>
    <row r="97" spans="1:11" s="60" customFormat="1" ht="15" customHeight="1">
      <c r="A97" s="60" t="s">
        <v>213</v>
      </c>
      <c r="B97" s="73"/>
      <c r="C97" s="79">
        <v>15</v>
      </c>
      <c r="E97" s="141">
        <v>-3246900</v>
      </c>
      <c r="F97" s="59"/>
      <c r="G97" s="59">
        <v>-5053100</v>
      </c>
      <c r="H97" s="59"/>
      <c r="I97" s="141">
        <v>-3246900</v>
      </c>
      <c r="K97" s="59">
        <v>-5053100</v>
      </c>
    </row>
    <row r="98" spans="1:11" s="60" customFormat="1" ht="15" customHeight="1">
      <c r="A98" s="60" t="s">
        <v>214</v>
      </c>
      <c r="B98" s="73"/>
      <c r="C98" s="79"/>
      <c r="E98" s="142">
        <v>-36183</v>
      </c>
      <c r="F98" s="55"/>
      <c r="G98" s="55">
        <v>-581921</v>
      </c>
      <c r="H98" s="55"/>
      <c r="I98" s="142">
        <v>0</v>
      </c>
      <c r="K98" s="55">
        <v>0</v>
      </c>
    </row>
    <row r="99" spans="1:11" s="60" customFormat="1" ht="15" customHeight="1">
      <c r="A99" s="60" t="s">
        <v>215</v>
      </c>
      <c r="B99" s="73"/>
      <c r="C99" s="79"/>
      <c r="E99" s="142"/>
      <c r="F99" s="55"/>
      <c r="G99" s="55"/>
      <c r="H99" s="55"/>
      <c r="I99" s="142"/>
      <c r="K99" s="55"/>
    </row>
    <row r="100" spans="1:11" s="60" customFormat="1" ht="15" customHeight="1">
      <c r="B100" s="73" t="s">
        <v>216</v>
      </c>
      <c r="C100" s="79"/>
      <c r="E100" s="142">
        <v>8988</v>
      </c>
      <c r="F100" s="55"/>
      <c r="G100" s="55">
        <v>0</v>
      </c>
      <c r="H100" s="55"/>
      <c r="I100" s="142">
        <v>0</v>
      </c>
      <c r="K100" s="55">
        <v>0</v>
      </c>
    </row>
    <row r="101" spans="1:11" s="60" customFormat="1" ht="15" customHeight="1">
      <c r="A101" s="60" t="s">
        <v>217</v>
      </c>
      <c r="B101" s="73"/>
      <c r="C101" s="79"/>
      <c r="E101" s="145">
        <v>-15793</v>
      </c>
      <c r="F101" s="55"/>
      <c r="G101" s="55">
        <v>-2471245</v>
      </c>
      <c r="H101" s="55"/>
      <c r="I101" s="145">
        <v>-15793</v>
      </c>
      <c r="K101" s="55">
        <v>-2471245</v>
      </c>
    </row>
    <row r="102" spans="1:11" s="60" customFormat="1" ht="15" customHeight="1">
      <c r="A102" s="73" t="s">
        <v>218</v>
      </c>
      <c r="C102" s="54"/>
      <c r="E102" s="143">
        <v>-401641</v>
      </c>
      <c r="F102" s="55"/>
      <c r="G102" s="56">
        <v>-363373</v>
      </c>
      <c r="H102" s="55"/>
      <c r="I102" s="143">
        <v>-1284</v>
      </c>
      <c r="K102" s="56">
        <v>-1296</v>
      </c>
    </row>
    <row r="103" spans="1:11" s="60" customFormat="1" ht="8.1" customHeight="1">
      <c r="B103" s="73"/>
      <c r="C103" s="59"/>
      <c r="E103" s="141"/>
      <c r="F103" s="59"/>
      <c r="G103" s="59"/>
      <c r="H103" s="59"/>
      <c r="I103" s="141"/>
      <c r="K103" s="59"/>
    </row>
    <row r="104" spans="1:11" s="60" customFormat="1" ht="15" customHeight="1">
      <c r="A104" s="67" t="s">
        <v>227</v>
      </c>
      <c r="B104" s="73"/>
      <c r="C104" s="59"/>
      <c r="E104" s="144">
        <f>SUM(E86:E102)</f>
        <v>-57781</v>
      </c>
      <c r="F104" s="59"/>
      <c r="G104" s="65">
        <f>SUM(G86:G102)</f>
        <v>15854215</v>
      </c>
      <c r="H104" s="59"/>
      <c r="I104" s="144">
        <f>SUM(I86:I102)</f>
        <v>2376076</v>
      </c>
      <c r="J104" s="59"/>
      <c r="K104" s="65">
        <f>SUM(K86:K102)</f>
        <v>17023879</v>
      </c>
    </row>
    <row r="105" spans="1:11" s="60" customFormat="1" ht="15" customHeight="1">
      <c r="B105" s="73"/>
      <c r="C105" s="59"/>
      <c r="E105" s="141"/>
      <c r="F105" s="59"/>
      <c r="G105" s="59"/>
      <c r="H105" s="59"/>
      <c r="I105" s="141"/>
      <c r="K105" s="59"/>
    </row>
    <row r="106" spans="1:11" s="60" customFormat="1" ht="15" customHeight="1">
      <c r="A106" s="67" t="s">
        <v>219</v>
      </c>
      <c r="B106" s="73"/>
      <c r="E106" s="141">
        <f>E104+E83+E45</f>
        <v>1300623</v>
      </c>
      <c r="F106" s="59"/>
      <c r="G106" s="59">
        <v>637546</v>
      </c>
      <c r="H106" s="59"/>
      <c r="I106" s="141">
        <f>I104+I83+I45</f>
        <v>-1323389</v>
      </c>
      <c r="K106" s="59">
        <v>-585156</v>
      </c>
    </row>
    <row r="107" spans="1:11" s="60" customFormat="1" ht="15" customHeight="1">
      <c r="A107" s="60" t="s">
        <v>220</v>
      </c>
      <c r="B107" s="73"/>
      <c r="C107" s="59"/>
      <c r="E107" s="141">
        <v>3962372</v>
      </c>
      <c r="F107" s="59"/>
      <c r="G107" s="59">
        <v>2822634</v>
      </c>
      <c r="H107" s="59"/>
      <c r="I107" s="141">
        <v>1560574</v>
      </c>
      <c r="K107" s="59">
        <v>1033646</v>
      </c>
    </row>
    <row r="108" spans="1:11" s="60" customFormat="1" ht="15" customHeight="1">
      <c r="A108" s="60" t="s">
        <v>237</v>
      </c>
      <c r="B108" s="67"/>
      <c r="C108" s="59"/>
      <c r="E108" s="144">
        <v>-6534</v>
      </c>
      <c r="F108" s="59"/>
      <c r="G108" s="65">
        <v>16003</v>
      </c>
      <c r="H108" s="59"/>
      <c r="I108" s="144">
        <v>0</v>
      </c>
      <c r="K108" s="65">
        <v>0</v>
      </c>
    </row>
    <row r="109" spans="1:11" s="60" customFormat="1" ht="8.1" customHeight="1">
      <c r="B109" s="73"/>
      <c r="C109" s="59"/>
      <c r="E109" s="141"/>
      <c r="F109" s="59"/>
      <c r="G109" s="59"/>
      <c r="H109" s="59"/>
      <c r="I109" s="141"/>
      <c r="K109" s="59"/>
    </row>
    <row r="110" spans="1:11" s="60" customFormat="1" ht="15" customHeight="1" thickBot="1">
      <c r="A110" s="67" t="s">
        <v>221</v>
      </c>
      <c r="B110" s="73"/>
      <c r="E110" s="147">
        <f>E106+E108+E107</f>
        <v>5256461</v>
      </c>
      <c r="F110" s="59"/>
      <c r="G110" s="80">
        <f>G106+G108+G107</f>
        <v>3476183</v>
      </c>
      <c r="H110" s="59"/>
      <c r="I110" s="147">
        <f>I106+I108+I107</f>
        <v>237185</v>
      </c>
      <c r="K110" s="80">
        <f>K106+K108+K107</f>
        <v>448490</v>
      </c>
    </row>
    <row r="111" spans="1:11" s="60" customFormat="1" ht="15" customHeight="1" thickTop="1">
      <c r="B111" s="73"/>
      <c r="C111" s="59"/>
      <c r="E111" s="141"/>
      <c r="F111" s="59"/>
      <c r="G111" s="59"/>
      <c r="H111" s="59"/>
      <c r="I111" s="141"/>
      <c r="K111" s="59"/>
    </row>
    <row r="112" spans="1:11" s="60" customFormat="1" ht="15" customHeight="1">
      <c r="A112" s="67" t="s">
        <v>222</v>
      </c>
      <c r="B112" s="73"/>
      <c r="C112" s="59"/>
      <c r="E112" s="141"/>
      <c r="F112" s="59"/>
      <c r="G112" s="59"/>
      <c r="H112" s="59"/>
      <c r="I112" s="141"/>
      <c r="K112" s="59"/>
    </row>
    <row r="113" spans="1:11" s="60" customFormat="1" ht="15" customHeight="1">
      <c r="A113" s="67"/>
      <c r="B113" s="73"/>
      <c r="C113" s="59"/>
      <c r="E113" s="141"/>
      <c r="F113" s="59"/>
      <c r="G113" s="59"/>
      <c r="H113" s="59"/>
      <c r="I113" s="141"/>
      <c r="K113" s="59"/>
    </row>
    <row r="114" spans="1:11" s="60" customFormat="1" ht="15" customHeight="1">
      <c r="A114" s="60" t="s">
        <v>223</v>
      </c>
      <c r="B114" s="67"/>
      <c r="C114" s="59"/>
      <c r="E114" s="141">
        <v>371134</v>
      </c>
      <c r="F114" s="59"/>
      <c r="G114" s="59">
        <v>541204</v>
      </c>
      <c r="H114" s="59"/>
      <c r="I114" s="141">
        <v>0</v>
      </c>
      <c r="K114" s="59">
        <v>0</v>
      </c>
    </row>
    <row r="115" spans="1:11" s="60" customFormat="1" ht="15" customHeight="1">
      <c r="A115" s="60" t="s">
        <v>224</v>
      </c>
      <c r="B115" s="73"/>
      <c r="C115" s="59"/>
      <c r="E115" s="141">
        <v>6084</v>
      </c>
      <c r="F115" s="59"/>
      <c r="G115" s="59">
        <v>1867</v>
      </c>
      <c r="H115" s="59"/>
      <c r="I115" s="141">
        <v>-5388</v>
      </c>
      <c r="K115" s="59">
        <v>1205</v>
      </c>
    </row>
    <row r="116" spans="1:11" s="60" customFormat="1" ht="15" customHeight="1">
      <c r="A116" s="60" t="s">
        <v>225</v>
      </c>
      <c r="B116" s="73"/>
      <c r="C116" s="59"/>
      <c r="E116" s="141">
        <v>0</v>
      </c>
      <c r="F116" s="59"/>
      <c r="G116" s="59">
        <v>0</v>
      </c>
      <c r="H116" s="59"/>
      <c r="I116" s="141">
        <v>0</v>
      </c>
      <c r="K116" s="59">
        <v>1499400</v>
      </c>
    </row>
    <row r="117" spans="1:11" s="60" customFormat="1" ht="15" customHeight="1">
      <c r="A117" s="60" t="s">
        <v>233</v>
      </c>
      <c r="B117" s="73"/>
      <c r="C117" s="59"/>
      <c r="E117" s="141">
        <v>137312</v>
      </c>
      <c r="F117" s="59"/>
      <c r="G117" s="59">
        <v>0</v>
      </c>
      <c r="H117" s="59"/>
      <c r="I117" s="141">
        <v>137312</v>
      </c>
      <c r="K117" s="59">
        <v>0</v>
      </c>
    </row>
    <row r="118" spans="1:11" s="60" customFormat="1" ht="15" customHeight="1">
      <c r="B118" s="73"/>
      <c r="C118" s="59"/>
      <c r="E118" s="59"/>
      <c r="F118" s="59"/>
      <c r="G118" s="59"/>
      <c r="H118" s="59"/>
      <c r="I118" s="59"/>
      <c r="K118" s="59"/>
    </row>
    <row r="119" spans="1:11" s="60" customFormat="1" ht="15" customHeight="1">
      <c r="B119" s="73"/>
      <c r="C119" s="59"/>
      <c r="E119" s="59"/>
      <c r="F119" s="59"/>
      <c r="G119" s="59"/>
      <c r="H119" s="59"/>
      <c r="I119" s="59"/>
      <c r="K119" s="59"/>
    </row>
    <row r="120" spans="1:11" s="60" customFormat="1" ht="15" customHeight="1">
      <c r="B120" s="73"/>
      <c r="C120" s="59"/>
      <c r="E120" s="59"/>
      <c r="F120" s="59"/>
      <c r="G120" s="59"/>
      <c r="H120" s="59"/>
      <c r="I120" s="59"/>
      <c r="K120" s="59"/>
    </row>
    <row r="121" spans="1:11" s="60" customFormat="1" ht="15" customHeight="1">
      <c r="B121" s="73"/>
      <c r="C121" s="59"/>
      <c r="E121" s="59"/>
      <c r="F121" s="59"/>
      <c r="G121" s="59"/>
      <c r="H121" s="59"/>
      <c r="I121" s="59"/>
      <c r="K121" s="59"/>
    </row>
    <row r="122" spans="1:11" s="60" customFormat="1" ht="13.5" customHeight="1">
      <c r="B122" s="73"/>
      <c r="C122" s="59"/>
      <c r="E122" s="59"/>
      <c r="F122" s="59"/>
      <c r="G122" s="59"/>
      <c r="H122" s="59"/>
      <c r="I122" s="59"/>
      <c r="K122" s="59"/>
    </row>
    <row r="123" spans="1:11" s="60" customFormat="1" ht="15" customHeight="1">
      <c r="B123" s="73"/>
      <c r="C123" s="59"/>
      <c r="E123" s="59"/>
      <c r="F123" s="59"/>
      <c r="G123" s="59"/>
      <c r="H123" s="59"/>
      <c r="I123" s="59"/>
      <c r="K123" s="59"/>
    </row>
    <row r="124" spans="1:11" s="60" customFormat="1" ht="12.75" customHeight="1">
      <c r="B124" s="73"/>
      <c r="C124" s="59"/>
      <c r="E124" s="59"/>
      <c r="F124" s="59"/>
      <c r="G124" s="59"/>
      <c r="H124" s="59"/>
      <c r="I124" s="59"/>
      <c r="K124" s="59"/>
    </row>
    <row r="125" spans="1:11" s="60" customFormat="1" ht="22.15" customHeight="1">
      <c r="A125" s="81" t="str">
        <f>A62</f>
        <v>The accompanying notes form part of this interim financial information.</v>
      </c>
      <c r="B125" s="66"/>
      <c r="C125" s="65"/>
      <c r="D125" s="66"/>
      <c r="E125" s="65"/>
      <c r="F125" s="65"/>
      <c r="G125" s="65"/>
      <c r="H125" s="66"/>
      <c r="I125" s="65"/>
      <c r="J125" s="66"/>
      <c r="K125" s="65"/>
    </row>
  </sheetData>
  <mergeCells count="9">
    <mergeCell ref="E69:G69"/>
    <mergeCell ref="I69:K69"/>
    <mergeCell ref="E6:G6"/>
    <mergeCell ref="I6:K6"/>
    <mergeCell ref="E7:G7"/>
    <mergeCell ref="I7:K7"/>
    <mergeCell ref="A62:J62"/>
    <mergeCell ref="E68:G68"/>
    <mergeCell ref="I68:K68"/>
  </mergeCells>
  <pageMargins left="0.8" right="0.5" top="0.5" bottom="0.6" header="0.49" footer="0.4"/>
  <pageSetup paperSize="9" scale="85" firstPageNumber="11" orientation="portrait" useFirstPageNumber="1" horizontalDpi="1200" verticalDpi="1200" r:id="rId1"/>
  <headerFooter>
    <oddFooter>&amp;R&amp;"Arial,Regular"&amp;9&amp;P</oddFooter>
  </headerFooter>
  <rowBreaks count="1" manualBreakCount="1">
    <brk id="6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</vt:lpstr>
      <vt:lpstr>5-6 (3 M)</vt:lpstr>
      <vt:lpstr>7-8 (6M)</vt:lpstr>
      <vt:lpstr>9</vt:lpstr>
      <vt:lpstr>10</vt:lpstr>
      <vt:lpstr>11-12</vt:lpstr>
    </vt:vector>
  </TitlesOfParts>
  <Manager/>
  <Company>PricewaterhouseCoopers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Chayaporn Srilap (TH)</dc:creator>
  <cp:keywords/>
  <dc:description/>
  <cp:lastModifiedBy>Panida K</cp:lastModifiedBy>
  <cp:revision/>
  <cp:lastPrinted>2024-08-14T10:18:07Z</cp:lastPrinted>
  <dcterms:created xsi:type="dcterms:W3CDTF">2023-11-14T10:29:59Z</dcterms:created>
  <dcterms:modified xsi:type="dcterms:W3CDTF">2024-08-14T12:21:38Z</dcterms:modified>
  <cp:category/>
  <cp:contentStatus/>
</cp:coreProperties>
</file>