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24\Q2_2024-08-14\SAWAD - ELCID Q2'2024\"/>
    </mc:Choice>
  </mc:AlternateContent>
  <bookViews>
    <workbookView xWindow="-120" yWindow="-120" windowWidth="21840" windowHeight="13020" tabRatio="658" activeTab="2"/>
  </bookViews>
  <sheets>
    <sheet name="2-4" sheetId="1" r:id="rId1"/>
    <sheet name="5-6 (3 M)" sheetId="8" r:id="rId2"/>
    <sheet name="7-8 (6 M)" sheetId="9" r:id="rId3"/>
    <sheet name="9" sheetId="10" r:id="rId4"/>
    <sheet name="10" sheetId="11" r:id="rId5"/>
    <sheet name="11-12" sheetId="12" r:id="rId6"/>
  </sheets>
  <definedNames>
    <definedName name="_xlnm.Print_Area" localSheetId="5">'11-12'!$A$1:$K$100</definedName>
    <definedName name="_xlnm.Print_Area" localSheetId="0">'2-4'!$A$1:$M$151</definedName>
    <definedName name="_xlnm.Print_Area" localSheetId="1">'5-6 (3 M)'!$A$1:$J$106</definedName>
    <definedName name="_xlnm.Print_Area" localSheetId="2">'7-8 (6 M)'!$A$1:$J$105</definedName>
    <definedName name="_xlnm.Print_Area" localSheetId="3">'9'!$A$1:$Z$37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2" i="10" l="1"/>
  <c r="Z22" i="10" s="1"/>
  <c r="E84" i="12" l="1"/>
  <c r="H77" i="8" l="1"/>
  <c r="N21" i="11"/>
  <c r="N19" i="11"/>
  <c r="N20" i="11"/>
  <c r="N18" i="11" l="1"/>
  <c r="T21" i="10" l="1"/>
  <c r="V21" i="10" s="1"/>
  <c r="Z21" i="10" s="1"/>
  <c r="N14" i="11" l="1"/>
  <c r="N13" i="11"/>
  <c r="J77" i="8" l="1"/>
  <c r="J47" i="8"/>
  <c r="J42" i="8"/>
  <c r="J25" i="8"/>
  <c r="J17" i="8"/>
  <c r="F47" i="8"/>
  <c r="F42" i="8"/>
  <c r="F25" i="8"/>
  <c r="F17" i="8"/>
  <c r="J47" i="9"/>
  <c r="J42" i="9"/>
  <c r="J25" i="9"/>
  <c r="J17" i="9"/>
  <c r="F47" i="9"/>
  <c r="F42" i="9"/>
  <c r="F25" i="9"/>
  <c r="F17" i="9"/>
  <c r="X19" i="10"/>
  <c r="R19" i="10"/>
  <c r="P19" i="10"/>
  <c r="N19" i="10"/>
  <c r="L19" i="10"/>
  <c r="J19" i="10"/>
  <c r="H19" i="10"/>
  <c r="F19" i="10"/>
  <c r="D19" i="10"/>
  <c r="V17" i="10"/>
  <c r="Z17" i="10" s="1"/>
  <c r="T16" i="10"/>
  <c r="V16" i="10" s="1"/>
  <c r="Z16" i="10" s="1"/>
  <c r="T15" i="10"/>
  <c r="V14" i="10"/>
  <c r="Z14" i="10" s="1"/>
  <c r="L16" i="11"/>
  <c r="J16" i="11"/>
  <c r="H16" i="11"/>
  <c r="F16" i="11"/>
  <c r="D16" i="11"/>
  <c r="N16" i="11"/>
  <c r="K84" i="12"/>
  <c r="K67" i="12"/>
  <c r="K38" i="12"/>
  <c r="K43" i="12" s="1"/>
  <c r="G84" i="12"/>
  <c r="G67" i="12"/>
  <c r="G38" i="12"/>
  <c r="G43" i="12" s="1"/>
  <c r="I84" i="12"/>
  <c r="I67" i="12"/>
  <c r="E67" i="12"/>
  <c r="A51" i="12"/>
  <c r="L23" i="11"/>
  <c r="J23" i="11"/>
  <c r="H23" i="11"/>
  <c r="F23" i="11"/>
  <c r="D23" i="11"/>
  <c r="X27" i="10"/>
  <c r="R27" i="10"/>
  <c r="P27" i="10"/>
  <c r="N27" i="10"/>
  <c r="L27" i="10"/>
  <c r="J27" i="10"/>
  <c r="H27" i="10"/>
  <c r="F27" i="10"/>
  <c r="D27" i="10"/>
  <c r="V25" i="10"/>
  <c r="Z25" i="10" s="1"/>
  <c r="V23" i="10"/>
  <c r="Z23" i="10" s="1"/>
  <c r="T27" i="10"/>
  <c r="A57" i="9"/>
  <c r="H47" i="9"/>
  <c r="D47" i="9"/>
  <c r="H42" i="9"/>
  <c r="D42" i="9"/>
  <c r="H25" i="9"/>
  <c r="D25" i="9"/>
  <c r="H17" i="9"/>
  <c r="D17" i="9"/>
  <c r="A57" i="8"/>
  <c r="H47" i="8"/>
  <c r="D47" i="8"/>
  <c r="H42" i="8"/>
  <c r="D42" i="8"/>
  <c r="H25" i="8"/>
  <c r="D25" i="8"/>
  <c r="H17" i="8"/>
  <c r="D17" i="8"/>
  <c r="T19" i="10" l="1"/>
  <c r="V15" i="10"/>
  <c r="Z15" i="10" s="1"/>
  <c r="Z19" i="10" s="1"/>
  <c r="D27" i="9"/>
  <c r="D31" i="9" s="1"/>
  <c r="D34" i="9" s="1"/>
  <c r="D70" i="9" s="1"/>
  <c r="G86" i="12"/>
  <c r="G91" i="12" s="1"/>
  <c r="F27" i="9"/>
  <c r="F31" i="9" s="1"/>
  <c r="F34" i="9" s="1"/>
  <c r="F70" i="9" s="1"/>
  <c r="J27" i="9"/>
  <c r="J31" i="9" s="1"/>
  <c r="J34" i="9" s="1"/>
  <c r="H27" i="9"/>
  <c r="H31" i="9" s="1"/>
  <c r="H34" i="9" s="1"/>
  <c r="H70" i="9" s="1"/>
  <c r="J27" i="8"/>
  <c r="J31" i="8" s="1"/>
  <c r="J34" i="8" s="1"/>
  <c r="H27" i="8"/>
  <c r="H31" i="8" s="1"/>
  <c r="H34" i="8" s="1"/>
  <c r="H49" i="8" s="1"/>
  <c r="F27" i="8"/>
  <c r="F31" i="8" s="1"/>
  <c r="F34" i="8" s="1"/>
  <c r="F70" i="8" s="1"/>
  <c r="D27" i="8"/>
  <c r="D31" i="8" s="1"/>
  <c r="D34" i="8" s="1"/>
  <c r="V24" i="10"/>
  <c r="Z24" i="10" s="1"/>
  <c r="Z27" i="10" s="1"/>
  <c r="V19" i="10"/>
  <c r="N23" i="11"/>
  <c r="K86" i="12"/>
  <c r="K91" i="12" s="1"/>
  <c r="I38" i="12"/>
  <c r="I43" i="12" s="1"/>
  <c r="I86" i="12" s="1"/>
  <c r="I91" i="12" s="1"/>
  <c r="E38" i="12"/>
  <c r="E43" i="12" s="1"/>
  <c r="E86" i="12" l="1"/>
  <c r="E91" i="12" s="1"/>
  <c r="J70" i="9"/>
  <c r="F49" i="9"/>
  <c r="F77" i="9" s="1"/>
  <c r="D49" i="8"/>
  <c r="D77" i="8" s="1"/>
  <c r="H70" i="8"/>
  <c r="J49" i="9"/>
  <c r="J77" i="9" s="1"/>
  <c r="F49" i="8"/>
  <c r="F77" i="8" s="1"/>
  <c r="J70" i="8"/>
  <c r="J49" i="8"/>
  <c r="D70" i="8"/>
  <c r="H49" i="9"/>
  <c r="H77" i="9" s="1"/>
  <c r="D49" i="9"/>
  <c r="D77" i="9" s="1"/>
  <c r="V27" i="10"/>
  <c r="G75" i="1"/>
  <c r="G27" i="1"/>
  <c r="I27" i="1"/>
  <c r="K27" i="1"/>
  <c r="M27" i="1"/>
  <c r="M135" i="1"/>
  <c r="M138" i="1" s="1"/>
  <c r="K135" i="1"/>
  <c r="K138" i="1" s="1"/>
  <c r="I135" i="1"/>
  <c r="I138" i="1" s="1"/>
  <c r="G135" i="1"/>
  <c r="G138" i="1" s="1"/>
  <c r="A103" i="1"/>
  <c r="A101" i="1"/>
  <c r="A100" i="1"/>
  <c r="A151" i="1" s="1"/>
  <c r="M86" i="1"/>
  <c r="K86" i="1"/>
  <c r="I86" i="1"/>
  <c r="G86" i="1"/>
  <c r="M75" i="1"/>
  <c r="K75" i="1"/>
  <c r="I75" i="1"/>
  <c r="A53" i="1"/>
  <c r="A51" i="1"/>
  <c r="M43" i="1"/>
  <c r="K43" i="1"/>
  <c r="I43" i="1"/>
  <c r="G43" i="1"/>
  <c r="G88" i="1" l="1"/>
  <c r="G140" i="1" s="1"/>
  <c r="G45" i="1"/>
  <c r="I88" i="1"/>
  <c r="I140" i="1" s="1"/>
  <c r="K88" i="1"/>
  <c r="K140" i="1" s="1"/>
  <c r="M88" i="1"/>
  <c r="M140" i="1" s="1"/>
  <c r="I45" i="1"/>
  <c r="M45" i="1"/>
  <c r="K45" i="1"/>
</calcChain>
</file>

<file path=xl/sharedStrings.xml><?xml version="1.0" encoding="utf-8"?>
<sst xmlns="http://schemas.openxmlformats.org/spreadsheetml/2006/main" count="512" uniqueCount="232">
  <si>
    <t>บริษัท ศรีสวัสดิ์ คอร์ปอเรชั่น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</si>
  <si>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</si>
  <si>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</si>
  <si>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</si>
  <si>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</si>
  <si>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</si>
  <si>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</si>
  <si>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</si>
  <si>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</si>
  <si>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</si>
  <si>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</si>
  <si>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</si>
  <si>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</si>
  <si>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</si>
  <si>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</si>
  <si>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</si>
  <si>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เงินให้กู้ยืมระยะสั้นแก่กิจการที่เกี่ยวข้องกันและดอกเบี้ยค้างรับ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</si>
  <si>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</si>
  <si>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</si>
  <si>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ดอกเบี้ยค้างรับจากเงินให้กู้ยืมระยะยาวแก่กิจการที่เกี่ยวข้องกัน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</si>
  <si>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</si>
  <si>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</si>
  <si>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</si>
  <si>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</si>
  <si>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</si>
  <si>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</si>
  <si>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</si>
  <si>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</si>
  <si>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</si>
  <si>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</si>
  <si>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</si>
  <si>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</si>
  <si>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</si>
  <si>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</si>
  <si>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</si>
  <si>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</si>
  <si>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</si>
  <si>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</si>
  <si>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</si>
  <si>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</si>
  <si>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</si>
  <si>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</si>
  <si>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</si>
  <si>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</si>
  <si>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</si>
  <si>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</si>
  <si>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</si>
  <si>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</si>
  <si>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</si>
  <si>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</si>
  <si>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</si>
  <si>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</si>
  <si>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</si>
  <si>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</si>
  <si>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</si>
  <si>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</si>
  <si>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</si>
  <si>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</si>
  <si>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</si>
  <si>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</si>
  <si>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</si>
  <si>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</si>
  <si>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</si>
  <si>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ทุนจดทะเบียน </t>
  </si>
  <si>
    <t>มูลค่าที่ตราไว้หุ้นละ 1 บาท</t>
  </si>
  <si>
    <t xml:space="preserve">   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</si>
  <si>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</si>
  <si>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</si>
  <si>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</si>
  <si>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</si>
  <si>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</si>
  <si>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</si>
  <si>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</si>
  <si>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</si>
  <si>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</si>
  <si>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</si>
  <si>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</si>
  <si>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</si>
  <si>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</si>
  <si>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</si>
  <si>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งบกำไรขาดทุนเบ็ดเสร็จ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</si>
  <si>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</si>
  <si>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</si>
  <si>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</si>
  <si>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</si>
  <si>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</si>
  <si>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</si>
  <si>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</si>
  <si>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</si>
  <si>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</si>
  <si>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</si>
  <si>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ต้นทุนทางการเงิน</t>
  </si>
  <si>
    <t>ส่วนแบ่งกำไรจากเงินลงทุนในบริษัทร่วมตามวิธีส่วนได้เสีย</t>
  </si>
  <si>
    <t>กำไรเบ็ดเสร็จอื่น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</si>
  <si>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</si>
  <si>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</si>
  <si>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</si>
  <si>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</si>
  <si>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</si>
  <si>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</si>
  <si>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</si>
  <si>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</si>
  <si>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</si>
  <si>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</si>
  <si>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</si>
  <si>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ข้อมูลทางการเงินรวม (ยังไม่ได้ตรวจสอบ)</t>
  </si>
  <si>
    <t>กำไรขาดทุนเบ็ดเสร็จอื่น</t>
  </si>
  <si>
    <t>การวัดมูลค่าเงินลงทุน</t>
  </si>
  <si>
    <t>ผลต่างของ</t>
  </si>
  <si>
    <t>ส่วนเกินมูลค่าหุ้น</t>
  </si>
  <si>
    <t>จัดสรรแล้ว</t>
  </si>
  <si>
    <t>ในตราสารหนี้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</si>
  <si>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</si>
  <si>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</si>
  <si>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</si>
  <si>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</si>
  <si>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</si>
  <si>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</si>
  <si>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</si>
  <si>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ด้วยมูลค่ายุติธรรมผ่าน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</si>
  <si>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</si>
  <si>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</si>
  <si>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</si>
  <si>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</si>
  <si>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</si>
  <si>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</si>
  <si>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</si>
  <si>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</si>
  <si>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</si>
  <si>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</si>
  <si>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</si>
  <si>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</si>
  <si>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</si>
  <si>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</si>
  <si>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</si>
  <si>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2566</t>
  </si>
  <si>
    <t>เงินปันผลจ่าย</t>
  </si>
  <si>
    <t>การเปลี่ยนแปลงสัดส่วนการลงทุนในบริษัทย่อย</t>
  </si>
  <si>
    <t>ยอดคงเหลือ ณ วันที่ 1 มกราคม พ.ศ. 2567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</si>
  <si>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</si>
  <si>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</si>
  <si>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</si>
  <si>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</si>
  <si>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</t>
  </si>
  <si>
    <t>ค่าเสื่อมราคาและค่าตัดจำหน่าย</t>
  </si>
  <si>
    <t>ค่าตัดจำหน่ายต้นทุนในการออกหุ้นกู้</t>
  </si>
  <si>
    <t>กำไรจากการยกเลิกสัญญาเช่า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</si>
  <si>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</si>
  <si>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</si>
  <si>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</si>
  <si>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เงินสดใช้ไปในกิจกรรมดำเนินงาน</t>
  </si>
  <si>
    <t>ดอกเบี้ยรับ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</si>
  <si>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</si>
  <si>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</si>
  <si>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เงินสดรับจากเงินให้กู้ยืมกิจการที่เกี่ยวข้องกัน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</si>
  <si>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</si>
  <si>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</si>
  <si>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</si>
  <si>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</si>
  <si>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</si>
  <si>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</si>
  <si>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</si>
  <si>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</si>
  <si>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</si>
  <si>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</si>
  <si>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เงินปันผลจ่ายให้แก่ส่วนได้เสียที่ไม่มีอำนาจควบคุม</t>
  </si>
  <si>
    <t>จ่ายคืนเงินต้นของสัญญาเช่า</t>
  </si>
  <si>
    <t>เงินสดและรายการเทียบเท่าเงินสดเพิ่มขึ้น (ลดลง) สุทธิ</t>
  </si>
  <si>
    <t>ข้อมูลเพิ่มเติม - รายการที่ไม่ใช่เงินสด</t>
  </si>
  <si>
    <t>โอนย้ายพนักงาน</t>
  </si>
  <si>
    <t>สินทรัพย์ทางการเงินที่วัดมูลค่าด้วยวิธีราคาทุนตัดจำหน่าย</t>
  </si>
  <si>
    <t>เงินกู้ยืมระยะสั้นจากบุคคลที่เกี่ยวข้องกัน</t>
  </si>
  <si>
    <t>กำไรจากการจำหน่ายอุปกรณ์</t>
  </si>
  <si>
    <t>ณ วันที่ 30 มิถุนายน พ.ศ. 2567</t>
  </si>
  <si>
    <t>30 มิถุนายน</t>
  </si>
  <si>
    <t>กำไรก่อนต้นทุนทางการเงินและค่าใช้จ่ายภาษีเงินได้</t>
  </si>
  <si>
    <t>ภาษีเงินได้ที่เกี่ยวกับรายการจะไม่จัดประเภทรายการใหม่เข้าไปไว้</t>
  </si>
  <si>
    <t>ส่วนต่ำกว่าทุนจาก</t>
  </si>
  <si>
    <t>การเปลี่ยนแปลง</t>
  </si>
  <si>
    <t>ยอดคงเหลือ ณ 1 มกราคม พ.ศ. 2566</t>
  </si>
  <si>
    <t>ยอดคงเหลือ ณ วันที่ 30 มิถุนายน พ.ศ. 2566</t>
  </si>
  <si>
    <t>ส่วนแบ่งกําไรของบริษัทร่วมตามวิธีส่วนได้เสีย</t>
  </si>
  <si>
    <t>ขาดทุนจากการขายทรัพย์สินรอการขาย</t>
  </si>
  <si>
    <t>เงินสดจ่ายเงินให้กู้ยืมกิจการที่เกี่ยวข้องกัน</t>
  </si>
  <si>
    <t>เงินสดจ่ายจากการซื้อเงินลงทุนในบริษัทย่อย</t>
  </si>
  <si>
    <t>เงินปันผลจ่ายให้แก่ผู้ถือหุ้นของกลุ่มกิจการ</t>
  </si>
  <si>
    <t>เปลี่ยนประเภทเงินลงทุน</t>
  </si>
  <si>
    <t>ยอดคงเหลือ ณ วันที่ 30 มิถุนายน พ.ศ. 2567</t>
  </si>
  <si>
    <t>ยอดคงเหลือ ณ 1 มกราคม พ.ศ. 2567</t>
  </si>
  <si>
    <t>กำไรก่อนภาษีเงินได้</t>
  </si>
  <si>
    <t>รวมรายการที่จะไม่จัดประเภทรายการใหม่เข้าไปไว้ในกำไรหรือขาดทุนในภายหลัง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</si>
  <si>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</si>
  <si>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กำไรเบ็ดเสร็จรวมสำหรับรอบระยะเวลา</t>
  </si>
  <si>
    <t>ส่วนที่เป็นของผู้เป็นเจ้าของของบริษัทใหญ่</t>
  </si>
  <si>
    <t>กำไรสำหรับรอบระยะเวลา</t>
  </si>
  <si>
    <t>กำไรสุทธิสำหรับรอบระยะเวลา</t>
  </si>
  <si>
    <t>ขาดทุนจากการตัดจำหน่ายอุปกรณ์และสินทรัพย์ไม่มีตัวตน</t>
  </si>
  <si>
    <t>ภาษีเงินได้จ่าย</t>
  </si>
  <si>
    <t>เงินสดรับจากการจำหน่ายอุปกรณ์</t>
  </si>
  <si>
    <t>เงินสดจ่ายจากการไถ่ถอนหุ้นกู้ไม่ด้อยสิทธิ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</si>
  <si>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</si>
  <si>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</si>
  <si>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การได้มาซึ่งสินทรัพย์สิทธิการใช้ภายใต้สัญญาเช่า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</si>
  <si>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</si>
  <si>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</si>
  <si>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ค่าใช้จ่ายภาษีเงินได้</t>
  </si>
  <si>
    <t xml:space="preserve">หุ้นสามัญจำนวน 1,573,409,936 หุ้น </t>
  </si>
  <si>
    <t>ขาดทุนจากการด้อยค่าของทรัพย์สินรอการขาย</t>
  </si>
  <si>
    <t>เงินสดจ่ายเงินกู้ยืมระยะสั้นจากกิจการที่เกี่ยวข้องกัน</t>
  </si>
  <si>
    <t xml:space="preserve">หุ้นสามัญจำนวน 1,510,464,313 หุ้น  </t>
  </si>
  <si>
    <t>เพิ่มหุ้นสามัญ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</si>
  <si>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</si>
  <si>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</si>
  <si>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ค่าใช้จ่ายดอกเบี้ย</t>
  </si>
  <si>
    <t>ส่วนของผู้เป็นเจ้าของของบริษัทใหญ่</t>
  </si>
  <si>
    <t>ที่ไม่มีอำนาจควบคุม</t>
  </si>
  <si>
    <t>เงินสดรับจากการเพิ่มทุนในบริษัทย่อยสำหรับส่วนได้เสีย</t>
  </si>
  <si>
    <t>และรายการเทียบเท่าเงินสด</t>
  </si>
  <si>
    <t>(ขาดทุน) กำไรจากอัตราแลกเปลี่ยนของเงินสด</t>
  </si>
  <si>
    <t xml:space="preserve">   ของสินทรัพย์ทางการเงิน</t>
  </si>
  <si>
    <t>ขาดทุน (กำไร) จากการเปลี่ยนแปลงมูลค่ายุติธรรม</t>
  </si>
  <si>
    <t>เงินสดสุทธิใช้ไปในกิจกรรมลงทุน</t>
  </si>
  <si>
    <t>การเพิ่มทุนในหุ้นสามัญของบริษัทย่อย</t>
  </si>
  <si>
    <t>(ณ วันที่ 31 ธันวาคม พ.ศ. 2566 :</t>
  </si>
  <si>
    <t>หุ้นสามัญจำนวน 1,373,152,393 หุ้น)</t>
  </si>
  <si>
    <t>หุ้นสามัญจำนวน 1,430,382,656 หุ้น)</t>
  </si>
  <si>
    <t>20 ฉ)</t>
  </si>
  <si>
    <t>20 ช)</t>
  </si>
  <si>
    <t>20 ซ)</t>
  </si>
  <si>
    <t>จ่ายหุ้นปันผล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</si>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</sst>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;\(#,##0\);\-"/>
    <numFmt numFmtId="190" formatCode="#,##0;\(#,##0\);\-;@"/>
    <numFmt numFmtId="191" formatCode="_(* #,##0_);_(* \(#,##0\);_(* \-_)&quot;     &quot;;_(@_)"/>
    <numFmt numFmtId="192" formatCode="#,##0;\(#,##0\)"/>
    <numFmt numFmtId="193" formatCode="_-* #,##0.00_-;\-* #,##0.00_-;_-* \-??_-;_-@_-"/>
    <numFmt numFmtId="194" formatCode="_-* #,##0_-;\-* #,##0_-;_-* \-??_-;_-@_-"/>
    <numFmt numFmtId="195" formatCode="#,##0.00;\(#,##0.00\);&quot;-&quot;;@"/>
    <numFmt numFmtId="196" formatCode="#,##0.0;\(#,##0.0\);&quot;-&quot;;@"/>
  </numFmts>
  <fonts count="1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" fillId="0" borderId="0" applyFont="0" applyFill="0" applyBorder="0" applyAlignment="0" applyProtection="0"/>
    <xf numFmtId="193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0">
    <xf numFmtId="0" fontId="0" fillId="0" borderId="0" xfId="0"/>
    <xf numFmtId="187" fontId="3" fillId="0" borderId="0" xfId="7" applyFont="1" applyFill="1" applyAlignment="1">
      <alignment vertical="top"/>
    </xf>
    <xf numFmtId="188" fontId="4" fillId="0" borderId="0" xfId="12" applyNumberFormat="1" applyFont="1" applyFill="1" applyBorder="1" applyAlignment="1">
      <alignment horizontal="right" vertical="center"/>
    </xf>
    <xf numFmtId="10" fontId="4" fillId="0" borderId="0" xfId="1" applyNumberFormat="1" applyFont="1" applyFill="1" applyAlignment="1">
      <alignment horizontal="right" vertical="top"/>
    </xf>
    <xf numFmtId="188" fontId="4" fillId="0" borderId="1" xfId="12" applyNumberFormat="1" applyFont="1" applyFill="1" applyBorder="1" applyAlignment="1">
      <alignment horizontal="right" vertical="center"/>
    </xf>
    <xf numFmtId="188" fontId="3" fillId="0" borderId="1" xfId="12" applyNumberFormat="1" applyFont="1" applyFill="1" applyBorder="1" applyAlignment="1">
      <alignment horizontal="right" vertical="center"/>
    </xf>
    <xf numFmtId="188" fontId="3" fillId="0" borderId="0" xfId="12" applyNumberFormat="1" applyFont="1" applyFill="1" applyBorder="1" applyAlignment="1">
      <alignment horizontal="right" vertical="center"/>
    </xf>
    <xf numFmtId="188" fontId="4" fillId="0" borderId="0" xfId="10" applyNumberFormat="1" applyFont="1" applyFill="1" applyBorder="1" applyAlignment="1">
      <alignment horizontal="right" vertical="center"/>
    </xf>
    <xf numFmtId="188" fontId="4" fillId="0" borderId="3" xfId="10" applyNumberFormat="1" applyFont="1" applyFill="1" applyBorder="1" applyAlignment="1">
      <alignment horizontal="right" vertical="center"/>
    </xf>
    <xf numFmtId="188" fontId="4" fillId="0" borderId="0" xfId="10" applyNumberFormat="1" applyFont="1" applyFill="1" applyBorder="1" applyAlignment="1">
      <alignment horizontal="right" vertical="top"/>
    </xf>
    <xf numFmtId="188" fontId="4" fillId="0" borderId="3" xfId="10" applyNumberFormat="1" applyFont="1" applyFill="1" applyBorder="1" applyAlignment="1">
      <alignment horizontal="right" vertical="top"/>
    </xf>
    <xf numFmtId="195" fontId="4" fillId="0" borderId="3" xfId="10" applyNumberFormat="1" applyFont="1" applyFill="1" applyBorder="1" applyAlignment="1">
      <alignment horizontal="right" vertical="top"/>
    </xf>
    <xf numFmtId="188" fontId="9" fillId="0" borderId="0" xfId="12" applyNumberFormat="1" applyFont="1" applyFill="1" applyBorder="1" applyAlignment="1">
      <alignment horizontal="right" vertical="center"/>
    </xf>
    <xf numFmtId="188" fontId="9" fillId="0" borderId="1" xfId="12" applyNumberFormat="1" applyFont="1" applyFill="1" applyBorder="1" applyAlignment="1">
      <alignment horizontal="right" vertical="center"/>
    </xf>
    <xf numFmtId="188" fontId="9" fillId="0" borderId="3" xfId="12" applyNumberFormat="1" applyFont="1" applyFill="1" applyBorder="1" applyAlignment="1">
      <alignment horizontal="right" vertical="center"/>
    </xf>
    <xf numFmtId="188" fontId="4" fillId="0" borderId="0" xfId="10" quotePrefix="1" applyNumberFormat="1" applyFont="1" applyFill="1" applyBorder="1" applyAlignment="1">
      <alignment horizontal="center" vertical="top"/>
    </xf>
    <xf numFmtId="188" fontId="4" fillId="0" borderId="0" xfId="10" quotePrefix="1" applyNumberFormat="1" applyFont="1" applyFill="1" applyBorder="1" applyAlignment="1">
      <alignment horizontal="right" vertical="top"/>
    </xf>
    <xf numFmtId="188" fontId="4" fillId="0" borderId="1" xfId="10" applyNumberFormat="1" applyFont="1" applyFill="1" applyBorder="1" applyAlignment="1">
      <alignment horizontal="right" vertical="top"/>
    </xf>
    <xf numFmtId="188" fontId="4" fillId="0" borderId="0" xfId="14" quotePrefix="1" applyNumberFormat="1" applyFont="1" applyFill="1" applyBorder="1" applyAlignment="1">
      <alignment horizontal="right" vertical="top"/>
    </xf>
    <xf numFmtId="188" fontId="4" fillId="0" borderId="1" xfId="14" applyNumberFormat="1" applyFont="1" applyFill="1" applyBorder="1" applyAlignment="1">
      <alignment horizontal="right" vertical="top"/>
    </xf>
    <xf numFmtId="188" fontId="4" fillId="0" borderId="1" xfId="14" quotePrefix="1" applyNumberFormat="1" applyFont="1" applyFill="1" applyBorder="1" applyAlignment="1">
      <alignment horizontal="right" vertical="top"/>
    </xf>
    <xf numFmtId="188" fontId="4" fillId="0" borderId="0" xfId="10" quotePrefix="1" applyNumberFormat="1" applyFont="1" applyFill="1" applyBorder="1" applyAlignment="1">
      <alignment horizontal="center" vertical="center"/>
    </xf>
    <xf numFmtId="188" fontId="4" fillId="0" borderId="0" xfId="10" quotePrefix="1" applyNumberFormat="1" applyFont="1" applyFill="1" applyBorder="1" applyAlignment="1">
      <alignment horizontal="right" vertical="center"/>
    </xf>
    <xf numFmtId="188" fontId="4" fillId="0" borderId="0" xfId="14" quotePrefix="1" applyNumberFormat="1" applyFont="1" applyFill="1" applyBorder="1" applyAlignment="1">
      <alignment horizontal="right" vertical="center"/>
    </xf>
    <xf numFmtId="188" fontId="4" fillId="0" borderId="1" xfId="14" applyNumberFormat="1" applyFont="1" applyFill="1" applyBorder="1" applyAlignment="1">
      <alignment horizontal="right" vertical="center"/>
    </xf>
    <xf numFmtId="188" fontId="4" fillId="0" borderId="1" xfId="14" applyNumberFormat="1" applyFont="1" applyFill="1" applyBorder="1" applyAlignment="1">
      <alignment vertical="center"/>
    </xf>
    <xf numFmtId="0" fontId="4" fillId="0" borderId="0" xfId="4" applyFont="1" applyFill="1" applyAlignment="1">
      <alignment vertical="center"/>
    </xf>
    <xf numFmtId="49" fontId="4" fillId="0" borderId="0" xfId="4" applyNumberFormat="1" applyFont="1" applyFill="1" applyAlignment="1">
      <alignment vertical="center"/>
    </xf>
    <xf numFmtId="188" fontId="4" fillId="0" borderId="0" xfId="4" applyNumberFormat="1" applyFont="1" applyFill="1" applyAlignment="1">
      <alignment horizontal="center" vertical="center"/>
    </xf>
    <xf numFmtId="188" fontId="4" fillId="0" borderId="0" xfId="4" quotePrefix="1" applyNumberFormat="1" applyFont="1" applyFill="1" applyAlignment="1">
      <alignment horizontal="center" vertical="center"/>
    </xf>
    <xf numFmtId="188" fontId="4" fillId="0" borderId="0" xfId="4" applyNumberFormat="1" applyFont="1" applyFill="1" applyAlignment="1">
      <alignment horizontal="right" vertical="center"/>
    </xf>
    <xf numFmtId="0" fontId="4" fillId="0" borderId="0" xfId="4" applyFont="1" applyFill="1"/>
    <xf numFmtId="188" fontId="4" fillId="0" borderId="0" xfId="4" applyNumberFormat="1" applyFont="1" applyFill="1" applyAlignment="1">
      <alignment horizontal="center" vertical="top"/>
    </xf>
    <xf numFmtId="188" fontId="4" fillId="0" borderId="0" xfId="4" applyNumberFormat="1" applyFont="1" applyFill="1" applyAlignment="1">
      <alignment horizontal="right" vertical="top"/>
    </xf>
    <xf numFmtId="0" fontId="4" fillId="0" borderId="0" xfId="3" applyFont="1" applyFill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190" fontId="3" fillId="0" borderId="0" xfId="3" applyNumberFormat="1" applyFont="1" applyFill="1" applyAlignment="1">
      <alignment horizontal="right" vertical="center"/>
    </xf>
    <xf numFmtId="188" fontId="3" fillId="0" borderId="0" xfId="2" applyNumberFormat="1" applyFont="1" applyFill="1" applyAlignment="1">
      <alignment horizontal="right"/>
    </xf>
    <xf numFmtId="190" fontId="3" fillId="0" borderId="2" xfId="3" applyNumberFormat="1" applyFont="1" applyFill="1" applyBorder="1" applyAlignment="1">
      <alignment horizontal="right" vertical="center"/>
    </xf>
    <xf numFmtId="189" fontId="4" fillId="0" borderId="0" xfId="3" applyNumberFormat="1" applyFont="1" applyFill="1" applyAlignment="1">
      <alignment horizontal="right" vertical="center"/>
    </xf>
    <xf numFmtId="189" fontId="4" fillId="0" borderId="0" xfId="8" applyNumberFormat="1" applyFont="1" applyFill="1" applyAlignment="1">
      <alignment horizontal="right" vertical="center"/>
    </xf>
    <xf numFmtId="189" fontId="4" fillId="0" borderId="4" xfId="8" applyNumberFormat="1" applyFont="1" applyFill="1" applyBorder="1" applyAlignment="1">
      <alignment horizontal="right" vertical="center"/>
    </xf>
    <xf numFmtId="189" fontId="4" fillId="0" borderId="4" xfId="3" applyNumberFormat="1" applyFont="1" applyFill="1" applyBorder="1" applyAlignment="1">
      <alignment horizontal="right" vertical="center"/>
    </xf>
    <xf numFmtId="189" fontId="4" fillId="0" borderId="1" xfId="8" applyNumberFormat="1" applyFont="1" applyFill="1" applyBorder="1" applyAlignment="1">
      <alignment horizontal="right" vertical="center"/>
    </xf>
    <xf numFmtId="189" fontId="4" fillId="0" borderId="0" xfId="9" applyNumberFormat="1" applyFont="1" applyFill="1" applyAlignment="1">
      <alignment horizontal="right" vertical="center"/>
    </xf>
    <xf numFmtId="189" fontId="4" fillId="0" borderId="3" xfId="3" applyNumberFormat="1" applyFont="1" applyFill="1" applyBorder="1" applyAlignment="1">
      <alignment horizontal="right" vertical="center"/>
    </xf>
    <xf numFmtId="188" fontId="4" fillId="0" borderId="0" xfId="5" applyNumberFormat="1" applyFont="1" applyFill="1" applyAlignment="1">
      <alignment horizontal="right" vertical="top"/>
    </xf>
    <xf numFmtId="189" fontId="4" fillId="0" borderId="5" xfId="3" applyNumberFormat="1" applyFont="1" applyFill="1" applyBorder="1" applyAlignment="1">
      <alignment horizontal="right" vertical="center"/>
    </xf>
    <xf numFmtId="188" fontId="4" fillId="0" borderId="1" xfId="5" applyNumberFormat="1" applyFont="1" applyFill="1" applyBorder="1" applyAlignment="1">
      <alignment horizontal="right" vertical="top"/>
    </xf>
    <xf numFmtId="188" fontId="4" fillId="0" borderId="3" xfId="5" applyNumberFormat="1" applyFont="1" applyFill="1" applyBorder="1" applyAlignment="1">
      <alignment horizontal="right" vertical="top"/>
    </xf>
    <xf numFmtId="189" fontId="4" fillId="0" borderId="1" xfId="3" applyNumberFormat="1" applyFont="1" applyFill="1" applyBorder="1" applyAlignment="1">
      <alignment horizontal="right" vertical="center"/>
    </xf>
    <xf numFmtId="188" fontId="4" fillId="0" borderId="0" xfId="9" applyNumberFormat="1" applyFont="1" applyFill="1" applyAlignment="1">
      <alignment horizontal="right" vertical="top"/>
    </xf>
    <xf numFmtId="0" fontId="4" fillId="0" borderId="0" xfId="5" applyFont="1" applyFill="1" applyAlignment="1">
      <alignment vertical="top"/>
    </xf>
    <xf numFmtId="189" fontId="4" fillId="0" borderId="0" xfId="3" applyNumberFormat="1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193" fontId="4" fillId="0" borderId="0" xfId="8" applyFont="1" applyFill="1" applyAlignment="1">
      <alignment horizontal="center" vertical="center"/>
    </xf>
    <xf numFmtId="193" fontId="4" fillId="0" borderId="2" xfId="8" applyFont="1" applyFill="1" applyBorder="1" applyAlignment="1">
      <alignment horizontal="center" vertical="center"/>
    </xf>
    <xf numFmtId="193" fontId="3" fillId="0" borderId="0" xfId="8" applyFont="1" applyFill="1" applyAlignment="1">
      <alignment horizontal="right" vertical="center"/>
    </xf>
    <xf numFmtId="194" fontId="4" fillId="0" borderId="0" xfId="8" applyNumberFormat="1" applyFont="1" applyFill="1" applyAlignment="1">
      <alignment horizontal="center" vertical="center"/>
    </xf>
    <xf numFmtId="193" fontId="4" fillId="0" borderId="1" xfId="8" applyFont="1" applyFill="1" applyBorder="1" applyAlignment="1">
      <alignment horizontal="center" vertical="center"/>
    </xf>
    <xf numFmtId="188" fontId="4" fillId="0" borderId="0" xfId="3" applyNumberFormat="1" applyFont="1" applyFill="1" applyAlignment="1">
      <alignment horizontal="right" vertical="top"/>
    </xf>
    <xf numFmtId="0" fontId="3" fillId="0" borderId="0" xfId="3" applyFont="1" applyFill="1" applyBorder="1" applyAlignment="1">
      <alignment horizontal="center" vertical="center"/>
    </xf>
    <xf numFmtId="0" fontId="4" fillId="0" borderId="0" xfId="4" applyFont="1" applyFill="1" applyAlignment="1">
      <alignment horizontal="center"/>
    </xf>
    <xf numFmtId="49" fontId="4" fillId="0" borderId="0" xfId="4" applyNumberFormat="1" applyFont="1" applyFill="1" applyAlignment="1">
      <alignment vertical="top"/>
    </xf>
    <xf numFmtId="37" fontId="3" fillId="0" borderId="0" xfId="3" applyNumberFormat="1" applyFont="1" applyFill="1" applyAlignment="1">
      <alignment vertical="top"/>
    </xf>
    <xf numFmtId="49" fontId="3" fillId="0" borderId="0" xfId="4" applyNumberFormat="1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0" fontId="3" fillId="0" borderId="1" xfId="4" applyFont="1" applyFill="1" applyBorder="1" applyAlignment="1">
      <alignment horizontal="left" vertical="center"/>
    </xf>
    <xf numFmtId="49" fontId="3" fillId="0" borderId="1" xfId="4" applyNumberFormat="1" applyFont="1" applyFill="1" applyBorder="1" applyAlignment="1">
      <alignment horizontal="left" vertical="center"/>
    </xf>
    <xf numFmtId="188" fontId="4" fillId="0" borderId="1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vertical="center"/>
    </xf>
    <xf numFmtId="0" fontId="4" fillId="0" borderId="0" xfId="4" applyFont="1" applyFill="1" applyAlignment="1">
      <alignment vertical="top"/>
    </xf>
    <xf numFmtId="0" fontId="3" fillId="0" borderId="0" xfId="4" applyFont="1" applyFill="1" applyAlignment="1">
      <alignment horizontal="left" vertical="top"/>
    </xf>
    <xf numFmtId="49" fontId="3" fillId="0" borderId="0" xfId="4" applyNumberFormat="1" applyFont="1" applyFill="1" applyAlignment="1">
      <alignment horizontal="left" vertical="top"/>
    </xf>
    <xf numFmtId="49" fontId="3" fillId="0" borderId="0" xfId="4" applyNumberFormat="1" applyFont="1" applyFill="1" applyAlignment="1">
      <alignment horizontal="center" vertical="top"/>
    </xf>
    <xf numFmtId="190" fontId="3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horizontal="right" vertical="center"/>
    </xf>
    <xf numFmtId="188" fontId="3" fillId="0" borderId="0" xfId="2" applyNumberFormat="1" applyFont="1" applyFill="1" applyAlignment="1">
      <alignment horizontal="center" vertical="top"/>
    </xf>
    <xf numFmtId="188" fontId="3" fillId="0" borderId="0" xfId="2" applyNumberFormat="1" applyFont="1" applyFill="1" applyAlignment="1">
      <alignment horizontal="right" vertical="top"/>
    </xf>
    <xf numFmtId="0" fontId="3" fillId="0" borderId="0" xfId="13" applyFont="1" applyFill="1" applyAlignment="1">
      <alignment vertical="top"/>
    </xf>
    <xf numFmtId="188" fontId="3" fillId="0" borderId="0" xfId="4" applyNumberFormat="1" applyFont="1" applyFill="1" applyAlignment="1">
      <alignment horizontal="right" vertical="top"/>
    </xf>
    <xf numFmtId="188" fontId="3" fillId="0" borderId="1" xfId="4" applyNumberFormat="1" applyFont="1" applyFill="1" applyBorder="1" applyAlignment="1">
      <alignment horizontal="right" vertical="top"/>
    </xf>
    <xf numFmtId="0" fontId="3" fillId="0" borderId="0" xfId="13" applyFont="1" applyFill="1" applyAlignment="1">
      <alignment horizontal="center" vertical="top"/>
    </xf>
    <xf numFmtId="0" fontId="3" fillId="0" borderId="0" xfId="4" applyFont="1" applyFill="1" applyAlignment="1">
      <alignment vertical="top"/>
    </xf>
    <xf numFmtId="49" fontId="3" fillId="0" borderId="0" xfId="4" applyNumberFormat="1" applyFont="1" applyFill="1" applyAlignment="1">
      <alignment vertical="top"/>
    </xf>
    <xf numFmtId="49" fontId="4" fillId="0" borderId="0" xfId="3" applyNumberFormat="1" applyFont="1" applyFill="1" applyAlignment="1">
      <alignment horizontal="left" vertical="top"/>
    </xf>
    <xf numFmtId="0" fontId="4" fillId="0" borderId="0" xfId="4" applyFont="1" applyFill="1" applyAlignment="1">
      <alignment horizontal="center" vertical="top"/>
    </xf>
    <xf numFmtId="0" fontId="4" fillId="0" borderId="0" xfId="3" applyFont="1" applyFill="1" applyAlignment="1">
      <alignment vertical="top"/>
    </xf>
    <xf numFmtId="38" fontId="4" fillId="0" borderId="1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left" vertical="center"/>
    </xf>
    <xf numFmtId="0" fontId="3" fillId="0" borderId="0" xfId="13" applyFont="1" applyFill="1" applyAlignment="1">
      <alignment horizontal="left" vertical="center"/>
    </xf>
    <xf numFmtId="188" fontId="3" fillId="0" borderId="0" xfId="2" applyNumberFormat="1" applyFont="1" applyFill="1" applyAlignment="1">
      <alignment horizontal="center"/>
    </xf>
    <xf numFmtId="0" fontId="3" fillId="0" borderId="0" xfId="13" applyFont="1" applyFill="1" applyAlignment="1">
      <alignment vertical="center"/>
    </xf>
    <xf numFmtId="188" fontId="3" fillId="0" borderId="0" xfId="4" applyNumberFormat="1" applyFont="1" applyFill="1" applyAlignment="1">
      <alignment horizontal="right" vertical="center"/>
    </xf>
    <xf numFmtId="49" fontId="3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188" fontId="4" fillId="0" borderId="3" xfId="4" applyNumberFormat="1" applyFont="1" applyFill="1" applyBorder="1" applyAlignment="1">
      <alignment horizontal="right" vertical="center"/>
    </xf>
    <xf numFmtId="188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1" xfId="2" applyFont="1" applyFill="1" applyBorder="1" applyAlignment="1">
      <alignment horizontal="left" vertical="center"/>
    </xf>
    <xf numFmtId="188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0" fontId="4" fillId="0" borderId="0" xfId="11" applyFont="1" applyFill="1" applyAlignment="1">
      <alignment horizontal="center" vertical="top"/>
    </xf>
    <xf numFmtId="0" fontId="3" fillId="0" borderId="0" xfId="11" applyFont="1" applyFill="1" applyAlignment="1">
      <alignment horizontal="center" vertical="center"/>
    </xf>
    <xf numFmtId="188" fontId="3" fillId="0" borderId="0" xfId="11" applyNumberFormat="1" applyFont="1" applyFill="1" applyAlignment="1">
      <alignment horizontal="right" vertical="center"/>
    </xf>
    <xf numFmtId="188" fontId="3" fillId="0" borderId="0" xfId="11" applyNumberFormat="1" applyFont="1" applyFill="1" applyAlignment="1">
      <alignment horizontal="center" vertical="top"/>
    </xf>
    <xf numFmtId="188" fontId="3" fillId="0" borderId="0" xfId="11" quotePrefix="1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0" fontId="3" fillId="0" borderId="2" xfId="3" applyFont="1" applyFill="1" applyBorder="1" applyAlignment="1">
      <alignment horizontal="center" vertical="center"/>
    </xf>
    <xf numFmtId="188" fontId="3" fillId="0" borderId="1" xfId="11" applyNumberFormat="1" applyFont="1" applyFill="1" applyBorder="1" applyAlignment="1">
      <alignment horizontal="right" vertical="center"/>
    </xf>
    <xf numFmtId="0" fontId="3" fillId="0" borderId="0" xfId="11" quotePrefix="1" applyFont="1" applyFill="1" applyAlignment="1">
      <alignment horizontal="left" vertical="center"/>
    </xf>
    <xf numFmtId="0" fontId="4" fillId="0" borderId="0" xfId="11" applyFont="1" applyFill="1" applyAlignment="1">
      <alignment vertical="center"/>
    </xf>
    <xf numFmtId="0" fontId="4" fillId="0" borderId="0" xfId="11" applyFont="1" applyFill="1" applyAlignment="1">
      <alignment horizontal="left" vertical="center"/>
    </xf>
    <xf numFmtId="0" fontId="4" fillId="0" borderId="0" xfId="11" quotePrefix="1" applyFont="1" applyFill="1" applyAlignment="1">
      <alignment horizontal="left" vertical="center"/>
    </xf>
    <xf numFmtId="37" fontId="8" fillId="0" borderId="0" xfId="3" applyNumberFormat="1" applyFont="1" applyFill="1" applyAlignment="1">
      <alignment vertical="top"/>
    </xf>
    <xf numFmtId="188" fontId="9" fillId="0" borderId="0" xfId="2" applyNumberFormat="1" applyFont="1" applyFill="1" applyAlignment="1">
      <alignment horizontal="right" vertical="center"/>
    </xf>
    <xf numFmtId="0" fontId="9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1" xfId="2" applyFont="1" applyFill="1" applyBorder="1" applyAlignment="1">
      <alignment horizontal="left" vertical="center"/>
    </xf>
    <xf numFmtId="188" fontId="9" fillId="0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8" fillId="0" borderId="0" xfId="2" applyFont="1" applyFill="1" applyAlignment="1">
      <alignment horizontal="left" vertical="center"/>
    </xf>
    <xf numFmtId="0" fontId="8" fillId="0" borderId="0" xfId="11" applyFont="1" applyFill="1" applyAlignment="1">
      <alignment horizontal="center" vertical="center"/>
    </xf>
    <xf numFmtId="188" fontId="8" fillId="0" borderId="0" xfId="11" applyNumberFormat="1" applyFont="1" applyFill="1" applyAlignment="1">
      <alignment vertical="center"/>
    </xf>
    <xf numFmtId="188" fontId="8" fillId="0" borderId="0" xfId="11" applyNumberFormat="1" applyFont="1" applyFill="1" applyAlignment="1">
      <alignment horizontal="right" vertical="center"/>
    </xf>
    <xf numFmtId="0" fontId="8" fillId="0" borderId="0" xfId="5" applyFont="1" applyFill="1" applyAlignment="1">
      <alignment horizontal="right" vertical="center"/>
    </xf>
    <xf numFmtId="0" fontId="8" fillId="0" borderId="0" xfId="11" applyFont="1" applyFill="1" applyAlignment="1">
      <alignment horizontal="right" vertical="center"/>
    </xf>
    <xf numFmtId="188" fontId="8" fillId="0" borderId="0" xfId="11" quotePrefix="1" applyNumberFormat="1" applyFont="1" applyFill="1" applyAlignment="1">
      <alignment horizontal="right" vertical="center"/>
    </xf>
    <xf numFmtId="0" fontId="8" fillId="0" borderId="0" xfId="2" applyFont="1" applyFill="1" applyAlignment="1">
      <alignment horizontal="right" vertical="center"/>
    </xf>
    <xf numFmtId="0" fontId="8" fillId="0" borderId="2" xfId="3" applyFont="1" applyFill="1" applyBorder="1" applyAlignment="1">
      <alignment horizontal="center" vertical="center"/>
    </xf>
    <xf numFmtId="188" fontId="8" fillId="0" borderId="1" xfId="11" applyNumberFormat="1" applyFont="1" applyFill="1" applyBorder="1" applyAlignment="1">
      <alignment horizontal="right" vertical="center"/>
    </xf>
    <xf numFmtId="0" fontId="8" fillId="0" borderId="0" xfId="11" quotePrefix="1" applyFont="1" applyFill="1" applyAlignment="1">
      <alignment horizontal="left" vertical="center" wrapText="1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left" vertical="center"/>
    </xf>
    <xf numFmtId="0" fontId="8" fillId="0" borderId="0" xfId="11" quotePrefix="1" applyFont="1" applyFill="1" applyAlignment="1">
      <alignment horizontal="left" vertical="center"/>
    </xf>
    <xf numFmtId="188" fontId="9" fillId="0" borderId="0" xfId="2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2" xfId="3" applyFont="1" applyFill="1" applyBorder="1" applyAlignment="1">
      <alignment vertical="center"/>
    </xf>
    <xf numFmtId="0" fontId="3" fillId="0" borderId="0" xfId="3" applyFont="1" applyFill="1" applyAlignment="1">
      <alignment horizontal="center" vertical="center"/>
    </xf>
    <xf numFmtId="191" fontId="3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4" fillId="0" borderId="0" xfId="15" applyFont="1" applyFill="1" applyAlignment="1">
      <alignment vertical="top"/>
    </xf>
    <xf numFmtId="38" fontId="4" fillId="0" borderId="0" xfId="9" applyNumberFormat="1" applyFont="1" applyFill="1" applyAlignment="1">
      <alignment horizontal="center" vertical="center"/>
    </xf>
    <xf numFmtId="38" fontId="4" fillId="0" borderId="0" xfId="9" applyNumberFormat="1" applyFont="1" applyFill="1" applyAlignment="1">
      <alignment vertical="center"/>
    </xf>
    <xf numFmtId="9" fontId="4" fillId="0" borderId="0" xfId="1" applyFont="1" applyFill="1" applyAlignment="1">
      <alignment vertical="center"/>
    </xf>
    <xf numFmtId="10" fontId="4" fillId="0" borderId="0" xfId="1" applyNumberFormat="1" applyFont="1" applyFill="1" applyAlignment="1">
      <alignment vertical="center"/>
    </xf>
    <xf numFmtId="0" fontId="3" fillId="0" borderId="0" xfId="3" applyFont="1" applyFill="1" applyAlignment="1">
      <alignment vertical="top"/>
    </xf>
    <xf numFmtId="43" fontId="4" fillId="0" borderId="0" xfId="19" applyFont="1" applyFill="1" applyAlignment="1">
      <alignment vertical="center"/>
    </xf>
    <xf numFmtId="0" fontId="3" fillId="0" borderId="0" xfId="5" applyFont="1" applyFill="1" applyAlignment="1">
      <alignment vertical="top"/>
    </xf>
    <xf numFmtId="0" fontId="4" fillId="0" borderId="0" xfId="5" applyFont="1" applyFill="1" applyAlignment="1">
      <alignment horizontal="center" vertical="top"/>
    </xf>
    <xf numFmtId="188" fontId="4" fillId="0" borderId="0" xfId="5" applyNumberFormat="1" applyFont="1" applyFill="1" applyAlignment="1">
      <alignment horizontal="center" vertical="top"/>
    </xf>
    <xf numFmtId="0" fontId="7" fillId="0" borderId="0" xfId="5" applyFont="1" applyFill="1" applyAlignment="1">
      <alignment vertical="top"/>
    </xf>
    <xf numFmtId="0" fontId="4" fillId="0" borderId="0" xfId="5" applyFont="1" applyFill="1"/>
    <xf numFmtId="0" fontId="7" fillId="0" borderId="0" xfId="5" applyFont="1" applyFill="1"/>
    <xf numFmtId="0" fontId="4" fillId="0" borderId="1" xfId="3" applyFont="1" applyFill="1" applyBorder="1" applyAlignment="1">
      <alignment horizontal="left" vertical="center"/>
    </xf>
    <xf numFmtId="189" fontId="4" fillId="0" borderId="1" xfId="3" applyNumberFormat="1" applyFont="1" applyFill="1" applyBorder="1" applyAlignment="1">
      <alignment horizontal="center" vertical="center"/>
    </xf>
    <xf numFmtId="38" fontId="3" fillId="0" borderId="0" xfId="5" quotePrefix="1" applyNumberFormat="1" applyFont="1" applyFill="1" applyAlignment="1">
      <alignment horizontal="left" vertical="top"/>
    </xf>
    <xf numFmtId="38" fontId="4" fillId="0" borderId="0" xfId="9" applyNumberFormat="1" applyFont="1" applyFill="1" applyAlignment="1">
      <alignment horizontal="center" vertical="top"/>
    </xf>
    <xf numFmtId="38" fontId="4" fillId="0" borderId="0" xfId="9" applyNumberFormat="1" applyFont="1" applyFill="1" applyAlignment="1">
      <alignment vertical="top"/>
    </xf>
    <xf numFmtId="38" fontId="4" fillId="0" borderId="0" xfId="5" quotePrefix="1" applyNumberFormat="1" applyFont="1" applyFill="1" applyAlignment="1">
      <alignment horizontal="left" vertical="top"/>
    </xf>
    <xf numFmtId="38" fontId="4" fillId="0" borderId="0" xfId="5" applyNumberFormat="1" applyFont="1" applyFill="1" applyAlignment="1">
      <alignment vertical="top"/>
    </xf>
    <xf numFmtId="38" fontId="3" fillId="0" borderId="0" xfId="9" quotePrefix="1" applyNumberFormat="1" applyFont="1" applyFill="1" applyAlignment="1">
      <alignment horizontal="left" vertical="top"/>
    </xf>
    <xf numFmtId="38" fontId="4" fillId="0" borderId="0" xfId="9" quotePrefix="1" applyNumberFormat="1" applyFont="1" applyFill="1" applyAlignment="1">
      <alignment horizontal="left" vertical="top"/>
    </xf>
    <xf numFmtId="38" fontId="7" fillId="0" borderId="0" xfId="9" applyNumberFormat="1" applyFont="1" applyFill="1" applyAlignment="1">
      <alignment horizontal="center" vertical="top"/>
    </xf>
    <xf numFmtId="0" fontId="4" fillId="0" borderId="1" xfId="3" applyFont="1" applyFill="1" applyBorder="1" applyAlignment="1">
      <alignment vertical="center"/>
    </xf>
    <xf numFmtId="189" fontId="4" fillId="0" borderId="0" xfId="8" applyNumberFormat="1" applyFont="1" applyFill="1" applyAlignment="1">
      <alignment vertical="center"/>
    </xf>
    <xf numFmtId="0" fontId="3" fillId="0" borderId="0" xfId="2" applyFont="1" applyFill="1" applyAlignment="1">
      <alignment vertical="top"/>
    </xf>
    <xf numFmtId="0" fontId="4" fillId="0" borderId="0" xfId="2" applyFont="1" applyFill="1" applyAlignment="1">
      <alignment horizontal="center" vertical="top"/>
    </xf>
    <xf numFmtId="188" fontId="4" fillId="0" borderId="0" xfId="2" applyNumberFormat="1" applyFont="1" applyFill="1" applyAlignment="1">
      <alignment horizontal="right" vertical="top"/>
    </xf>
    <xf numFmtId="188" fontId="4" fillId="0" borderId="0" xfId="2" applyNumberFormat="1" applyFont="1" applyFill="1" applyAlignment="1">
      <alignment horizontal="center" vertical="top"/>
    </xf>
    <xf numFmtId="0" fontId="4" fillId="0" borderId="0" xfId="2" applyFont="1" applyFill="1" applyAlignment="1">
      <alignment vertical="top"/>
    </xf>
    <xf numFmtId="37" fontId="3" fillId="0" borderId="0" xfId="2" applyNumberFormat="1" applyFont="1" applyFill="1" applyAlignment="1">
      <alignment horizontal="left" vertical="top"/>
    </xf>
    <xf numFmtId="37" fontId="3" fillId="0" borderId="1" xfId="2" quotePrefix="1" applyNumberFormat="1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center" vertical="top"/>
    </xf>
    <xf numFmtId="188" fontId="4" fillId="0" borderId="1" xfId="2" applyNumberFormat="1" applyFont="1" applyFill="1" applyBorder="1" applyAlignment="1">
      <alignment horizontal="right" vertical="top"/>
    </xf>
    <xf numFmtId="188" fontId="4" fillId="0" borderId="1" xfId="2" applyNumberFormat="1" applyFont="1" applyFill="1" applyBorder="1" applyAlignment="1">
      <alignment horizontal="center" vertical="top"/>
    </xf>
    <xf numFmtId="0" fontId="4" fillId="0" borderId="0" xfId="3" applyFont="1" applyFill="1" applyAlignment="1">
      <alignment horizontal="center" vertical="top"/>
    </xf>
    <xf numFmtId="189" fontId="4" fillId="0" borderId="0" xfId="3" applyNumberFormat="1" applyFont="1" applyFill="1" applyAlignment="1">
      <alignment vertical="center"/>
    </xf>
    <xf numFmtId="189" fontId="3" fillId="0" borderId="0" xfId="3" applyNumberFormat="1" applyFont="1" applyFill="1" applyAlignment="1">
      <alignment horizontal="right" vertical="center"/>
    </xf>
    <xf numFmtId="189" fontId="3" fillId="0" borderId="0" xfId="3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top"/>
    </xf>
    <xf numFmtId="0" fontId="3" fillId="0" borderId="2" xfId="3" applyFont="1" applyFill="1" applyBorder="1" applyAlignment="1">
      <alignment horizontal="center" vertical="top"/>
    </xf>
    <xf numFmtId="190" fontId="3" fillId="0" borderId="2" xfId="3" applyNumberFormat="1" applyFont="1" applyFill="1" applyBorder="1" applyAlignment="1">
      <alignment horizontal="right" vertical="top"/>
    </xf>
    <xf numFmtId="191" fontId="3" fillId="0" borderId="0" xfId="3" applyNumberFormat="1" applyFont="1" applyFill="1" applyAlignment="1">
      <alignment horizontal="center" vertical="top"/>
    </xf>
    <xf numFmtId="190" fontId="3" fillId="0" borderId="0" xfId="3" applyNumberFormat="1" applyFont="1" applyFill="1" applyAlignment="1">
      <alignment horizontal="right" vertical="top"/>
    </xf>
    <xf numFmtId="188" fontId="3" fillId="0" borderId="0" xfId="3" applyNumberFormat="1" applyFont="1" applyFill="1" applyAlignment="1">
      <alignment horizontal="right" vertical="top"/>
    </xf>
    <xf numFmtId="188" fontId="3" fillId="0" borderId="0" xfId="3" applyNumberFormat="1" applyFont="1" applyFill="1" applyAlignment="1">
      <alignment horizontal="center" vertical="top"/>
    </xf>
    <xf numFmtId="188" fontId="4" fillId="0" borderId="0" xfId="3" applyNumberFormat="1" applyFont="1" applyFill="1" applyAlignment="1">
      <alignment horizontal="center" vertical="top"/>
    </xf>
    <xf numFmtId="188" fontId="4" fillId="0" borderId="1" xfId="3" applyNumberFormat="1" applyFont="1" applyFill="1" applyBorder="1" applyAlignment="1">
      <alignment horizontal="right" vertical="top"/>
    </xf>
    <xf numFmtId="0" fontId="4" fillId="0" borderId="0" xfId="5" applyFont="1" applyFill="1" applyAlignment="1">
      <alignment horizontal="center" vertical="center"/>
    </xf>
    <xf numFmtId="188" fontId="4" fillId="0" borderId="0" xfId="5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left" vertical="center"/>
    </xf>
    <xf numFmtId="0" fontId="4" fillId="0" borderId="0" xfId="5" applyFont="1" applyFill="1" applyAlignment="1">
      <alignment vertical="center"/>
    </xf>
    <xf numFmtId="192" fontId="4" fillId="0" borderId="0" xfId="3" applyNumberFormat="1" applyFont="1" applyFill="1" applyAlignment="1">
      <alignment horizontal="center" vertical="top"/>
    </xf>
    <xf numFmtId="188" fontId="4" fillId="0" borderId="3" xfId="3" applyNumberFormat="1" applyFont="1" applyFill="1" applyBorder="1" applyAlignment="1">
      <alignment horizontal="right" vertical="top"/>
    </xf>
    <xf numFmtId="188" fontId="4" fillId="0" borderId="1" xfId="2" applyNumberFormat="1" applyFont="1" applyFill="1" applyBorder="1" applyAlignment="1">
      <alignment vertical="center"/>
    </xf>
    <xf numFmtId="37" fontId="3" fillId="0" borderId="0" xfId="2" quotePrefix="1" applyNumberFormat="1" applyFont="1" applyFill="1" applyAlignment="1">
      <alignment horizontal="left" vertical="top"/>
    </xf>
    <xf numFmtId="37" fontId="3" fillId="0" borderId="1" xfId="2" applyNumberFormat="1" applyFont="1" applyFill="1" applyBorder="1" applyAlignment="1">
      <alignment horizontal="left" vertical="top"/>
    </xf>
    <xf numFmtId="0" fontId="4" fillId="0" borderId="0" xfId="0" applyFont="1" applyFill="1"/>
    <xf numFmtId="0" fontId="4" fillId="0" borderId="1" xfId="2" applyFont="1" applyFill="1" applyBorder="1" applyAlignment="1">
      <alignment vertical="top"/>
    </xf>
    <xf numFmtId="188" fontId="4" fillId="0" borderId="3" xfId="3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left" vertical="top"/>
    </xf>
    <xf numFmtId="0" fontId="4" fillId="0" borderId="0" xfId="3" applyFont="1" applyFill="1" applyAlignment="1">
      <alignment horizontal="left" vertical="top"/>
    </xf>
    <xf numFmtId="188" fontId="4" fillId="0" borderId="0" xfId="5" applyNumberFormat="1" applyFont="1" applyFill="1" applyAlignment="1">
      <alignment horizontal="left" vertical="top"/>
    </xf>
    <xf numFmtId="188" fontId="4" fillId="0" borderId="0" xfId="3" applyNumberFormat="1" applyFont="1" applyFill="1" applyAlignment="1">
      <alignment horizontal="right" vertical="center"/>
    </xf>
    <xf numFmtId="0" fontId="4" fillId="0" borderId="0" xfId="6" applyFont="1" applyFill="1" applyAlignment="1">
      <alignment vertical="top"/>
    </xf>
    <xf numFmtId="190" fontId="3" fillId="2" borderId="0" xfId="3" applyNumberFormat="1" applyFont="1" applyFill="1" applyAlignment="1">
      <alignment horizontal="right" vertical="top"/>
    </xf>
    <xf numFmtId="188" fontId="3" fillId="2" borderId="0" xfId="3" applyNumberFormat="1" applyFont="1" applyFill="1" applyAlignment="1">
      <alignment horizontal="right" vertical="top"/>
    </xf>
    <xf numFmtId="188" fontId="4" fillId="2" borderId="0" xfId="3" applyNumberFormat="1" applyFont="1" applyFill="1" applyAlignment="1">
      <alignment horizontal="right" vertical="top"/>
    </xf>
    <xf numFmtId="188" fontId="4" fillId="2" borderId="1" xfId="3" applyNumberFormat="1" applyFont="1" applyFill="1" applyBorder="1" applyAlignment="1">
      <alignment horizontal="right" vertical="top"/>
    </xf>
    <xf numFmtId="189" fontId="4" fillId="2" borderId="0" xfId="3" applyNumberFormat="1" applyFont="1" applyFill="1" applyAlignment="1">
      <alignment horizontal="right" vertical="center"/>
    </xf>
    <xf numFmtId="188" fontId="4" fillId="2" borderId="3" xfId="3" applyNumberFormat="1" applyFont="1" applyFill="1" applyBorder="1" applyAlignment="1">
      <alignment horizontal="right" vertical="top"/>
    </xf>
    <xf numFmtId="3" fontId="4" fillId="2" borderId="0" xfId="5" applyNumberFormat="1" applyFont="1" applyFill="1" applyAlignment="1">
      <alignment vertical="top"/>
    </xf>
    <xf numFmtId="188" fontId="4" fillId="2" borderId="3" xfId="3" applyNumberFormat="1" applyFont="1" applyFill="1" applyBorder="1" applyAlignment="1">
      <alignment horizontal="right" vertical="center"/>
    </xf>
    <xf numFmtId="188" fontId="4" fillId="2" borderId="0" xfId="3" applyNumberFormat="1" applyFont="1" applyFill="1" applyAlignment="1">
      <alignment horizontal="right" vertical="center"/>
    </xf>
    <xf numFmtId="190" fontId="3" fillId="2" borderId="0" xfId="3" applyNumberFormat="1" applyFont="1" applyFill="1" applyAlignment="1">
      <alignment horizontal="right" vertical="center"/>
    </xf>
    <xf numFmtId="0" fontId="4" fillId="2" borderId="0" xfId="3" applyFont="1" applyFill="1" applyAlignment="1">
      <alignment horizontal="center" vertical="center"/>
    </xf>
    <xf numFmtId="189" fontId="4" fillId="2" borderId="0" xfId="8" applyNumberFormat="1" applyFont="1" applyFill="1" applyAlignment="1">
      <alignment horizontal="right" vertical="center"/>
    </xf>
    <xf numFmtId="189" fontId="4" fillId="2" borderId="1" xfId="8" applyNumberFormat="1" applyFont="1" applyFill="1" applyBorder="1" applyAlignment="1">
      <alignment horizontal="right" vertical="center"/>
    </xf>
    <xf numFmtId="189" fontId="4" fillId="2" borderId="4" xfId="3" applyNumberFormat="1" applyFont="1" applyFill="1" applyBorder="1" applyAlignment="1">
      <alignment horizontal="right" vertical="center"/>
    </xf>
    <xf numFmtId="189" fontId="4" fillId="2" borderId="0" xfId="9" applyNumberFormat="1" applyFont="1" applyFill="1" applyAlignment="1">
      <alignment horizontal="right" vertical="center"/>
    </xf>
    <xf numFmtId="189" fontId="4" fillId="2" borderId="3" xfId="3" applyNumberFormat="1" applyFont="1" applyFill="1" applyBorder="1" applyAlignment="1">
      <alignment horizontal="right" vertical="center"/>
    </xf>
    <xf numFmtId="188" fontId="4" fillId="2" borderId="0" xfId="5" applyNumberFormat="1" applyFont="1" applyFill="1" applyAlignment="1">
      <alignment horizontal="right" vertical="top"/>
    </xf>
    <xf numFmtId="189" fontId="4" fillId="2" borderId="5" xfId="3" applyNumberFormat="1" applyFont="1" applyFill="1" applyBorder="1" applyAlignment="1">
      <alignment horizontal="right" vertical="center"/>
    </xf>
    <xf numFmtId="188" fontId="4" fillId="2" borderId="1" xfId="5" applyNumberFormat="1" applyFont="1" applyFill="1" applyBorder="1" applyAlignment="1">
      <alignment horizontal="right" vertical="top"/>
    </xf>
    <xf numFmtId="193" fontId="3" fillId="2" borderId="0" xfId="8" applyFont="1" applyFill="1" applyAlignment="1">
      <alignment horizontal="right" vertical="center"/>
    </xf>
    <xf numFmtId="194" fontId="4" fillId="2" borderId="0" xfId="8" applyNumberFormat="1" applyFont="1" applyFill="1" applyAlignment="1">
      <alignment horizontal="center" vertical="center"/>
    </xf>
    <xf numFmtId="188" fontId="4" fillId="2" borderId="3" xfId="5" applyNumberFormat="1" applyFont="1" applyFill="1" applyBorder="1" applyAlignment="1">
      <alignment horizontal="right" vertical="top"/>
    </xf>
    <xf numFmtId="188" fontId="4" fillId="2" borderId="0" xfId="9" applyNumberFormat="1" applyFont="1" applyFill="1" applyAlignment="1">
      <alignment horizontal="right" vertical="top"/>
    </xf>
    <xf numFmtId="188" fontId="4" fillId="2" borderId="3" xfId="10" applyNumberFormat="1" applyFont="1" applyFill="1" applyBorder="1" applyAlignment="1">
      <alignment horizontal="right" vertical="top"/>
    </xf>
    <xf numFmtId="0" fontId="4" fillId="2" borderId="0" xfId="5" applyFont="1" applyFill="1" applyAlignment="1">
      <alignment vertical="top"/>
    </xf>
    <xf numFmtId="195" fontId="4" fillId="2" borderId="3" xfId="10" applyNumberFormat="1" applyFont="1" applyFill="1" applyBorder="1" applyAlignment="1">
      <alignment horizontal="right" vertical="top"/>
    </xf>
    <xf numFmtId="188" fontId="4" fillId="2" borderId="0" xfId="10" applyNumberFormat="1" applyFont="1" applyFill="1" applyBorder="1" applyAlignment="1">
      <alignment horizontal="right" vertical="top"/>
    </xf>
    <xf numFmtId="189" fontId="4" fillId="2" borderId="4" xfId="8" applyNumberFormat="1" applyFont="1" applyFill="1" applyBorder="1" applyAlignment="1">
      <alignment horizontal="right" vertical="center"/>
    </xf>
    <xf numFmtId="10" fontId="4" fillId="2" borderId="0" xfId="1" applyNumberFormat="1" applyFont="1" applyFill="1" applyAlignment="1">
      <alignment horizontal="right" vertical="top"/>
    </xf>
    <xf numFmtId="188" fontId="9" fillId="2" borderId="0" xfId="12" applyNumberFormat="1" applyFont="1" applyFill="1" applyBorder="1" applyAlignment="1">
      <alignment horizontal="right" vertical="center"/>
    </xf>
    <xf numFmtId="188" fontId="9" fillId="2" borderId="1" xfId="12" applyNumberFormat="1" applyFont="1" applyFill="1" applyBorder="1" applyAlignment="1">
      <alignment horizontal="right" vertical="center"/>
    </xf>
    <xf numFmtId="188" fontId="9" fillId="2" borderId="3" xfId="12" applyNumberFormat="1" applyFont="1" applyFill="1" applyBorder="1" applyAlignment="1">
      <alignment horizontal="right" vertical="center"/>
    </xf>
    <xf numFmtId="188" fontId="4" fillId="2" borderId="0" xfId="10" applyNumberFormat="1" applyFont="1" applyFill="1" applyBorder="1" applyAlignment="1">
      <alignment horizontal="right" vertical="center"/>
    </xf>
    <xf numFmtId="188" fontId="4" fillId="2" borderId="1" xfId="12" applyNumberFormat="1" applyFont="1" applyFill="1" applyBorder="1" applyAlignment="1">
      <alignment horizontal="right" vertical="center"/>
    </xf>
    <xf numFmtId="188" fontId="4" fillId="2" borderId="3" xfId="10" applyNumberFormat="1" applyFont="1" applyFill="1" applyBorder="1" applyAlignment="1">
      <alignment horizontal="right" vertical="center"/>
    </xf>
    <xf numFmtId="188" fontId="4" fillId="2" borderId="1" xfId="2" applyNumberFormat="1" applyFont="1" applyFill="1" applyBorder="1" applyAlignment="1">
      <alignment horizontal="right" vertical="center"/>
    </xf>
    <xf numFmtId="188" fontId="4" fillId="2" borderId="0" xfId="12" applyNumberFormat="1" applyFont="1" applyFill="1" applyBorder="1" applyAlignment="1">
      <alignment horizontal="right" vertical="center"/>
    </xf>
    <xf numFmtId="188" fontId="4" fillId="2" borderId="0" xfId="4" applyNumberFormat="1" applyFont="1" applyFill="1" applyAlignment="1">
      <alignment horizontal="right" vertical="top"/>
    </xf>
    <xf numFmtId="0" fontId="4" fillId="2" borderId="0" xfId="4" applyFont="1" applyFill="1" applyAlignment="1">
      <alignment vertical="top"/>
    </xf>
    <xf numFmtId="188" fontId="4" fillId="2" borderId="1" xfId="10" applyNumberFormat="1" applyFont="1" applyFill="1" applyBorder="1" applyAlignment="1">
      <alignment horizontal="right" vertical="top"/>
    </xf>
    <xf numFmtId="188" fontId="4" fillId="2" borderId="0" xfId="10" quotePrefix="1" applyNumberFormat="1" applyFont="1" applyFill="1" applyBorder="1" applyAlignment="1">
      <alignment horizontal="right" vertical="top"/>
    </xf>
    <xf numFmtId="188" fontId="4" fillId="2" borderId="1" xfId="14" applyNumberFormat="1" applyFont="1" applyFill="1" applyBorder="1" applyAlignment="1">
      <alignment horizontal="right" vertical="top"/>
    </xf>
    <xf numFmtId="188" fontId="4" fillId="2" borderId="1" xfId="14" quotePrefix="1" applyNumberFormat="1" applyFont="1" applyFill="1" applyBorder="1" applyAlignment="1">
      <alignment horizontal="right" vertical="top"/>
    </xf>
    <xf numFmtId="188" fontId="4" fillId="2" borderId="0" xfId="4" applyNumberFormat="1" applyFont="1" applyFill="1" applyAlignment="1">
      <alignment horizontal="right" vertical="center"/>
    </xf>
    <xf numFmtId="188" fontId="4" fillId="2" borderId="1" xfId="14" applyNumberFormat="1" applyFont="1" applyFill="1" applyBorder="1" applyAlignment="1">
      <alignment horizontal="right" vertical="center"/>
    </xf>
    <xf numFmtId="188" fontId="4" fillId="2" borderId="1" xfId="4" applyNumberFormat="1" applyFont="1" applyFill="1" applyBorder="1" applyAlignment="1">
      <alignment horizontal="right" vertical="center"/>
    </xf>
    <xf numFmtId="0" fontId="4" fillId="2" borderId="0" xfId="4" applyFont="1" applyFill="1"/>
    <xf numFmtId="188" fontId="4" fillId="2" borderId="3" xfId="4" applyNumberFormat="1" applyFont="1" applyFill="1" applyBorder="1" applyAlignment="1">
      <alignment horizontal="right" vertical="center"/>
    </xf>
    <xf numFmtId="188" fontId="4" fillId="2" borderId="1" xfId="14" applyNumberFormat="1" applyFont="1" applyFill="1" applyBorder="1" applyAlignment="1">
      <alignment vertical="center"/>
    </xf>
    <xf numFmtId="188" fontId="4" fillId="0" borderId="0" xfId="5" applyNumberFormat="1" applyFont="1" applyFill="1" applyAlignment="1">
      <alignment vertical="top"/>
    </xf>
    <xf numFmtId="0" fontId="9" fillId="0" borderId="0" xfId="11" applyFont="1" applyFill="1" applyAlignment="1">
      <alignment horizontal="center" vertical="center"/>
    </xf>
    <xf numFmtId="0" fontId="4" fillId="0" borderId="0" xfId="11" applyFont="1" applyFill="1" applyAlignment="1">
      <alignment horizontal="center" vertical="center"/>
    </xf>
    <xf numFmtId="0" fontId="4" fillId="0" borderId="0" xfId="11" quotePrefix="1" applyFont="1" applyFill="1" applyAlignment="1">
      <alignment horizontal="center" vertical="center"/>
    </xf>
    <xf numFmtId="196" fontId="4" fillId="0" borderId="0" xfId="4" quotePrefix="1" applyNumberFormat="1" applyFont="1" applyFill="1" applyAlignment="1">
      <alignment horizontal="center" vertical="center"/>
    </xf>
    <xf numFmtId="188" fontId="3" fillId="0" borderId="1" xfId="2" applyNumberFormat="1" applyFont="1" applyFill="1" applyBorder="1" applyAlignment="1">
      <alignment horizontal="center" vertical="top"/>
    </xf>
    <xf numFmtId="37" fontId="3" fillId="0" borderId="0" xfId="3" applyNumberFormat="1" applyFont="1" applyFill="1" applyAlignment="1">
      <alignment horizontal="center" vertical="top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11" quotePrefix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189" fontId="3" fillId="0" borderId="2" xfId="3" applyNumberFormat="1" applyFont="1" applyFill="1" applyBorder="1" applyAlignment="1">
      <alignment horizontal="center" vertical="center"/>
    </xf>
    <xf numFmtId="190" fontId="3" fillId="0" borderId="2" xfId="3" applyNumberFormat="1" applyFont="1" applyFill="1" applyBorder="1" applyAlignment="1">
      <alignment horizontal="center" vertical="center"/>
    </xf>
    <xf numFmtId="188" fontId="8" fillId="0" borderId="1" xfId="11" applyNumberFormat="1" applyFont="1" applyFill="1" applyBorder="1" applyAlignment="1">
      <alignment horizontal="center" vertical="center"/>
    </xf>
    <xf numFmtId="0" fontId="8" fillId="0" borderId="6" xfId="5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/>
    </xf>
    <xf numFmtId="188" fontId="3" fillId="0" borderId="1" xfId="11" applyNumberFormat="1" applyFont="1" applyFill="1" applyBorder="1" applyAlignment="1">
      <alignment horizontal="center" vertical="top"/>
    </xf>
    <xf numFmtId="188" fontId="3" fillId="0" borderId="1" xfId="2" applyNumberFormat="1" applyFont="1" applyFill="1" applyBorder="1" applyAlignment="1">
      <alignment horizontal="center" vertical="top"/>
    </xf>
    <xf numFmtId="190" fontId="3" fillId="0" borderId="2" xfId="3" applyNumberFormat="1" applyFont="1" applyFill="1" applyBorder="1" applyAlignment="1">
      <alignment horizontal="center" vertical="top"/>
    </xf>
  </cellXfs>
  <cellStyles count="20">
    <cellStyle name="Comma" xfId="19" builtinId="3"/>
    <cellStyle name="Comma 2 2 2" xfId="7"/>
    <cellStyle name="Comma 2 2 2 2" xfId="16"/>
    <cellStyle name="Comma 3 7 2" xfId="14"/>
    <cellStyle name="Comma 3 7 2 2" xfId="18"/>
    <cellStyle name="Comma 62 2" xfId="10"/>
    <cellStyle name="Comma 62 2 2" xfId="17"/>
    <cellStyle name="Comma_CE-Thai 2" xfId="12"/>
    <cellStyle name="Excel Built-in Comma" xfId="8"/>
    <cellStyle name="Normal" xfId="0" builtinId="0"/>
    <cellStyle name="Normal 2 10 4" xfId="3"/>
    <cellStyle name="Normal 2 10 4 4" xfId="15"/>
    <cellStyle name="Normal 2 2 15" xfId="6"/>
    <cellStyle name="Normal 2 2 3" xfId="5"/>
    <cellStyle name="Normal 2 7" xfId="2"/>
    <cellStyle name="Normal 59 2 2" xfId="4"/>
    <cellStyle name="Normal_B185-Bs&amp;plT-Ye12'2006" xfId="9"/>
    <cellStyle name="Normal_California Wow 310308_1" xfId="13"/>
    <cellStyle name="Normal_CE-Thai" xfId="11"/>
    <cellStyle name="Percent" xfId="1" builtinId="5"/>
  </cellStyles>
  <dxfs count="0"/>
  <tableStyles count="0" defaultTableStyle="TableStyleMedium2" defaultPivotStyle="PivotStyleLight16"/>
  <colors>
    <mruColors>
      <color rgb="FFFAFAFA"/>
      <color rgb="FF66FFFF"/>
      <color rgb="FFF5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 1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0070C0"/>
      </a:hlink>
      <a:folHlink>
        <a:srgbClr val="0070C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zoomScale="110" zoomScaleNormal="110" zoomScaleSheetLayoutView="100" workbookViewId="0">
      <selection activeCell="D8" sqref="D8"/>
    </sheetView>
  </sheetViews>
  <sheetFormatPr defaultColWidth="9.375" defaultRowHeight="17.25"/>
  <cols>
    <col min="1" max="3" width="1.375" style="175" customWidth="1"/>
    <col min="4" max="4" width="35.625" style="175" customWidth="1"/>
    <col min="5" max="5" width="7.125" style="172" customWidth="1"/>
    <col min="6" max="6" width="0.625" style="172" customWidth="1"/>
    <col min="7" max="7" width="12.625" style="173" customWidth="1"/>
    <col min="8" max="8" width="0.625" style="174" customWidth="1"/>
    <col min="9" max="9" width="12.625" style="173" customWidth="1"/>
    <col min="10" max="10" width="0.625" style="174" customWidth="1"/>
    <col min="11" max="11" width="12.625" style="173" customWidth="1"/>
    <col min="12" max="12" width="0.625" style="174" customWidth="1"/>
    <col min="13" max="13" width="12.625" style="173" customWidth="1"/>
    <col min="14" max="16384" width="9.375" style="175"/>
  </cols>
  <sheetData>
    <row r="1" spans="1:14" ht="19.350000000000001" customHeight="1">
      <c r="A1" s="171" t="s">
        <v>0</v>
      </c>
      <c r="B1" s="171"/>
      <c r="C1" s="171"/>
      <c r="D1" s="171"/>
    </row>
    <row r="2" spans="1:14" ht="19.350000000000001" customHeight="1">
      <c r="A2" s="176" t="s">
        <v>1</v>
      </c>
      <c r="B2" s="176"/>
      <c r="C2" s="176"/>
      <c r="D2" s="176"/>
    </row>
    <row r="3" spans="1:14" ht="19.350000000000001" customHeight="1">
      <c r="A3" s="177" t="s">
        <v>173</v>
      </c>
      <c r="B3" s="177"/>
      <c r="C3" s="177"/>
      <c r="D3" s="177"/>
      <c r="E3" s="178"/>
      <c r="F3" s="178"/>
      <c r="G3" s="179"/>
      <c r="H3" s="180"/>
      <c r="I3" s="179"/>
      <c r="J3" s="180"/>
      <c r="K3" s="179"/>
      <c r="L3" s="180"/>
      <c r="M3" s="179"/>
    </row>
    <row r="4" spans="1:14" ht="19.350000000000001" customHeight="1"/>
    <row r="5" spans="1:14" ht="19.350000000000001" customHeight="1">
      <c r="E5" s="181"/>
      <c r="F5" s="181"/>
      <c r="G5" s="272" t="s">
        <v>2</v>
      </c>
      <c r="H5" s="272"/>
      <c r="I5" s="272"/>
      <c r="J5" s="182"/>
      <c r="K5" s="272" t="s">
        <v>3</v>
      </c>
      <c r="L5" s="272"/>
      <c r="M5" s="272"/>
    </row>
    <row r="6" spans="1:14" s="100" customFormat="1" ht="20.100000000000001" customHeight="1">
      <c r="A6" s="101"/>
      <c r="B6" s="101"/>
      <c r="C6" s="101"/>
      <c r="D6" s="101"/>
      <c r="E6" s="142"/>
      <c r="F6" s="142"/>
      <c r="G6" s="183" t="s">
        <v>4</v>
      </c>
      <c r="H6" s="184"/>
      <c r="I6" s="183" t="s">
        <v>5</v>
      </c>
      <c r="J6" s="182"/>
      <c r="K6" s="183" t="s">
        <v>4</v>
      </c>
      <c r="L6" s="184"/>
      <c r="M6" s="183" t="s">
        <v>5</v>
      </c>
    </row>
    <row r="7" spans="1:14" s="100" customFormat="1" ht="20.100000000000001" customHeight="1">
      <c r="A7" s="101"/>
      <c r="B7" s="101"/>
      <c r="C7" s="101"/>
      <c r="D7" s="101"/>
      <c r="E7" s="142"/>
      <c r="F7" s="142"/>
      <c r="G7" s="36" t="s">
        <v>174</v>
      </c>
      <c r="H7" s="183"/>
      <c r="I7" s="183" t="s">
        <v>6</v>
      </c>
      <c r="J7" s="183"/>
      <c r="K7" s="36" t="s">
        <v>174</v>
      </c>
      <c r="L7" s="183"/>
      <c r="M7" s="183" t="s">
        <v>6</v>
      </c>
    </row>
    <row r="8" spans="1:14" ht="19.350000000000001" customHeight="1">
      <c r="A8" s="171"/>
      <c r="B8" s="171"/>
      <c r="C8" s="171"/>
      <c r="D8" s="171"/>
      <c r="E8" s="185"/>
      <c r="F8" s="185"/>
      <c r="G8" s="37" t="s">
        <v>7</v>
      </c>
      <c r="H8" s="37"/>
      <c r="I8" s="37" t="s">
        <v>8</v>
      </c>
      <c r="J8" s="26"/>
      <c r="K8" s="37" t="s">
        <v>7</v>
      </c>
      <c r="L8" s="37"/>
      <c r="M8" s="37" t="s">
        <v>8</v>
      </c>
    </row>
    <row r="9" spans="1:14" ht="19.350000000000001" customHeight="1">
      <c r="A9" s="171"/>
      <c r="B9" s="171"/>
      <c r="C9" s="171"/>
      <c r="D9" s="171"/>
      <c r="E9" s="186" t="s">
        <v>9</v>
      </c>
      <c r="F9" s="185"/>
      <c r="G9" s="187" t="s">
        <v>10</v>
      </c>
      <c r="H9" s="188"/>
      <c r="I9" s="187" t="s">
        <v>10</v>
      </c>
      <c r="J9" s="89"/>
      <c r="K9" s="187" t="s">
        <v>10</v>
      </c>
      <c r="L9" s="188"/>
      <c r="M9" s="187" t="s">
        <v>10</v>
      </c>
    </row>
    <row r="10" spans="1:14" ht="8.1" customHeight="1">
      <c r="A10" s="171"/>
      <c r="B10" s="171"/>
      <c r="C10" s="171"/>
      <c r="D10" s="171"/>
      <c r="E10" s="185"/>
      <c r="F10" s="185"/>
      <c r="G10" s="211"/>
      <c r="H10" s="188"/>
      <c r="I10" s="189"/>
      <c r="J10" s="89"/>
      <c r="K10" s="211"/>
      <c r="L10" s="188"/>
      <c r="M10" s="189"/>
    </row>
    <row r="11" spans="1:14" ht="19.350000000000001" customHeight="1">
      <c r="A11" s="151" t="s">
        <v>11</v>
      </c>
      <c r="B11" s="171"/>
      <c r="C11" s="171"/>
      <c r="D11" s="171"/>
      <c r="E11" s="185"/>
      <c r="F11" s="185"/>
      <c r="G11" s="212"/>
      <c r="H11" s="191"/>
      <c r="I11" s="190"/>
      <c r="J11" s="89"/>
      <c r="K11" s="212"/>
      <c r="L11" s="191"/>
      <c r="M11" s="190"/>
      <c r="N11" s="175" t="s">
        <v>79</v>
      </c>
    </row>
    <row r="12" spans="1:14" s="52" customFormat="1" ht="8.1" customHeight="1">
      <c r="A12" s="151"/>
      <c r="B12" s="154"/>
      <c r="C12" s="154"/>
      <c r="D12" s="46"/>
      <c r="E12" s="185"/>
      <c r="F12" s="185"/>
      <c r="G12" s="212"/>
      <c r="H12" s="191"/>
      <c r="I12" s="190"/>
      <c r="J12" s="89"/>
      <c r="K12" s="212"/>
      <c r="L12" s="191"/>
      <c r="M12" s="190"/>
    </row>
    <row r="13" spans="1:14" ht="19.350000000000001" customHeight="1">
      <c r="A13" s="151" t="s">
        <v>12</v>
      </c>
      <c r="B13" s="171"/>
      <c r="C13" s="171"/>
      <c r="D13" s="171"/>
      <c r="E13" s="185"/>
      <c r="F13" s="185"/>
      <c r="G13" s="212"/>
      <c r="H13" s="191"/>
      <c r="I13" s="190"/>
      <c r="J13" s="89"/>
      <c r="K13" s="212"/>
      <c r="L13" s="191"/>
      <c r="M13" s="190"/>
    </row>
    <row r="14" spans="1:14" s="52" customFormat="1" ht="8.1" customHeight="1">
      <c r="A14" s="151"/>
      <c r="B14" s="154"/>
      <c r="C14" s="154"/>
      <c r="D14" s="46"/>
      <c r="E14" s="185"/>
      <c r="F14" s="185"/>
      <c r="G14" s="212"/>
      <c r="H14" s="191"/>
      <c r="I14" s="190"/>
      <c r="J14" s="89"/>
      <c r="K14" s="212"/>
      <c r="L14" s="191"/>
      <c r="M14" s="190"/>
    </row>
    <row r="15" spans="1:14" s="52" customFormat="1" ht="19.350000000000001" customHeight="1">
      <c r="A15" s="89" t="s">
        <v>13</v>
      </c>
      <c r="B15" s="154"/>
      <c r="C15" s="154"/>
      <c r="D15" s="46"/>
      <c r="E15" s="181"/>
      <c r="F15" s="181"/>
      <c r="G15" s="213">
        <v>5256461</v>
      </c>
      <c r="H15" s="192"/>
      <c r="I15" s="60">
        <v>3962372</v>
      </c>
      <c r="J15" s="60"/>
      <c r="K15" s="213">
        <v>237185</v>
      </c>
      <c r="L15" s="60"/>
      <c r="M15" s="60">
        <v>1560574</v>
      </c>
    </row>
    <row r="16" spans="1:14" s="52" customFormat="1" ht="19.350000000000001" customHeight="1">
      <c r="A16" s="89" t="s">
        <v>170</v>
      </c>
      <c r="B16" s="154"/>
      <c r="C16" s="154"/>
      <c r="D16" s="46"/>
      <c r="E16" s="181"/>
      <c r="F16" s="181"/>
      <c r="G16" s="213">
        <v>530</v>
      </c>
      <c r="H16" s="192"/>
      <c r="I16" s="60">
        <v>529</v>
      </c>
      <c r="J16" s="60"/>
      <c r="K16" s="213">
        <v>0</v>
      </c>
      <c r="L16" s="60"/>
      <c r="M16" s="60">
        <v>0</v>
      </c>
    </row>
    <row r="17" spans="1:13" s="52" customFormat="1" ht="19.350000000000001" customHeight="1">
      <c r="A17" s="89" t="s">
        <v>14</v>
      </c>
      <c r="B17" s="154"/>
      <c r="C17" s="154"/>
      <c r="D17" s="46"/>
      <c r="F17" s="181"/>
      <c r="G17" s="213"/>
      <c r="H17" s="192"/>
      <c r="I17" s="60"/>
      <c r="J17" s="60"/>
      <c r="K17" s="213"/>
      <c r="L17" s="60"/>
      <c r="M17" s="60"/>
    </row>
    <row r="18" spans="1:13" s="52" customFormat="1" ht="19.350000000000001" customHeight="1">
      <c r="B18" s="89" t="s">
        <v>15</v>
      </c>
      <c r="C18" s="154"/>
      <c r="D18" s="46"/>
      <c r="E18" s="181">
        <v>8</v>
      </c>
      <c r="F18" s="181"/>
      <c r="G18" s="213">
        <v>61243019</v>
      </c>
      <c r="H18" s="192"/>
      <c r="I18" s="60">
        <v>59287195</v>
      </c>
      <c r="J18" s="60"/>
      <c r="K18" s="213">
        <v>0</v>
      </c>
      <c r="L18" s="60"/>
      <c r="M18" s="60">
        <v>0</v>
      </c>
    </row>
    <row r="19" spans="1:13" s="52" customFormat="1" ht="18.600000000000001" customHeight="1">
      <c r="A19" s="89" t="s">
        <v>16</v>
      </c>
      <c r="B19" s="154"/>
      <c r="C19" s="154"/>
      <c r="D19" s="46"/>
      <c r="E19" s="181" t="s">
        <v>226</v>
      </c>
      <c r="F19" s="181"/>
      <c r="G19" s="213">
        <v>0</v>
      </c>
      <c r="H19" s="60"/>
      <c r="I19" s="60">
        <v>0</v>
      </c>
      <c r="J19" s="60"/>
      <c r="K19" s="213">
        <v>50730996</v>
      </c>
      <c r="L19" s="60"/>
      <c r="M19" s="60">
        <v>43529464</v>
      </c>
    </row>
    <row r="20" spans="1:13" s="52" customFormat="1" ht="18.600000000000001" customHeight="1">
      <c r="A20" s="89" t="s">
        <v>17</v>
      </c>
      <c r="B20" s="154"/>
      <c r="C20" s="154"/>
      <c r="D20" s="46"/>
      <c r="E20" s="181"/>
      <c r="F20" s="181"/>
      <c r="G20" s="213"/>
      <c r="H20" s="60"/>
      <c r="I20" s="60"/>
      <c r="J20" s="60"/>
      <c r="K20" s="213"/>
      <c r="L20" s="60"/>
      <c r="M20" s="60"/>
    </row>
    <row r="21" spans="1:13" s="52" customFormat="1" ht="18.600000000000001" customHeight="1">
      <c r="A21" s="89"/>
      <c r="B21" s="89" t="s">
        <v>18</v>
      </c>
      <c r="D21" s="46"/>
      <c r="E21" s="181" t="s">
        <v>227</v>
      </c>
      <c r="F21" s="181"/>
      <c r="G21" s="213">
        <v>0</v>
      </c>
      <c r="H21" s="60"/>
      <c r="I21" s="60">
        <v>0</v>
      </c>
      <c r="J21" s="60"/>
      <c r="K21" s="213">
        <v>3570000</v>
      </c>
      <c r="L21" s="60"/>
      <c r="M21" s="60">
        <v>6562200</v>
      </c>
    </row>
    <row r="22" spans="1:13" s="52" customFormat="1" ht="18.600000000000001" customHeight="1">
      <c r="A22" s="89" t="s">
        <v>19</v>
      </c>
      <c r="B22" s="89"/>
      <c r="D22" s="46"/>
      <c r="E22" s="181" t="s">
        <v>227</v>
      </c>
      <c r="F22" s="181"/>
      <c r="G22" s="213">
        <v>0</v>
      </c>
      <c r="H22" s="60"/>
      <c r="I22" s="60">
        <v>0</v>
      </c>
      <c r="J22" s="60"/>
      <c r="K22" s="213">
        <v>15212</v>
      </c>
      <c r="L22" s="60"/>
      <c r="M22" s="60">
        <v>27644</v>
      </c>
    </row>
    <row r="23" spans="1:13" s="52" customFormat="1" ht="19.350000000000001" customHeight="1">
      <c r="A23" s="89" t="s">
        <v>20</v>
      </c>
      <c r="B23" s="154"/>
      <c r="C23" s="154"/>
      <c r="D23" s="46"/>
      <c r="E23" s="181">
        <v>9</v>
      </c>
      <c r="F23" s="181"/>
      <c r="G23" s="213">
        <v>3197288</v>
      </c>
      <c r="H23" s="60"/>
      <c r="I23" s="60">
        <v>3081864</v>
      </c>
      <c r="J23" s="60"/>
      <c r="K23" s="213">
        <v>21396</v>
      </c>
      <c r="L23" s="60"/>
      <c r="M23" s="60">
        <v>11673</v>
      </c>
    </row>
    <row r="24" spans="1:13" s="52" customFormat="1" ht="19.350000000000001" customHeight="1">
      <c r="A24" s="89" t="s">
        <v>21</v>
      </c>
      <c r="B24" s="154"/>
      <c r="C24" s="154"/>
      <c r="D24" s="46"/>
      <c r="E24" s="181"/>
      <c r="F24" s="181"/>
      <c r="G24" s="213">
        <v>1909898</v>
      </c>
      <c r="H24" s="60"/>
      <c r="I24" s="60">
        <v>1650328</v>
      </c>
      <c r="J24" s="60"/>
      <c r="K24" s="213">
        <v>0</v>
      </c>
      <c r="L24" s="60"/>
      <c r="M24" s="60">
        <v>0</v>
      </c>
    </row>
    <row r="25" spans="1:13" s="52" customFormat="1" ht="19.350000000000001" customHeight="1">
      <c r="A25" s="89" t="s">
        <v>22</v>
      </c>
      <c r="B25" s="154"/>
      <c r="C25" s="154"/>
      <c r="D25" s="46"/>
      <c r="E25" s="181"/>
      <c r="F25" s="181"/>
      <c r="G25" s="214">
        <v>214215</v>
      </c>
      <c r="H25" s="60"/>
      <c r="I25" s="193">
        <v>228019</v>
      </c>
      <c r="J25" s="60"/>
      <c r="K25" s="214">
        <v>1701</v>
      </c>
      <c r="L25" s="60"/>
      <c r="M25" s="193">
        <v>1701</v>
      </c>
    </row>
    <row r="26" spans="1:13" s="52" customFormat="1" ht="8.1" customHeight="1">
      <c r="A26" s="151"/>
      <c r="B26" s="154"/>
      <c r="C26" s="154"/>
      <c r="D26" s="46"/>
      <c r="E26" s="185"/>
      <c r="F26" s="185"/>
      <c r="G26" s="212"/>
      <c r="H26" s="191"/>
      <c r="I26" s="190"/>
      <c r="J26" s="89"/>
      <c r="K26" s="212"/>
      <c r="L26" s="191"/>
      <c r="M26" s="190"/>
    </row>
    <row r="27" spans="1:13" s="52" customFormat="1" ht="19.350000000000001" customHeight="1">
      <c r="A27" s="151" t="s">
        <v>23</v>
      </c>
      <c r="B27" s="154"/>
      <c r="C27" s="154"/>
      <c r="D27" s="46"/>
      <c r="E27" s="181"/>
      <c r="F27" s="181"/>
      <c r="G27" s="214">
        <f>SUM(G15:G25)</f>
        <v>71821411</v>
      </c>
      <c r="H27" s="192"/>
      <c r="I27" s="193">
        <f>SUM(I15:I25)</f>
        <v>68210307</v>
      </c>
      <c r="J27" s="89"/>
      <c r="K27" s="214">
        <f>SUM(K15:K25)</f>
        <v>54576490</v>
      </c>
      <c r="L27" s="192"/>
      <c r="M27" s="193">
        <f>SUM(M15:M25)</f>
        <v>51693256</v>
      </c>
    </row>
    <row r="28" spans="1:13" s="52" customFormat="1" ht="19.350000000000001" customHeight="1">
      <c r="A28" s="151"/>
      <c r="B28" s="154"/>
      <c r="C28" s="154"/>
      <c r="D28" s="46"/>
      <c r="E28" s="181"/>
      <c r="F28" s="181"/>
      <c r="G28" s="213"/>
      <c r="H28" s="192"/>
      <c r="I28" s="60"/>
      <c r="J28" s="89"/>
      <c r="K28" s="213"/>
      <c r="L28" s="192"/>
      <c r="M28" s="60"/>
    </row>
    <row r="29" spans="1:13" s="52" customFormat="1" ht="19.350000000000001" customHeight="1">
      <c r="A29" s="151" t="s">
        <v>24</v>
      </c>
      <c r="B29" s="154"/>
      <c r="C29" s="154"/>
      <c r="D29" s="46"/>
      <c r="E29" s="181"/>
      <c r="F29" s="181"/>
      <c r="G29" s="213"/>
      <c r="H29" s="192"/>
      <c r="I29" s="60"/>
      <c r="J29" s="89"/>
      <c r="K29" s="213"/>
      <c r="L29" s="192"/>
      <c r="M29" s="60"/>
    </row>
    <row r="30" spans="1:13" s="52" customFormat="1" ht="8.1" customHeight="1">
      <c r="A30" s="151"/>
      <c r="B30" s="154"/>
      <c r="C30" s="154"/>
      <c r="D30" s="46"/>
      <c r="E30" s="181"/>
      <c r="F30" s="181"/>
      <c r="G30" s="213"/>
      <c r="H30" s="192"/>
      <c r="I30" s="60"/>
      <c r="J30" s="89"/>
      <c r="K30" s="213"/>
      <c r="L30" s="192"/>
      <c r="M30" s="60"/>
    </row>
    <row r="31" spans="1:13" s="52" customFormat="1" ht="19.350000000000001" customHeight="1">
      <c r="A31" s="77" t="s">
        <v>25</v>
      </c>
      <c r="B31" s="194"/>
      <c r="C31" s="194"/>
      <c r="D31" s="195"/>
      <c r="E31" s="34"/>
      <c r="F31" s="34"/>
      <c r="G31" s="215"/>
      <c r="H31" s="39"/>
      <c r="I31" s="39"/>
      <c r="J31" s="39"/>
      <c r="K31" s="215"/>
      <c r="L31" s="39"/>
      <c r="M31" s="39"/>
    </row>
    <row r="32" spans="1:13" s="52" customFormat="1" ht="19.350000000000001" customHeight="1">
      <c r="A32" s="77"/>
      <c r="B32" s="196" t="s">
        <v>26</v>
      </c>
      <c r="C32" s="194"/>
      <c r="D32" s="195"/>
      <c r="E32" s="34">
        <v>10.1</v>
      </c>
      <c r="F32" s="34"/>
      <c r="G32" s="215">
        <v>25503</v>
      </c>
      <c r="H32" s="39"/>
      <c r="I32" s="39">
        <v>32278</v>
      </c>
      <c r="J32" s="39"/>
      <c r="K32" s="215">
        <v>6004</v>
      </c>
      <c r="L32" s="39"/>
      <c r="M32" s="39">
        <v>5944</v>
      </c>
    </row>
    <row r="33" spans="1:13" s="52" customFormat="1" ht="19.350000000000001" customHeight="1">
      <c r="A33" s="77" t="s">
        <v>25</v>
      </c>
      <c r="B33" s="194"/>
      <c r="C33" s="194"/>
      <c r="D33" s="195"/>
      <c r="E33" s="34"/>
      <c r="F33" s="34"/>
      <c r="G33" s="215"/>
      <c r="H33" s="39"/>
      <c r="I33" s="39"/>
      <c r="J33" s="39"/>
      <c r="K33" s="215"/>
      <c r="L33" s="39"/>
      <c r="M33" s="39"/>
    </row>
    <row r="34" spans="1:13" s="52" customFormat="1" ht="19.350000000000001" customHeight="1">
      <c r="B34" s="197" t="s">
        <v>27</v>
      </c>
      <c r="C34" s="194"/>
      <c r="D34" s="195"/>
      <c r="E34" s="34">
        <v>10.199999999999999</v>
      </c>
      <c r="F34" s="34"/>
      <c r="G34" s="215">
        <v>35204</v>
      </c>
      <c r="H34" s="39"/>
      <c r="I34" s="39">
        <v>35868</v>
      </c>
      <c r="J34" s="39"/>
      <c r="K34" s="215">
        <v>0</v>
      </c>
      <c r="L34" s="39"/>
      <c r="M34" s="39">
        <v>0</v>
      </c>
    </row>
    <row r="35" spans="1:13" s="52" customFormat="1" ht="19.350000000000001" customHeight="1">
      <c r="A35" s="89" t="s">
        <v>28</v>
      </c>
      <c r="B35" s="154"/>
      <c r="C35" s="154"/>
      <c r="D35" s="46"/>
      <c r="E35" s="181">
        <v>11</v>
      </c>
      <c r="F35" s="181"/>
      <c r="G35" s="215">
        <v>0</v>
      </c>
      <c r="H35" s="60"/>
      <c r="I35" s="39">
        <v>0</v>
      </c>
      <c r="J35" s="60"/>
      <c r="K35" s="213">
        <v>14484017</v>
      </c>
      <c r="L35" s="60"/>
      <c r="M35" s="60">
        <v>14483017</v>
      </c>
    </row>
    <row r="36" spans="1:13" s="52" customFormat="1" ht="19.350000000000001" customHeight="1">
      <c r="A36" s="89" t="s">
        <v>29</v>
      </c>
      <c r="B36" s="154"/>
      <c r="C36" s="154"/>
      <c r="D36" s="46"/>
      <c r="E36" s="181">
        <v>8</v>
      </c>
      <c r="F36" s="181"/>
      <c r="G36" s="215">
        <v>38502858</v>
      </c>
      <c r="H36" s="60"/>
      <c r="I36" s="39">
        <v>39281316</v>
      </c>
      <c r="J36" s="60"/>
      <c r="K36" s="213">
        <v>0</v>
      </c>
      <c r="L36" s="60"/>
      <c r="M36" s="60">
        <v>0</v>
      </c>
    </row>
    <row r="37" spans="1:13" s="52" customFormat="1" ht="19.350000000000001" customHeight="1">
      <c r="A37" s="89" t="s">
        <v>30</v>
      </c>
      <c r="B37" s="154"/>
      <c r="C37" s="154"/>
      <c r="D37" s="46"/>
      <c r="E37" s="181"/>
      <c r="F37" s="181"/>
      <c r="G37" s="213">
        <v>755687</v>
      </c>
      <c r="H37" s="60"/>
      <c r="I37" s="60">
        <v>764257</v>
      </c>
      <c r="J37" s="60"/>
      <c r="K37" s="213">
        <v>19549</v>
      </c>
      <c r="L37" s="60"/>
      <c r="M37" s="60">
        <v>12613</v>
      </c>
    </row>
    <row r="38" spans="1:13" s="197" customFormat="1" ht="20.100000000000001" customHeight="1">
      <c r="A38" s="77" t="s">
        <v>31</v>
      </c>
      <c r="B38" s="194"/>
      <c r="C38" s="194"/>
      <c r="D38" s="195"/>
      <c r="E38" s="194"/>
      <c r="F38" s="34"/>
      <c r="G38" s="213">
        <v>1373265</v>
      </c>
      <c r="H38" s="39"/>
      <c r="I38" s="60">
        <v>1415631</v>
      </c>
      <c r="J38" s="39"/>
      <c r="K38" s="213">
        <v>20763</v>
      </c>
      <c r="L38" s="60"/>
      <c r="M38" s="60">
        <v>21601</v>
      </c>
    </row>
    <row r="39" spans="1:13" s="52" customFormat="1" ht="19.350000000000001" customHeight="1">
      <c r="A39" s="89" t="s">
        <v>32</v>
      </c>
      <c r="B39" s="154"/>
      <c r="C39" s="154"/>
      <c r="D39" s="46"/>
      <c r="E39" s="181"/>
      <c r="F39" s="181"/>
      <c r="G39" s="213">
        <v>1210002</v>
      </c>
      <c r="H39" s="60"/>
      <c r="I39" s="60">
        <v>1208848</v>
      </c>
      <c r="J39" s="60"/>
      <c r="K39" s="213">
        <v>1272</v>
      </c>
      <c r="L39" s="60"/>
      <c r="M39" s="60">
        <v>1459</v>
      </c>
    </row>
    <row r="40" spans="1:13" s="52" customFormat="1" ht="19.350000000000001" customHeight="1">
      <c r="A40" s="89" t="s">
        <v>33</v>
      </c>
      <c r="B40" s="154"/>
      <c r="C40" s="154"/>
      <c r="D40" s="46"/>
      <c r="E40" s="181"/>
      <c r="F40" s="181"/>
      <c r="G40" s="213">
        <v>289387</v>
      </c>
      <c r="H40" s="60"/>
      <c r="I40" s="60">
        <v>246779</v>
      </c>
      <c r="J40" s="60"/>
      <c r="K40" s="213">
        <v>0</v>
      </c>
      <c r="L40" s="60"/>
      <c r="M40" s="60">
        <v>0</v>
      </c>
    </row>
    <row r="41" spans="1:13" s="52" customFormat="1" ht="19.350000000000001" customHeight="1">
      <c r="A41" s="89" t="s">
        <v>34</v>
      </c>
      <c r="B41" s="154"/>
      <c r="C41" s="154"/>
      <c r="D41" s="46"/>
      <c r="E41" s="181"/>
      <c r="F41" s="181"/>
      <c r="G41" s="214">
        <v>274952</v>
      </c>
      <c r="H41" s="60"/>
      <c r="I41" s="193">
        <v>269374</v>
      </c>
      <c r="J41" s="60"/>
      <c r="K41" s="214">
        <v>3286</v>
      </c>
      <c r="L41" s="60"/>
      <c r="M41" s="193">
        <v>3287</v>
      </c>
    </row>
    <row r="42" spans="1:13" s="52" customFormat="1" ht="8.1" customHeight="1">
      <c r="A42" s="151"/>
      <c r="B42" s="154"/>
      <c r="C42" s="154"/>
      <c r="D42" s="46"/>
      <c r="E42" s="185"/>
      <c r="F42" s="185"/>
      <c r="G42" s="212"/>
      <c r="H42" s="191"/>
      <c r="I42" s="190"/>
      <c r="J42" s="89"/>
      <c r="K42" s="212"/>
      <c r="L42" s="191"/>
      <c r="M42" s="190"/>
    </row>
    <row r="43" spans="1:13" s="52" customFormat="1" ht="19.350000000000001" customHeight="1">
      <c r="A43" s="151" t="s">
        <v>35</v>
      </c>
      <c r="B43" s="154"/>
      <c r="C43" s="154"/>
      <c r="D43" s="46"/>
      <c r="E43" s="181"/>
      <c r="F43" s="181"/>
      <c r="G43" s="214">
        <f>SUM(G31:G41)</f>
        <v>42466858</v>
      </c>
      <c r="H43" s="192"/>
      <c r="I43" s="193">
        <f>SUM(I31:I41)</f>
        <v>43254351</v>
      </c>
      <c r="J43" s="89"/>
      <c r="K43" s="214">
        <f>SUM(K31:K41)</f>
        <v>14534891</v>
      </c>
      <c r="L43" s="192"/>
      <c r="M43" s="193">
        <f>SUM(M31:M41)</f>
        <v>14527921</v>
      </c>
    </row>
    <row r="44" spans="1:13" s="52" customFormat="1" ht="8.1" customHeight="1">
      <c r="A44" s="151"/>
      <c r="B44" s="154"/>
      <c r="C44" s="154"/>
      <c r="D44" s="46"/>
      <c r="E44" s="185"/>
      <c r="F44" s="185"/>
      <c r="G44" s="212"/>
      <c r="H44" s="191"/>
      <c r="I44" s="190"/>
      <c r="J44" s="89"/>
      <c r="K44" s="212"/>
      <c r="L44" s="191"/>
      <c r="M44" s="190"/>
    </row>
    <row r="45" spans="1:13" s="52" customFormat="1" ht="19.350000000000001" customHeight="1" thickBot="1">
      <c r="A45" s="151" t="s">
        <v>36</v>
      </c>
      <c r="B45" s="154"/>
      <c r="C45" s="154"/>
      <c r="D45" s="46"/>
      <c r="E45" s="198"/>
      <c r="F45" s="198"/>
      <c r="G45" s="216">
        <f>G27+G43</f>
        <v>114288269</v>
      </c>
      <c r="H45" s="192"/>
      <c r="I45" s="199">
        <f>I27+I43</f>
        <v>111464658</v>
      </c>
      <c r="J45" s="89"/>
      <c r="K45" s="216">
        <f>K27+K43</f>
        <v>69111381</v>
      </c>
      <c r="L45" s="192"/>
      <c r="M45" s="199">
        <f>M27+M43</f>
        <v>66221177</v>
      </c>
    </row>
    <row r="46" spans="1:13" s="52" customFormat="1" ht="20.100000000000001" customHeight="1" thickTop="1">
      <c r="A46" s="151"/>
      <c r="B46" s="154"/>
      <c r="C46" s="154"/>
      <c r="D46" s="3"/>
      <c r="E46" s="198"/>
      <c r="F46" s="198"/>
      <c r="G46" s="60" t="s">
        <v>37</v>
      </c>
      <c r="H46" s="192"/>
      <c r="I46" s="60"/>
      <c r="J46" s="89"/>
      <c r="K46" s="60"/>
      <c r="L46" s="192"/>
      <c r="M46" s="60"/>
    </row>
    <row r="47" spans="1:13" s="52" customFormat="1" ht="20.100000000000001" customHeight="1">
      <c r="A47" s="151"/>
      <c r="B47" s="154"/>
      <c r="C47" s="154"/>
      <c r="D47" s="3"/>
      <c r="E47" s="198"/>
      <c r="F47" s="198"/>
      <c r="G47" s="60"/>
      <c r="H47" s="192"/>
      <c r="I47" s="60"/>
      <c r="J47" s="89"/>
      <c r="K47" s="60"/>
      <c r="L47" s="192"/>
      <c r="M47" s="60"/>
    </row>
    <row r="48" spans="1:13" s="52" customFormat="1" ht="18" customHeight="1">
      <c r="A48" s="151"/>
      <c r="B48" s="154"/>
      <c r="C48" s="154"/>
      <c r="D48" s="3"/>
      <c r="E48" s="198"/>
      <c r="F48" s="198"/>
      <c r="G48" s="60"/>
      <c r="H48" s="192"/>
      <c r="I48" s="60"/>
      <c r="J48" s="89"/>
      <c r="K48" s="60"/>
      <c r="L48" s="192"/>
      <c r="M48" s="60"/>
    </row>
    <row r="49" spans="1:13" s="52" customFormat="1" ht="15" customHeight="1">
      <c r="A49" s="151"/>
      <c r="B49" s="154"/>
      <c r="C49" s="154"/>
      <c r="D49" s="3"/>
      <c r="E49" s="198"/>
      <c r="F49" s="198"/>
      <c r="G49" s="60"/>
      <c r="H49" s="192"/>
      <c r="I49" s="60"/>
      <c r="J49" s="89"/>
      <c r="K49" s="60"/>
      <c r="L49" s="192"/>
      <c r="M49" s="60"/>
    </row>
    <row r="50" spans="1:13" s="100" customFormat="1" ht="21.75" customHeight="1">
      <c r="A50" s="169" t="s">
        <v>38</v>
      </c>
      <c r="B50" s="104"/>
      <c r="C50" s="104"/>
      <c r="D50" s="104"/>
      <c r="E50" s="104"/>
      <c r="F50" s="104"/>
      <c r="G50" s="200"/>
      <c r="H50" s="104"/>
      <c r="I50" s="200"/>
      <c r="J50" s="104"/>
      <c r="K50" s="200"/>
      <c r="L50" s="104"/>
      <c r="M50" s="200"/>
    </row>
    <row r="51" spans="1:13" ht="19.350000000000001" customHeight="1">
      <c r="A51" s="171" t="str">
        <f>A1</f>
        <v>บริษัท ศรีสวัสดิ์ คอร์ปอเรชั่น จำกัด (มหาชน)</v>
      </c>
      <c r="B51" s="171"/>
      <c r="C51" s="171"/>
      <c r="D51" s="171"/>
    </row>
    <row r="52" spans="1:13" ht="19.350000000000001" customHeight="1">
      <c r="A52" s="201" t="s">
        <v>39</v>
      </c>
      <c r="B52" s="201"/>
      <c r="C52" s="201"/>
      <c r="D52" s="201"/>
    </row>
    <row r="53" spans="1:13" ht="19.350000000000001" customHeight="1">
      <c r="A53" s="202" t="str">
        <f>+A3</f>
        <v>ณ วันที่ 30 มิถุนายน พ.ศ. 2567</v>
      </c>
      <c r="B53" s="202"/>
      <c r="C53" s="202"/>
      <c r="D53" s="202"/>
      <c r="E53" s="178"/>
      <c r="F53" s="178"/>
      <c r="G53" s="179"/>
      <c r="H53" s="180"/>
      <c r="I53" s="179"/>
      <c r="J53" s="180"/>
      <c r="K53" s="179"/>
      <c r="L53" s="180"/>
      <c r="M53" s="179"/>
    </row>
    <row r="54" spans="1:13" ht="19.350000000000001" customHeight="1"/>
    <row r="55" spans="1:13" ht="19.350000000000001" customHeight="1">
      <c r="E55" s="181"/>
      <c r="F55" s="181"/>
      <c r="G55" s="272" t="s">
        <v>2</v>
      </c>
      <c r="H55" s="272"/>
      <c r="I55" s="272"/>
      <c r="J55" s="182"/>
      <c r="K55" s="272" t="s">
        <v>3</v>
      </c>
      <c r="L55" s="272"/>
      <c r="M55" s="272"/>
    </row>
    <row r="56" spans="1:13" s="100" customFormat="1" ht="20.100000000000001" customHeight="1">
      <c r="A56" s="101"/>
      <c r="B56" s="101"/>
      <c r="C56" s="101"/>
      <c r="D56" s="101"/>
      <c r="E56" s="142"/>
      <c r="F56" s="142"/>
      <c r="G56" s="183" t="s">
        <v>4</v>
      </c>
      <c r="H56" s="184"/>
      <c r="I56" s="183" t="s">
        <v>5</v>
      </c>
      <c r="J56" s="182"/>
      <c r="K56" s="183" t="s">
        <v>4</v>
      </c>
      <c r="L56" s="184"/>
      <c r="M56" s="183" t="s">
        <v>5</v>
      </c>
    </row>
    <row r="57" spans="1:13" s="100" customFormat="1" ht="20.100000000000001" customHeight="1">
      <c r="A57" s="101"/>
      <c r="B57" s="101"/>
      <c r="C57" s="101"/>
      <c r="D57" s="101"/>
      <c r="E57" s="142"/>
      <c r="F57" s="142"/>
      <c r="G57" s="36" t="s">
        <v>174</v>
      </c>
      <c r="H57" s="183"/>
      <c r="I57" s="183" t="s">
        <v>6</v>
      </c>
      <c r="J57" s="183"/>
      <c r="K57" s="36" t="s">
        <v>174</v>
      </c>
      <c r="L57" s="183"/>
      <c r="M57" s="183" t="s">
        <v>6</v>
      </c>
    </row>
    <row r="58" spans="1:13" ht="19.350000000000001" customHeight="1">
      <c r="A58" s="171"/>
      <c r="B58" s="171"/>
      <c r="C58" s="171"/>
      <c r="D58" s="171"/>
      <c r="E58" s="185"/>
      <c r="F58" s="185"/>
      <c r="G58" s="37" t="s">
        <v>7</v>
      </c>
      <c r="H58" s="37"/>
      <c r="I58" s="37" t="s">
        <v>8</v>
      </c>
      <c r="J58" s="26"/>
      <c r="K58" s="37" t="s">
        <v>7</v>
      </c>
      <c r="L58" s="37"/>
      <c r="M58" s="37" t="s">
        <v>8</v>
      </c>
    </row>
    <row r="59" spans="1:13" ht="19.350000000000001" customHeight="1">
      <c r="A59" s="171"/>
      <c r="B59" s="171"/>
      <c r="C59" s="171"/>
      <c r="D59" s="171"/>
      <c r="E59" s="186" t="s">
        <v>9</v>
      </c>
      <c r="F59" s="185"/>
      <c r="G59" s="187" t="s">
        <v>10</v>
      </c>
      <c r="H59" s="188"/>
      <c r="I59" s="187" t="s">
        <v>10</v>
      </c>
      <c r="J59" s="89"/>
      <c r="K59" s="187" t="s">
        <v>10</v>
      </c>
      <c r="L59" s="188"/>
      <c r="M59" s="187" t="s">
        <v>10</v>
      </c>
    </row>
    <row r="60" spans="1:13" s="100" customFormat="1" ht="8.1" customHeight="1">
      <c r="E60" s="185"/>
      <c r="F60" s="185"/>
      <c r="G60" s="211"/>
      <c r="H60" s="188"/>
      <c r="I60" s="189"/>
      <c r="J60" s="89"/>
      <c r="K60" s="211"/>
      <c r="L60" s="188"/>
      <c r="M60" s="189"/>
    </row>
    <row r="61" spans="1:13" ht="19.350000000000001" customHeight="1">
      <c r="A61" s="151" t="s">
        <v>40</v>
      </c>
      <c r="B61" s="171"/>
      <c r="C61" s="171"/>
      <c r="D61" s="171"/>
      <c r="E61" s="181"/>
      <c r="F61" s="181"/>
      <c r="G61" s="213"/>
      <c r="H61" s="192"/>
      <c r="I61" s="60"/>
      <c r="J61" s="89"/>
      <c r="K61" s="213"/>
      <c r="L61" s="192"/>
      <c r="M61" s="60"/>
    </row>
    <row r="62" spans="1:13" ht="8.1" customHeight="1">
      <c r="A62" s="151"/>
      <c r="B62" s="171"/>
      <c r="C62" s="171"/>
      <c r="D62" s="171"/>
      <c r="E62" s="181"/>
      <c r="F62" s="181"/>
      <c r="G62" s="213"/>
      <c r="H62" s="192"/>
      <c r="I62" s="60"/>
      <c r="J62" s="89"/>
      <c r="K62" s="213"/>
      <c r="L62" s="192"/>
      <c r="M62" s="60"/>
    </row>
    <row r="63" spans="1:13" ht="19.350000000000001" customHeight="1">
      <c r="A63" s="151" t="s">
        <v>41</v>
      </c>
      <c r="B63" s="171"/>
      <c r="C63" s="171"/>
      <c r="D63" s="171"/>
      <c r="E63" s="181"/>
      <c r="F63" s="181"/>
      <c r="G63" s="213"/>
      <c r="H63" s="192"/>
      <c r="I63" s="60"/>
      <c r="J63" s="89"/>
      <c r="K63" s="213"/>
      <c r="L63" s="192"/>
      <c r="M63" s="60"/>
    </row>
    <row r="64" spans="1:13" ht="8.1" customHeight="1">
      <c r="A64" s="151"/>
      <c r="B64" s="171"/>
      <c r="C64" s="171"/>
      <c r="D64" s="171"/>
      <c r="E64" s="181"/>
      <c r="F64" s="181"/>
      <c r="G64" s="213"/>
      <c r="H64" s="192"/>
      <c r="I64" s="60"/>
      <c r="J64" s="89"/>
      <c r="K64" s="213"/>
      <c r="L64" s="192"/>
      <c r="M64" s="60"/>
    </row>
    <row r="65" spans="1:14" ht="18">
      <c r="A65" s="89" t="s">
        <v>171</v>
      </c>
      <c r="B65" s="171"/>
      <c r="C65" s="171"/>
      <c r="D65" s="171"/>
      <c r="E65" s="181" t="s">
        <v>228</v>
      </c>
      <c r="F65" s="181"/>
      <c r="G65" s="213">
        <v>40000</v>
      </c>
      <c r="H65" s="192"/>
      <c r="I65" s="60">
        <v>1000000</v>
      </c>
      <c r="J65" s="89"/>
      <c r="K65" s="213">
        <v>0</v>
      </c>
      <c r="L65" s="192"/>
      <c r="M65" s="60">
        <v>0</v>
      </c>
    </row>
    <row r="66" spans="1:14" s="52" customFormat="1" ht="19.350000000000001" customHeight="1">
      <c r="A66" s="89" t="s">
        <v>42</v>
      </c>
      <c r="B66" s="154"/>
      <c r="C66" s="154"/>
      <c r="D66" s="46"/>
      <c r="E66" s="181">
        <v>12</v>
      </c>
      <c r="F66" s="181"/>
      <c r="G66" s="217">
        <v>10487577</v>
      </c>
      <c r="H66" s="60"/>
      <c r="I66" s="60">
        <v>12084572</v>
      </c>
      <c r="J66" s="60"/>
      <c r="K66" s="213">
        <v>9767664</v>
      </c>
      <c r="L66" s="60"/>
      <c r="M66" s="60">
        <v>11384572</v>
      </c>
    </row>
    <row r="67" spans="1:14" s="52" customFormat="1" ht="19.350000000000001" customHeight="1">
      <c r="A67" s="89" t="s">
        <v>43</v>
      </c>
      <c r="B67" s="154"/>
      <c r="C67" s="154"/>
      <c r="D67" s="46"/>
      <c r="E67" s="181"/>
      <c r="F67" s="181"/>
      <c r="G67" s="213"/>
      <c r="H67" s="60"/>
      <c r="I67" s="60"/>
      <c r="J67" s="60"/>
      <c r="K67" s="213"/>
      <c r="L67" s="60"/>
      <c r="M67" s="60"/>
    </row>
    <row r="68" spans="1:14" s="52" customFormat="1" ht="19.350000000000001" customHeight="1">
      <c r="B68" s="89" t="s">
        <v>44</v>
      </c>
      <c r="C68" s="154"/>
      <c r="D68" s="46"/>
      <c r="E68" s="181">
        <v>12</v>
      </c>
      <c r="F68" s="181"/>
      <c r="G68" s="213">
        <v>10749139</v>
      </c>
      <c r="H68" s="60"/>
      <c r="I68" s="60">
        <v>13306778</v>
      </c>
      <c r="J68" s="60"/>
      <c r="K68" s="213">
        <v>1790268</v>
      </c>
      <c r="L68" s="60"/>
      <c r="M68" s="60">
        <v>1626467</v>
      </c>
    </row>
    <row r="69" spans="1:14" s="52" customFormat="1" ht="19.350000000000001" customHeight="1">
      <c r="A69" s="89" t="s">
        <v>45</v>
      </c>
      <c r="B69" s="154"/>
      <c r="C69" s="154"/>
      <c r="D69" s="46"/>
      <c r="E69" s="181">
        <v>13</v>
      </c>
      <c r="F69" s="181"/>
      <c r="G69" s="213">
        <v>694023</v>
      </c>
      <c r="H69" s="60"/>
      <c r="I69" s="60">
        <v>690074</v>
      </c>
      <c r="J69" s="60"/>
      <c r="K69" s="213">
        <v>1421</v>
      </c>
      <c r="L69" s="60"/>
      <c r="M69" s="60">
        <v>1382</v>
      </c>
    </row>
    <row r="70" spans="1:14" s="52" customFormat="1" ht="19.350000000000001" customHeight="1">
      <c r="A70" s="89" t="s">
        <v>46</v>
      </c>
      <c r="B70" s="154"/>
      <c r="C70" s="154"/>
      <c r="D70" s="46"/>
      <c r="E70" s="181">
        <v>14</v>
      </c>
      <c r="F70" s="181"/>
      <c r="G70" s="213">
        <v>1786974</v>
      </c>
      <c r="H70" s="60"/>
      <c r="I70" s="60">
        <v>1895770</v>
      </c>
      <c r="J70" s="60"/>
      <c r="K70" s="213">
        <v>267152</v>
      </c>
      <c r="L70" s="60"/>
      <c r="M70" s="60">
        <v>249402</v>
      </c>
      <c r="N70" s="260"/>
    </row>
    <row r="71" spans="1:14" s="52" customFormat="1" ht="19.350000000000001" customHeight="1">
      <c r="A71" s="89" t="s">
        <v>47</v>
      </c>
      <c r="B71" s="154"/>
      <c r="C71" s="154"/>
      <c r="D71" s="46"/>
      <c r="E71" s="181">
        <v>15</v>
      </c>
      <c r="F71" s="181"/>
      <c r="G71" s="213">
        <v>17875521</v>
      </c>
      <c r="H71" s="60"/>
      <c r="I71" s="60">
        <v>9833334</v>
      </c>
      <c r="J71" s="60"/>
      <c r="K71" s="213">
        <v>16207908</v>
      </c>
      <c r="L71" s="60"/>
      <c r="M71" s="60">
        <v>9833334</v>
      </c>
    </row>
    <row r="72" spans="1:14" s="52" customFormat="1" ht="19.350000000000001" customHeight="1">
      <c r="A72" s="89" t="s">
        <v>48</v>
      </c>
      <c r="B72" s="154"/>
      <c r="C72" s="154"/>
      <c r="D72" s="46"/>
      <c r="E72" s="181"/>
      <c r="F72" s="181"/>
      <c r="G72" s="213">
        <v>701473</v>
      </c>
      <c r="H72" s="60"/>
      <c r="I72" s="60">
        <v>835916</v>
      </c>
      <c r="J72" s="60"/>
      <c r="K72" s="213">
        <v>3436</v>
      </c>
      <c r="L72" s="60"/>
      <c r="M72" s="60">
        <v>0</v>
      </c>
    </row>
    <row r="73" spans="1:14" s="52" customFormat="1" ht="19.350000000000001" customHeight="1">
      <c r="A73" s="89" t="s">
        <v>49</v>
      </c>
      <c r="B73" s="154"/>
      <c r="C73" s="154"/>
      <c r="D73" s="46"/>
      <c r="E73" s="181"/>
      <c r="F73" s="181"/>
      <c r="G73" s="214">
        <v>950144</v>
      </c>
      <c r="H73" s="60"/>
      <c r="I73" s="193">
        <v>956968</v>
      </c>
      <c r="J73" s="60"/>
      <c r="K73" s="214">
        <v>17729</v>
      </c>
      <c r="L73" s="60"/>
      <c r="M73" s="193">
        <v>19905</v>
      </c>
    </row>
    <row r="74" spans="1:14" s="52" customFormat="1" ht="8.1" customHeight="1">
      <c r="A74" s="151"/>
      <c r="B74" s="154"/>
      <c r="C74" s="154"/>
      <c r="D74" s="46"/>
      <c r="E74" s="185"/>
      <c r="F74" s="185"/>
      <c r="G74" s="212"/>
      <c r="H74" s="191"/>
      <c r="I74" s="190"/>
      <c r="J74" s="89"/>
      <c r="K74" s="212"/>
      <c r="L74" s="191"/>
      <c r="M74" s="190"/>
    </row>
    <row r="75" spans="1:14" s="52" customFormat="1" ht="19.350000000000001" customHeight="1">
      <c r="A75" s="151" t="s">
        <v>50</v>
      </c>
      <c r="B75" s="154"/>
      <c r="C75" s="154"/>
      <c r="D75" s="46"/>
      <c r="E75" s="181"/>
      <c r="F75" s="181"/>
      <c r="G75" s="214">
        <f>SUM(G64:G73)</f>
        <v>43284851</v>
      </c>
      <c r="H75" s="203"/>
      <c r="I75" s="193">
        <f>SUM(I65:I73)</f>
        <v>40603412</v>
      </c>
      <c r="J75" s="203"/>
      <c r="K75" s="214">
        <f>SUM(K65:K73)</f>
        <v>28055578</v>
      </c>
      <c r="L75" s="203"/>
      <c r="M75" s="193">
        <f>SUM(M65:M73)</f>
        <v>23115062</v>
      </c>
    </row>
    <row r="76" spans="1:14" s="52" customFormat="1" ht="19.350000000000001" customHeight="1">
      <c r="A76" s="151"/>
      <c r="B76" s="154"/>
      <c r="C76" s="154"/>
      <c r="D76" s="46"/>
      <c r="E76" s="181"/>
      <c r="F76" s="181"/>
      <c r="G76" s="213"/>
      <c r="H76" s="192"/>
      <c r="I76" s="60"/>
      <c r="J76" s="89"/>
      <c r="K76" s="213"/>
      <c r="L76" s="192"/>
      <c r="M76" s="60"/>
    </row>
    <row r="77" spans="1:14" s="52" customFormat="1" ht="19.350000000000001" customHeight="1">
      <c r="A77" s="151" t="s">
        <v>51</v>
      </c>
      <c r="B77" s="154"/>
      <c r="C77" s="154"/>
      <c r="D77" s="46"/>
      <c r="E77" s="181"/>
      <c r="F77" s="181"/>
      <c r="G77" s="213"/>
      <c r="H77" s="192"/>
      <c r="I77" s="60"/>
      <c r="J77" s="89"/>
      <c r="K77" s="213"/>
      <c r="L77" s="192"/>
      <c r="M77" s="60"/>
    </row>
    <row r="78" spans="1:14" s="52" customFormat="1" ht="8.1" customHeight="1">
      <c r="A78" s="151"/>
      <c r="B78" s="154"/>
      <c r="C78" s="154"/>
      <c r="D78" s="46"/>
      <c r="E78" s="185"/>
      <c r="F78" s="185"/>
      <c r="G78" s="212"/>
      <c r="H78" s="191"/>
      <c r="I78" s="190"/>
      <c r="J78" s="89"/>
      <c r="K78" s="212"/>
      <c r="L78" s="191"/>
      <c r="M78" s="190"/>
    </row>
    <row r="79" spans="1:14" s="52" customFormat="1" ht="19.350000000000001" customHeight="1">
      <c r="A79" s="89" t="s">
        <v>52</v>
      </c>
      <c r="B79" s="154"/>
      <c r="C79" s="154"/>
      <c r="D79" s="46"/>
      <c r="E79" s="181">
        <v>12</v>
      </c>
      <c r="F79" s="181"/>
      <c r="G79" s="213">
        <v>1802726</v>
      </c>
      <c r="H79" s="60"/>
      <c r="I79" s="60">
        <v>4475198</v>
      </c>
      <c r="J79" s="60"/>
      <c r="K79" s="213">
        <v>1217678</v>
      </c>
      <c r="L79" s="60"/>
      <c r="M79" s="60">
        <v>1529400</v>
      </c>
    </row>
    <row r="80" spans="1:14" s="52" customFormat="1" ht="19.350000000000001" customHeight="1">
      <c r="A80" s="89" t="s">
        <v>53</v>
      </c>
      <c r="B80" s="154"/>
      <c r="C80" s="154"/>
      <c r="D80" s="46"/>
      <c r="E80" s="181"/>
      <c r="F80" s="181"/>
      <c r="G80" s="213">
        <v>436037</v>
      </c>
      <c r="H80" s="60"/>
      <c r="I80" s="60">
        <v>452478</v>
      </c>
      <c r="J80" s="60"/>
      <c r="K80" s="213">
        <v>113919</v>
      </c>
      <c r="L80" s="60"/>
      <c r="M80" s="60">
        <v>113987</v>
      </c>
    </row>
    <row r="81" spans="1:13" s="52" customFormat="1" ht="19.350000000000001" customHeight="1">
      <c r="A81" s="77" t="s">
        <v>54</v>
      </c>
      <c r="B81" s="154"/>
      <c r="C81" s="154"/>
      <c r="D81" s="46"/>
      <c r="E81" s="181">
        <v>13</v>
      </c>
      <c r="F81" s="181"/>
      <c r="G81" s="213">
        <v>716945</v>
      </c>
      <c r="H81" s="60"/>
      <c r="I81" s="60">
        <v>785874</v>
      </c>
      <c r="J81" s="60"/>
      <c r="K81" s="213">
        <v>22350</v>
      </c>
      <c r="L81" s="60"/>
      <c r="M81" s="60">
        <v>23074</v>
      </c>
    </row>
    <row r="82" spans="1:13" s="52" customFormat="1" ht="19.350000000000001" customHeight="1">
      <c r="A82" s="89" t="s">
        <v>55</v>
      </c>
      <c r="B82" s="154"/>
      <c r="C82" s="154"/>
      <c r="D82" s="46"/>
      <c r="E82" s="181">
        <v>15</v>
      </c>
      <c r="F82" s="181"/>
      <c r="G82" s="213">
        <v>34110247</v>
      </c>
      <c r="H82" s="60"/>
      <c r="I82" s="60">
        <v>33807627</v>
      </c>
      <c r="J82" s="60"/>
      <c r="K82" s="213">
        <v>28114179</v>
      </c>
      <c r="L82" s="60"/>
      <c r="M82" s="60">
        <v>30174560</v>
      </c>
    </row>
    <row r="83" spans="1:13" s="52" customFormat="1" ht="19.350000000000001" customHeight="1">
      <c r="A83" s="89" t="s">
        <v>56</v>
      </c>
      <c r="B83" s="154"/>
      <c r="C83" s="154"/>
      <c r="D83" s="46"/>
      <c r="E83" s="181"/>
      <c r="F83" s="181"/>
      <c r="G83" s="213">
        <v>100701</v>
      </c>
      <c r="H83" s="60"/>
      <c r="I83" s="60">
        <v>98030</v>
      </c>
      <c r="J83" s="60"/>
      <c r="K83" s="213">
        <v>20562</v>
      </c>
      <c r="L83" s="60"/>
      <c r="M83" s="60">
        <v>25717</v>
      </c>
    </row>
    <row r="84" spans="1:13" s="52" customFormat="1" ht="19.350000000000001" customHeight="1">
      <c r="A84" s="77" t="s">
        <v>57</v>
      </c>
      <c r="B84" s="154"/>
      <c r="C84" s="154"/>
      <c r="D84" s="46"/>
      <c r="E84" s="181"/>
      <c r="F84" s="181"/>
      <c r="G84" s="214">
        <v>51469</v>
      </c>
      <c r="H84" s="60"/>
      <c r="I84" s="193">
        <v>45407</v>
      </c>
      <c r="J84" s="60"/>
      <c r="K84" s="214">
        <v>459</v>
      </c>
      <c r="L84" s="60"/>
      <c r="M84" s="193">
        <v>447</v>
      </c>
    </row>
    <row r="85" spans="1:13" s="52" customFormat="1" ht="8.1" customHeight="1">
      <c r="A85" s="89"/>
      <c r="B85" s="154"/>
      <c r="C85" s="154"/>
      <c r="D85" s="46"/>
      <c r="E85" s="181"/>
      <c r="F85" s="181"/>
      <c r="G85" s="213"/>
      <c r="H85" s="60"/>
      <c r="I85" s="60"/>
      <c r="J85" s="60"/>
      <c r="K85" s="213"/>
      <c r="L85" s="60"/>
      <c r="M85" s="60"/>
    </row>
    <row r="86" spans="1:13" s="52" customFormat="1" ht="19.350000000000001" customHeight="1">
      <c r="A86" s="151" t="s">
        <v>58</v>
      </c>
      <c r="B86" s="154"/>
      <c r="C86" s="154"/>
      <c r="D86" s="46"/>
      <c r="E86" s="181"/>
      <c r="F86" s="181"/>
      <c r="G86" s="214">
        <f>SUM(G79:G84)</f>
        <v>37218125</v>
      </c>
      <c r="H86" s="192"/>
      <c r="I86" s="193">
        <f>SUM(I79:I84)</f>
        <v>39664614</v>
      </c>
      <c r="J86" s="89"/>
      <c r="K86" s="214">
        <f>SUM(K79:K84)</f>
        <v>29489147</v>
      </c>
      <c r="L86" s="192"/>
      <c r="M86" s="193">
        <f>SUM(M79:M84)</f>
        <v>31867185</v>
      </c>
    </row>
    <row r="87" spans="1:13" s="52" customFormat="1" ht="8.1" customHeight="1">
      <c r="A87" s="151"/>
      <c r="B87" s="154"/>
      <c r="C87" s="154"/>
      <c r="D87" s="46"/>
      <c r="E87" s="185"/>
      <c r="F87" s="185"/>
      <c r="G87" s="212"/>
      <c r="H87" s="191"/>
      <c r="I87" s="190"/>
      <c r="J87" s="89"/>
      <c r="K87" s="212"/>
      <c r="L87" s="191"/>
      <c r="M87" s="190"/>
    </row>
    <row r="88" spans="1:13" s="52" customFormat="1" ht="19.350000000000001" customHeight="1">
      <c r="A88" s="151" t="s">
        <v>59</v>
      </c>
      <c r="B88" s="154"/>
      <c r="C88" s="154"/>
      <c r="D88" s="46"/>
      <c r="E88" s="181"/>
      <c r="F88" s="181"/>
      <c r="G88" s="214">
        <f>SUM(G75+G86)</f>
        <v>80502976</v>
      </c>
      <c r="H88" s="192"/>
      <c r="I88" s="193">
        <f>SUM(I75+I86)</f>
        <v>80268026</v>
      </c>
      <c r="J88" s="89"/>
      <c r="K88" s="214">
        <f>K75+K86</f>
        <v>57544725</v>
      </c>
      <c r="L88" s="192"/>
      <c r="M88" s="193">
        <f>M75+M86</f>
        <v>54982247</v>
      </c>
    </row>
    <row r="89" spans="1:13" s="52" customFormat="1" ht="19.350000000000001" customHeight="1">
      <c r="A89" s="153"/>
      <c r="B89" s="154"/>
      <c r="C89" s="154"/>
      <c r="D89" s="46"/>
      <c r="E89" s="155"/>
      <c r="F89" s="46"/>
      <c r="G89" s="46"/>
      <c r="H89" s="155"/>
      <c r="I89" s="46"/>
      <c r="J89" s="46"/>
      <c r="K89" s="46"/>
      <c r="L89" s="155"/>
      <c r="M89" s="46"/>
    </row>
    <row r="90" spans="1:13" s="52" customFormat="1" ht="24.75" customHeight="1">
      <c r="A90" s="153"/>
      <c r="B90" s="154"/>
      <c r="C90" s="154"/>
      <c r="D90" s="46"/>
      <c r="E90" s="155"/>
      <c r="F90" s="46"/>
      <c r="G90" s="46"/>
      <c r="H90" s="155"/>
      <c r="I90" s="46"/>
      <c r="J90" s="46"/>
      <c r="K90" s="46"/>
      <c r="L90" s="155"/>
      <c r="M90" s="46"/>
    </row>
    <row r="91" spans="1:13" s="52" customFormat="1" ht="19.350000000000001" customHeight="1">
      <c r="A91" s="153"/>
      <c r="B91" s="154"/>
      <c r="C91" s="154"/>
      <c r="D91" s="46"/>
      <c r="E91" s="155"/>
      <c r="F91" s="46"/>
      <c r="G91" s="46"/>
      <c r="H91" s="155"/>
      <c r="I91" s="46"/>
      <c r="J91" s="46"/>
      <c r="K91" s="46"/>
      <c r="L91" s="155"/>
      <c r="M91" s="46"/>
    </row>
    <row r="92" spans="1:13" s="52" customFormat="1" ht="19.350000000000001" customHeight="1">
      <c r="A92" s="153"/>
      <c r="B92" s="154"/>
      <c r="C92" s="154"/>
      <c r="D92" s="46"/>
      <c r="E92" s="155"/>
      <c r="F92" s="46"/>
      <c r="G92" s="46"/>
      <c r="H92" s="155"/>
      <c r="I92" s="46"/>
      <c r="J92" s="46"/>
      <c r="K92" s="46"/>
      <c r="L92" s="155"/>
      <c r="M92" s="46"/>
    </row>
    <row r="93" spans="1:13" s="52" customFormat="1" ht="19.350000000000001" customHeight="1">
      <c r="A93" s="153"/>
      <c r="B93" s="154"/>
      <c r="C93" s="154"/>
      <c r="D93" s="46"/>
      <c r="E93" s="155"/>
      <c r="F93" s="46"/>
      <c r="G93" s="46"/>
      <c r="H93" s="155"/>
      <c r="I93" s="46"/>
      <c r="J93" s="46"/>
      <c r="K93" s="46"/>
      <c r="L93" s="155"/>
      <c r="M93" s="46"/>
    </row>
    <row r="94" spans="1:13" s="52" customFormat="1" ht="19.350000000000001" customHeight="1">
      <c r="A94" s="153"/>
      <c r="B94" s="154"/>
      <c r="C94" s="154"/>
      <c r="D94" s="46"/>
      <c r="E94" s="155"/>
      <c r="F94" s="46"/>
      <c r="G94" s="46"/>
      <c r="H94" s="155"/>
      <c r="I94" s="46"/>
      <c r="J94" s="46"/>
      <c r="K94" s="46"/>
      <c r="L94" s="155"/>
      <c r="M94" s="46"/>
    </row>
    <row r="95" spans="1:13" s="52" customFormat="1" ht="23.1" customHeight="1">
      <c r="A95" s="153"/>
      <c r="B95" s="154"/>
      <c r="C95" s="154"/>
      <c r="D95" s="46"/>
      <c r="E95" s="155"/>
      <c r="F95" s="46"/>
      <c r="G95" s="46"/>
      <c r="H95" s="155"/>
      <c r="I95" s="46"/>
      <c r="J95" s="46"/>
      <c r="K95" s="46"/>
      <c r="L95" s="155"/>
      <c r="M95" s="46"/>
    </row>
    <row r="96" spans="1:13" s="52" customFormat="1" ht="19.350000000000001" customHeight="1">
      <c r="A96" s="153"/>
      <c r="B96" s="154"/>
      <c r="C96" s="154"/>
      <c r="D96" s="46"/>
      <c r="E96" s="155"/>
      <c r="F96" s="46"/>
      <c r="G96" s="46"/>
      <c r="H96" s="155"/>
      <c r="I96" s="46"/>
      <c r="J96" s="46"/>
      <c r="K96" s="46"/>
      <c r="L96" s="155"/>
      <c r="M96" s="46"/>
    </row>
    <row r="97" spans="1:13" s="52" customFormat="1" ht="19.350000000000001" customHeight="1">
      <c r="A97" s="153"/>
      <c r="B97" s="154"/>
      <c r="C97" s="154"/>
      <c r="D97" s="46"/>
      <c r="E97" s="155"/>
      <c r="F97" s="46"/>
      <c r="G97" s="46"/>
      <c r="H97" s="155"/>
      <c r="I97" s="46"/>
      <c r="J97" s="46"/>
      <c r="K97" s="46"/>
      <c r="L97" s="155"/>
      <c r="M97" s="46"/>
    </row>
    <row r="98" spans="1:13" s="52" customFormat="1" ht="19.350000000000001" customHeight="1">
      <c r="A98" s="153"/>
      <c r="B98" s="154"/>
      <c r="C98" s="154"/>
      <c r="D98" s="46"/>
      <c r="E98" s="155"/>
      <c r="F98" s="46"/>
      <c r="G98" s="46"/>
      <c r="H98" s="155"/>
      <c r="I98" s="46"/>
      <c r="J98" s="46"/>
      <c r="K98" s="46"/>
      <c r="L98" s="155"/>
      <c r="M98" s="46"/>
    </row>
    <row r="99" spans="1:13" s="52" customFormat="1" ht="5.25" customHeight="1">
      <c r="A99" s="153"/>
      <c r="B99" s="154"/>
      <c r="C99" s="154"/>
      <c r="D99" s="46"/>
      <c r="E99" s="155"/>
      <c r="F99" s="46"/>
      <c r="G99" s="46"/>
      <c r="H99" s="155"/>
      <c r="I99" s="46"/>
      <c r="J99" s="46"/>
      <c r="K99" s="46"/>
      <c r="L99" s="155"/>
      <c r="M99" s="46"/>
    </row>
    <row r="100" spans="1:13" ht="21.75" customHeight="1">
      <c r="A100" s="204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204"/>
      <c r="C100" s="204"/>
      <c r="D100" s="204"/>
      <c r="E100" s="178"/>
      <c r="F100" s="178"/>
      <c r="G100" s="179"/>
      <c r="H100" s="180"/>
      <c r="I100" s="179"/>
      <c r="J100" s="180"/>
      <c r="K100" s="179"/>
      <c r="L100" s="180"/>
      <c r="M100" s="179"/>
    </row>
    <row r="101" spans="1:13" ht="19.350000000000001" customHeight="1">
      <c r="A101" s="171" t="str">
        <f>A1</f>
        <v>บริษัท ศรีสวัสดิ์ คอร์ปอเรชั่น จำกัด (มหาชน)</v>
      </c>
      <c r="B101" s="171"/>
      <c r="C101" s="171"/>
      <c r="D101" s="171"/>
    </row>
    <row r="102" spans="1:13" ht="19.350000000000001" customHeight="1">
      <c r="A102" s="201" t="s">
        <v>39</v>
      </c>
      <c r="B102" s="201"/>
      <c r="C102" s="201"/>
      <c r="D102" s="201"/>
    </row>
    <row r="103" spans="1:13" ht="19.350000000000001" customHeight="1">
      <c r="A103" s="202" t="str">
        <f>+A3</f>
        <v>ณ วันที่ 30 มิถุนายน พ.ศ. 2567</v>
      </c>
      <c r="B103" s="202"/>
      <c r="C103" s="202"/>
      <c r="D103" s="202"/>
      <c r="E103" s="178"/>
      <c r="F103" s="178"/>
      <c r="G103" s="179"/>
      <c r="H103" s="180"/>
      <c r="I103" s="179"/>
      <c r="J103" s="180"/>
      <c r="K103" s="179"/>
      <c r="L103" s="180"/>
      <c r="M103" s="179"/>
    </row>
    <row r="104" spans="1:13" ht="19.350000000000001" customHeight="1"/>
    <row r="105" spans="1:13" ht="19.350000000000001" customHeight="1">
      <c r="E105" s="181"/>
      <c r="F105" s="181"/>
      <c r="G105" s="272" t="s">
        <v>2</v>
      </c>
      <c r="H105" s="272"/>
      <c r="I105" s="272"/>
      <c r="J105" s="182"/>
      <c r="K105" s="272" t="s">
        <v>3</v>
      </c>
      <c r="L105" s="272"/>
      <c r="M105" s="272"/>
    </row>
    <row r="106" spans="1:13" s="100" customFormat="1" ht="20.100000000000001" customHeight="1">
      <c r="A106" s="101"/>
      <c r="B106" s="101"/>
      <c r="C106" s="101"/>
      <c r="D106" s="101"/>
      <c r="E106" s="142"/>
      <c r="F106" s="142"/>
      <c r="G106" s="183" t="s">
        <v>4</v>
      </c>
      <c r="H106" s="184"/>
      <c r="I106" s="183" t="s">
        <v>5</v>
      </c>
      <c r="J106" s="182"/>
      <c r="K106" s="183" t="s">
        <v>4</v>
      </c>
      <c r="L106" s="184"/>
      <c r="M106" s="183" t="s">
        <v>5</v>
      </c>
    </row>
    <row r="107" spans="1:13" s="100" customFormat="1" ht="20.100000000000001" customHeight="1">
      <c r="A107" s="101"/>
      <c r="B107" s="101"/>
      <c r="C107" s="101"/>
      <c r="D107" s="101"/>
      <c r="E107" s="142"/>
      <c r="F107" s="142"/>
      <c r="G107" s="36" t="s">
        <v>174</v>
      </c>
      <c r="H107" s="183"/>
      <c r="I107" s="183" t="s">
        <v>6</v>
      </c>
      <c r="J107" s="183"/>
      <c r="K107" s="36" t="s">
        <v>174</v>
      </c>
      <c r="L107" s="183"/>
      <c r="M107" s="183" t="s">
        <v>6</v>
      </c>
    </row>
    <row r="108" spans="1:13" ht="19.350000000000001" customHeight="1">
      <c r="A108" s="171"/>
      <c r="B108" s="171"/>
      <c r="C108" s="171"/>
      <c r="D108" s="171"/>
      <c r="E108" s="185"/>
      <c r="F108" s="185"/>
      <c r="G108" s="37" t="s">
        <v>7</v>
      </c>
      <c r="H108" s="37"/>
      <c r="I108" s="37" t="s">
        <v>8</v>
      </c>
      <c r="J108" s="26"/>
      <c r="K108" s="37" t="s">
        <v>7</v>
      </c>
      <c r="L108" s="37"/>
      <c r="M108" s="37" t="s">
        <v>8</v>
      </c>
    </row>
    <row r="109" spans="1:13" ht="19.350000000000001" customHeight="1">
      <c r="A109" s="171"/>
      <c r="B109" s="171"/>
      <c r="C109" s="171"/>
      <c r="D109" s="171"/>
      <c r="E109" s="186" t="s">
        <v>9</v>
      </c>
      <c r="F109" s="185"/>
      <c r="G109" s="187" t="s">
        <v>10</v>
      </c>
      <c r="H109" s="188"/>
      <c r="I109" s="187" t="s">
        <v>10</v>
      </c>
      <c r="J109" s="89"/>
      <c r="K109" s="187" t="s">
        <v>10</v>
      </c>
      <c r="L109" s="188"/>
      <c r="M109" s="187" t="s">
        <v>10</v>
      </c>
    </row>
    <row r="110" spans="1:13" s="100" customFormat="1" ht="8.1" customHeight="1">
      <c r="E110" s="185"/>
      <c r="F110" s="185"/>
      <c r="G110" s="211"/>
      <c r="H110" s="188"/>
      <c r="I110" s="189"/>
      <c r="J110" s="89"/>
      <c r="K110" s="211"/>
      <c r="L110" s="188"/>
      <c r="M110" s="189"/>
    </row>
    <row r="111" spans="1:13" ht="19.350000000000001" customHeight="1">
      <c r="A111" s="151" t="s">
        <v>60</v>
      </c>
      <c r="B111" s="171"/>
      <c r="C111" s="171"/>
      <c r="D111" s="171"/>
      <c r="E111" s="181"/>
      <c r="F111" s="181"/>
      <c r="G111" s="213"/>
      <c r="H111" s="192"/>
      <c r="I111" s="60"/>
      <c r="J111" s="89"/>
      <c r="K111" s="213"/>
      <c r="L111" s="192"/>
      <c r="M111" s="60"/>
    </row>
    <row r="112" spans="1:13" ht="8.1" customHeight="1">
      <c r="A112" s="151"/>
      <c r="B112" s="171"/>
      <c r="C112" s="171"/>
      <c r="D112" s="171"/>
      <c r="E112" s="181"/>
      <c r="F112" s="181"/>
      <c r="G112" s="213"/>
      <c r="H112" s="192"/>
      <c r="I112" s="60"/>
      <c r="J112" s="89"/>
      <c r="K112" s="213"/>
      <c r="L112" s="192"/>
      <c r="M112" s="60"/>
    </row>
    <row r="113" spans="1:13" ht="19.350000000000001" customHeight="1">
      <c r="A113" s="151" t="s">
        <v>61</v>
      </c>
      <c r="B113" s="171"/>
      <c r="C113" s="171"/>
      <c r="D113" s="171"/>
      <c r="E113" s="181"/>
      <c r="F113" s="181"/>
      <c r="G113" s="213"/>
      <c r="H113" s="192"/>
      <c r="I113" s="60"/>
      <c r="J113" s="89"/>
      <c r="K113" s="213"/>
      <c r="L113" s="192"/>
      <c r="M113" s="60"/>
    </row>
    <row r="114" spans="1:13" ht="8.1" customHeight="1">
      <c r="A114" s="151"/>
      <c r="B114" s="171"/>
      <c r="C114" s="171"/>
      <c r="D114" s="171"/>
      <c r="E114" s="181"/>
      <c r="F114" s="181"/>
      <c r="G114" s="213"/>
      <c r="H114" s="192"/>
      <c r="I114" s="60"/>
      <c r="J114" s="89"/>
      <c r="K114" s="213"/>
      <c r="L114" s="192"/>
      <c r="M114" s="60"/>
    </row>
    <row r="115" spans="1:13" s="52" customFormat="1" ht="19.350000000000001" customHeight="1">
      <c r="A115" s="89" t="s">
        <v>62</v>
      </c>
      <c r="B115" s="154"/>
      <c r="C115" s="154"/>
      <c r="D115" s="46"/>
      <c r="E115" s="181"/>
      <c r="F115" s="181"/>
      <c r="G115" s="213"/>
      <c r="H115" s="192"/>
      <c r="I115" s="60"/>
      <c r="J115" s="89"/>
      <c r="K115" s="213"/>
      <c r="L115" s="192"/>
      <c r="M115" s="60"/>
    </row>
    <row r="116" spans="1:13" s="52" customFormat="1" ht="19.350000000000001" customHeight="1">
      <c r="B116" s="89" t="s">
        <v>63</v>
      </c>
      <c r="C116" s="154"/>
      <c r="D116" s="46"/>
      <c r="E116" s="181"/>
      <c r="F116" s="181"/>
      <c r="G116" s="213"/>
      <c r="H116" s="192"/>
      <c r="I116" s="60"/>
      <c r="J116" s="89"/>
      <c r="K116" s="213"/>
      <c r="L116" s="192"/>
      <c r="M116" s="60"/>
    </row>
    <row r="117" spans="1:13" s="52" customFormat="1" ht="19.350000000000001" customHeight="1">
      <c r="C117" s="89" t="s">
        <v>206</v>
      </c>
      <c r="D117" s="46"/>
      <c r="E117" s="181"/>
      <c r="F117" s="181"/>
      <c r="G117" s="213"/>
      <c r="H117" s="192"/>
      <c r="I117" s="60"/>
      <c r="J117" s="89"/>
      <c r="K117" s="213"/>
      <c r="L117" s="192"/>
      <c r="M117" s="60"/>
    </row>
    <row r="118" spans="1:13" s="52" customFormat="1" ht="19.350000000000001" customHeight="1">
      <c r="C118" s="89"/>
      <c r="D118" s="89" t="s">
        <v>64</v>
      </c>
      <c r="E118" s="181"/>
      <c r="F118" s="181"/>
      <c r="G118" s="213"/>
      <c r="H118" s="192"/>
      <c r="I118" s="60"/>
      <c r="J118" s="89"/>
      <c r="K118" s="213"/>
      <c r="L118" s="192"/>
      <c r="M118" s="60"/>
    </row>
    <row r="119" spans="1:13" s="52" customFormat="1" ht="19.350000000000001" customHeight="1">
      <c r="C119" s="89"/>
      <c r="D119" s="89" t="s">
        <v>223</v>
      </c>
      <c r="E119" s="181"/>
      <c r="F119" s="181"/>
      <c r="G119" s="213"/>
      <c r="H119" s="192"/>
      <c r="I119" s="60"/>
      <c r="J119" s="89"/>
      <c r="K119" s="213"/>
      <c r="L119" s="192"/>
      <c r="M119" s="60"/>
    </row>
    <row r="120" spans="1:13" s="52" customFormat="1" ht="19.350000000000001" customHeight="1" thickBot="1">
      <c r="C120" s="154"/>
      <c r="D120" s="89" t="s">
        <v>225</v>
      </c>
      <c r="E120" s="181">
        <v>18</v>
      </c>
      <c r="G120" s="218">
        <v>1573410</v>
      </c>
      <c r="H120" s="192"/>
      <c r="I120" s="205">
        <v>1430383</v>
      </c>
      <c r="J120" s="89"/>
      <c r="K120" s="218">
        <v>1573410</v>
      </c>
      <c r="L120" s="192"/>
      <c r="M120" s="205">
        <v>1430383</v>
      </c>
    </row>
    <row r="121" spans="1:13" s="52" customFormat="1" ht="8.1" customHeight="1" thickTop="1">
      <c r="A121" s="151"/>
      <c r="B121" s="154"/>
      <c r="C121" s="154"/>
      <c r="D121" s="46"/>
      <c r="E121" s="185"/>
      <c r="F121" s="185"/>
      <c r="G121" s="212"/>
      <c r="H121" s="191"/>
      <c r="I121" s="190"/>
      <c r="J121" s="89"/>
      <c r="K121" s="212"/>
      <c r="L121" s="191"/>
      <c r="M121" s="190"/>
    </row>
    <row r="122" spans="1:13" s="52" customFormat="1" ht="19.350000000000001" customHeight="1">
      <c r="A122" s="89" t="s">
        <v>65</v>
      </c>
      <c r="B122" s="206" t="s">
        <v>66</v>
      </c>
      <c r="C122" s="154"/>
      <c r="D122" s="46"/>
      <c r="F122" s="181"/>
      <c r="G122" s="213"/>
      <c r="H122" s="192"/>
      <c r="I122" s="60"/>
      <c r="J122" s="89"/>
      <c r="K122" s="213"/>
      <c r="L122" s="192"/>
      <c r="M122" s="60"/>
    </row>
    <row r="123" spans="1:13" s="52" customFormat="1" ht="19.350000000000001" customHeight="1">
      <c r="A123" s="207"/>
      <c r="B123" s="206"/>
      <c r="C123" s="206" t="s">
        <v>209</v>
      </c>
      <c r="D123" s="208"/>
      <c r="E123" s="181"/>
      <c r="F123" s="181"/>
      <c r="G123" s="213"/>
      <c r="H123" s="192"/>
      <c r="I123" s="60"/>
      <c r="J123" s="89"/>
      <c r="K123" s="213"/>
      <c r="L123" s="192"/>
      <c r="M123" s="60"/>
    </row>
    <row r="124" spans="1:13" s="52" customFormat="1" ht="19.350000000000001" customHeight="1">
      <c r="A124" s="144"/>
      <c r="B124" s="206"/>
      <c r="C124" s="206"/>
      <c r="D124" s="208" t="s">
        <v>67</v>
      </c>
      <c r="E124" s="181"/>
      <c r="F124" s="181"/>
      <c r="G124" s="235"/>
      <c r="K124" s="235"/>
    </row>
    <row r="125" spans="1:13" s="52" customFormat="1" ht="19.350000000000001" customHeight="1">
      <c r="A125" s="144"/>
      <c r="B125" s="206"/>
      <c r="C125" s="206"/>
      <c r="D125" s="208" t="s">
        <v>223</v>
      </c>
      <c r="E125" s="181"/>
      <c r="F125" s="181"/>
      <c r="G125" s="219"/>
      <c r="H125" s="192"/>
      <c r="I125" s="209"/>
      <c r="J125" s="89"/>
      <c r="K125" s="219"/>
      <c r="L125" s="192"/>
      <c r="M125" s="209"/>
    </row>
    <row r="126" spans="1:13" s="52" customFormat="1" ht="19.350000000000001" customHeight="1">
      <c r="A126" s="144"/>
      <c r="B126" s="206"/>
      <c r="C126" s="206"/>
      <c r="D126" s="208" t="s">
        <v>224</v>
      </c>
      <c r="E126" s="181">
        <v>18</v>
      </c>
      <c r="F126" s="181"/>
      <c r="G126" s="219">
        <v>1510464</v>
      </c>
      <c r="H126" s="192"/>
      <c r="I126" s="209">
        <v>1373152</v>
      </c>
      <c r="J126" s="89"/>
      <c r="K126" s="219">
        <v>1510464</v>
      </c>
      <c r="L126" s="192"/>
      <c r="M126" s="209">
        <v>1373152</v>
      </c>
    </row>
    <row r="127" spans="1:13" s="52" customFormat="1" ht="19.350000000000001" customHeight="1">
      <c r="A127" s="89" t="s">
        <v>68</v>
      </c>
      <c r="B127" s="154"/>
      <c r="C127" s="154"/>
      <c r="D127" s="46"/>
      <c r="E127" s="181">
        <v>18</v>
      </c>
      <c r="F127" s="181"/>
      <c r="G127" s="219">
        <v>6207179</v>
      </c>
      <c r="H127" s="192"/>
      <c r="I127" s="209">
        <v>6207179</v>
      </c>
      <c r="J127" s="89"/>
      <c r="K127" s="219">
        <v>6207179</v>
      </c>
      <c r="L127" s="192"/>
      <c r="M127" s="209">
        <v>6207179</v>
      </c>
    </row>
    <row r="128" spans="1:13" s="52" customFormat="1" ht="19.350000000000001" customHeight="1">
      <c r="A128" s="210" t="s">
        <v>69</v>
      </c>
      <c r="B128" s="154"/>
      <c r="C128" s="154"/>
      <c r="D128" s="46"/>
      <c r="E128" s="181">
        <v>18</v>
      </c>
      <c r="F128" s="181"/>
      <c r="G128" s="213">
        <v>36190</v>
      </c>
      <c r="H128" s="60"/>
      <c r="I128" s="60">
        <v>36190</v>
      </c>
      <c r="J128" s="60"/>
      <c r="K128" s="213">
        <v>36190</v>
      </c>
      <c r="L128" s="60"/>
      <c r="M128" s="60">
        <v>36190</v>
      </c>
    </row>
    <row r="129" spans="1:13" s="52" customFormat="1" ht="19.350000000000001" customHeight="1">
      <c r="A129" s="89" t="s">
        <v>70</v>
      </c>
      <c r="B129" s="154"/>
      <c r="C129" s="154"/>
      <c r="D129" s="46"/>
      <c r="E129" s="181"/>
      <c r="F129" s="181"/>
      <c r="G129" s="213"/>
      <c r="H129" s="60"/>
      <c r="I129" s="60"/>
      <c r="J129" s="60"/>
      <c r="K129" s="213"/>
      <c r="L129" s="60"/>
      <c r="M129" s="60"/>
    </row>
    <row r="130" spans="1:13" s="52" customFormat="1" ht="19.350000000000001" customHeight="1">
      <c r="B130" s="89" t="s">
        <v>71</v>
      </c>
      <c r="C130" s="154"/>
      <c r="D130" s="46"/>
      <c r="E130" s="181"/>
      <c r="F130" s="181"/>
      <c r="G130" s="213">
        <v>143038</v>
      </c>
      <c r="H130" s="60"/>
      <c r="I130" s="60">
        <v>143038</v>
      </c>
      <c r="J130" s="60"/>
      <c r="K130" s="213">
        <v>143038</v>
      </c>
      <c r="L130" s="60"/>
      <c r="M130" s="60">
        <v>143038</v>
      </c>
    </row>
    <row r="131" spans="1:13" s="52" customFormat="1" ht="19.350000000000001" customHeight="1">
      <c r="B131" s="89" t="s">
        <v>72</v>
      </c>
      <c r="C131" s="154"/>
      <c r="D131" s="46"/>
      <c r="E131" s="181"/>
      <c r="F131" s="181"/>
      <c r="G131" s="213">
        <v>24191461</v>
      </c>
      <c r="H131" s="60"/>
      <c r="I131" s="60">
        <v>21808733</v>
      </c>
      <c r="J131" s="60"/>
      <c r="K131" s="213">
        <v>3669785</v>
      </c>
      <c r="L131" s="60"/>
      <c r="M131" s="60">
        <v>3479371</v>
      </c>
    </row>
    <row r="132" spans="1:13" s="52" customFormat="1" ht="19.350000000000001" customHeight="1">
      <c r="A132" s="89" t="s">
        <v>73</v>
      </c>
      <c r="B132" s="154"/>
      <c r="C132" s="154"/>
      <c r="D132" s="46"/>
      <c r="E132" s="181"/>
      <c r="F132" s="181"/>
      <c r="G132" s="213">
        <v>-1348755</v>
      </c>
      <c r="H132" s="60"/>
      <c r="I132" s="60">
        <v>-1348755</v>
      </c>
      <c r="J132" s="60"/>
      <c r="K132" s="213">
        <v>0</v>
      </c>
      <c r="L132" s="60"/>
      <c r="M132" s="60">
        <v>0</v>
      </c>
    </row>
    <row r="133" spans="1:13" s="52" customFormat="1" ht="19.350000000000001" customHeight="1">
      <c r="A133" s="210" t="s">
        <v>74</v>
      </c>
      <c r="B133" s="154"/>
      <c r="C133" s="154"/>
      <c r="D133" s="46"/>
      <c r="E133" s="181"/>
      <c r="F133" s="181"/>
      <c r="G133" s="214">
        <v>-26152</v>
      </c>
      <c r="H133" s="60"/>
      <c r="I133" s="193">
        <v>-42538</v>
      </c>
      <c r="J133" s="60"/>
      <c r="K133" s="214">
        <v>0</v>
      </c>
      <c r="L133" s="60"/>
      <c r="M133" s="193">
        <v>0</v>
      </c>
    </row>
    <row r="134" spans="1:13" s="52" customFormat="1" ht="8.1" customHeight="1">
      <c r="A134" s="151"/>
      <c r="B134" s="154"/>
      <c r="C134" s="154"/>
      <c r="D134" s="46"/>
      <c r="E134" s="185"/>
      <c r="F134" s="185"/>
      <c r="G134" s="212"/>
      <c r="H134" s="191"/>
      <c r="I134" s="190"/>
      <c r="J134" s="89"/>
      <c r="K134" s="212"/>
      <c r="L134" s="191"/>
      <c r="M134" s="190"/>
    </row>
    <row r="135" spans="1:13" s="52" customFormat="1" ht="19.350000000000001" customHeight="1">
      <c r="A135" s="171" t="s">
        <v>75</v>
      </c>
      <c r="B135" s="154"/>
      <c r="C135" s="154"/>
      <c r="D135" s="46"/>
      <c r="E135" s="181"/>
      <c r="F135" s="181"/>
      <c r="G135" s="213">
        <f>SUM(G123:G133)</f>
        <v>30713425</v>
      </c>
      <c r="H135" s="60"/>
      <c r="I135" s="60">
        <f>SUM(I123:I133)</f>
        <v>28176999</v>
      </c>
      <c r="J135" s="60"/>
      <c r="K135" s="213">
        <f>SUM(K123:K133)</f>
        <v>11566656</v>
      </c>
      <c r="L135" s="60"/>
      <c r="M135" s="60">
        <f>SUM(M123:M133)</f>
        <v>11238930</v>
      </c>
    </row>
    <row r="136" spans="1:13" s="52" customFormat="1" ht="19.350000000000001" customHeight="1">
      <c r="A136" s="52" t="s">
        <v>76</v>
      </c>
      <c r="B136" s="154"/>
      <c r="C136" s="154"/>
      <c r="D136" s="46"/>
      <c r="E136" s="154"/>
      <c r="G136" s="214">
        <v>3071868</v>
      </c>
      <c r="H136" s="60"/>
      <c r="I136" s="193">
        <v>3019633</v>
      </c>
      <c r="J136" s="60"/>
      <c r="K136" s="214">
        <v>0</v>
      </c>
      <c r="L136" s="60"/>
      <c r="M136" s="193">
        <v>0</v>
      </c>
    </row>
    <row r="137" spans="1:13" s="52" customFormat="1" ht="8.1" customHeight="1">
      <c r="A137" s="151"/>
      <c r="B137" s="154"/>
      <c r="C137" s="154"/>
      <c r="D137" s="46"/>
      <c r="E137" s="185"/>
      <c r="F137" s="185"/>
      <c r="G137" s="212"/>
      <c r="H137" s="191"/>
      <c r="I137" s="190"/>
      <c r="J137" s="89"/>
      <c r="K137" s="212"/>
      <c r="L137" s="191"/>
      <c r="M137" s="190"/>
    </row>
    <row r="138" spans="1:13" ht="19.350000000000001" customHeight="1">
      <c r="A138" s="171" t="s">
        <v>77</v>
      </c>
      <c r="B138" s="171"/>
      <c r="C138" s="171"/>
      <c r="D138" s="1"/>
      <c r="E138" s="181"/>
      <c r="F138" s="181"/>
      <c r="G138" s="214">
        <f>+G135+G136</f>
        <v>33785293</v>
      </c>
      <c r="H138" s="60"/>
      <c r="I138" s="193">
        <f>+I135+I136</f>
        <v>31196632</v>
      </c>
      <c r="J138" s="60"/>
      <c r="K138" s="214">
        <f>+K135+K136</f>
        <v>11566656</v>
      </c>
      <c r="L138" s="60"/>
      <c r="M138" s="193">
        <f>+M135+M136</f>
        <v>11238930</v>
      </c>
    </row>
    <row r="139" spans="1:13" s="52" customFormat="1" ht="8.1" customHeight="1">
      <c r="A139" s="151"/>
      <c r="B139" s="154"/>
      <c r="C139" s="154"/>
      <c r="D139" s="46"/>
      <c r="E139" s="185"/>
      <c r="F139" s="185"/>
      <c r="G139" s="212"/>
      <c r="H139" s="191"/>
      <c r="I139" s="190"/>
      <c r="J139" s="89"/>
      <c r="K139" s="212"/>
      <c r="L139" s="191"/>
      <c r="M139" s="190"/>
    </row>
    <row r="140" spans="1:13" ht="19.350000000000001" customHeight="1" thickBot="1">
      <c r="A140" s="171" t="s">
        <v>78</v>
      </c>
      <c r="B140" s="171"/>
      <c r="C140" s="171"/>
      <c r="D140" s="171"/>
      <c r="E140" s="181"/>
      <c r="F140" s="181"/>
      <c r="G140" s="216">
        <f>+G138+G88</f>
        <v>114288269</v>
      </c>
      <c r="H140" s="60"/>
      <c r="I140" s="199">
        <f>+I138+I88</f>
        <v>111464658</v>
      </c>
      <c r="J140" s="60"/>
      <c r="K140" s="216">
        <f>+K138+K88</f>
        <v>69111381</v>
      </c>
      <c r="L140" s="60"/>
      <c r="M140" s="199">
        <f>+M138+M88</f>
        <v>66221177</v>
      </c>
    </row>
    <row r="141" spans="1:13" ht="19.350000000000001" customHeight="1" thickTop="1">
      <c r="A141" s="171"/>
      <c r="B141" s="171"/>
      <c r="C141" s="171"/>
      <c r="D141" s="171"/>
    </row>
    <row r="142" spans="1:13" ht="12" customHeight="1">
      <c r="A142" s="171"/>
      <c r="B142" s="171"/>
      <c r="C142" s="171"/>
      <c r="D142" s="171"/>
      <c r="H142" s="173"/>
      <c r="J142" s="173"/>
      <c r="L142" s="173"/>
    </row>
    <row r="143" spans="1:13" ht="19.350000000000001" customHeight="1">
      <c r="A143" s="171"/>
      <c r="B143" s="171"/>
      <c r="C143" s="171"/>
      <c r="D143" s="171"/>
      <c r="H143" s="173"/>
      <c r="J143" s="173"/>
      <c r="L143" s="173"/>
    </row>
    <row r="144" spans="1:13" ht="19.350000000000001" customHeight="1">
      <c r="A144" s="171"/>
      <c r="B144" s="171"/>
      <c r="C144" s="171"/>
      <c r="D144" s="171"/>
      <c r="H144" s="173"/>
      <c r="J144" s="173"/>
      <c r="L144" s="173"/>
    </row>
    <row r="145" spans="1:13" ht="19.350000000000001" customHeight="1">
      <c r="A145" s="171"/>
      <c r="B145" s="171"/>
      <c r="C145" s="171"/>
      <c r="D145" s="171"/>
      <c r="H145" s="173"/>
      <c r="J145" s="173"/>
      <c r="L145" s="173"/>
    </row>
    <row r="146" spans="1:13" ht="18" customHeight="1">
      <c r="A146" s="171"/>
      <c r="B146" s="171"/>
      <c r="C146" s="171"/>
      <c r="D146" s="171"/>
      <c r="H146" s="173"/>
      <c r="J146" s="173"/>
      <c r="L146" s="173"/>
    </row>
    <row r="147" spans="1:13" ht="19.350000000000001" customHeight="1">
      <c r="A147" s="171"/>
      <c r="B147" s="171"/>
      <c r="C147" s="171"/>
      <c r="D147" s="171"/>
      <c r="H147" s="173"/>
      <c r="J147" s="173"/>
      <c r="L147" s="173"/>
    </row>
    <row r="148" spans="1:13" ht="19.350000000000001" customHeight="1">
      <c r="A148" s="171"/>
      <c r="B148" s="171"/>
      <c r="C148" s="171"/>
      <c r="D148" s="171"/>
      <c r="H148" s="173"/>
      <c r="J148" s="173"/>
      <c r="L148" s="173"/>
    </row>
    <row r="149" spans="1:13" ht="16.5" customHeight="1">
      <c r="A149" s="171"/>
      <c r="B149" s="171"/>
      <c r="C149" s="171"/>
      <c r="D149" s="171"/>
      <c r="H149" s="173"/>
      <c r="J149" s="173"/>
      <c r="L149" s="173"/>
    </row>
    <row r="150" spans="1:13" ht="6" customHeight="1">
      <c r="A150" s="171"/>
      <c r="B150" s="171"/>
      <c r="C150" s="171"/>
      <c r="D150" s="171" t="s">
        <v>79</v>
      </c>
    </row>
    <row r="151" spans="1:13" ht="21.75" customHeight="1">
      <c r="A151" s="271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151" s="271"/>
      <c r="C151" s="271"/>
      <c r="D151" s="271"/>
      <c r="E151" s="271"/>
      <c r="F151" s="271"/>
      <c r="G151" s="271"/>
      <c r="H151" s="271"/>
      <c r="I151" s="271"/>
      <c r="J151" s="271"/>
      <c r="K151" s="271"/>
      <c r="L151" s="271"/>
      <c r="M151" s="271"/>
    </row>
  </sheetData>
  <mergeCells count="7">
    <mergeCell ref="A151:M151"/>
    <mergeCell ref="G5:I5"/>
    <mergeCell ref="K5:M5"/>
    <mergeCell ref="G55:I55"/>
    <mergeCell ref="K55:M55"/>
    <mergeCell ref="G105:I105"/>
    <mergeCell ref="K105:M10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opLeftCell="A70" zoomScaleNormal="100" zoomScaleSheetLayoutView="100" workbookViewId="0">
      <selection activeCell="J82" sqref="J82"/>
    </sheetView>
  </sheetViews>
  <sheetFormatPr defaultColWidth="8.375" defaultRowHeight="17.25"/>
  <cols>
    <col min="1" max="1" width="45" style="77" customWidth="1"/>
    <col min="2" max="2" width="6.75" style="34" customWidth="1"/>
    <col min="3" max="3" width="0.75" style="34" customWidth="1"/>
    <col min="4" max="4" width="12.75" style="34" customWidth="1"/>
    <col min="5" max="5" width="0.75" style="34" customWidth="1"/>
    <col min="6" max="6" width="12.75" style="34" customWidth="1"/>
    <col min="7" max="7" width="0.75" style="34" customWidth="1"/>
    <col min="8" max="8" width="12.75" style="55" customWidth="1"/>
    <col min="9" max="9" width="0.75" style="34" customWidth="1"/>
    <col min="10" max="10" width="12.75" style="55" customWidth="1"/>
    <col min="11" max="16384" width="8.375" style="77"/>
  </cols>
  <sheetData>
    <row r="1" spans="1:10" ht="20.100000000000001" customHeight="1">
      <c r="A1" s="64" t="s">
        <v>0</v>
      </c>
    </row>
    <row r="2" spans="1:10" ht="20.100000000000001" customHeight="1">
      <c r="A2" s="140" t="s">
        <v>80</v>
      </c>
    </row>
    <row r="3" spans="1:10" ht="20.100000000000001" customHeight="1">
      <c r="A3" s="141" t="s">
        <v>203</v>
      </c>
      <c r="B3" s="35"/>
      <c r="C3" s="35"/>
      <c r="D3" s="35"/>
      <c r="E3" s="35"/>
      <c r="F3" s="35"/>
      <c r="G3" s="35"/>
      <c r="H3" s="56"/>
      <c r="I3" s="35"/>
      <c r="J3" s="56"/>
    </row>
    <row r="4" spans="1:10" ht="20.100000000000001" customHeight="1"/>
    <row r="5" spans="1:10" ht="20.100000000000001" customHeight="1">
      <c r="A5" s="140"/>
      <c r="C5" s="142"/>
      <c r="D5" s="273" t="s">
        <v>2</v>
      </c>
      <c r="E5" s="273"/>
      <c r="F5" s="273"/>
      <c r="G5" s="76"/>
      <c r="H5" s="273" t="s">
        <v>3</v>
      </c>
      <c r="I5" s="273"/>
      <c r="J5" s="273"/>
    </row>
    <row r="6" spans="1:10" ht="20.100000000000001" customHeight="1">
      <c r="A6" s="140"/>
      <c r="C6" s="142"/>
      <c r="D6" s="36" t="s">
        <v>4</v>
      </c>
      <c r="E6" s="76"/>
      <c r="F6" s="36" t="s">
        <v>4</v>
      </c>
      <c r="G6" s="77"/>
      <c r="H6" s="36" t="s">
        <v>4</v>
      </c>
      <c r="I6" s="76"/>
      <c r="J6" s="36" t="s">
        <v>4</v>
      </c>
    </row>
    <row r="7" spans="1:10" ht="20.100000000000001" customHeight="1">
      <c r="A7" s="140"/>
      <c r="C7" s="142"/>
      <c r="D7" s="36" t="s">
        <v>174</v>
      </c>
      <c r="E7" s="36"/>
      <c r="F7" s="36" t="s">
        <v>174</v>
      </c>
      <c r="G7" s="78"/>
      <c r="H7" s="36" t="s">
        <v>174</v>
      </c>
      <c r="I7" s="36"/>
      <c r="J7" s="36" t="s">
        <v>174</v>
      </c>
    </row>
    <row r="8" spans="1:10" ht="20.100000000000001" customHeight="1">
      <c r="A8" s="140"/>
      <c r="B8" s="142"/>
      <c r="C8" s="142"/>
      <c r="D8" s="37" t="s">
        <v>7</v>
      </c>
      <c r="E8" s="37"/>
      <c r="F8" s="37" t="s">
        <v>8</v>
      </c>
      <c r="G8" s="26"/>
      <c r="H8" s="37" t="s">
        <v>7</v>
      </c>
      <c r="I8" s="37"/>
      <c r="J8" s="37" t="s">
        <v>8</v>
      </c>
    </row>
    <row r="9" spans="1:10" ht="20.100000000000001" customHeight="1">
      <c r="A9" s="140"/>
      <c r="B9" s="61"/>
      <c r="C9" s="142"/>
      <c r="D9" s="38" t="s">
        <v>10</v>
      </c>
      <c r="E9" s="143"/>
      <c r="F9" s="38" t="s">
        <v>10</v>
      </c>
      <c r="G9" s="143"/>
      <c r="H9" s="38" t="s">
        <v>10</v>
      </c>
      <c r="I9" s="143"/>
      <c r="J9" s="38" t="s">
        <v>10</v>
      </c>
    </row>
    <row r="10" spans="1:10" ht="6" customHeight="1">
      <c r="A10" s="140"/>
      <c r="B10" s="142"/>
      <c r="C10" s="142"/>
      <c r="D10" s="220"/>
      <c r="E10" s="143"/>
      <c r="F10" s="36"/>
      <c r="G10" s="143"/>
      <c r="H10" s="230"/>
      <c r="I10" s="143"/>
      <c r="J10" s="57"/>
    </row>
    <row r="11" spans="1:10" ht="20.100000000000001" customHeight="1">
      <c r="A11" s="140" t="s">
        <v>81</v>
      </c>
      <c r="D11" s="221"/>
      <c r="H11" s="231"/>
      <c r="J11" s="58"/>
    </row>
    <row r="12" spans="1:10" ht="6" customHeight="1">
      <c r="A12" s="144"/>
      <c r="D12" s="215"/>
      <c r="E12" s="53"/>
      <c r="F12" s="39"/>
      <c r="G12" s="53"/>
      <c r="H12" s="222"/>
      <c r="I12" s="53"/>
      <c r="J12" s="40"/>
    </row>
    <row r="13" spans="1:10" ht="20.100000000000001" customHeight="1">
      <c r="A13" s="77" t="s">
        <v>82</v>
      </c>
      <c r="D13" s="222">
        <v>4662274</v>
      </c>
      <c r="E13" s="40"/>
      <c r="F13" s="40">
        <v>3443697</v>
      </c>
      <c r="G13" s="40"/>
      <c r="H13" s="222">
        <v>659824</v>
      </c>
      <c r="I13" s="40"/>
      <c r="J13" s="40">
        <v>475486</v>
      </c>
    </row>
    <row r="14" spans="1:10" ht="20.100000000000001" customHeight="1">
      <c r="A14" s="77" t="s">
        <v>83</v>
      </c>
      <c r="D14" s="222">
        <v>715</v>
      </c>
      <c r="E14" s="40"/>
      <c r="F14" s="40">
        <v>14</v>
      </c>
      <c r="G14" s="40"/>
      <c r="H14" s="222">
        <v>10781</v>
      </c>
      <c r="I14" s="40"/>
      <c r="J14" s="40">
        <v>779437</v>
      </c>
    </row>
    <row r="15" spans="1:10" ht="20.100000000000001" customHeight="1">
      <c r="A15" s="144" t="s">
        <v>84</v>
      </c>
      <c r="D15" s="223">
        <v>665264</v>
      </c>
      <c r="E15" s="170"/>
      <c r="F15" s="43">
        <v>946054</v>
      </c>
      <c r="G15" s="170"/>
      <c r="H15" s="223">
        <v>4587</v>
      </c>
      <c r="I15" s="170"/>
      <c r="J15" s="43">
        <v>8520</v>
      </c>
    </row>
    <row r="16" spans="1:10" ht="6" customHeight="1">
      <c r="A16" s="144"/>
      <c r="D16" s="215"/>
      <c r="E16" s="53"/>
      <c r="F16" s="39"/>
      <c r="G16" s="53"/>
      <c r="H16" s="215"/>
      <c r="I16" s="53"/>
      <c r="J16" s="39"/>
    </row>
    <row r="17" spans="1:10" ht="20.100000000000001" customHeight="1">
      <c r="A17" s="145" t="s">
        <v>85</v>
      </c>
      <c r="D17" s="224">
        <f>SUM(D13:D15)</f>
        <v>5328253</v>
      </c>
      <c r="E17" s="39"/>
      <c r="F17" s="42">
        <f>SUM(F13:F15)</f>
        <v>4389765</v>
      </c>
      <c r="G17" s="39"/>
      <c r="H17" s="224">
        <f>SUM(H13:H15)</f>
        <v>675192</v>
      </c>
      <c r="I17" s="39"/>
      <c r="J17" s="42">
        <f>SUM(J13:J15)</f>
        <v>1263443</v>
      </c>
    </row>
    <row r="18" spans="1:10" ht="20.100000000000001" customHeight="1">
      <c r="A18" s="145"/>
      <c r="D18" s="215"/>
      <c r="E18" s="53"/>
      <c r="F18" s="39"/>
      <c r="G18" s="53"/>
      <c r="H18" s="215"/>
      <c r="I18" s="53"/>
      <c r="J18" s="39"/>
    </row>
    <row r="19" spans="1:10" ht="20.100000000000001" customHeight="1">
      <c r="A19" s="145" t="s">
        <v>86</v>
      </c>
      <c r="D19" s="215"/>
      <c r="E19" s="53"/>
      <c r="F19" s="39"/>
      <c r="G19" s="53"/>
      <c r="H19" s="215"/>
      <c r="I19" s="53"/>
      <c r="J19" s="39"/>
    </row>
    <row r="20" spans="1:10" ht="6" customHeight="1">
      <c r="A20" s="145"/>
      <c r="D20" s="215"/>
      <c r="E20" s="53"/>
      <c r="F20" s="39"/>
      <c r="G20" s="53"/>
      <c r="H20" s="215"/>
      <c r="I20" s="53"/>
      <c r="J20" s="39"/>
    </row>
    <row r="21" spans="1:10" ht="20.100000000000001" customHeight="1">
      <c r="A21" s="77" t="s">
        <v>87</v>
      </c>
      <c r="D21" s="222">
        <v>409335</v>
      </c>
      <c r="E21" s="40"/>
      <c r="F21" s="40">
        <v>340275</v>
      </c>
      <c r="G21" s="40"/>
      <c r="H21" s="222">
        <v>0</v>
      </c>
      <c r="I21" s="40"/>
      <c r="J21" s="40">
        <v>22</v>
      </c>
    </row>
    <row r="22" spans="1:10" ht="20.100000000000001" customHeight="1">
      <c r="A22" s="77" t="s">
        <v>88</v>
      </c>
      <c r="D22" s="222">
        <v>1916003</v>
      </c>
      <c r="E22" s="40"/>
      <c r="F22" s="40">
        <v>1436179</v>
      </c>
      <c r="G22" s="40"/>
      <c r="H22" s="222">
        <v>24350</v>
      </c>
      <c r="I22" s="40"/>
      <c r="J22" s="40">
        <v>23405</v>
      </c>
    </row>
    <row r="23" spans="1:10" ht="20.100000000000001" customHeight="1">
      <c r="A23" s="77" t="s">
        <v>89</v>
      </c>
      <c r="D23" s="223">
        <v>536912</v>
      </c>
      <c r="E23" s="40"/>
      <c r="F23" s="43">
        <v>575440</v>
      </c>
      <c r="G23" s="40"/>
      <c r="H23" s="223">
        <v>0</v>
      </c>
      <c r="I23" s="40"/>
      <c r="J23" s="43">
        <v>0</v>
      </c>
    </row>
    <row r="24" spans="1:10" ht="6" customHeight="1">
      <c r="A24" s="140"/>
      <c r="D24" s="215"/>
      <c r="E24" s="53"/>
      <c r="F24" s="39"/>
      <c r="G24" s="53"/>
      <c r="H24" s="215"/>
      <c r="I24" s="53"/>
      <c r="J24" s="39"/>
    </row>
    <row r="25" spans="1:10" ht="20.100000000000001" customHeight="1">
      <c r="A25" s="140" t="s">
        <v>90</v>
      </c>
      <c r="D25" s="224">
        <f>SUM(D21:D23)</f>
        <v>2862250</v>
      </c>
      <c r="E25" s="39"/>
      <c r="F25" s="42">
        <f>SUM(F21:F23)</f>
        <v>2351894</v>
      </c>
      <c r="G25" s="39"/>
      <c r="H25" s="224">
        <f>SUM(H21:H23)</f>
        <v>24350</v>
      </c>
      <c r="I25" s="39"/>
      <c r="J25" s="42">
        <f>SUM(J21:J23)</f>
        <v>23427</v>
      </c>
    </row>
    <row r="26" spans="1:10" ht="6" customHeight="1">
      <c r="A26" s="140"/>
      <c r="D26" s="215"/>
      <c r="E26" s="53"/>
      <c r="F26" s="39"/>
      <c r="G26" s="53"/>
      <c r="H26" s="215"/>
      <c r="I26" s="53"/>
      <c r="J26" s="39"/>
    </row>
    <row r="27" spans="1:10" ht="20.100000000000001" customHeight="1">
      <c r="A27" s="140" t="s">
        <v>175</v>
      </c>
      <c r="D27" s="215">
        <f>D17-D25</f>
        <v>2466003</v>
      </c>
      <c r="E27" s="53"/>
      <c r="F27" s="39">
        <f>F17-F25</f>
        <v>2037871</v>
      </c>
      <c r="G27" s="53"/>
      <c r="H27" s="215">
        <f>H17-H25</f>
        <v>650842</v>
      </c>
      <c r="I27" s="53"/>
      <c r="J27" s="39">
        <f>J17-J25</f>
        <v>1240016</v>
      </c>
    </row>
    <row r="28" spans="1:10" ht="20.100000000000001" customHeight="1">
      <c r="A28" s="77" t="s">
        <v>91</v>
      </c>
      <c r="D28" s="222">
        <v>-793289</v>
      </c>
      <c r="E28" s="53"/>
      <c r="F28" s="40">
        <v>-482375</v>
      </c>
      <c r="G28" s="53"/>
      <c r="H28" s="222">
        <v>-596580</v>
      </c>
      <c r="I28" s="53"/>
      <c r="J28" s="40">
        <v>-442329</v>
      </c>
    </row>
    <row r="29" spans="1:10" ht="20.100000000000001" customHeight="1">
      <c r="A29" s="146" t="s">
        <v>92</v>
      </c>
      <c r="D29" s="223">
        <v>0</v>
      </c>
      <c r="E29" s="53"/>
      <c r="F29" s="43">
        <v>9532</v>
      </c>
      <c r="G29" s="53"/>
      <c r="H29" s="223">
        <v>0</v>
      </c>
      <c r="I29" s="53"/>
      <c r="J29" s="43">
        <v>0</v>
      </c>
    </row>
    <row r="30" spans="1:10" ht="6" customHeight="1">
      <c r="D30" s="215"/>
      <c r="E30" s="53"/>
      <c r="F30" s="39"/>
      <c r="G30" s="53"/>
      <c r="H30" s="215"/>
      <c r="I30" s="53"/>
      <c r="J30" s="39"/>
    </row>
    <row r="31" spans="1:10" s="148" customFormat="1" ht="20.100000000000001" customHeight="1">
      <c r="A31" s="140" t="s">
        <v>189</v>
      </c>
      <c r="B31" s="147"/>
      <c r="D31" s="225">
        <f>SUM(D27:D30)</f>
        <v>1672714</v>
      </c>
      <c r="E31" s="44"/>
      <c r="F31" s="44">
        <f>SUM(F27:F30)</f>
        <v>1565028</v>
      </c>
      <c r="G31" s="44"/>
      <c r="H31" s="225">
        <f>SUM(H27:H30)</f>
        <v>54262</v>
      </c>
      <c r="I31" s="44"/>
      <c r="J31" s="44">
        <f>SUM(J27:J30)</f>
        <v>797687</v>
      </c>
    </row>
    <row r="32" spans="1:10" ht="20.100000000000001" customHeight="1">
      <c r="A32" s="77" t="s">
        <v>205</v>
      </c>
      <c r="D32" s="223">
        <v>-351948</v>
      </c>
      <c r="E32" s="53"/>
      <c r="F32" s="43">
        <v>-342236</v>
      </c>
      <c r="G32" s="53"/>
      <c r="H32" s="223">
        <v>-8837</v>
      </c>
      <c r="I32" s="53"/>
      <c r="J32" s="43">
        <v>-3650</v>
      </c>
    </row>
    <row r="33" spans="1:10" ht="6" customHeight="1">
      <c r="D33" s="215"/>
      <c r="E33" s="53"/>
      <c r="F33" s="39"/>
      <c r="G33" s="53"/>
      <c r="H33" s="215"/>
      <c r="I33" s="53"/>
      <c r="J33" s="39"/>
    </row>
    <row r="34" spans="1:10" ht="20.100000000000001" customHeight="1" thickBot="1">
      <c r="A34" s="151" t="s">
        <v>195</v>
      </c>
      <c r="D34" s="226">
        <f>SUM(D31:D32)</f>
        <v>1320766</v>
      </c>
      <c r="E34" s="39"/>
      <c r="F34" s="45">
        <f>SUM(F31:F32)</f>
        <v>1222792</v>
      </c>
      <c r="G34" s="39"/>
      <c r="H34" s="226">
        <f>SUM(H31:H32)</f>
        <v>45425</v>
      </c>
      <c r="I34" s="39"/>
      <c r="J34" s="45">
        <f>SUM(J31:J32)</f>
        <v>794037</v>
      </c>
    </row>
    <row r="35" spans="1:10" ht="20.100000000000001" customHeight="1" thickTop="1">
      <c r="A35" s="145"/>
      <c r="D35" s="215"/>
      <c r="E35" s="53"/>
      <c r="F35" s="39"/>
      <c r="G35" s="53"/>
      <c r="H35" s="215"/>
      <c r="I35" s="53"/>
      <c r="J35" s="39"/>
    </row>
    <row r="36" spans="1:10" s="52" customFormat="1" ht="20.100000000000001" customHeight="1">
      <c r="A36" s="153" t="s">
        <v>93</v>
      </c>
      <c r="B36" s="154"/>
      <c r="C36" s="154"/>
      <c r="D36" s="227"/>
      <c r="E36" s="155"/>
      <c r="F36" s="46"/>
      <c r="G36" s="155"/>
      <c r="H36" s="227"/>
      <c r="I36" s="155"/>
      <c r="J36" s="46"/>
    </row>
    <row r="37" spans="1:10" s="52" customFormat="1" ht="20.100000000000001" customHeight="1">
      <c r="A37" s="156" t="s">
        <v>94</v>
      </c>
      <c r="B37" s="154"/>
      <c r="C37" s="154"/>
      <c r="D37" s="227"/>
      <c r="E37" s="155"/>
      <c r="F37" s="46"/>
      <c r="G37" s="155"/>
      <c r="H37" s="227"/>
      <c r="I37" s="155"/>
      <c r="J37" s="46"/>
    </row>
    <row r="38" spans="1:10" s="52" customFormat="1" ht="20.100000000000001" customHeight="1">
      <c r="A38" s="157" t="s">
        <v>95</v>
      </c>
      <c r="B38" s="154"/>
      <c r="C38" s="154"/>
      <c r="D38" s="222">
        <v>0</v>
      </c>
      <c r="E38" s="155"/>
      <c r="F38" s="40">
        <v>6072</v>
      </c>
      <c r="G38" s="155"/>
      <c r="H38" s="222">
        <v>0</v>
      </c>
      <c r="I38" s="155"/>
      <c r="J38" s="40">
        <v>0</v>
      </c>
    </row>
    <row r="39" spans="1:10" s="52" customFormat="1" ht="20.100000000000001" customHeight="1">
      <c r="A39" s="157" t="s">
        <v>176</v>
      </c>
      <c r="B39" s="154"/>
      <c r="C39" s="154"/>
      <c r="D39" s="227"/>
      <c r="E39" s="155"/>
      <c r="F39" s="46"/>
      <c r="G39" s="155"/>
      <c r="H39" s="227"/>
      <c r="I39" s="155"/>
      <c r="J39" s="46"/>
    </row>
    <row r="40" spans="1:10" s="52" customFormat="1" ht="20.100000000000001" customHeight="1">
      <c r="A40" s="157" t="s">
        <v>96</v>
      </c>
      <c r="B40" s="154"/>
      <c r="C40" s="154"/>
      <c r="D40" s="223">
        <v>0</v>
      </c>
      <c r="E40" s="155"/>
      <c r="F40" s="43">
        <v>-1214</v>
      </c>
      <c r="G40" s="155"/>
      <c r="H40" s="223">
        <v>0</v>
      </c>
      <c r="I40" s="155"/>
      <c r="J40" s="43">
        <v>0</v>
      </c>
    </row>
    <row r="41" spans="1:10" ht="6" customHeight="1">
      <c r="D41" s="228"/>
      <c r="E41" s="53"/>
      <c r="F41" s="47"/>
      <c r="G41" s="53"/>
      <c r="H41" s="228"/>
      <c r="I41" s="53"/>
      <c r="J41" s="47"/>
    </row>
    <row r="42" spans="1:10" s="52" customFormat="1" ht="20.100000000000001" customHeight="1">
      <c r="A42" s="52" t="s">
        <v>190</v>
      </c>
      <c r="B42" s="154"/>
      <c r="C42" s="154"/>
      <c r="D42" s="229">
        <f>SUM(D38:D40)</f>
        <v>0</v>
      </c>
      <c r="E42" s="155"/>
      <c r="F42" s="48">
        <f>SUM(F38:F40)</f>
        <v>4858</v>
      </c>
      <c r="G42" s="155"/>
      <c r="H42" s="229">
        <f>SUM(H38:H40)</f>
        <v>0</v>
      </c>
      <c r="I42" s="155"/>
      <c r="J42" s="48">
        <f>SUM(J38:J40)</f>
        <v>0</v>
      </c>
    </row>
    <row r="43" spans="1:10" s="52" customFormat="1" ht="20.100000000000001" customHeight="1">
      <c r="B43" s="154"/>
      <c r="C43" s="154"/>
      <c r="D43" s="227"/>
      <c r="E43" s="155"/>
      <c r="F43" s="46"/>
      <c r="G43" s="155"/>
      <c r="H43" s="227"/>
      <c r="I43" s="155"/>
      <c r="J43" s="46"/>
    </row>
    <row r="44" spans="1:10" s="52" customFormat="1" ht="20.100000000000001" customHeight="1">
      <c r="A44" s="158" t="s">
        <v>97</v>
      </c>
      <c r="B44" s="154"/>
      <c r="C44" s="154"/>
      <c r="D44" s="227"/>
      <c r="E44" s="155"/>
      <c r="F44" s="46"/>
      <c r="G44" s="155"/>
      <c r="H44" s="227"/>
      <c r="I44" s="155"/>
      <c r="J44" s="46"/>
    </row>
    <row r="45" spans="1:10" s="52" customFormat="1" ht="20.100000000000001" customHeight="1">
      <c r="A45" s="157" t="s">
        <v>98</v>
      </c>
      <c r="B45" s="154"/>
      <c r="C45" s="154"/>
      <c r="D45" s="222">
        <v>-6385</v>
      </c>
      <c r="E45" s="155"/>
      <c r="F45" s="40">
        <v>10451</v>
      </c>
      <c r="G45" s="155"/>
      <c r="H45" s="222">
        <v>0</v>
      </c>
      <c r="I45" s="155"/>
      <c r="J45" s="40">
        <v>0</v>
      </c>
    </row>
    <row r="46" spans="1:10" ht="6" customHeight="1">
      <c r="D46" s="228"/>
      <c r="E46" s="53"/>
      <c r="F46" s="47"/>
      <c r="G46" s="53"/>
      <c r="H46" s="228"/>
      <c r="I46" s="53"/>
      <c r="J46" s="47"/>
    </row>
    <row r="47" spans="1:10" s="52" customFormat="1" ht="20.100000000000001" customHeight="1">
      <c r="A47" s="157" t="s">
        <v>191</v>
      </c>
      <c r="B47" s="154"/>
      <c r="C47" s="154"/>
      <c r="D47" s="227">
        <f>SUM(D45:D45)</f>
        <v>-6385</v>
      </c>
      <c r="E47" s="155"/>
      <c r="F47" s="46">
        <f>SUM(F45:F45)</f>
        <v>10451</v>
      </c>
      <c r="G47" s="155"/>
      <c r="H47" s="227">
        <f>SUM(H45:H45)</f>
        <v>0</v>
      </c>
      <c r="I47" s="155"/>
      <c r="J47" s="46">
        <f>SUM(J45:J45)</f>
        <v>0</v>
      </c>
    </row>
    <row r="48" spans="1:10" ht="6" customHeight="1">
      <c r="D48" s="228"/>
      <c r="E48" s="53"/>
      <c r="F48" s="47"/>
      <c r="G48" s="53"/>
      <c r="H48" s="228"/>
      <c r="I48" s="53"/>
      <c r="J48" s="47"/>
    </row>
    <row r="49" spans="1:10" s="52" customFormat="1" ht="20.100000000000001" customHeight="1" thickBot="1">
      <c r="A49" s="153" t="s">
        <v>192</v>
      </c>
      <c r="B49" s="154"/>
      <c r="C49" s="154"/>
      <c r="D49" s="232">
        <f>D47+D34+D42</f>
        <v>1314381</v>
      </c>
      <c r="E49" s="155"/>
      <c r="F49" s="49">
        <f>F47+F34+F42</f>
        <v>1238101</v>
      </c>
      <c r="G49" s="155"/>
      <c r="H49" s="232">
        <f>H47+H34+H42</f>
        <v>45425</v>
      </c>
      <c r="I49" s="155"/>
      <c r="J49" s="49">
        <f>J47+J34+J42</f>
        <v>794037</v>
      </c>
    </row>
    <row r="50" spans="1:10" s="52" customFormat="1" ht="20.100000000000001" customHeight="1" thickTop="1">
      <c r="A50" s="153"/>
      <c r="B50" s="154"/>
      <c r="C50" s="154"/>
      <c r="D50" s="46"/>
      <c r="E50" s="155"/>
      <c r="F50" s="46"/>
      <c r="G50" s="155"/>
      <c r="H50" s="46"/>
      <c r="I50" s="155"/>
      <c r="J50" s="46"/>
    </row>
    <row r="51" spans="1:10" s="52" customFormat="1" ht="20.100000000000001" customHeight="1">
      <c r="A51" s="153"/>
      <c r="B51" s="154"/>
      <c r="C51" s="154"/>
      <c r="D51" s="46"/>
      <c r="E51" s="155"/>
      <c r="F51" s="46"/>
      <c r="G51" s="155"/>
      <c r="H51" s="46"/>
      <c r="I51" s="155"/>
      <c r="J51" s="46"/>
    </row>
    <row r="52" spans="1:10" s="52" customFormat="1" ht="20.100000000000001" customHeight="1">
      <c r="A52" s="153"/>
      <c r="B52" s="154"/>
      <c r="C52" s="154"/>
      <c r="D52" s="46"/>
      <c r="E52" s="155"/>
      <c r="F52" s="46"/>
      <c r="G52" s="155"/>
      <c r="H52" s="46"/>
      <c r="I52" s="155"/>
      <c r="J52" s="46"/>
    </row>
    <row r="53" spans="1:10" s="52" customFormat="1" ht="24.75" customHeight="1">
      <c r="A53" s="153"/>
      <c r="B53" s="154"/>
      <c r="C53" s="154"/>
      <c r="D53" s="46"/>
      <c r="E53" s="155"/>
      <c r="F53" s="46"/>
      <c r="G53" s="155"/>
      <c r="H53" s="46"/>
      <c r="I53" s="155"/>
      <c r="J53" s="46"/>
    </row>
    <row r="54" spans="1:10" ht="22.15" customHeight="1">
      <c r="A54" s="159" t="s">
        <v>38</v>
      </c>
      <c r="B54" s="54"/>
      <c r="C54" s="54"/>
      <c r="D54" s="50"/>
      <c r="E54" s="160"/>
      <c r="F54" s="50"/>
      <c r="G54" s="160"/>
      <c r="H54" s="50"/>
      <c r="I54" s="160"/>
      <c r="J54" s="50"/>
    </row>
    <row r="55" spans="1:10" ht="20.100000000000001" customHeight="1">
      <c r="A55" s="64" t="s">
        <v>0</v>
      </c>
    </row>
    <row r="56" spans="1:10" ht="20.100000000000001" customHeight="1">
      <c r="A56" s="140" t="s">
        <v>99</v>
      </c>
    </row>
    <row r="57" spans="1:10" ht="20.100000000000001" customHeight="1">
      <c r="A57" s="141" t="str">
        <f>A3</f>
        <v>สำหรับรอบระยะเวลาสามเดือนสิ้นสุดวันที่ 30 มิถุนายน พ.ศ. 2567</v>
      </c>
      <c r="B57" s="35"/>
      <c r="C57" s="35"/>
      <c r="D57" s="35"/>
      <c r="E57" s="35"/>
      <c r="F57" s="35"/>
      <c r="G57" s="35"/>
      <c r="H57" s="56"/>
      <c r="I57" s="35"/>
      <c r="J57" s="56"/>
    </row>
    <row r="58" spans="1:10" ht="20.100000000000001" customHeight="1"/>
    <row r="59" spans="1:10" ht="20.100000000000001" customHeight="1">
      <c r="A59" s="140"/>
      <c r="C59" s="142"/>
      <c r="D59" s="273" t="s">
        <v>2</v>
      </c>
      <c r="E59" s="273"/>
      <c r="F59" s="273"/>
      <c r="G59" s="76"/>
      <c r="H59" s="273" t="s">
        <v>3</v>
      </c>
      <c r="I59" s="273"/>
      <c r="J59" s="273"/>
    </row>
    <row r="60" spans="1:10" ht="20.100000000000001" customHeight="1">
      <c r="A60" s="140"/>
      <c r="C60" s="142"/>
      <c r="D60" s="36" t="s">
        <v>4</v>
      </c>
      <c r="E60" s="76"/>
      <c r="F60" s="36" t="s">
        <v>4</v>
      </c>
      <c r="G60" s="77"/>
      <c r="H60" s="36" t="s">
        <v>4</v>
      </c>
      <c r="I60" s="76"/>
      <c r="J60" s="36" t="s">
        <v>4</v>
      </c>
    </row>
    <row r="61" spans="1:10" ht="20.100000000000001" customHeight="1">
      <c r="A61" s="140"/>
      <c r="C61" s="142"/>
      <c r="D61" s="36" t="s">
        <v>174</v>
      </c>
      <c r="E61" s="36"/>
      <c r="F61" s="36" t="s">
        <v>174</v>
      </c>
      <c r="G61" s="78"/>
      <c r="H61" s="36" t="s">
        <v>174</v>
      </c>
      <c r="I61" s="36"/>
      <c r="J61" s="36" t="s">
        <v>174</v>
      </c>
    </row>
    <row r="62" spans="1:10" ht="20.100000000000001" customHeight="1">
      <c r="A62" s="140"/>
      <c r="B62" s="142"/>
      <c r="C62" s="142"/>
      <c r="D62" s="37" t="s">
        <v>7</v>
      </c>
      <c r="E62" s="37"/>
      <c r="F62" s="37" t="s">
        <v>8</v>
      </c>
      <c r="G62" s="26"/>
      <c r="H62" s="37" t="s">
        <v>7</v>
      </c>
      <c r="I62" s="37"/>
      <c r="J62" s="37" t="s">
        <v>8</v>
      </c>
    </row>
    <row r="63" spans="1:10" ht="20.100000000000001" customHeight="1">
      <c r="A63" s="140"/>
      <c r="B63" s="142"/>
      <c r="C63" s="142"/>
      <c r="D63" s="38" t="s">
        <v>10</v>
      </c>
      <c r="E63" s="143"/>
      <c r="F63" s="38" t="s">
        <v>10</v>
      </c>
      <c r="G63" s="143"/>
      <c r="H63" s="38" t="s">
        <v>10</v>
      </c>
      <c r="I63" s="143"/>
      <c r="J63" s="38" t="s">
        <v>10</v>
      </c>
    </row>
    <row r="64" spans="1:10" ht="6" customHeight="1">
      <c r="A64" s="140"/>
      <c r="B64" s="142"/>
      <c r="C64" s="142"/>
      <c r="D64" s="220"/>
      <c r="E64" s="143"/>
      <c r="F64" s="36"/>
      <c r="G64" s="143"/>
      <c r="H64" s="230"/>
      <c r="I64" s="143"/>
      <c r="J64" s="57"/>
    </row>
    <row r="65" spans="1:10" ht="20.100000000000001" customHeight="1">
      <c r="A65" s="161" t="s">
        <v>100</v>
      </c>
      <c r="B65" s="162"/>
      <c r="C65" s="163"/>
      <c r="D65" s="233"/>
      <c r="E65" s="51"/>
      <c r="F65" s="51"/>
      <c r="G65" s="51"/>
      <c r="H65" s="237"/>
      <c r="I65" s="51"/>
      <c r="J65" s="9"/>
    </row>
    <row r="66" spans="1:10" ht="6" customHeight="1">
      <c r="D66" s="215"/>
      <c r="E66" s="53"/>
      <c r="F66" s="39"/>
      <c r="G66" s="53"/>
      <c r="H66" s="215"/>
      <c r="I66" s="53"/>
      <c r="J66" s="39"/>
    </row>
    <row r="67" spans="1:10" ht="20.100000000000001" customHeight="1">
      <c r="A67" s="164" t="s">
        <v>214</v>
      </c>
      <c r="B67" s="162"/>
      <c r="C67" s="163"/>
      <c r="D67" s="222">
        <v>1265053</v>
      </c>
      <c r="E67" s="51"/>
      <c r="F67" s="40">
        <v>1146344</v>
      </c>
      <c r="G67" s="51"/>
      <c r="H67" s="222">
        <v>45425</v>
      </c>
      <c r="I67" s="51"/>
      <c r="J67" s="40">
        <v>794037</v>
      </c>
    </row>
    <row r="68" spans="1:10" ht="20.100000000000001" customHeight="1">
      <c r="A68" s="165" t="s">
        <v>101</v>
      </c>
      <c r="B68" s="162"/>
      <c r="C68" s="163"/>
      <c r="D68" s="223">
        <v>55713</v>
      </c>
      <c r="E68" s="46"/>
      <c r="F68" s="43">
        <v>76448</v>
      </c>
      <c r="G68" s="46"/>
      <c r="H68" s="223">
        <v>0</v>
      </c>
      <c r="I68" s="46"/>
      <c r="J68" s="43">
        <v>0</v>
      </c>
    </row>
    <row r="69" spans="1:10" ht="6" customHeight="1">
      <c r="A69" s="140"/>
      <c r="B69" s="142"/>
      <c r="C69" s="142"/>
      <c r="D69" s="220"/>
      <c r="E69" s="143"/>
      <c r="F69" s="36"/>
      <c r="G69" s="143"/>
      <c r="H69" s="220"/>
      <c r="I69" s="143"/>
      <c r="J69" s="36"/>
    </row>
    <row r="70" spans="1:10" ht="20.100000000000001" customHeight="1" thickBot="1">
      <c r="A70" s="163"/>
      <c r="B70" s="162"/>
      <c r="C70" s="163"/>
      <c r="D70" s="234">
        <f>+D34</f>
        <v>1320766</v>
      </c>
      <c r="E70" s="51"/>
      <c r="F70" s="10">
        <f>+F34</f>
        <v>1222792</v>
      </c>
      <c r="G70" s="51"/>
      <c r="H70" s="234">
        <f>+H34</f>
        <v>45425</v>
      </c>
      <c r="I70" s="51"/>
      <c r="J70" s="10">
        <f>+J34</f>
        <v>794037</v>
      </c>
    </row>
    <row r="71" spans="1:10" ht="20.100000000000001" customHeight="1" thickTop="1">
      <c r="A71" s="145"/>
      <c r="D71" s="215"/>
      <c r="E71" s="53"/>
      <c r="F71" s="39"/>
      <c r="G71" s="53"/>
      <c r="H71" s="215"/>
      <c r="I71" s="53"/>
      <c r="J71" s="39"/>
    </row>
    <row r="72" spans="1:10" ht="20.100000000000001" customHeight="1">
      <c r="A72" s="161" t="s">
        <v>102</v>
      </c>
      <c r="B72" s="162"/>
      <c r="C72" s="163"/>
      <c r="D72" s="235"/>
      <c r="E72" s="155"/>
      <c r="F72" s="52"/>
      <c r="G72" s="155"/>
      <c r="H72" s="235"/>
      <c r="I72" s="155"/>
      <c r="J72" s="52"/>
    </row>
    <row r="73" spans="1:10" ht="6" customHeight="1">
      <c r="A73" s="140"/>
      <c r="B73" s="142"/>
      <c r="C73" s="142"/>
      <c r="D73" s="220"/>
      <c r="E73" s="143"/>
      <c r="F73" s="36"/>
      <c r="G73" s="143"/>
      <c r="H73" s="220"/>
      <c r="I73" s="143"/>
      <c r="J73" s="36"/>
    </row>
    <row r="74" spans="1:10" ht="20.100000000000001" customHeight="1">
      <c r="A74" s="164" t="s">
        <v>193</v>
      </c>
      <c r="B74" s="162"/>
      <c r="C74" s="163"/>
      <c r="D74" s="222">
        <v>1260760</v>
      </c>
      <c r="E74" s="51"/>
      <c r="F74" s="40">
        <v>1157079</v>
      </c>
      <c r="G74" s="51"/>
      <c r="H74" s="222">
        <v>45425</v>
      </c>
      <c r="I74" s="51"/>
      <c r="J74" s="40">
        <v>794037</v>
      </c>
    </row>
    <row r="75" spans="1:10" ht="20.100000000000001" customHeight="1">
      <c r="A75" s="165" t="s">
        <v>101</v>
      </c>
      <c r="B75" s="162"/>
      <c r="C75" s="163"/>
      <c r="D75" s="223">
        <v>53621</v>
      </c>
      <c r="E75" s="46"/>
      <c r="F75" s="43">
        <v>81022</v>
      </c>
      <c r="G75" s="46"/>
      <c r="H75" s="223">
        <v>0</v>
      </c>
      <c r="I75" s="46"/>
      <c r="J75" s="43">
        <v>0</v>
      </c>
    </row>
    <row r="76" spans="1:10" ht="6" customHeight="1">
      <c r="A76" s="140"/>
      <c r="B76" s="142"/>
      <c r="C76" s="142"/>
      <c r="D76" s="220"/>
      <c r="E76" s="143"/>
      <c r="F76" s="36"/>
      <c r="G76" s="143"/>
      <c r="H76" s="220"/>
      <c r="I76" s="143"/>
      <c r="J76" s="36"/>
    </row>
    <row r="77" spans="1:10" ht="20.100000000000001" customHeight="1" thickBot="1">
      <c r="A77" s="163"/>
      <c r="B77" s="162"/>
      <c r="C77" s="163"/>
      <c r="D77" s="234">
        <f>+D49</f>
        <v>1314381</v>
      </c>
      <c r="E77" s="51"/>
      <c r="F77" s="10">
        <f>+F49</f>
        <v>1238101</v>
      </c>
      <c r="G77" s="51"/>
      <c r="H77" s="234">
        <f>SUM(H74:H76)</f>
        <v>45425</v>
      </c>
      <c r="I77" s="51"/>
      <c r="J77" s="10">
        <f>SUM(J74:J76)</f>
        <v>794037</v>
      </c>
    </row>
    <row r="78" spans="1:10" ht="20.100000000000001" customHeight="1" thickTop="1">
      <c r="A78" s="145"/>
      <c r="D78" s="215"/>
      <c r="E78" s="53"/>
      <c r="F78" s="39"/>
      <c r="G78" s="53"/>
      <c r="H78" s="215"/>
      <c r="I78" s="53"/>
      <c r="J78" s="39"/>
    </row>
    <row r="79" spans="1:10" ht="20.100000000000001" customHeight="1">
      <c r="A79" s="166" t="s">
        <v>103</v>
      </c>
      <c r="B79" s="162"/>
      <c r="C79" s="163"/>
      <c r="D79" s="235"/>
      <c r="E79" s="155"/>
      <c r="F79" s="52"/>
      <c r="G79" s="155"/>
      <c r="H79" s="235"/>
      <c r="I79" s="155"/>
      <c r="J79" s="52"/>
    </row>
    <row r="80" spans="1:10" ht="6" customHeight="1">
      <c r="A80" s="140"/>
      <c r="B80" s="142"/>
      <c r="C80" s="142"/>
      <c r="D80" s="220"/>
      <c r="E80" s="143"/>
      <c r="F80" s="36"/>
      <c r="G80" s="143"/>
      <c r="H80" s="220"/>
      <c r="I80" s="143"/>
      <c r="J80" s="36"/>
    </row>
    <row r="81" spans="1:10" ht="20.100000000000001" customHeight="1" thickBot="1">
      <c r="A81" s="167" t="s">
        <v>104</v>
      </c>
      <c r="C81" s="168"/>
      <c r="D81" s="236">
        <v>0.84</v>
      </c>
      <c r="E81" s="51"/>
      <c r="F81" s="11">
        <v>0.76</v>
      </c>
      <c r="G81" s="51"/>
      <c r="H81" s="236">
        <v>0.03</v>
      </c>
      <c r="I81" s="51"/>
      <c r="J81" s="11">
        <v>0.53</v>
      </c>
    </row>
    <row r="82" spans="1:10" ht="19.149999999999999" customHeight="1" thickTop="1">
      <c r="H82" s="34"/>
      <c r="J82" s="34"/>
    </row>
    <row r="83" spans="1:10" ht="19.149999999999999" customHeight="1">
      <c r="H83" s="34"/>
      <c r="J83" s="34"/>
    </row>
    <row r="84" spans="1:10" ht="19.149999999999999" customHeight="1">
      <c r="D84" s="53"/>
      <c r="F84" s="53"/>
      <c r="H84" s="34"/>
      <c r="J84" s="34"/>
    </row>
    <row r="85" spans="1:10" ht="19.149999999999999" customHeight="1"/>
    <row r="86" spans="1:10" ht="19.149999999999999" customHeight="1"/>
    <row r="87" spans="1:10" ht="19.149999999999999" customHeight="1"/>
    <row r="88" spans="1:10" ht="19.149999999999999" customHeight="1"/>
    <row r="89" spans="1:10" ht="19.149999999999999" customHeight="1"/>
    <row r="90" spans="1:10" ht="19.149999999999999" customHeight="1"/>
    <row r="91" spans="1:10" ht="19.149999999999999" customHeight="1"/>
    <row r="92" spans="1:10" ht="19.149999999999999" customHeight="1"/>
    <row r="93" spans="1:10" ht="19.149999999999999" customHeight="1"/>
    <row r="94" spans="1:10" ht="19.149999999999999" customHeight="1"/>
    <row r="95" spans="1:10" ht="19.149999999999999" customHeight="1"/>
    <row r="96" spans="1:10" ht="19.149999999999999" customHeight="1"/>
    <row r="97" spans="1:10" ht="19.149999999999999" customHeight="1"/>
    <row r="98" spans="1:10" ht="18" customHeight="1"/>
    <row r="99" spans="1:10" ht="19.149999999999999" customHeight="1"/>
    <row r="100" spans="1:10" ht="19.149999999999999" customHeight="1"/>
    <row r="101" spans="1:10" ht="19.149999999999999" customHeight="1"/>
    <row r="102" spans="1:10" ht="19.149999999999999" customHeight="1"/>
    <row r="103" spans="1:10" ht="19.149999999999999" customHeight="1"/>
    <row r="104" spans="1:10" ht="19.149999999999999" customHeight="1"/>
    <row r="105" spans="1:10" ht="16.5" customHeight="1"/>
    <row r="106" spans="1:10" ht="22.15" customHeight="1">
      <c r="A106" s="169" t="s">
        <v>38</v>
      </c>
      <c r="B106" s="54"/>
      <c r="C106" s="54"/>
      <c r="D106" s="54"/>
      <c r="E106" s="54"/>
      <c r="F106" s="54"/>
      <c r="G106" s="54"/>
      <c r="H106" s="59"/>
      <c r="I106" s="54"/>
      <c r="J106" s="59"/>
    </row>
  </sheetData>
  <mergeCells count="4">
    <mergeCell ref="D5:F5"/>
    <mergeCell ref="H5:J5"/>
    <mergeCell ref="D59:F59"/>
    <mergeCell ref="H59:J59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topLeftCell="A76" zoomScaleNormal="100" zoomScaleSheetLayoutView="100" workbookViewId="0">
      <selection activeCell="J82" sqref="J82"/>
    </sheetView>
  </sheetViews>
  <sheetFormatPr defaultColWidth="8.375" defaultRowHeight="17.25"/>
  <cols>
    <col min="1" max="1" width="45.625" style="77" customWidth="1"/>
    <col min="2" max="2" width="6.75" style="34" customWidth="1"/>
    <col min="3" max="3" width="0.75" style="34" customWidth="1"/>
    <col min="4" max="4" width="12.625" style="34" customWidth="1"/>
    <col min="5" max="5" width="0.75" style="34" customWidth="1"/>
    <col min="6" max="6" width="12.625" style="34" customWidth="1"/>
    <col min="7" max="7" width="0.75" style="34" customWidth="1"/>
    <col min="8" max="8" width="12.625" style="55" customWidth="1"/>
    <col min="9" max="9" width="0.75" style="34" customWidth="1"/>
    <col min="10" max="10" width="12.625" style="55" customWidth="1"/>
    <col min="11" max="16384" width="8.375" style="77"/>
  </cols>
  <sheetData>
    <row r="1" spans="1:10" ht="20.100000000000001" customHeight="1">
      <c r="A1" s="64" t="s">
        <v>0</v>
      </c>
    </row>
    <row r="2" spans="1:10" ht="20.100000000000001" customHeight="1">
      <c r="A2" s="140" t="s">
        <v>80</v>
      </c>
    </row>
    <row r="3" spans="1:10" ht="20.100000000000001" customHeight="1">
      <c r="A3" s="141" t="s">
        <v>204</v>
      </c>
      <c r="B3" s="35"/>
      <c r="C3" s="35"/>
      <c r="D3" s="35"/>
      <c r="E3" s="35"/>
      <c r="F3" s="35"/>
      <c r="G3" s="35"/>
      <c r="H3" s="56"/>
      <c r="I3" s="35"/>
      <c r="J3" s="56"/>
    </row>
    <row r="4" spans="1:10" ht="20.100000000000001" customHeight="1"/>
    <row r="5" spans="1:10" ht="20.100000000000001" customHeight="1">
      <c r="A5" s="140"/>
      <c r="C5" s="142"/>
      <c r="D5" s="273" t="s">
        <v>2</v>
      </c>
      <c r="E5" s="273"/>
      <c r="F5" s="273"/>
      <c r="G5" s="76"/>
      <c r="H5" s="273" t="s">
        <v>3</v>
      </c>
      <c r="I5" s="273"/>
      <c r="J5" s="273"/>
    </row>
    <row r="6" spans="1:10" ht="20.100000000000001" customHeight="1">
      <c r="A6" s="140"/>
      <c r="C6" s="142"/>
      <c r="D6" s="36" t="s">
        <v>4</v>
      </c>
      <c r="E6" s="76"/>
      <c r="F6" s="36" t="s">
        <v>4</v>
      </c>
      <c r="G6" s="77"/>
      <c r="H6" s="36" t="s">
        <v>4</v>
      </c>
      <c r="I6" s="76"/>
      <c r="J6" s="36" t="s">
        <v>4</v>
      </c>
    </row>
    <row r="7" spans="1:10" ht="20.100000000000001" customHeight="1">
      <c r="A7" s="140"/>
      <c r="C7" s="142"/>
      <c r="D7" s="36" t="s">
        <v>174</v>
      </c>
      <c r="E7" s="36"/>
      <c r="F7" s="36" t="s">
        <v>174</v>
      </c>
      <c r="G7" s="78"/>
      <c r="H7" s="36" t="s">
        <v>174</v>
      </c>
      <c r="I7" s="36"/>
      <c r="J7" s="36" t="s">
        <v>174</v>
      </c>
    </row>
    <row r="8" spans="1:10" ht="20.100000000000001" customHeight="1">
      <c r="A8" s="140"/>
      <c r="B8" s="142"/>
      <c r="C8" s="142"/>
      <c r="D8" s="37" t="s">
        <v>7</v>
      </c>
      <c r="E8" s="37"/>
      <c r="F8" s="37" t="s">
        <v>8</v>
      </c>
      <c r="G8" s="26"/>
      <c r="H8" s="37" t="s">
        <v>7</v>
      </c>
      <c r="I8" s="37"/>
      <c r="J8" s="37" t="s">
        <v>8</v>
      </c>
    </row>
    <row r="9" spans="1:10" ht="20.100000000000001" customHeight="1">
      <c r="A9" s="140"/>
      <c r="B9" s="61"/>
      <c r="C9" s="142"/>
      <c r="D9" s="38" t="s">
        <v>10</v>
      </c>
      <c r="E9" s="143"/>
      <c r="F9" s="38" t="s">
        <v>10</v>
      </c>
      <c r="G9" s="143"/>
      <c r="H9" s="38" t="s">
        <v>10</v>
      </c>
      <c r="I9" s="143"/>
      <c r="J9" s="38" t="s">
        <v>10</v>
      </c>
    </row>
    <row r="10" spans="1:10" ht="6" customHeight="1">
      <c r="A10" s="140"/>
      <c r="B10" s="142"/>
      <c r="C10" s="142"/>
      <c r="D10" s="220"/>
      <c r="E10" s="143"/>
      <c r="F10" s="36"/>
      <c r="G10" s="143"/>
      <c r="H10" s="230"/>
      <c r="I10" s="143"/>
      <c r="J10" s="57"/>
    </row>
    <row r="11" spans="1:10" ht="20.100000000000001" customHeight="1">
      <c r="A11" s="140" t="s">
        <v>81</v>
      </c>
      <c r="D11" s="221"/>
      <c r="H11" s="231"/>
      <c r="J11" s="58"/>
    </row>
    <row r="12" spans="1:10" ht="6" customHeight="1">
      <c r="A12" s="144"/>
      <c r="D12" s="215"/>
      <c r="E12" s="53"/>
      <c r="F12" s="39"/>
      <c r="G12" s="53"/>
      <c r="H12" s="222"/>
      <c r="I12" s="53"/>
      <c r="J12" s="40"/>
    </row>
    <row r="13" spans="1:10" ht="20.100000000000001" customHeight="1">
      <c r="A13" s="77" t="s">
        <v>82</v>
      </c>
      <c r="D13" s="222">
        <v>9257186</v>
      </c>
      <c r="E13" s="40"/>
      <c r="F13" s="40">
        <v>6551404</v>
      </c>
      <c r="G13" s="40"/>
      <c r="H13" s="222">
        <v>1301550</v>
      </c>
      <c r="I13" s="40"/>
      <c r="J13" s="40">
        <v>827574</v>
      </c>
    </row>
    <row r="14" spans="1:10" ht="20.100000000000001" customHeight="1">
      <c r="A14" s="77" t="s">
        <v>83</v>
      </c>
      <c r="D14" s="222">
        <v>715</v>
      </c>
      <c r="E14" s="40"/>
      <c r="F14" s="40">
        <v>17</v>
      </c>
      <c r="G14" s="40"/>
      <c r="H14" s="222">
        <v>278781</v>
      </c>
      <c r="I14" s="40"/>
      <c r="J14" s="40">
        <v>1529475</v>
      </c>
    </row>
    <row r="15" spans="1:10" ht="20.100000000000001" customHeight="1">
      <c r="A15" s="77" t="s">
        <v>84</v>
      </c>
      <c r="D15" s="238">
        <v>1482915</v>
      </c>
      <c r="E15" s="40"/>
      <c r="F15" s="41">
        <v>1798189</v>
      </c>
      <c r="G15" s="40"/>
      <c r="H15" s="238">
        <v>5876</v>
      </c>
      <c r="I15" s="40"/>
      <c r="J15" s="41">
        <v>22419</v>
      </c>
    </row>
    <row r="16" spans="1:10" ht="6" customHeight="1">
      <c r="A16" s="144"/>
      <c r="D16" s="215"/>
      <c r="E16" s="53"/>
      <c r="F16" s="39"/>
      <c r="G16" s="53"/>
      <c r="H16" s="215"/>
      <c r="I16" s="53"/>
      <c r="J16" s="39"/>
    </row>
    <row r="17" spans="1:13" ht="20.100000000000001" customHeight="1">
      <c r="A17" s="145" t="s">
        <v>85</v>
      </c>
      <c r="D17" s="224">
        <f>SUM(D13:D15)</f>
        <v>10740816</v>
      </c>
      <c r="E17" s="39"/>
      <c r="F17" s="42">
        <f>SUM(F13:F15)</f>
        <v>8349610</v>
      </c>
      <c r="G17" s="39"/>
      <c r="H17" s="224">
        <f>SUM(H13:H15)</f>
        <v>1586207</v>
      </c>
      <c r="I17" s="39"/>
      <c r="J17" s="42">
        <f>SUM(J13:J15)</f>
        <v>2379468</v>
      </c>
    </row>
    <row r="18" spans="1:13" ht="20.100000000000001" customHeight="1">
      <c r="A18" s="145"/>
      <c r="D18" s="215"/>
      <c r="E18" s="53"/>
      <c r="F18" s="39"/>
      <c r="G18" s="53"/>
      <c r="H18" s="215"/>
      <c r="I18" s="53"/>
      <c r="J18" s="39"/>
    </row>
    <row r="19" spans="1:13" ht="20.100000000000001" customHeight="1">
      <c r="A19" s="145" t="s">
        <v>86</v>
      </c>
      <c r="D19" s="215"/>
      <c r="E19" s="53"/>
      <c r="F19" s="39"/>
      <c r="G19" s="53"/>
      <c r="H19" s="215"/>
      <c r="I19" s="53"/>
      <c r="J19" s="39"/>
    </row>
    <row r="20" spans="1:13" ht="6" customHeight="1">
      <c r="A20" s="145"/>
      <c r="D20" s="215"/>
      <c r="E20" s="53"/>
      <c r="F20" s="39"/>
      <c r="G20" s="53"/>
      <c r="H20" s="215"/>
      <c r="I20" s="53"/>
      <c r="J20" s="39"/>
    </row>
    <row r="21" spans="1:13" ht="20.100000000000001" customHeight="1">
      <c r="A21" s="77" t="s">
        <v>87</v>
      </c>
      <c r="D21" s="222">
        <v>862313</v>
      </c>
      <c r="E21" s="40"/>
      <c r="F21" s="40">
        <v>676455</v>
      </c>
      <c r="G21" s="40"/>
      <c r="H21" s="222">
        <v>64</v>
      </c>
      <c r="I21" s="40"/>
      <c r="J21" s="40">
        <v>149</v>
      </c>
    </row>
    <row r="22" spans="1:13" ht="20.100000000000001" customHeight="1">
      <c r="A22" s="77" t="s">
        <v>88</v>
      </c>
      <c r="D22" s="222">
        <v>3954818</v>
      </c>
      <c r="E22" s="40"/>
      <c r="F22" s="40">
        <v>2878295</v>
      </c>
      <c r="G22" s="40"/>
      <c r="H22" s="222">
        <v>46803</v>
      </c>
      <c r="I22" s="40"/>
      <c r="J22" s="40">
        <v>43500</v>
      </c>
    </row>
    <row r="23" spans="1:13" ht="20.100000000000001" customHeight="1">
      <c r="A23" s="77" t="s">
        <v>89</v>
      </c>
      <c r="D23" s="223">
        <v>1022823</v>
      </c>
      <c r="E23" s="40"/>
      <c r="F23" s="43">
        <v>783115</v>
      </c>
      <c r="G23" s="40"/>
      <c r="H23" s="223">
        <v>0</v>
      </c>
      <c r="I23" s="40"/>
      <c r="J23" s="43">
        <v>0</v>
      </c>
    </row>
    <row r="24" spans="1:13" ht="6" customHeight="1">
      <c r="A24" s="140"/>
      <c r="D24" s="215"/>
      <c r="E24" s="53"/>
      <c r="F24" s="39"/>
      <c r="G24" s="53"/>
      <c r="H24" s="215"/>
      <c r="I24" s="53"/>
      <c r="J24" s="39"/>
    </row>
    <row r="25" spans="1:13" ht="20.100000000000001" customHeight="1">
      <c r="A25" s="140" t="s">
        <v>90</v>
      </c>
      <c r="D25" s="224">
        <f>SUM(D21:D23)</f>
        <v>5839954</v>
      </c>
      <c r="E25" s="39"/>
      <c r="F25" s="42">
        <f>SUM(F21:F23)</f>
        <v>4337865</v>
      </c>
      <c r="G25" s="39"/>
      <c r="H25" s="224">
        <f>SUM(H21:H23)</f>
        <v>46867</v>
      </c>
      <c r="I25" s="39"/>
      <c r="J25" s="42">
        <f>SUM(J21:J23)</f>
        <v>43649</v>
      </c>
    </row>
    <row r="26" spans="1:13" ht="6" customHeight="1">
      <c r="A26" s="140"/>
      <c r="D26" s="215"/>
      <c r="E26" s="53"/>
      <c r="F26" s="39"/>
      <c r="G26" s="53"/>
      <c r="H26" s="215"/>
      <c r="I26" s="53"/>
      <c r="J26" s="39"/>
    </row>
    <row r="27" spans="1:13" ht="20.100000000000001" customHeight="1">
      <c r="A27" s="140" t="s">
        <v>175</v>
      </c>
      <c r="D27" s="215">
        <f>D17-D25</f>
        <v>4900862</v>
      </c>
      <c r="E27" s="53"/>
      <c r="F27" s="39">
        <f>F17-F25</f>
        <v>4011745</v>
      </c>
      <c r="G27" s="53"/>
      <c r="H27" s="215">
        <f>H17-H25</f>
        <v>1539340</v>
      </c>
      <c r="I27" s="53"/>
      <c r="J27" s="39">
        <f>J17-J25</f>
        <v>2335819</v>
      </c>
    </row>
    <row r="28" spans="1:13" ht="20.100000000000001" customHeight="1">
      <c r="A28" s="77" t="s">
        <v>91</v>
      </c>
      <c r="D28" s="222">
        <v>-1582659</v>
      </c>
      <c r="E28" s="53"/>
      <c r="F28" s="40">
        <v>-826782</v>
      </c>
      <c r="G28" s="53"/>
      <c r="H28" s="222">
        <v>-1180432</v>
      </c>
      <c r="I28" s="53"/>
      <c r="J28" s="40">
        <v>-744613</v>
      </c>
    </row>
    <row r="29" spans="1:13" ht="20.100000000000001" customHeight="1">
      <c r="A29" s="146" t="s">
        <v>92</v>
      </c>
      <c r="D29" s="223">
        <v>0</v>
      </c>
      <c r="E29" s="53"/>
      <c r="F29" s="43">
        <v>25811</v>
      </c>
      <c r="G29" s="53"/>
      <c r="H29" s="223">
        <v>0</v>
      </c>
      <c r="I29" s="53"/>
      <c r="J29" s="43">
        <v>0</v>
      </c>
    </row>
    <row r="30" spans="1:13" ht="6" customHeight="1">
      <c r="D30" s="215"/>
      <c r="E30" s="53"/>
      <c r="F30" s="39"/>
      <c r="G30" s="53"/>
      <c r="H30" s="215"/>
      <c r="I30" s="53"/>
      <c r="J30" s="39"/>
    </row>
    <row r="31" spans="1:13" s="148" customFormat="1" ht="20.100000000000001" customHeight="1">
      <c r="A31" s="140" t="s">
        <v>189</v>
      </c>
      <c r="B31" s="147"/>
      <c r="D31" s="225">
        <f>SUM(D27:D30)</f>
        <v>3318203</v>
      </c>
      <c r="E31" s="44"/>
      <c r="F31" s="44">
        <f>SUM(F27:F30)</f>
        <v>3210774</v>
      </c>
      <c r="G31" s="44"/>
      <c r="H31" s="225">
        <f>SUM(H27:H30)</f>
        <v>358908</v>
      </c>
      <c r="I31" s="44"/>
      <c r="J31" s="44">
        <f>SUM(J27:J30)</f>
        <v>1591206</v>
      </c>
      <c r="M31" s="149"/>
    </row>
    <row r="32" spans="1:13" ht="20.100000000000001" customHeight="1">
      <c r="A32" s="77" t="s">
        <v>205</v>
      </c>
      <c r="D32" s="223">
        <v>-719295</v>
      </c>
      <c r="E32" s="53"/>
      <c r="F32" s="43">
        <v>-667104</v>
      </c>
      <c r="G32" s="53"/>
      <c r="H32" s="223">
        <v>-16166</v>
      </c>
      <c r="I32" s="53"/>
      <c r="J32" s="43">
        <v>-12346</v>
      </c>
      <c r="K32" s="150"/>
    </row>
    <row r="33" spans="1:11" ht="6" customHeight="1">
      <c r="D33" s="215"/>
      <c r="E33" s="53"/>
      <c r="F33" s="39"/>
      <c r="G33" s="53"/>
      <c r="H33" s="215"/>
      <c r="I33" s="53"/>
      <c r="J33" s="39"/>
    </row>
    <row r="34" spans="1:11" ht="20.100000000000001" customHeight="1" thickBot="1">
      <c r="A34" s="151" t="s">
        <v>194</v>
      </c>
      <c r="D34" s="226">
        <f>SUM(D31:D32)</f>
        <v>2598908</v>
      </c>
      <c r="E34" s="39"/>
      <c r="F34" s="45">
        <f>SUM(F31:F32)</f>
        <v>2543670</v>
      </c>
      <c r="G34" s="39"/>
      <c r="H34" s="226">
        <f>SUM(H31:H32)</f>
        <v>342742</v>
      </c>
      <c r="I34" s="39"/>
      <c r="J34" s="45">
        <f>SUM(J31:J32)</f>
        <v>1578860</v>
      </c>
      <c r="K34" s="152"/>
    </row>
    <row r="35" spans="1:11" ht="20.100000000000001" customHeight="1" thickTop="1">
      <c r="A35" s="145"/>
      <c r="D35" s="215"/>
      <c r="E35" s="53"/>
      <c r="F35" s="39"/>
      <c r="G35" s="53"/>
      <c r="H35" s="215"/>
      <c r="I35" s="53"/>
      <c r="J35" s="39"/>
    </row>
    <row r="36" spans="1:11" s="52" customFormat="1" ht="20.100000000000001" customHeight="1">
      <c r="A36" s="153" t="s">
        <v>93</v>
      </c>
      <c r="B36" s="154"/>
      <c r="C36" s="154"/>
      <c r="D36" s="239"/>
      <c r="E36" s="155"/>
      <c r="F36" s="3"/>
      <c r="G36" s="155"/>
      <c r="H36" s="239"/>
      <c r="I36" s="155"/>
      <c r="J36" s="3"/>
    </row>
    <row r="37" spans="1:11" s="52" customFormat="1" ht="20.100000000000001" customHeight="1">
      <c r="A37" s="156" t="s">
        <v>94</v>
      </c>
      <c r="B37" s="154"/>
      <c r="C37" s="154"/>
      <c r="D37" s="227"/>
      <c r="E37" s="155"/>
      <c r="F37" s="46"/>
      <c r="G37" s="155"/>
      <c r="H37" s="227"/>
      <c r="I37" s="155"/>
      <c r="J37" s="46"/>
    </row>
    <row r="38" spans="1:11" s="52" customFormat="1" ht="20.100000000000001" customHeight="1">
      <c r="A38" s="157" t="s">
        <v>95</v>
      </c>
      <c r="B38" s="154"/>
      <c r="C38" s="154"/>
      <c r="D38" s="222">
        <v>12353</v>
      </c>
      <c r="E38" s="155"/>
      <c r="F38" s="40">
        <v>5407</v>
      </c>
      <c r="G38" s="155"/>
      <c r="H38" s="222">
        <v>971</v>
      </c>
      <c r="I38" s="155"/>
      <c r="J38" s="40">
        <v>-1050</v>
      </c>
    </row>
    <row r="39" spans="1:11" s="52" customFormat="1" ht="20.100000000000001" customHeight="1">
      <c r="A39" s="157" t="s">
        <v>176</v>
      </c>
      <c r="B39" s="154"/>
      <c r="C39" s="154"/>
      <c r="D39" s="227"/>
      <c r="E39" s="155"/>
      <c r="F39" s="46"/>
      <c r="G39" s="155"/>
      <c r="H39" s="227"/>
      <c r="I39" s="155"/>
      <c r="J39" s="46"/>
    </row>
    <row r="40" spans="1:11" s="52" customFormat="1" ht="20.100000000000001" customHeight="1">
      <c r="A40" s="157" t="s">
        <v>96</v>
      </c>
      <c r="B40" s="154"/>
      <c r="C40" s="154"/>
      <c r="D40" s="223">
        <v>-2425</v>
      </c>
      <c r="E40" s="155"/>
      <c r="F40" s="43">
        <v>-1081</v>
      </c>
      <c r="G40" s="155"/>
      <c r="H40" s="223">
        <v>-194</v>
      </c>
      <c r="I40" s="155"/>
      <c r="J40" s="43">
        <v>210</v>
      </c>
    </row>
    <row r="41" spans="1:11" ht="6" customHeight="1">
      <c r="D41" s="228"/>
      <c r="E41" s="53"/>
      <c r="F41" s="47"/>
      <c r="G41" s="53"/>
      <c r="H41" s="228"/>
      <c r="I41" s="53"/>
      <c r="J41" s="47"/>
    </row>
    <row r="42" spans="1:11" s="52" customFormat="1" ht="20.100000000000001" customHeight="1">
      <c r="A42" s="52" t="s">
        <v>190</v>
      </c>
      <c r="B42" s="154"/>
      <c r="C42" s="154"/>
      <c r="D42" s="229">
        <f>SUM(D38:D40)</f>
        <v>9928</v>
      </c>
      <c r="E42" s="155"/>
      <c r="F42" s="48">
        <f>SUM(F38:F40)</f>
        <v>4326</v>
      </c>
      <c r="G42" s="155"/>
      <c r="H42" s="229">
        <f>SUM(H38:H40)</f>
        <v>777</v>
      </c>
      <c r="I42" s="155"/>
      <c r="J42" s="48">
        <f>SUM(J38:J40)</f>
        <v>-840</v>
      </c>
    </row>
    <row r="43" spans="1:11" s="52" customFormat="1" ht="20.100000000000001" customHeight="1">
      <c r="A43" s="153"/>
      <c r="B43" s="154"/>
      <c r="C43" s="154"/>
      <c r="D43" s="227"/>
      <c r="E43" s="155"/>
      <c r="F43" s="46"/>
      <c r="G43" s="155"/>
      <c r="H43" s="227"/>
      <c r="I43" s="155"/>
      <c r="J43" s="46"/>
    </row>
    <row r="44" spans="1:11" s="52" customFormat="1" ht="20.100000000000001" customHeight="1">
      <c r="A44" s="158" t="s">
        <v>97</v>
      </c>
      <c r="B44" s="154"/>
      <c r="C44" s="154"/>
      <c r="D44" s="227"/>
      <c r="E44" s="155"/>
      <c r="F44" s="46"/>
      <c r="G44" s="155"/>
      <c r="H44" s="227"/>
      <c r="I44" s="155"/>
      <c r="J44" s="46"/>
    </row>
    <row r="45" spans="1:11" s="52" customFormat="1" ht="20.100000000000001" customHeight="1">
      <c r="A45" s="157" t="s">
        <v>98</v>
      </c>
      <c r="B45" s="154"/>
      <c r="C45" s="154"/>
      <c r="D45" s="222">
        <v>22813</v>
      </c>
      <c r="E45" s="155"/>
      <c r="F45" s="40">
        <v>19422</v>
      </c>
      <c r="G45" s="155"/>
      <c r="H45" s="222">
        <v>0</v>
      </c>
      <c r="I45" s="155"/>
      <c r="J45" s="40">
        <v>0</v>
      </c>
    </row>
    <row r="46" spans="1:11" ht="6" customHeight="1">
      <c r="D46" s="228"/>
      <c r="E46" s="53"/>
      <c r="F46" s="47"/>
      <c r="G46" s="53"/>
      <c r="H46" s="228"/>
      <c r="I46" s="53"/>
      <c r="J46" s="47"/>
    </row>
    <row r="47" spans="1:11" s="52" customFormat="1" ht="20.100000000000001" customHeight="1">
      <c r="A47" s="157" t="s">
        <v>191</v>
      </c>
      <c r="B47" s="154"/>
      <c r="C47" s="154"/>
      <c r="D47" s="227">
        <f>SUM(D45:D45)</f>
        <v>22813</v>
      </c>
      <c r="E47" s="155"/>
      <c r="F47" s="46">
        <f>SUM(F45:F45)</f>
        <v>19422</v>
      </c>
      <c r="G47" s="155"/>
      <c r="H47" s="227">
        <f>SUM(H45:H45)</f>
        <v>0</v>
      </c>
      <c r="I47" s="155"/>
      <c r="J47" s="46">
        <f>SUM(J45:J45)</f>
        <v>0</v>
      </c>
    </row>
    <row r="48" spans="1:11" ht="6" customHeight="1">
      <c r="D48" s="228"/>
      <c r="E48" s="53"/>
      <c r="F48" s="47"/>
      <c r="G48" s="53"/>
      <c r="H48" s="228"/>
      <c r="I48" s="53"/>
      <c r="J48" s="47"/>
    </row>
    <row r="49" spans="1:10" s="52" customFormat="1" ht="20.100000000000001" customHeight="1" thickBot="1">
      <c r="A49" s="153" t="s">
        <v>192</v>
      </c>
      <c r="B49" s="154"/>
      <c r="C49" s="154"/>
      <c r="D49" s="232">
        <f>D47+D34+D42</f>
        <v>2631649</v>
      </c>
      <c r="E49" s="155"/>
      <c r="F49" s="49">
        <f>F47+F34+F42</f>
        <v>2567418</v>
      </c>
      <c r="G49" s="155"/>
      <c r="H49" s="232">
        <f>H47+H34+H42</f>
        <v>343519</v>
      </c>
      <c r="I49" s="155"/>
      <c r="J49" s="49">
        <f>J47+J34+J42</f>
        <v>1578020</v>
      </c>
    </row>
    <row r="50" spans="1:10" s="52" customFormat="1" ht="20.100000000000001" customHeight="1" thickTop="1">
      <c r="A50" s="153"/>
      <c r="B50" s="154"/>
      <c r="C50" s="154"/>
      <c r="D50" s="46"/>
      <c r="E50" s="155"/>
      <c r="F50" s="46"/>
      <c r="G50" s="155"/>
      <c r="H50" s="46"/>
      <c r="I50" s="155"/>
      <c r="J50" s="46"/>
    </row>
    <row r="51" spans="1:10" s="52" customFormat="1" ht="20.100000000000001" customHeight="1">
      <c r="A51" s="153"/>
      <c r="B51" s="154"/>
      <c r="C51" s="154"/>
      <c r="D51" s="46"/>
      <c r="E51" s="155"/>
      <c r="F51" s="46"/>
      <c r="G51" s="155"/>
      <c r="H51" s="46"/>
      <c r="I51" s="155"/>
      <c r="J51" s="46"/>
    </row>
    <row r="52" spans="1:10" s="52" customFormat="1" ht="20.25" customHeight="1">
      <c r="A52" s="153"/>
      <c r="B52" s="154"/>
      <c r="C52" s="154"/>
      <c r="D52" s="46"/>
      <c r="E52" s="155"/>
      <c r="F52" s="46"/>
      <c r="G52" s="155"/>
      <c r="H52" s="46"/>
      <c r="I52" s="155"/>
      <c r="J52" s="46"/>
    </row>
    <row r="53" spans="1:10" s="52" customFormat="1" ht="22.5" customHeight="1">
      <c r="A53" s="153"/>
      <c r="B53" s="154"/>
      <c r="C53" s="154"/>
      <c r="D53" s="46"/>
      <c r="E53" s="155"/>
      <c r="F53" s="46"/>
      <c r="G53" s="155"/>
      <c r="H53" s="46"/>
      <c r="I53" s="155"/>
      <c r="J53" s="46"/>
    </row>
    <row r="54" spans="1:10" ht="22.15" customHeight="1">
      <c r="A54" s="159" t="s">
        <v>38</v>
      </c>
      <c r="B54" s="54"/>
      <c r="C54" s="54"/>
      <c r="D54" s="50"/>
      <c r="E54" s="160"/>
      <c r="F54" s="50"/>
      <c r="G54" s="160"/>
      <c r="H54" s="50"/>
      <c r="I54" s="160"/>
      <c r="J54" s="50"/>
    </row>
    <row r="55" spans="1:10" ht="20.100000000000001" customHeight="1">
      <c r="A55" s="64" t="s">
        <v>0</v>
      </c>
    </row>
    <row r="56" spans="1:10" ht="20.100000000000001" customHeight="1">
      <c r="A56" s="140" t="s">
        <v>99</v>
      </c>
    </row>
    <row r="57" spans="1:10" ht="20.100000000000001" customHeight="1">
      <c r="A57" s="141" t="str">
        <f>A3</f>
        <v>สำหรับรอบระยะเวลาหกเดือนสิ้นสุดวันที่ 30 มิถุนายน พ.ศ. 2567</v>
      </c>
      <c r="B57" s="35"/>
      <c r="C57" s="35"/>
      <c r="D57" s="35"/>
      <c r="E57" s="35"/>
      <c r="F57" s="35"/>
      <c r="G57" s="35"/>
      <c r="H57" s="56"/>
      <c r="I57" s="35"/>
      <c r="J57" s="56"/>
    </row>
    <row r="58" spans="1:10" ht="20.100000000000001" customHeight="1"/>
    <row r="59" spans="1:10" ht="20.100000000000001" customHeight="1">
      <c r="A59" s="140"/>
      <c r="C59" s="142"/>
      <c r="D59" s="273" t="s">
        <v>2</v>
      </c>
      <c r="E59" s="273"/>
      <c r="F59" s="273"/>
      <c r="G59" s="76"/>
      <c r="H59" s="273" t="s">
        <v>3</v>
      </c>
      <c r="I59" s="273"/>
      <c r="J59" s="273"/>
    </row>
    <row r="60" spans="1:10" ht="20.100000000000001" customHeight="1">
      <c r="A60" s="140"/>
      <c r="C60" s="142"/>
      <c r="D60" s="36" t="s">
        <v>4</v>
      </c>
      <c r="E60" s="76"/>
      <c r="F60" s="36" t="s">
        <v>4</v>
      </c>
      <c r="G60" s="77"/>
      <c r="H60" s="36" t="s">
        <v>4</v>
      </c>
      <c r="I60" s="76"/>
      <c r="J60" s="36" t="s">
        <v>4</v>
      </c>
    </row>
    <row r="61" spans="1:10" ht="20.100000000000001" customHeight="1">
      <c r="A61" s="140"/>
      <c r="C61" s="142"/>
      <c r="D61" s="36" t="s">
        <v>174</v>
      </c>
      <c r="E61" s="36"/>
      <c r="F61" s="36" t="s">
        <v>174</v>
      </c>
      <c r="G61" s="78"/>
      <c r="H61" s="36" t="s">
        <v>174</v>
      </c>
      <c r="I61" s="36"/>
      <c r="J61" s="36" t="s">
        <v>174</v>
      </c>
    </row>
    <row r="62" spans="1:10" ht="20.100000000000001" customHeight="1">
      <c r="A62" s="140"/>
      <c r="B62" s="142"/>
      <c r="C62" s="142"/>
      <c r="D62" s="37" t="s">
        <v>7</v>
      </c>
      <c r="E62" s="37"/>
      <c r="F62" s="37" t="s">
        <v>8</v>
      </c>
      <c r="G62" s="26"/>
      <c r="H62" s="37" t="s">
        <v>7</v>
      </c>
      <c r="I62" s="37"/>
      <c r="J62" s="37" t="s">
        <v>8</v>
      </c>
    </row>
    <row r="63" spans="1:10" ht="20.100000000000001" customHeight="1">
      <c r="A63" s="140"/>
      <c r="B63" s="142"/>
      <c r="C63" s="142"/>
      <c r="D63" s="38" t="s">
        <v>10</v>
      </c>
      <c r="E63" s="143"/>
      <c r="F63" s="38" t="s">
        <v>10</v>
      </c>
      <c r="G63" s="143"/>
      <c r="H63" s="38" t="s">
        <v>10</v>
      </c>
      <c r="I63" s="143"/>
      <c r="J63" s="38" t="s">
        <v>10</v>
      </c>
    </row>
    <row r="64" spans="1:10" ht="6" customHeight="1">
      <c r="A64" s="140"/>
      <c r="B64" s="142"/>
      <c r="C64" s="142"/>
      <c r="D64" s="220"/>
      <c r="E64" s="143"/>
      <c r="F64" s="36"/>
      <c r="G64" s="143"/>
      <c r="H64" s="230"/>
      <c r="I64" s="143"/>
      <c r="J64" s="57"/>
    </row>
    <row r="65" spans="1:10" ht="20.100000000000001" customHeight="1">
      <c r="A65" s="161" t="s">
        <v>100</v>
      </c>
      <c r="B65" s="162"/>
      <c r="C65" s="163"/>
      <c r="D65" s="233"/>
      <c r="E65" s="51"/>
      <c r="F65" s="51"/>
      <c r="G65" s="51"/>
      <c r="H65" s="237"/>
      <c r="I65" s="51"/>
      <c r="J65" s="9"/>
    </row>
    <row r="66" spans="1:10" ht="6" customHeight="1">
      <c r="D66" s="215"/>
      <c r="E66" s="53"/>
      <c r="F66" s="39"/>
      <c r="G66" s="53"/>
      <c r="H66" s="215"/>
      <c r="I66" s="53"/>
      <c r="J66" s="39"/>
    </row>
    <row r="67" spans="1:10" ht="20.100000000000001" customHeight="1">
      <c r="A67" s="164" t="s">
        <v>214</v>
      </c>
      <c r="B67" s="162"/>
      <c r="C67" s="163"/>
      <c r="D67" s="222">
        <v>2526155</v>
      </c>
      <c r="E67" s="51"/>
      <c r="F67" s="40">
        <v>2346764</v>
      </c>
      <c r="G67" s="51"/>
      <c r="H67" s="222">
        <v>342742</v>
      </c>
      <c r="I67" s="51"/>
      <c r="J67" s="40">
        <v>1578860</v>
      </c>
    </row>
    <row r="68" spans="1:10" ht="20.100000000000001" customHeight="1">
      <c r="A68" s="165" t="s">
        <v>101</v>
      </c>
      <c r="B68" s="162"/>
      <c r="C68" s="163"/>
      <c r="D68" s="223">
        <v>72753</v>
      </c>
      <c r="E68" s="46"/>
      <c r="F68" s="43">
        <v>196906</v>
      </c>
      <c r="G68" s="46"/>
      <c r="H68" s="223">
        <v>0</v>
      </c>
      <c r="I68" s="46"/>
      <c r="J68" s="43">
        <v>0</v>
      </c>
    </row>
    <row r="69" spans="1:10" ht="6" customHeight="1">
      <c r="A69" s="140"/>
      <c r="B69" s="142"/>
      <c r="C69" s="142"/>
      <c r="D69" s="220"/>
      <c r="E69" s="143"/>
      <c r="F69" s="36"/>
      <c r="G69" s="143"/>
      <c r="H69" s="220"/>
      <c r="I69" s="143"/>
      <c r="J69" s="36"/>
    </row>
    <row r="70" spans="1:10" ht="20.100000000000001" customHeight="1" thickBot="1">
      <c r="A70" s="163"/>
      <c r="B70" s="162"/>
      <c r="C70" s="163"/>
      <c r="D70" s="234">
        <f>+D34</f>
        <v>2598908</v>
      </c>
      <c r="E70" s="51"/>
      <c r="F70" s="10">
        <f>+F34</f>
        <v>2543670</v>
      </c>
      <c r="G70" s="51"/>
      <c r="H70" s="234">
        <f>SUM(H67:H68)</f>
        <v>342742</v>
      </c>
      <c r="I70" s="51"/>
      <c r="J70" s="10">
        <f>SUM(J67:J68)</f>
        <v>1578860</v>
      </c>
    </row>
    <row r="71" spans="1:10" ht="20.100000000000001" customHeight="1" thickTop="1">
      <c r="A71" s="145"/>
      <c r="D71" s="215"/>
      <c r="E71" s="53"/>
      <c r="F71" s="39"/>
      <c r="G71" s="53"/>
      <c r="H71" s="215"/>
      <c r="I71" s="53"/>
      <c r="J71" s="39"/>
    </row>
    <row r="72" spans="1:10" ht="20.100000000000001" customHeight="1">
      <c r="A72" s="161" t="s">
        <v>102</v>
      </c>
      <c r="B72" s="162"/>
      <c r="C72" s="163"/>
      <c r="D72" s="235"/>
      <c r="E72" s="155"/>
      <c r="F72" s="52"/>
      <c r="G72" s="155"/>
      <c r="H72" s="235"/>
      <c r="I72" s="155"/>
      <c r="J72" s="52"/>
    </row>
    <row r="73" spans="1:10" ht="6" customHeight="1">
      <c r="A73" s="140"/>
      <c r="B73" s="142"/>
      <c r="C73" s="142"/>
      <c r="D73" s="220"/>
      <c r="E73" s="143"/>
      <c r="F73" s="36"/>
      <c r="G73" s="143"/>
      <c r="H73" s="220"/>
      <c r="I73" s="143"/>
      <c r="J73" s="36"/>
    </row>
    <row r="74" spans="1:10" ht="20.100000000000001" customHeight="1">
      <c r="A74" s="164" t="s">
        <v>193</v>
      </c>
      <c r="B74" s="162"/>
      <c r="C74" s="163"/>
      <c r="D74" s="222">
        <v>2552219</v>
      </c>
      <c r="E74" s="51"/>
      <c r="F74" s="40">
        <v>2363249</v>
      </c>
      <c r="G74" s="51"/>
      <c r="H74" s="222">
        <v>343519</v>
      </c>
      <c r="I74" s="51"/>
      <c r="J74" s="40">
        <v>1578020</v>
      </c>
    </row>
    <row r="75" spans="1:10" ht="20.100000000000001" customHeight="1">
      <c r="A75" s="165" t="s">
        <v>101</v>
      </c>
      <c r="B75" s="162"/>
      <c r="C75" s="163"/>
      <c r="D75" s="223">
        <v>79430</v>
      </c>
      <c r="E75" s="46"/>
      <c r="F75" s="43">
        <v>204169</v>
      </c>
      <c r="G75" s="46"/>
      <c r="H75" s="223">
        <v>0</v>
      </c>
      <c r="I75" s="46"/>
      <c r="J75" s="43">
        <v>0</v>
      </c>
    </row>
    <row r="76" spans="1:10" ht="6" customHeight="1">
      <c r="A76" s="140"/>
      <c r="B76" s="142"/>
      <c r="C76" s="142"/>
      <c r="D76" s="220"/>
      <c r="E76" s="143"/>
      <c r="F76" s="36"/>
      <c r="G76" s="143"/>
      <c r="H76" s="220"/>
      <c r="I76" s="143"/>
      <c r="J76" s="36"/>
    </row>
    <row r="77" spans="1:10" ht="20.100000000000001" customHeight="1" thickBot="1">
      <c r="A77" s="163"/>
      <c r="B77" s="162"/>
      <c r="C77" s="163"/>
      <c r="D77" s="234">
        <f>+D49</f>
        <v>2631649</v>
      </c>
      <c r="E77" s="51"/>
      <c r="F77" s="10">
        <f>+F49</f>
        <v>2567418</v>
      </c>
      <c r="G77" s="51"/>
      <c r="H77" s="234">
        <f>SUM(H74:H76)</f>
        <v>343519</v>
      </c>
      <c r="I77" s="51"/>
      <c r="J77" s="10">
        <f>SUM(J74:J76)</f>
        <v>1578020</v>
      </c>
    </row>
    <row r="78" spans="1:10" ht="20.100000000000001" customHeight="1" thickTop="1">
      <c r="A78" s="145"/>
      <c r="D78" s="215"/>
      <c r="E78" s="53"/>
      <c r="F78" s="39"/>
      <c r="G78" s="53"/>
      <c r="H78" s="215"/>
      <c r="I78" s="53"/>
      <c r="J78" s="39"/>
    </row>
    <row r="79" spans="1:10" ht="20.100000000000001" customHeight="1">
      <c r="A79" s="166" t="s">
        <v>103</v>
      </c>
      <c r="B79" s="162"/>
      <c r="C79" s="163"/>
      <c r="D79" s="235"/>
      <c r="E79" s="155"/>
      <c r="F79" s="52"/>
      <c r="G79" s="155"/>
      <c r="H79" s="235"/>
      <c r="I79" s="155"/>
      <c r="J79" s="52"/>
    </row>
    <row r="80" spans="1:10" ht="6" customHeight="1">
      <c r="A80" s="140"/>
      <c r="B80" s="142"/>
      <c r="C80" s="142"/>
      <c r="D80" s="220"/>
      <c r="E80" s="143"/>
      <c r="F80" s="36"/>
      <c r="G80" s="143"/>
      <c r="H80" s="220"/>
      <c r="I80" s="143"/>
      <c r="J80" s="36"/>
    </row>
    <row r="81" spans="1:10" ht="20.100000000000001" customHeight="1" thickBot="1">
      <c r="A81" s="167" t="s">
        <v>104</v>
      </c>
      <c r="C81" s="168"/>
      <c r="D81" s="236">
        <v>1.67</v>
      </c>
      <c r="E81" s="51"/>
      <c r="F81" s="11">
        <v>1.55</v>
      </c>
      <c r="G81" s="51"/>
      <c r="H81" s="236">
        <v>0.23</v>
      </c>
      <c r="I81" s="51"/>
      <c r="J81" s="11">
        <v>1.05</v>
      </c>
    </row>
    <row r="82" spans="1:10" ht="20.100000000000001" customHeight="1" thickTop="1">
      <c r="H82" s="34"/>
      <c r="J82" s="34"/>
    </row>
    <row r="83" spans="1:10" ht="20.100000000000001" customHeight="1">
      <c r="H83" s="34"/>
      <c r="J83" s="34"/>
    </row>
    <row r="84" spans="1:10" ht="20.100000000000001" customHeight="1">
      <c r="D84" s="53"/>
      <c r="F84" s="53"/>
      <c r="H84" s="34"/>
      <c r="J84" s="34"/>
    </row>
    <row r="85" spans="1:10" ht="20.100000000000001" customHeight="1"/>
    <row r="86" spans="1:10" ht="20.100000000000001" customHeight="1"/>
    <row r="87" spans="1:10" ht="20.100000000000001" customHeight="1"/>
    <row r="88" spans="1:10" ht="20.100000000000001" customHeight="1"/>
    <row r="89" spans="1:10" ht="20.100000000000001" customHeight="1"/>
    <row r="90" spans="1:10" ht="20.100000000000001" customHeight="1"/>
    <row r="91" spans="1:10" ht="20.100000000000001" customHeight="1"/>
    <row r="92" spans="1:10" ht="20.100000000000001" customHeight="1"/>
    <row r="93" spans="1:10" ht="20.100000000000001" customHeight="1"/>
    <row r="94" spans="1:10" ht="20.100000000000001" customHeight="1"/>
    <row r="95" spans="1:10" ht="20.100000000000001" customHeight="1"/>
    <row r="96" spans="1:10" ht="20.100000000000001" customHeight="1"/>
    <row r="97" spans="1:10" ht="20.100000000000001" customHeight="1"/>
    <row r="98" spans="1:10" ht="20.100000000000001" customHeight="1"/>
    <row r="99" spans="1:10" ht="20.100000000000001" customHeight="1"/>
    <row r="100" spans="1:10" ht="20.100000000000001" customHeight="1"/>
    <row r="101" spans="1:10" ht="20.100000000000001" customHeight="1"/>
    <row r="102" spans="1:10" ht="20.100000000000001" customHeight="1"/>
    <row r="103" spans="1:10" ht="20.100000000000001" customHeight="1"/>
    <row r="104" spans="1:10" ht="13.5" customHeight="1"/>
    <row r="105" spans="1:10" ht="22.15" customHeight="1">
      <c r="A105" s="169" t="s">
        <v>38</v>
      </c>
      <c r="B105" s="54"/>
      <c r="C105" s="54"/>
      <c r="D105" s="54"/>
      <c r="E105" s="54"/>
      <c r="F105" s="54"/>
      <c r="G105" s="54"/>
      <c r="H105" s="59"/>
      <c r="I105" s="54"/>
      <c r="J105" s="59"/>
    </row>
  </sheetData>
  <mergeCells count="4">
    <mergeCell ref="D5:F5"/>
    <mergeCell ref="H5:J5"/>
    <mergeCell ref="D59:F59"/>
    <mergeCell ref="H59:J59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zoomScale="120" zoomScaleNormal="120" zoomScaleSheetLayoutView="115" workbookViewId="0">
      <selection activeCell="AC1" sqref="AC1"/>
    </sheetView>
  </sheetViews>
  <sheetFormatPr defaultColWidth="9.25" defaultRowHeight="16.5"/>
  <cols>
    <col min="1" max="1" width="28.375" style="120" customWidth="1"/>
    <col min="2" max="2" width="6.75" style="120" customWidth="1"/>
    <col min="3" max="3" width="0.75" style="119" customWidth="1"/>
    <col min="4" max="4" width="9.375" style="119" customWidth="1"/>
    <col min="5" max="5" width="0.75" style="119" customWidth="1"/>
    <col min="6" max="6" width="10" style="119" customWidth="1"/>
    <col min="7" max="7" width="0.75" style="120" customWidth="1"/>
    <col min="8" max="8" width="11.375" style="120" bestFit="1" customWidth="1"/>
    <col min="9" max="9" width="0.75" style="119" customWidth="1"/>
    <col min="10" max="10" width="9" style="120" customWidth="1"/>
    <col min="11" max="11" width="0.75" style="120" customWidth="1"/>
    <col min="12" max="12" width="11.375" style="120" customWidth="1"/>
    <col min="13" max="13" width="0.75" style="120" customWidth="1"/>
    <col min="14" max="14" width="12.375" style="120" customWidth="1"/>
    <col min="15" max="15" width="0.75" style="120" customWidth="1"/>
    <col min="16" max="16" width="16.375" style="120" bestFit="1" customWidth="1"/>
    <col min="17" max="17" width="0.75" style="120" customWidth="1"/>
    <col min="18" max="18" width="11.25" style="120" customWidth="1"/>
    <col min="19" max="19" width="0.75" style="120" customWidth="1"/>
    <col min="20" max="20" width="13.375" style="120" customWidth="1"/>
    <col min="21" max="21" width="0.75" style="120" customWidth="1"/>
    <col min="22" max="22" width="10" style="120" customWidth="1"/>
    <col min="23" max="23" width="0.75" style="120" customWidth="1"/>
    <col min="24" max="24" width="11.375" style="120" customWidth="1"/>
    <col min="25" max="25" width="0.75" style="120" customWidth="1"/>
    <col min="26" max="26" width="10" style="120" customWidth="1"/>
    <col min="27" max="16384" width="9.25" style="120"/>
  </cols>
  <sheetData>
    <row r="1" spans="1:26" ht="20.100000000000001" customHeight="1">
      <c r="A1" s="64" t="s">
        <v>0</v>
      </c>
      <c r="B1" s="118"/>
    </row>
    <row r="2" spans="1:26" ht="20.100000000000001" customHeight="1">
      <c r="A2" s="101" t="s">
        <v>211</v>
      </c>
      <c r="B2" s="121"/>
    </row>
    <row r="3" spans="1:26" ht="20.100000000000001" customHeight="1">
      <c r="A3" s="102" t="s">
        <v>204</v>
      </c>
      <c r="B3" s="122"/>
      <c r="C3" s="123"/>
      <c r="D3" s="123"/>
      <c r="E3" s="123"/>
      <c r="F3" s="123"/>
      <c r="G3" s="124"/>
      <c r="H3" s="124"/>
      <c r="I3" s="123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spans="1:26" ht="20.100000000000001" customHeight="1">
      <c r="A4" s="125"/>
      <c r="B4" s="125"/>
    </row>
    <row r="5" spans="1:26" ht="20.100000000000001" customHeight="1">
      <c r="A5" s="126"/>
      <c r="B5" s="126"/>
      <c r="C5" s="126"/>
      <c r="D5" s="274" t="s">
        <v>105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</row>
    <row r="6" spans="1:26" ht="18" customHeight="1">
      <c r="A6" s="126"/>
      <c r="B6" s="126"/>
      <c r="C6" s="126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275" t="s">
        <v>74</v>
      </c>
      <c r="Q6" s="275"/>
      <c r="R6" s="275"/>
      <c r="S6" s="275"/>
      <c r="T6" s="275"/>
      <c r="U6" s="127"/>
      <c r="V6" s="127"/>
      <c r="W6" s="127"/>
      <c r="X6" s="127"/>
      <c r="Y6" s="127"/>
      <c r="Z6" s="127"/>
    </row>
    <row r="7" spans="1:26" ht="18" customHeight="1">
      <c r="A7" s="126"/>
      <c r="B7" s="126"/>
      <c r="C7" s="126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275" t="s">
        <v>106</v>
      </c>
      <c r="Q7" s="275"/>
      <c r="R7" s="275"/>
      <c r="S7" s="275"/>
      <c r="T7" s="275"/>
      <c r="U7" s="127"/>
      <c r="V7" s="127"/>
      <c r="W7" s="127"/>
      <c r="X7" s="127"/>
      <c r="Y7" s="127"/>
      <c r="Z7" s="127"/>
    </row>
    <row r="8" spans="1:26" ht="20.100000000000001" customHeight="1">
      <c r="A8" s="126"/>
      <c r="B8" s="126"/>
      <c r="C8" s="126"/>
      <c r="D8" s="127"/>
      <c r="E8" s="127"/>
      <c r="F8" s="127"/>
      <c r="G8" s="127"/>
      <c r="H8" s="127"/>
      <c r="I8" s="127"/>
      <c r="J8" s="128" t="s">
        <v>70</v>
      </c>
      <c r="K8" s="127"/>
      <c r="L8" s="127"/>
      <c r="M8" s="127"/>
      <c r="N8" s="128" t="s">
        <v>177</v>
      </c>
      <c r="O8" s="127"/>
      <c r="P8" s="129" t="s">
        <v>107</v>
      </c>
      <c r="Q8" s="127"/>
      <c r="R8" s="129" t="s">
        <v>108</v>
      </c>
      <c r="S8" s="127"/>
      <c r="U8" s="127"/>
      <c r="V8" s="127"/>
      <c r="W8" s="127"/>
      <c r="X8" s="127"/>
      <c r="Y8" s="127"/>
      <c r="Z8" s="127"/>
    </row>
    <row r="9" spans="1:26" ht="20.100000000000001" customHeight="1">
      <c r="A9" s="126"/>
      <c r="B9" s="126"/>
      <c r="C9" s="126"/>
      <c r="D9" s="128"/>
      <c r="E9" s="128"/>
      <c r="F9" s="128"/>
      <c r="G9" s="128"/>
      <c r="H9" s="130" t="s">
        <v>109</v>
      </c>
      <c r="I9" s="128"/>
      <c r="J9" s="128" t="s">
        <v>110</v>
      </c>
      <c r="K9" s="128"/>
      <c r="L9" s="128"/>
      <c r="M9" s="128"/>
      <c r="N9" s="128" t="s">
        <v>178</v>
      </c>
      <c r="O9" s="128"/>
      <c r="P9" s="128" t="s">
        <v>111</v>
      </c>
      <c r="Q9" s="128"/>
      <c r="R9" s="128" t="s">
        <v>112</v>
      </c>
      <c r="S9" s="128"/>
      <c r="U9" s="128"/>
      <c r="V9" s="128" t="s">
        <v>113</v>
      </c>
      <c r="W9" s="128"/>
      <c r="X9" s="130"/>
      <c r="Y9" s="128"/>
    </row>
    <row r="10" spans="1:26" ht="20.100000000000001" customHeight="1">
      <c r="A10" s="126"/>
      <c r="B10" s="126"/>
      <c r="C10" s="126"/>
      <c r="D10" s="128" t="s">
        <v>114</v>
      </c>
      <c r="E10" s="128"/>
      <c r="F10" s="128" t="s">
        <v>115</v>
      </c>
      <c r="G10" s="128"/>
      <c r="H10" s="130" t="s">
        <v>116</v>
      </c>
      <c r="I10" s="128"/>
      <c r="J10" s="131" t="s">
        <v>117</v>
      </c>
      <c r="K10" s="128"/>
      <c r="L10" s="128" t="s">
        <v>70</v>
      </c>
      <c r="M10" s="128"/>
      <c r="N10" s="128" t="s">
        <v>118</v>
      </c>
      <c r="O10" s="128"/>
      <c r="P10" s="128" t="s">
        <v>119</v>
      </c>
      <c r="Q10" s="128"/>
      <c r="R10" s="128" t="s">
        <v>120</v>
      </c>
      <c r="S10" s="128"/>
      <c r="T10" s="129" t="s">
        <v>121</v>
      </c>
      <c r="U10" s="128"/>
      <c r="V10" s="132" t="s">
        <v>122</v>
      </c>
      <c r="W10" s="128"/>
      <c r="X10" s="130" t="s">
        <v>123</v>
      </c>
      <c r="Y10" s="128"/>
      <c r="Z10" s="128" t="s">
        <v>113</v>
      </c>
    </row>
    <row r="11" spans="1:26" ht="20.100000000000001" customHeight="1">
      <c r="A11" s="126"/>
      <c r="B11" s="126"/>
      <c r="C11" s="126"/>
      <c r="D11" s="128" t="s">
        <v>124</v>
      </c>
      <c r="E11" s="128"/>
      <c r="F11" s="128" t="s">
        <v>125</v>
      </c>
      <c r="G11" s="128"/>
      <c r="H11" s="128" t="s">
        <v>126</v>
      </c>
      <c r="I11" s="128"/>
      <c r="J11" s="128" t="s">
        <v>127</v>
      </c>
      <c r="K11" s="128"/>
      <c r="L11" s="128" t="s">
        <v>128</v>
      </c>
      <c r="M11" s="128"/>
      <c r="N11" s="128" t="s">
        <v>129</v>
      </c>
      <c r="O11" s="128"/>
      <c r="P11" s="128" t="s">
        <v>106</v>
      </c>
      <c r="Q11" s="128"/>
      <c r="R11" s="128" t="s">
        <v>130</v>
      </c>
      <c r="S11" s="128"/>
      <c r="T11" s="128" t="s">
        <v>131</v>
      </c>
      <c r="U11" s="128"/>
      <c r="V11" s="128" t="s">
        <v>132</v>
      </c>
      <c r="W11" s="128"/>
      <c r="X11" s="128" t="s">
        <v>133</v>
      </c>
      <c r="Y11" s="128"/>
      <c r="Z11" s="132" t="s">
        <v>134</v>
      </c>
    </row>
    <row r="12" spans="1:26" ht="20.100000000000001" customHeight="1">
      <c r="A12" s="126"/>
      <c r="B12" s="133" t="s">
        <v>9</v>
      </c>
      <c r="C12" s="126"/>
      <c r="D12" s="134" t="s">
        <v>10</v>
      </c>
      <c r="E12" s="128"/>
      <c r="F12" s="134" t="s">
        <v>10</v>
      </c>
      <c r="G12" s="128"/>
      <c r="H12" s="134" t="s">
        <v>10</v>
      </c>
      <c r="I12" s="128"/>
      <c r="J12" s="134" t="s">
        <v>10</v>
      </c>
      <c r="K12" s="128"/>
      <c r="L12" s="134" t="s">
        <v>10</v>
      </c>
      <c r="M12" s="128"/>
      <c r="N12" s="134" t="s">
        <v>10</v>
      </c>
      <c r="O12" s="128"/>
      <c r="P12" s="134" t="s">
        <v>10</v>
      </c>
      <c r="Q12" s="128"/>
      <c r="R12" s="134" t="s">
        <v>10</v>
      </c>
      <c r="S12" s="128"/>
      <c r="T12" s="134" t="s">
        <v>10</v>
      </c>
      <c r="U12" s="128"/>
      <c r="V12" s="134" t="s">
        <v>10</v>
      </c>
      <c r="W12" s="128"/>
      <c r="X12" s="134" t="s">
        <v>10</v>
      </c>
      <c r="Y12" s="128"/>
      <c r="Z12" s="134" t="s">
        <v>10</v>
      </c>
    </row>
    <row r="13" spans="1:26" ht="8.1" customHeight="1">
      <c r="A13" s="126"/>
      <c r="B13" s="126"/>
      <c r="C13" s="126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</row>
    <row r="14" spans="1:26" ht="20.100000000000001" customHeight="1">
      <c r="A14" s="135" t="s">
        <v>179</v>
      </c>
      <c r="B14" s="135"/>
      <c r="C14" s="136"/>
      <c r="D14" s="12">
        <v>1373152</v>
      </c>
      <c r="E14" s="12"/>
      <c r="F14" s="12">
        <v>6207179</v>
      </c>
      <c r="G14" s="12"/>
      <c r="H14" s="12">
        <v>36190</v>
      </c>
      <c r="I14" s="12"/>
      <c r="J14" s="12">
        <v>142900</v>
      </c>
      <c r="K14" s="12"/>
      <c r="L14" s="12">
        <v>19277126</v>
      </c>
      <c r="M14" s="12"/>
      <c r="N14" s="12">
        <v>-1348755</v>
      </c>
      <c r="O14" s="12"/>
      <c r="P14" s="12">
        <v>-940</v>
      </c>
      <c r="Q14" s="12"/>
      <c r="R14" s="12">
        <v>-24557</v>
      </c>
      <c r="S14" s="12"/>
      <c r="T14" s="12">
        <v>-25497</v>
      </c>
      <c r="U14" s="12"/>
      <c r="V14" s="12">
        <f>SUM(D14:N14)+T14</f>
        <v>25662295</v>
      </c>
      <c r="W14" s="12"/>
      <c r="X14" s="12">
        <v>3342281</v>
      </c>
      <c r="Y14" s="12"/>
      <c r="Z14" s="12">
        <f>V14+X14</f>
        <v>29004576</v>
      </c>
    </row>
    <row r="15" spans="1:26" ht="20.100000000000001" customHeight="1">
      <c r="A15" s="137" t="s">
        <v>136</v>
      </c>
      <c r="B15" s="261">
        <v>19</v>
      </c>
      <c r="C15" s="136"/>
      <c r="D15" s="12">
        <v>0</v>
      </c>
      <c r="E15" s="12"/>
      <c r="F15" s="12">
        <v>0</v>
      </c>
      <c r="G15" s="12"/>
      <c r="H15" s="12">
        <v>0</v>
      </c>
      <c r="I15" s="12"/>
      <c r="J15" s="12">
        <v>0</v>
      </c>
      <c r="K15" s="12"/>
      <c r="L15" s="12">
        <v>-2471628</v>
      </c>
      <c r="M15" s="12"/>
      <c r="N15" s="12">
        <v>0</v>
      </c>
      <c r="O15" s="12"/>
      <c r="P15" s="12">
        <v>0</v>
      </c>
      <c r="Q15" s="12"/>
      <c r="R15" s="12">
        <v>0</v>
      </c>
      <c r="S15" s="12"/>
      <c r="T15" s="12">
        <f>SUM(P15:S15)</f>
        <v>0</v>
      </c>
      <c r="U15" s="12"/>
      <c r="V15" s="12">
        <f>SUM(D15:N15)+T15</f>
        <v>-2471628</v>
      </c>
      <c r="W15" s="12"/>
      <c r="X15" s="12">
        <v>-581921</v>
      </c>
      <c r="Y15" s="12"/>
      <c r="Z15" s="12">
        <f t="shared" ref="Z15:Z16" si="0">V15+X15</f>
        <v>-3053549</v>
      </c>
    </row>
    <row r="16" spans="1:26" ht="20.100000000000001" customHeight="1">
      <c r="A16" s="137" t="s">
        <v>137</v>
      </c>
      <c r="B16" s="137"/>
      <c r="C16" s="136"/>
      <c r="D16" s="12">
        <v>0</v>
      </c>
      <c r="E16" s="136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v>0</v>
      </c>
      <c r="O16" s="12"/>
      <c r="P16" s="12">
        <v>0</v>
      </c>
      <c r="Q16" s="12"/>
      <c r="R16" s="12">
        <v>0</v>
      </c>
      <c r="S16" s="12"/>
      <c r="T16" s="12">
        <f>SUM(P16:S16)</f>
        <v>0</v>
      </c>
      <c r="U16" s="12"/>
      <c r="V16" s="12">
        <f>SUM(D16:N16)+T16</f>
        <v>0</v>
      </c>
      <c r="W16" s="12"/>
      <c r="X16" s="12">
        <v>94117</v>
      </c>
      <c r="Y16" s="12"/>
      <c r="Z16" s="12">
        <f t="shared" si="0"/>
        <v>94117</v>
      </c>
    </row>
    <row r="17" spans="1:26" ht="20.100000000000001" customHeight="1">
      <c r="A17" s="137" t="s">
        <v>192</v>
      </c>
      <c r="B17" s="137"/>
      <c r="C17" s="136"/>
      <c r="D17" s="13">
        <v>0</v>
      </c>
      <c r="E17" s="136"/>
      <c r="F17" s="13">
        <v>0</v>
      </c>
      <c r="G17" s="12"/>
      <c r="H17" s="13">
        <v>0</v>
      </c>
      <c r="I17" s="12"/>
      <c r="J17" s="13">
        <v>0</v>
      </c>
      <c r="K17" s="12"/>
      <c r="L17" s="13">
        <v>2349732</v>
      </c>
      <c r="M17" s="12"/>
      <c r="N17" s="13">
        <v>0</v>
      </c>
      <c r="O17" s="12"/>
      <c r="P17" s="13">
        <v>0</v>
      </c>
      <c r="Q17" s="12"/>
      <c r="R17" s="13">
        <v>13517</v>
      </c>
      <c r="S17" s="12"/>
      <c r="T17" s="13">
        <v>13517</v>
      </c>
      <c r="U17" s="12"/>
      <c r="V17" s="13">
        <f>SUM(D17:N17)+T17</f>
        <v>2363249</v>
      </c>
      <c r="W17" s="12"/>
      <c r="X17" s="13">
        <v>204169</v>
      </c>
      <c r="Y17" s="12"/>
      <c r="Z17" s="13">
        <f>SUM(V17:X17)</f>
        <v>2567418</v>
      </c>
    </row>
    <row r="18" spans="1:26" ht="8.1" customHeight="1">
      <c r="A18" s="137"/>
      <c r="B18" s="137"/>
      <c r="C18" s="136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20.100000000000001" customHeight="1" thickBot="1">
      <c r="A19" s="138" t="s">
        <v>180</v>
      </c>
      <c r="B19" s="138"/>
      <c r="C19" s="136"/>
      <c r="D19" s="14">
        <f>SUM(D14:D17)</f>
        <v>1373152</v>
      </c>
      <c r="E19" s="12"/>
      <c r="F19" s="14">
        <f>SUM(F14:F17)</f>
        <v>6207179</v>
      </c>
      <c r="G19" s="12"/>
      <c r="H19" s="14">
        <f>SUM(H14:H17)</f>
        <v>36190</v>
      </c>
      <c r="I19" s="12"/>
      <c r="J19" s="14">
        <f>SUM(J14:J17)</f>
        <v>142900</v>
      </c>
      <c r="K19" s="12"/>
      <c r="L19" s="14">
        <f>SUM(L14:L17)</f>
        <v>19155230</v>
      </c>
      <c r="M19" s="12"/>
      <c r="N19" s="14">
        <f>SUM(N14:N17)</f>
        <v>-1348755</v>
      </c>
      <c r="O19" s="12"/>
      <c r="P19" s="14">
        <f>SUM(P14:P17)</f>
        <v>-940</v>
      </c>
      <c r="Q19" s="12"/>
      <c r="R19" s="14">
        <f>SUM(R14:R17)</f>
        <v>-11040</v>
      </c>
      <c r="S19" s="12"/>
      <c r="T19" s="14">
        <f>SUM(T14:T17)</f>
        <v>-11980</v>
      </c>
      <c r="U19" s="12"/>
      <c r="V19" s="14">
        <f>SUM(V14:V17)</f>
        <v>25553916</v>
      </c>
      <c r="W19" s="12"/>
      <c r="X19" s="14">
        <f>SUM(X14:X17)</f>
        <v>3058646</v>
      </c>
      <c r="Y19" s="12"/>
      <c r="Z19" s="14">
        <f>SUM(Z14:Z17)</f>
        <v>28612562</v>
      </c>
    </row>
    <row r="20" spans="1:26" ht="20.100000000000001" customHeight="1" thickTop="1">
      <c r="A20" s="138"/>
      <c r="B20" s="138"/>
      <c r="C20" s="136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6" ht="20.100000000000001" customHeight="1">
      <c r="A21" s="135" t="s">
        <v>188</v>
      </c>
      <c r="B21" s="135"/>
      <c r="C21" s="136"/>
      <c r="D21" s="240">
        <v>1373152</v>
      </c>
      <c r="E21" s="12"/>
      <c r="F21" s="240">
        <v>6207179</v>
      </c>
      <c r="G21" s="12"/>
      <c r="H21" s="240">
        <v>36190</v>
      </c>
      <c r="I21" s="12"/>
      <c r="J21" s="240">
        <v>143038</v>
      </c>
      <c r="K21" s="12"/>
      <c r="L21" s="240">
        <v>21808733</v>
      </c>
      <c r="M21" s="12"/>
      <c r="N21" s="240">
        <v>-1348755</v>
      </c>
      <c r="O21" s="12"/>
      <c r="P21" s="240">
        <v>-940</v>
      </c>
      <c r="Q21" s="12"/>
      <c r="R21" s="240">
        <v>-41598</v>
      </c>
      <c r="S21" s="12"/>
      <c r="T21" s="240">
        <f>SUM(P21:S21)</f>
        <v>-42538</v>
      </c>
      <c r="U21" s="12"/>
      <c r="V21" s="240">
        <f>SUM(D21:N21)+T21</f>
        <v>28176999</v>
      </c>
      <c r="W21" s="12"/>
      <c r="X21" s="240">
        <v>3019633</v>
      </c>
      <c r="Y21" s="12"/>
      <c r="Z21" s="240">
        <f>V21+X21</f>
        <v>31196632</v>
      </c>
    </row>
    <row r="22" spans="1:26" ht="20.100000000000001" customHeight="1">
      <c r="A22" s="137" t="s">
        <v>222</v>
      </c>
      <c r="B22" s="137"/>
      <c r="C22" s="136"/>
      <c r="D22" s="240">
        <v>0</v>
      </c>
      <c r="E22" s="136"/>
      <c r="F22" s="240">
        <v>0</v>
      </c>
      <c r="G22" s="12"/>
      <c r="H22" s="240">
        <v>0</v>
      </c>
      <c r="I22" s="12"/>
      <c r="J22" s="240">
        <v>0</v>
      </c>
      <c r="K22" s="12"/>
      <c r="L22" s="240">
        <v>0</v>
      </c>
      <c r="M22" s="12"/>
      <c r="N22" s="240">
        <v>0</v>
      </c>
      <c r="O22" s="12"/>
      <c r="P22" s="240">
        <v>0</v>
      </c>
      <c r="Q22" s="12"/>
      <c r="R22" s="240">
        <v>0</v>
      </c>
      <c r="S22" s="12"/>
      <c r="T22" s="240">
        <v>0</v>
      </c>
      <c r="U22" s="12"/>
      <c r="V22" s="240">
        <f>SUM(D22:N22)+T22</f>
        <v>0</v>
      </c>
      <c r="W22" s="12"/>
      <c r="X22" s="240">
        <v>8988</v>
      </c>
      <c r="Y22" s="12"/>
      <c r="Z22" s="240">
        <f>V22+X22</f>
        <v>8988</v>
      </c>
    </row>
    <row r="23" spans="1:26" ht="20.100000000000001" customHeight="1">
      <c r="A23" s="137" t="s">
        <v>210</v>
      </c>
      <c r="B23" s="261">
        <v>18</v>
      </c>
      <c r="C23" s="136"/>
      <c r="D23" s="240">
        <v>137312</v>
      </c>
      <c r="E23" s="136"/>
      <c r="F23" s="240">
        <v>0</v>
      </c>
      <c r="G23" s="12"/>
      <c r="H23" s="240">
        <v>0</v>
      </c>
      <c r="I23" s="12"/>
      <c r="J23" s="240">
        <v>0</v>
      </c>
      <c r="K23" s="12"/>
      <c r="L23" s="240">
        <v>-137312</v>
      </c>
      <c r="M23" s="12"/>
      <c r="N23" s="240">
        <v>0</v>
      </c>
      <c r="O23" s="12"/>
      <c r="P23" s="240">
        <v>0</v>
      </c>
      <c r="Q23" s="12"/>
      <c r="R23" s="240">
        <v>0</v>
      </c>
      <c r="S23" s="12"/>
      <c r="T23" s="240">
        <v>0</v>
      </c>
      <c r="U23" s="12"/>
      <c r="V23" s="240">
        <f>SUM(D23:N23)+T23</f>
        <v>0</v>
      </c>
      <c r="W23" s="12"/>
      <c r="X23" s="240">
        <v>0</v>
      </c>
      <c r="Y23" s="12"/>
      <c r="Z23" s="240">
        <f>V23+X23</f>
        <v>0</v>
      </c>
    </row>
    <row r="24" spans="1:26" ht="20.100000000000001" customHeight="1">
      <c r="A24" s="137" t="s">
        <v>136</v>
      </c>
      <c r="B24" s="261">
        <v>19</v>
      </c>
      <c r="C24" s="136"/>
      <c r="D24" s="240">
        <v>0</v>
      </c>
      <c r="E24" s="12"/>
      <c r="F24" s="240">
        <v>0</v>
      </c>
      <c r="G24" s="12"/>
      <c r="H24" s="240">
        <v>0</v>
      </c>
      <c r="I24" s="12"/>
      <c r="J24" s="240">
        <v>0</v>
      </c>
      <c r="K24" s="12"/>
      <c r="L24" s="240">
        <v>-15793</v>
      </c>
      <c r="M24" s="12"/>
      <c r="N24" s="240">
        <v>0</v>
      </c>
      <c r="O24" s="12"/>
      <c r="P24" s="240">
        <v>0</v>
      </c>
      <c r="Q24" s="12"/>
      <c r="R24" s="240">
        <v>0</v>
      </c>
      <c r="S24" s="12"/>
      <c r="T24" s="240">
        <v>0</v>
      </c>
      <c r="U24" s="12"/>
      <c r="V24" s="240">
        <f>SUM(D24:N24)+T24</f>
        <v>-15793</v>
      </c>
      <c r="W24" s="12"/>
      <c r="X24" s="240">
        <v>-36183</v>
      </c>
      <c r="Y24" s="12"/>
      <c r="Z24" s="240">
        <f t="shared" ref="Z24" si="1">V24+X24</f>
        <v>-51976</v>
      </c>
    </row>
    <row r="25" spans="1:26" ht="20.100000000000001" customHeight="1">
      <c r="A25" s="137" t="s">
        <v>192</v>
      </c>
      <c r="B25" s="137"/>
      <c r="C25" s="136"/>
      <c r="D25" s="241">
        <v>0</v>
      </c>
      <c r="E25" s="136"/>
      <c r="F25" s="241">
        <v>0</v>
      </c>
      <c r="G25" s="12"/>
      <c r="H25" s="241">
        <v>0</v>
      </c>
      <c r="I25" s="12"/>
      <c r="J25" s="241">
        <v>0</v>
      </c>
      <c r="K25" s="12"/>
      <c r="L25" s="241">
        <v>2535833</v>
      </c>
      <c r="M25" s="12"/>
      <c r="N25" s="241">
        <v>0</v>
      </c>
      <c r="O25" s="12"/>
      <c r="P25" s="241">
        <v>0</v>
      </c>
      <c r="Q25" s="12"/>
      <c r="R25" s="241">
        <v>16386</v>
      </c>
      <c r="S25" s="12"/>
      <c r="T25" s="241">
        <v>16386</v>
      </c>
      <c r="U25" s="12"/>
      <c r="V25" s="241">
        <f>SUM(D25:N25)+T25</f>
        <v>2552219</v>
      </c>
      <c r="W25" s="12"/>
      <c r="X25" s="241">
        <v>79430</v>
      </c>
      <c r="Y25" s="12"/>
      <c r="Z25" s="241">
        <f>SUM(V25:X25)</f>
        <v>2631649</v>
      </c>
    </row>
    <row r="26" spans="1:26" ht="8.1" customHeight="1">
      <c r="A26" s="137"/>
      <c r="B26" s="137"/>
      <c r="C26" s="136"/>
      <c r="D26" s="240"/>
      <c r="E26" s="12"/>
      <c r="F26" s="240"/>
      <c r="G26" s="12"/>
      <c r="H26" s="240"/>
      <c r="I26" s="12"/>
      <c r="J26" s="240"/>
      <c r="K26" s="12"/>
      <c r="L26" s="240"/>
      <c r="M26" s="12"/>
      <c r="N26" s="240"/>
      <c r="O26" s="12"/>
      <c r="P26" s="240"/>
      <c r="Q26" s="12"/>
      <c r="R26" s="240"/>
      <c r="S26" s="12"/>
      <c r="T26" s="240"/>
      <c r="U26" s="12"/>
      <c r="V26" s="240"/>
      <c r="W26" s="12"/>
      <c r="X26" s="240"/>
      <c r="Y26" s="12"/>
      <c r="Z26" s="240"/>
    </row>
    <row r="27" spans="1:26" ht="20.100000000000001" customHeight="1" thickBot="1">
      <c r="A27" s="138" t="s">
        <v>187</v>
      </c>
      <c r="B27" s="138"/>
      <c r="C27" s="136"/>
      <c r="D27" s="242">
        <f>SUM(D21:D25)</f>
        <v>1510464</v>
      </c>
      <c r="E27" s="12"/>
      <c r="F27" s="242">
        <f>SUM(F21:F25)</f>
        <v>6207179</v>
      </c>
      <c r="G27" s="12"/>
      <c r="H27" s="242">
        <f>SUM(H21:H25)</f>
        <v>36190</v>
      </c>
      <c r="I27" s="12"/>
      <c r="J27" s="242">
        <f>SUM(J21:J25)</f>
        <v>143038</v>
      </c>
      <c r="K27" s="12"/>
      <c r="L27" s="242">
        <f>SUM(L21:L25)</f>
        <v>24191461</v>
      </c>
      <c r="M27" s="12"/>
      <c r="N27" s="242">
        <f>SUM(N21:N25)</f>
        <v>-1348755</v>
      </c>
      <c r="O27" s="12"/>
      <c r="P27" s="242">
        <f>SUM(P21:P25)</f>
        <v>-940</v>
      </c>
      <c r="Q27" s="12"/>
      <c r="R27" s="242">
        <f>SUM(R21:R25)</f>
        <v>-25212</v>
      </c>
      <c r="S27" s="12"/>
      <c r="T27" s="242">
        <f>SUM(T21:T25)</f>
        <v>-26152</v>
      </c>
      <c r="U27" s="12"/>
      <c r="V27" s="242">
        <f>SUM(V21:V25)</f>
        <v>30713425</v>
      </c>
      <c r="W27" s="12"/>
      <c r="X27" s="242">
        <f>SUM(X21:X25)</f>
        <v>3071868</v>
      </c>
      <c r="Y27" s="12"/>
      <c r="Z27" s="242">
        <f>SUM(Z21:Z25)</f>
        <v>33785293</v>
      </c>
    </row>
    <row r="28" spans="1:26" ht="20.100000000000001" customHeight="1" thickTop="1">
      <c r="A28" s="138"/>
      <c r="B28" s="138"/>
      <c r="C28" s="136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6" ht="20.100000000000001" customHeight="1">
      <c r="A29" s="138"/>
      <c r="B29" s="138"/>
      <c r="C29" s="136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39"/>
    </row>
    <row r="30" spans="1:26" ht="20.100000000000001" customHeight="1">
      <c r="A30" s="138"/>
      <c r="B30" s="138"/>
      <c r="C30" s="136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6" ht="11.25" customHeight="1">
      <c r="A31" s="138"/>
      <c r="B31" s="138"/>
      <c r="C31" s="136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6" ht="20.100000000000001" customHeight="1">
      <c r="A32" s="138"/>
      <c r="B32" s="138"/>
      <c r="C32" s="136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6" ht="20.100000000000001" customHeight="1">
      <c r="A33" s="138"/>
      <c r="B33" s="138"/>
      <c r="C33" s="136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6" ht="20.100000000000001" customHeight="1">
      <c r="A34" s="138"/>
      <c r="B34" s="138"/>
      <c r="C34" s="136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6" ht="20.100000000000001" customHeight="1">
      <c r="A35" s="138"/>
      <c r="B35" s="138"/>
      <c r="C35" s="136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6" ht="14.25" customHeight="1">
      <c r="A36" s="138"/>
      <c r="B36" s="138"/>
      <c r="C36" s="136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6" ht="22.15" customHeight="1">
      <c r="A37" s="276" t="s">
        <v>38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13"/>
      <c r="X37" s="13"/>
      <c r="Y37" s="13"/>
      <c r="Z37" s="13"/>
    </row>
    <row r="38" spans="1:26" ht="20.100000000000001" customHeight="1"/>
    <row r="39" spans="1:26" ht="20.100000000000001" customHeight="1"/>
    <row r="40" spans="1:26" ht="13.15" customHeight="1"/>
  </sheetData>
  <mergeCells count="4">
    <mergeCell ref="D5:Z5"/>
    <mergeCell ref="P6:T6"/>
    <mergeCell ref="P7:T7"/>
    <mergeCell ref="A37:V37"/>
  </mergeCells>
  <pageMargins left="0.4" right="0.4" top="0.5" bottom="0.6" header="0.49" footer="0.4"/>
  <pageSetup paperSize="9" scale="78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zoomScaleSheetLayoutView="107" workbookViewId="0">
      <selection activeCell="D1" sqref="D1:D1048576"/>
    </sheetView>
  </sheetViews>
  <sheetFormatPr defaultColWidth="9.25" defaultRowHeight="19.149999999999999" customHeight="1"/>
  <cols>
    <col min="1" max="1" width="37.75" style="100" customWidth="1"/>
    <col min="2" max="2" width="7.75" style="270" customWidth="1"/>
    <col min="3" max="3" width="1" style="99" customWidth="1"/>
    <col min="4" max="4" width="13.375" style="99" customWidth="1"/>
    <col min="5" max="5" width="1" style="99" customWidth="1"/>
    <col min="6" max="6" width="14.75" style="99" customWidth="1"/>
    <col min="7" max="7" width="1" style="99" customWidth="1"/>
    <col min="8" max="8" width="14.75" style="100" customWidth="1"/>
    <col min="9" max="9" width="1" style="99" customWidth="1"/>
    <col min="10" max="10" width="14.75" style="99" customWidth="1"/>
    <col min="11" max="11" width="1" style="99" customWidth="1"/>
    <col min="12" max="12" width="14.75" style="100" customWidth="1"/>
    <col min="13" max="13" width="1" style="99" customWidth="1"/>
    <col min="14" max="14" width="13.875" style="100" customWidth="1"/>
    <col min="15" max="16384" width="9.25" style="100"/>
  </cols>
  <sheetData>
    <row r="1" spans="1:14" ht="19.149999999999999" customHeight="1">
      <c r="A1" s="64" t="s">
        <v>0</v>
      </c>
      <c r="B1" s="266"/>
    </row>
    <row r="2" spans="1:14" ht="19.149999999999999" customHeight="1">
      <c r="A2" s="101" t="s">
        <v>212</v>
      </c>
      <c r="B2" s="267"/>
    </row>
    <row r="3" spans="1:14" ht="19.149999999999999" customHeight="1">
      <c r="A3" s="102" t="s">
        <v>204</v>
      </c>
      <c r="B3" s="268"/>
      <c r="C3" s="103"/>
      <c r="D3" s="103"/>
      <c r="E3" s="103"/>
      <c r="F3" s="103"/>
      <c r="G3" s="103"/>
      <c r="H3" s="104"/>
      <c r="I3" s="103"/>
      <c r="J3" s="103"/>
      <c r="K3" s="103"/>
      <c r="L3" s="104"/>
      <c r="M3" s="103"/>
      <c r="N3" s="104"/>
    </row>
    <row r="4" spans="1:14" ht="19.149999999999999" customHeight="1">
      <c r="A4" s="105"/>
      <c r="B4" s="267"/>
    </row>
    <row r="5" spans="1:14" ht="19.149999999999999" customHeight="1">
      <c r="A5" s="106"/>
      <c r="B5" s="106"/>
      <c r="C5" s="106"/>
      <c r="D5" s="277" t="s">
        <v>139</v>
      </c>
      <c r="E5" s="277"/>
      <c r="F5" s="277"/>
      <c r="G5" s="277"/>
      <c r="H5" s="277"/>
      <c r="I5" s="277"/>
      <c r="J5" s="277"/>
      <c r="K5" s="277"/>
      <c r="L5" s="277"/>
      <c r="M5" s="277"/>
      <c r="N5" s="277"/>
    </row>
    <row r="6" spans="1:14" ht="19.149999999999999" customHeight="1">
      <c r="A6" s="107"/>
      <c r="B6" s="107"/>
      <c r="C6" s="107"/>
      <c r="D6" s="108"/>
      <c r="E6" s="108"/>
      <c r="F6" s="108"/>
      <c r="G6" s="108"/>
      <c r="H6" s="109"/>
      <c r="I6" s="109"/>
      <c r="J6" s="108" t="s">
        <v>70</v>
      </c>
      <c r="K6" s="108"/>
      <c r="L6" s="108"/>
      <c r="M6" s="108"/>
      <c r="N6" s="108"/>
    </row>
    <row r="7" spans="1:14" ht="19.149999999999999" customHeight="1">
      <c r="A7" s="107"/>
      <c r="B7" s="107"/>
      <c r="C7" s="107"/>
      <c r="D7" s="108"/>
      <c r="E7" s="108"/>
      <c r="F7" s="108"/>
      <c r="G7" s="108"/>
      <c r="H7" s="108" t="s">
        <v>109</v>
      </c>
      <c r="I7" s="108"/>
      <c r="J7" s="108" t="s">
        <v>110</v>
      </c>
      <c r="K7" s="108"/>
      <c r="L7" s="108"/>
      <c r="M7" s="108"/>
      <c r="N7" s="108"/>
    </row>
    <row r="8" spans="1:14" ht="19.149999999999999" customHeight="1">
      <c r="A8" s="107"/>
      <c r="B8" s="107"/>
      <c r="C8" s="107"/>
      <c r="D8" s="108" t="s">
        <v>114</v>
      </c>
      <c r="E8" s="108"/>
      <c r="F8" s="108" t="s">
        <v>115</v>
      </c>
      <c r="G8" s="108"/>
      <c r="H8" s="108" t="s">
        <v>116</v>
      </c>
      <c r="I8" s="108"/>
      <c r="J8" s="110" t="s">
        <v>117</v>
      </c>
      <c r="K8" s="108"/>
      <c r="L8" s="108" t="s">
        <v>70</v>
      </c>
      <c r="M8" s="108"/>
      <c r="N8" s="108" t="s">
        <v>113</v>
      </c>
    </row>
    <row r="9" spans="1:14" ht="19.149999999999999" customHeight="1">
      <c r="A9" s="107"/>
      <c r="B9" s="107"/>
      <c r="C9" s="107"/>
      <c r="D9" s="108" t="s">
        <v>124</v>
      </c>
      <c r="E9" s="108"/>
      <c r="F9" s="108" t="s">
        <v>125</v>
      </c>
      <c r="G9" s="108"/>
      <c r="H9" s="108" t="s">
        <v>126</v>
      </c>
      <c r="I9" s="108"/>
      <c r="J9" s="108" t="s">
        <v>127</v>
      </c>
      <c r="K9" s="108"/>
      <c r="L9" s="108" t="s">
        <v>128</v>
      </c>
      <c r="M9" s="108"/>
      <c r="N9" s="111" t="s">
        <v>134</v>
      </c>
    </row>
    <row r="10" spans="1:14" ht="19.149999999999999" customHeight="1">
      <c r="A10" s="107"/>
      <c r="B10" s="112" t="s">
        <v>9</v>
      </c>
      <c r="C10" s="107"/>
      <c r="D10" s="5" t="s">
        <v>10</v>
      </c>
      <c r="E10" s="6"/>
      <c r="F10" s="113" t="s">
        <v>10</v>
      </c>
      <c r="G10" s="6"/>
      <c r="H10" s="5" t="s">
        <v>10</v>
      </c>
      <c r="I10" s="6"/>
      <c r="J10" s="5" t="s">
        <v>10</v>
      </c>
      <c r="K10" s="6"/>
      <c r="L10" s="5" t="s">
        <v>10</v>
      </c>
      <c r="M10" s="6"/>
      <c r="N10" s="5" t="s">
        <v>10</v>
      </c>
    </row>
    <row r="11" spans="1:14" ht="6" customHeight="1">
      <c r="A11" s="107"/>
      <c r="B11" s="107"/>
      <c r="C11" s="107"/>
      <c r="D11" s="6"/>
      <c r="E11" s="6"/>
      <c r="F11" s="108"/>
      <c r="G11" s="6"/>
      <c r="H11" s="6"/>
      <c r="I11" s="6"/>
      <c r="J11" s="6"/>
      <c r="K11" s="6"/>
      <c r="L11" s="6"/>
      <c r="M11" s="6"/>
      <c r="N11" s="6"/>
    </row>
    <row r="12" spans="1:14" ht="19.149999999999999" customHeight="1">
      <c r="A12" s="114" t="s">
        <v>135</v>
      </c>
      <c r="B12" s="269"/>
      <c r="C12" s="115"/>
      <c r="D12" s="7">
        <v>1373152</v>
      </c>
      <c r="E12" s="7"/>
      <c r="F12" s="7">
        <v>6207179</v>
      </c>
      <c r="G12" s="7"/>
      <c r="H12" s="7">
        <v>36190</v>
      </c>
      <c r="I12" s="7"/>
      <c r="J12" s="7">
        <v>142900</v>
      </c>
      <c r="K12" s="7"/>
      <c r="L12" s="7">
        <v>4308357</v>
      </c>
      <c r="M12" s="7"/>
      <c r="N12" s="2">
        <v>12067778</v>
      </c>
    </row>
    <row r="13" spans="1:14" ht="19.149999999999999" customHeight="1">
      <c r="A13" s="116" t="s">
        <v>136</v>
      </c>
      <c r="B13" s="262">
        <v>19</v>
      </c>
      <c r="C13" s="115"/>
      <c r="D13" s="7">
        <v>0</v>
      </c>
      <c r="E13" s="7"/>
      <c r="F13" s="99">
        <v>0</v>
      </c>
      <c r="G13" s="7"/>
      <c r="H13" s="7">
        <v>0</v>
      </c>
      <c r="I13" s="7"/>
      <c r="J13" s="7">
        <v>0</v>
      </c>
      <c r="K13" s="7"/>
      <c r="L13" s="7">
        <v>-2471628</v>
      </c>
      <c r="M13" s="7"/>
      <c r="N13" s="2">
        <f>SUM(D13,G13,H13,J13,L13)</f>
        <v>-2471628</v>
      </c>
    </row>
    <row r="14" spans="1:14" ht="19.149999999999999" customHeight="1">
      <c r="A14" s="116" t="s">
        <v>192</v>
      </c>
      <c r="B14" s="262"/>
      <c r="C14" s="115"/>
      <c r="D14" s="4">
        <v>0</v>
      </c>
      <c r="E14" s="2"/>
      <c r="F14" s="103">
        <v>0</v>
      </c>
      <c r="G14" s="4"/>
      <c r="H14" s="4">
        <v>0</v>
      </c>
      <c r="I14" s="2"/>
      <c r="J14" s="4">
        <v>0</v>
      </c>
      <c r="K14" s="2"/>
      <c r="L14" s="4">
        <v>1578020</v>
      </c>
      <c r="M14" s="2"/>
      <c r="N14" s="4">
        <f>SUM(D14,G14,H14,J14,L14)</f>
        <v>1578020</v>
      </c>
    </row>
    <row r="15" spans="1:14" ht="6" customHeight="1">
      <c r="A15" s="114"/>
      <c r="B15" s="269"/>
      <c r="C15" s="115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ht="19.149999999999999" customHeight="1" thickBot="1">
      <c r="A16" s="114" t="s">
        <v>180</v>
      </c>
      <c r="B16" s="269"/>
      <c r="C16" s="115"/>
      <c r="D16" s="8">
        <f>SUM(D12:D14)</f>
        <v>1373152</v>
      </c>
      <c r="E16" s="7"/>
      <c r="F16" s="8">
        <f>SUM(F12:F14)</f>
        <v>6207179</v>
      </c>
      <c r="G16" s="7"/>
      <c r="H16" s="8">
        <f>SUM(H12:H14)</f>
        <v>36190</v>
      </c>
      <c r="I16" s="7"/>
      <c r="J16" s="8">
        <f>SUM(J12:J14)</f>
        <v>142900</v>
      </c>
      <c r="K16" s="7"/>
      <c r="L16" s="8">
        <f>SUM(L12:L14)</f>
        <v>3414749</v>
      </c>
      <c r="M16" s="7"/>
      <c r="N16" s="8">
        <f>SUM(N12:N14)</f>
        <v>11174170</v>
      </c>
    </row>
    <row r="17" spans="1:14" ht="17.25" customHeight="1" thickTop="1">
      <c r="A17" s="114"/>
      <c r="B17" s="269"/>
      <c r="C17" s="11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9.149999999999999" customHeight="1">
      <c r="A18" s="114" t="s">
        <v>138</v>
      </c>
      <c r="B18" s="269"/>
      <c r="C18" s="115"/>
      <c r="D18" s="243">
        <v>1373152</v>
      </c>
      <c r="E18" s="7"/>
      <c r="F18" s="243">
        <v>6207179</v>
      </c>
      <c r="G18" s="7"/>
      <c r="H18" s="243">
        <v>36190</v>
      </c>
      <c r="I18" s="7"/>
      <c r="J18" s="243">
        <v>143038</v>
      </c>
      <c r="K18" s="7"/>
      <c r="L18" s="243">
        <v>3479371</v>
      </c>
      <c r="M18" s="7"/>
      <c r="N18" s="247">
        <f t="shared" ref="N18:N21" si="0">SUM(D18:M18)</f>
        <v>11238930</v>
      </c>
    </row>
    <row r="19" spans="1:14" ht="19.149999999999999" customHeight="1">
      <c r="A19" s="117" t="s">
        <v>210</v>
      </c>
      <c r="B19" s="263">
        <v>18</v>
      </c>
      <c r="C19" s="115"/>
      <c r="D19" s="243">
        <v>137312</v>
      </c>
      <c r="E19" s="7"/>
      <c r="F19" s="243">
        <v>0</v>
      </c>
      <c r="G19" s="7"/>
      <c r="H19" s="243">
        <v>0</v>
      </c>
      <c r="I19" s="7"/>
      <c r="J19" s="243">
        <v>0</v>
      </c>
      <c r="K19" s="7"/>
      <c r="L19" s="243">
        <v>-137312</v>
      </c>
      <c r="M19" s="7"/>
      <c r="N19" s="247">
        <f>SUM(D19:M19)</f>
        <v>0</v>
      </c>
    </row>
    <row r="20" spans="1:14" ht="19.149999999999999" customHeight="1">
      <c r="A20" s="117" t="s">
        <v>136</v>
      </c>
      <c r="B20" s="262">
        <v>19</v>
      </c>
      <c r="C20" s="115"/>
      <c r="D20" s="243">
        <v>0</v>
      </c>
      <c r="E20" s="7"/>
      <c r="F20" s="243">
        <v>0</v>
      </c>
      <c r="G20" s="7"/>
      <c r="H20" s="243">
        <v>0</v>
      </c>
      <c r="I20" s="7"/>
      <c r="J20" s="243">
        <v>0</v>
      </c>
      <c r="K20" s="7"/>
      <c r="L20" s="243">
        <v>-15793</v>
      </c>
      <c r="M20" s="7"/>
      <c r="N20" s="247">
        <f t="shared" si="0"/>
        <v>-15793</v>
      </c>
    </row>
    <row r="21" spans="1:14" ht="19.149999999999999" customHeight="1">
      <c r="A21" s="116" t="s">
        <v>192</v>
      </c>
      <c r="B21" s="262"/>
      <c r="C21" s="115"/>
      <c r="D21" s="244">
        <v>0</v>
      </c>
      <c r="E21" s="2"/>
      <c r="F21" s="246">
        <v>0</v>
      </c>
      <c r="G21" s="4"/>
      <c r="H21" s="244">
        <v>0</v>
      </c>
      <c r="I21" s="2"/>
      <c r="J21" s="244">
        <v>0</v>
      </c>
      <c r="K21" s="2"/>
      <c r="L21" s="244">
        <v>343519</v>
      </c>
      <c r="M21" s="2"/>
      <c r="N21" s="244">
        <f t="shared" si="0"/>
        <v>343519</v>
      </c>
    </row>
    <row r="22" spans="1:14" ht="6" customHeight="1">
      <c r="A22" s="114"/>
      <c r="B22" s="269"/>
      <c r="C22" s="115"/>
      <c r="D22" s="243"/>
      <c r="E22" s="7"/>
      <c r="F22" s="243"/>
      <c r="G22" s="7"/>
      <c r="H22" s="243"/>
      <c r="I22" s="7"/>
      <c r="J22" s="243"/>
      <c r="K22" s="7"/>
      <c r="L22" s="243"/>
      <c r="M22" s="7"/>
      <c r="N22" s="243"/>
    </row>
    <row r="23" spans="1:14" ht="19.149999999999999" customHeight="1" thickBot="1">
      <c r="A23" s="114" t="s">
        <v>187</v>
      </c>
      <c r="B23" s="269"/>
      <c r="C23" s="115"/>
      <c r="D23" s="245">
        <f>SUM(D18:D21)</f>
        <v>1510464</v>
      </c>
      <c r="E23" s="7"/>
      <c r="F23" s="245">
        <f>SUM(F18:F21)</f>
        <v>6207179</v>
      </c>
      <c r="G23" s="7"/>
      <c r="H23" s="245">
        <f>SUM(H18:H21)</f>
        <v>36190</v>
      </c>
      <c r="I23" s="7"/>
      <c r="J23" s="245">
        <f>SUM(J18:J21)</f>
        <v>143038</v>
      </c>
      <c r="K23" s="7"/>
      <c r="L23" s="245">
        <f>SUM(L18:L21)</f>
        <v>3669785</v>
      </c>
      <c r="M23" s="7"/>
      <c r="N23" s="245">
        <f>SUM(N18:N21)</f>
        <v>11566656</v>
      </c>
    </row>
    <row r="24" spans="1:14" ht="17.25" customHeight="1" thickTop="1">
      <c r="A24" s="114"/>
      <c r="B24" s="269"/>
      <c r="C24" s="11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7.25" customHeight="1">
      <c r="A25" s="114"/>
      <c r="B25" s="269"/>
      <c r="C25" s="11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17.25" customHeight="1">
      <c r="A26" s="114"/>
      <c r="B26" s="269"/>
      <c r="C26" s="11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7.25" customHeight="1">
      <c r="A27" s="114"/>
      <c r="B27" s="269"/>
      <c r="C27" s="115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7.25" customHeight="1">
      <c r="A28" s="114"/>
      <c r="B28" s="269"/>
      <c r="C28" s="11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7.25" customHeight="1">
      <c r="A29" s="114"/>
      <c r="B29" s="269"/>
      <c r="C29" s="115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3.5" customHeight="1">
      <c r="A30" s="114"/>
      <c r="B30" s="269"/>
      <c r="C30" s="115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3" customHeight="1">
      <c r="A31" s="114"/>
      <c r="B31" s="269"/>
      <c r="C31" s="11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9.149999999999999" customHeight="1">
      <c r="A32" s="276" t="s">
        <v>38</v>
      </c>
      <c r="B32" s="276"/>
      <c r="C32" s="276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</row>
  </sheetData>
  <mergeCells count="2">
    <mergeCell ref="D5:N5"/>
    <mergeCell ref="A32:N32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opLeftCell="A86" zoomScaleNormal="100" zoomScaleSheetLayoutView="100" workbookViewId="0">
      <selection activeCell="B96" sqref="B96"/>
    </sheetView>
  </sheetViews>
  <sheetFormatPr defaultColWidth="9.25" defaultRowHeight="17.25"/>
  <cols>
    <col min="1" max="1" width="1.375" style="31" customWidth="1"/>
    <col min="2" max="2" width="37.625" style="31" customWidth="1"/>
    <col min="3" max="3" width="7.625" style="62" customWidth="1"/>
    <col min="4" max="4" width="0.75" style="31" customWidth="1"/>
    <col min="5" max="5" width="12.625" style="31" customWidth="1"/>
    <col min="6" max="6" width="0.75" style="31" customWidth="1"/>
    <col min="7" max="7" width="12.625" style="31" customWidth="1"/>
    <col min="8" max="8" width="0.75" style="31" customWidth="1"/>
    <col min="9" max="9" width="12.625" style="31" customWidth="1"/>
    <col min="10" max="10" width="0.75" style="31" customWidth="1"/>
    <col min="11" max="11" width="12.625" style="31" customWidth="1"/>
    <col min="12" max="16384" width="9.25" style="31"/>
  </cols>
  <sheetData>
    <row r="1" spans="1:11" ht="19.149999999999999" customHeight="1">
      <c r="A1" s="64" t="s">
        <v>0</v>
      </c>
      <c r="B1" s="65"/>
      <c r="C1" s="28"/>
      <c r="D1" s="30"/>
      <c r="E1" s="30"/>
      <c r="F1" s="30"/>
      <c r="G1" s="30"/>
      <c r="H1" s="26"/>
      <c r="I1" s="30"/>
      <c r="J1" s="26"/>
      <c r="K1" s="30"/>
    </row>
    <row r="2" spans="1:11" ht="19.149999999999999" customHeight="1">
      <c r="A2" s="66" t="s">
        <v>140</v>
      </c>
      <c r="B2" s="65"/>
      <c r="C2" s="28"/>
      <c r="D2" s="30"/>
      <c r="E2" s="30"/>
      <c r="F2" s="30"/>
      <c r="G2" s="30"/>
      <c r="H2" s="26"/>
      <c r="I2" s="30"/>
      <c r="J2" s="26"/>
      <c r="K2" s="30"/>
    </row>
    <row r="3" spans="1:11" ht="19.149999999999999" customHeight="1">
      <c r="A3" s="67" t="s">
        <v>204</v>
      </c>
      <c r="B3" s="68"/>
      <c r="C3" s="69"/>
      <c r="D3" s="70"/>
      <c r="E3" s="70"/>
      <c r="F3" s="70"/>
      <c r="G3" s="70"/>
      <c r="H3" s="71"/>
      <c r="I3" s="70"/>
      <c r="J3" s="71"/>
      <c r="K3" s="70"/>
    </row>
    <row r="4" spans="1:11" s="72" customFormat="1" ht="15.75" customHeight="1">
      <c r="A4" s="63"/>
      <c r="C4" s="32"/>
      <c r="D4" s="33"/>
      <c r="E4" s="33"/>
      <c r="F4" s="33"/>
      <c r="G4" s="33"/>
      <c r="H4" s="33"/>
      <c r="I4" s="33"/>
      <c r="K4" s="33"/>
    </row>
    <row r="5" spans="1:11" s="72" customFormat="1" ht="19.149999999999999" customHeight="1">
      <c r="A5" s="73"/>
      <c r="B5" s="74"/>
      <c r="C5" s="75"/>
      <c r="D5" s="74"/>
      <c r="E5" s="278" t="s">
        <v>2</v>
      </c>
      <c r="F5" s="278"/>
      <c r="G5" s="278"/>
      <c r="I5" s="279" t="s">
        <v>3</v>
      </c>
      <c r="J5" s="279"/>
      <c r="K5" s="279"/>
    </row>
    <row r="6" spans="1:11" s="72" customFormat="1" ht="19.149999999999999" customHeight="1">
      <c r="A6" s="73"/>
      <c r="B6" s="74"/>
      <c r="C6" s="75"/>
      <c r="D6" s="74"/>
      <c r="E6" s="36" t="s">
        <v>4</v>
      </c>
      <c r="F6" s="76"/>
      <c r="G6" s="36" t="s">
        <v>4</v>
      </c>
      <c r="H6" s="77"/>
      <c r="I6" s="36" t="s">
        <v>4</v>
      </c>
      <c r="J6" s="76"/>
      <c r="K6" s="36" t="s">
        <v>4</v>
      </c>
    </row>
    <row r="7" spans="1:11" s="72" customFormat="1" ht="19.149999999999999" customHeight="1">
      <c r="A7" s="73"/>
      <c r="B7" s="74"/>
      <c r="C7" s="75"/>
      <c r="D7" s="74"/>
      <c r="E7" s="36" t="s">
        <v>174</v>
      </c>
      <c r="F7" s="36"/>
      <c r="G7" s="36" t="s">
        <v>174</v>
      </c>
      <c r="H7" s="78"/>
      <c r="I7" s="36" t="s">
        <v>174</v>
      </c>
      <c r="J7" s="36"/>
      <c r="K7" s="36" t="s">
        <v>174</v>
      </c>
    </row>
    <row r="8" spans="1:11" s="72" customFormat="1" ht="19.149999999999999" customHeight="1">
      <c r="A8" s="73"/>
      <c r="B8" s="74"/>
      <c r="C8" s="79"/>
      <c r="D8" s="80"/>
      <c r="E8" s="37" t="s">
        <v>7</v>
      </c>
      <c r="F8" s="37"/>
      <c r="G8" s="37" t="s">
        <v>8</v>
      </c>
      <c r="H8" s="26"/>
      <c r="I8" s="37" t="s">
        <v>7</v>
      </c>
      <c r="J8" s="80"/>
      <c r="K8" s="37" t="s">
        <v>8</v>
      </c>
    </row>
    <row r="9" spans="1:11" s="72" customFormat="1" ht="19.149999999999999" customHeight="1">
      <c r="A9" s="81"/>
      <c r="B9" s="81"/>
      <c r="C9" s="265" t="s">
        <v>9</v>
      </c>
      <c r="D9" s="82"/>
      <c r="E9" s="83" t="s">
        <v>10</v>
      </c>
      <c r="F9" s="82"/>
      <c r="G9" s="83" t="s">
        <v>10</v>
      </c>
      <c r="H9" s="84"/>
      <c r="I9" s="83" t="s">
        <v>10</v>
      </c>
      <c r="J9" s="84"/>
      <c r="K9" s="83" t="s">
        <v>10</v>
      </c>
    </row>
    <row r="10" spans="1:11" s="72" customFormat="1" ht="19.149999999999999" customHeight="1">
      <c r="A10" s="85" t="s">
        <v>141</v>
      </c>
      <c r="B10" s="63"/>
      <c r="C10" s="32"/>
      <c r="D10" s="33"/>
      <c r="E10" s="248"/>
      <c r="F10" s="33"/>
      <c r="G10" s="33"/>
      <c r="I10" s="248"/>
      <c r="K10" s="33"/>
    </row>
    <row r="11" spans="1:11" s="72" customFormat="1" ht="19.149999999999999" customHeight="1">
      <c r="A11" s="63" t="s">
        <v>142</v>
      </c>
      <c r="C11" s="32"/>
      <c r="D11" s="33"/>
      <c r="E11" s="248">
        <v>3318203</v>
      </c>
      <c r="F11" s="33"/>
      <c r="G11" s="33">
        <v>3210774</v>
      </c>
      <c r="H11" s="33"/>
      <c r="I11" s="248">
        <v>358908</v>
      </c>
      <c r="K11" s="33">
        <v>1591206</v>
      </c>
    </row>
    <row r="12" spans="1:11" s="72" customFormat="1" ht="19.149999999999999" customHeight="1">
      <c r="A12" s="86" t="s">
        <v>143</v>
      </c>
      <c r="C12" s="32"/>
      <c r="D12" s="33"/>
      <c r="E12" s="248"/>
      <c r="F12" s="33"/>
      <c r="G12" s="33"/>
      <c r="H12" s="33"/>
      <c r="I12" s="248"/>
      <c r="K12" s="33"/>
    </row>
    <row r="13" spans="1:11" s="72" customFormat="1" ht="19.149999999999999" customHeight="1">
      <c r="A13" s="63"/>
      <c r="B13" s="72" t="s">
        <v>220</v>
      </c>
      <c r="C13" s="32">
        <v>10</v>
      </c>
      <c r="D13" s="33"/>
      <c r="E13" s="249"/>
      <c r="I13" s="249"/>
    </row>
    <row r="14" spans="1:11" s="72" customFormat="1" ht="19.149999999999999" customHeight="1">
      <c r="A14" s="63"/>
      <c r="B14" s="72" t="s">
        <v>219</v>
      </c>
      <c r="C14" s="32"/>
      <c r="D14" s="33"/>
      <c r="E14" s="248">
        <v>6775</v>
      </c>
      <c r="F14" s="33"/>
      <c r="G14" s="33">
        <v>4914</v>
      </c>
      <c r="H14" s="33"/>
      <c r="I14" s="248">
        <v>-60</v>
      </c>
      <c r="K14" s="33">
        <v>-27</v>
      </c>
    </row>
    <row r="15" spans="1:11" s="72" customFormat="1" ht="19.149999999999999" customHeight="1">
      <c r="A15" s="63"/>
      <c r="B15" s="72" t="s">
        <v>181</v>
      </c>
      <c r="C15" s="32"/>
      <c r="D15" s="33"/>
      <c r="E15" s="248">
        <v>0</v>
      </c>
      <c r="F15" s="33"/>
      <c r="G15" s="33">
        <v>-25811</v>
      </c>
      <c r="H15" s="33"/>
      <c r="I15" s="248">
        <v>0</v>
      </c>
      <c r="K15" s="33">
        <v>0</v>
      </c>
    </row>
    <row r="16" spans="1:11" s="72" customFormat="1" ht="19.149999999999999" customHeight="1">
      <c r="A16" s="63"/>
      <c r="B16" s="72" t="s">
        <v>144</v>
      </c>
      <c r="C16" s="32"/>
      <c r="D16" s="33"/>
      <c r="E16" s="248">
        <v>499346</v>
      </c>
      <c r="F16" s="33"/>
      <c r="G16" s="33">
        <v>437623</v>
      </c>
      <c r="H16" s="33"/>
      <c r="I16" s="248">
        <v>1724</v>
      </c>
      <c r="K16" s="33">
        <v>1519</v>
      </c>
    </row>
    <row r="17" spans="1:11" s="72" customFormat="1" ht="19.149999999999999" customHeight="1">
      <c r="A17" s="63"/>
      <c r="B17" s="72" t="s">
        <v>145</v>
      </c>
      <c r="C17" s="62">
        <v>15</v>
      </c>
      <c r="D17" s="33"/>
      <c r="E17" s="248">
        <v>42205</v>
      </c>
      <c r="F17" s="33"/>
      <c r="G17" s="33">
        <v>25693</v>
      </c>
      <c r="H17" s="33"/>
      <c r="I17" s="248">
        <v>35550</v>
      </c>
      <c r="K17" s="33">
        <v>25693</v>
      </c>
    </row>
    <row r="18" spans="1:11" s="72" customFormat="1" ht="19.149999999999999" customHeight="1">
      <c r="A18" s="63"/>
      <c r="B18" s="72" t="s">
        <v>196</v>
      </c>
      <c r="C18" s="32"/>
      <c r="D18" s="33"/>
      <c r="E18" s="248">
        <v>1098</v>
      </c>
      <c r="F18" s="33"/>
      <c r="G18" s="33">
        <v>1441</v>
      </c>
      <c r="H18" s="33"/>
      <c r="I18" s="248">
        <v>0</v>
      </c>
      <c r="K18" s="33">
        <v>0</v>
      </c>
    </row>
    <row r="19" spans="1:11" s="72" customFormat="1" ht="19.149999999999999" customHeight="1">
      <c r="A19" s="63"/>
      <c r="B19" s="72" t="s">
        <v>172</v>
      </c>
      <c r="C19" s="32"/>
      <c r="D19" s="33"/>
      <c r="E19" s="248">
        <v>-19</v>
      </c>
      <c r="F19" s="33"/>
      <c r="G19" s="33">
        <v>-2597</v>
      </c>
      <c r="H19" s="33"/>
      <c r="I19" s="248">
        <v>0</v>
      </c>
      <c r="K19" s="33">
        <v>0</v>
      </c>
    </row>
    <row r="20" spans="1:11" s="72" customFormat="1" ht="19.149999999999999" customHeight="1">
      <c r="A20" s="63"/>
      <c r="B20" s="72" t="s">
        <v>146</v>
      </c>
      <c r="C20" s="32"/>
      <c r="D20" s="33"/>
      <c r="E20" s="248">
        <v>-5089</v>
      </c>
      <c r="F20" s="33"/>
      <c r="G20" s="33">
        <v>-9749</v>
      </c>
      <c r="H20" s="33"/>
      <c r="I20" s="248">
        <v>0</v>
      </c>
      <c r="K20" s="33">
        <v>0</v>
      </c>
    </row>
    <row r="21" spans="1:11" s="72" customFormat="1" ht="19.149999999999999" customHeight="1">
      <c r="A21" s="63"/>
      <c r="B21" s="63" t="s">
        <v>207</v>
      </c>
      <c r="C21" s="32"/>
      <c r="E21" s="248">
        <v>7463</v>
      </c>
      <c r="G21" s="33">
        <v>93220</v>
      </c>
      <c r="I21" s="248">
        <v>0</v>
      </c>
      <c r="K21" s="33">
        <v>0</v>
      </c>
    </row>
    <row r="22" spans="1:11" s="72" customFormat="1" ht="19.149999999999999" customHeight="1">
      <c r="A22" s="63"/>
      <c r="B22" s="63" t="s">
        <v>182</v>
      </c>
      <c r="C22" s="32"/>
      <c r="E22" s="248">
        <v>964453</v>
      </c>
      <c r="G22" s="33">
        <v>206836</v>
      </c>
      <c r="I22" s="248">
        <v>0</v>
      </c>
      <c r="K22" s="33">
        <v>0</v>
      </c>
    </row>
    <row r="23" spans="1:11" s="72" customFormat="1" ht="19.149999999999999" customHeight="1">
      <c r="A23" s="63"/>
      <c r="B23" s="72" t="s">
        <v>89</v>
      </c>
      <c r="C23" s="32"/>
      <c r="D23" s="33"/>
      <c r="E23" s="248">
        <v>1022823</v>
      </c>
      <c r="F23" s="33"/>
      <c r="G23" s="33">
        <v>783115</v>
      </c>
      <c r="H23" s="33"/>
      <c r="I23" s="248">
        <v>0</v>
      </c>
      <c r="K23" s="33">
        <v>0</v>
      </c>
    </row>
    <row r="24" spans="1:11" s="72" customFormat="1" ht="19.149999999999999" customHeight="1">
      <c r="B24" s="63" t="s">
        <v>56</v>
      </c>
      <c r="C24" s="32"/>
      <c r="D24" s="33"/>
      <c r="E24" s="248">
        <v>8940</v>
      </c>
      <c r="F24" s="33"/>
      <c r="G24" s="33">
        <v>4817</v>
      </c>
      <c r="H24" s="33"/>
      <c r="I24" s="248">
        <v>1204</v>
      </c>
      <c r="K24" s="33">
        <v>1923</v>
      </c>
    </row>
    <row r="25" spans="1:11" s="72" customFormat="1" ht="19.149999999999999" customHeight="1">
      <c r="B25" s="87" t="s">
        <v>147</v>
      </c>
      <c r="C25" s="32"/>
      <c r="D25" s="33"/>
      <c r="E25" s="248">
        <v>825</v>
      </c>
      <c r="F25" s="33"/>
      <c r="G25" s="33">
        <v>904</v>
      </c>
      <c r="H25" s="33"/>
      <c r="I25" s="248">
        <v>11</v>
      </c>
      <c r="K25" s="33">
        <v>11</v>
      </c>
    </row>
    <row r="26" spans="1:11" s="72" customFormat="1" ht="19.149999999999999" customHeight="1">
      <c r="B26" s="87" t="s">
        <v>83</v>
      </c>
      <c r="C26" s="32"/>
      <c r="D26" s="33"/>
      <c r="E26" s="248">
        <v>-715</v>
      </c>
      <c r="F26" s="33"/>
      <c r="G26" s="33">
        <v>-17</v>
      </c>
      <c r="H26" s="33"/>
      <c r="I26" s="248">
        <v>-278781</v>
      </c>
      <c r="K26" s="33">
        <v>-1529475</v>
      </c>
    </row>
    <row r="27" spans="1:11" s="72" customFormat="1" ht="19.149999999999999" customHeight="1">
      <c r="B27" s="63" t="s">
        <v>82</v>
      </c>
      <c r="C27" s="32"/>
      <c r="D27" s="33"/>
      <c r="E27" s="248">
        <v>-9265762</v>
      </c>
      <c r="F27" s="33"/>
      <c r="G27" s="33">
        <v>-8030602</v>
      </c>
      <c r="H27" s="33"/>
      <c r="I27" s="248">
        <v>-1304405</v>
      </c>
      <c r="K27" s="33">
        <v>-834524</v>
      </c>
    </row>
    <row r="28" spans="1:11" s="72" customFormat="1" ht="19.149999999999999" customHeight="1">
      <c r="B28" s="63" t="s">
        <v>213</v>
      </c>
      <c r="C28" s="32"/>
      <c r="D28" s="33"/>
      <c r="E28" s="248">
        <v>1539629</v>
      </c>
      <c r="F28" s="33"/>
      <c r="G28" s="33">
        <v>784380</v>
      </c>
      <c r="H28" s="33"/>
      <c r="I28" s="248">
        <v>1144871</v>
      </c>
      <c r="K28" s="33">
        <v>718911</v>
      </c>
    </row>
    <row r="29" spans="1:11" s="72" customFormat="1" ht="19.149999999999999" customHeight="1">
      <c r="A29" s="85" t="s">
        <v>149</v>
      </c>
      <c r="B29" s="63"/>
      <c r="C29" s="88"/>
      <c r="D29" s="33"/>
      <c r="E29" s="249"/>
      <c r="F29" s="33"/>
      <c r="H29" s="33"/>
      <c r="I29" s="249"/>
    </row>
    <row r="30" spans="1:11" s="72" customFormat="1" ht="19.149999999999999" customHeight="1">
      <c r="B30" s="63" t="s">
        <v>29</v>
      </c>
      <c r="C30" s="15"/>
      <c r="D30" s="16"/>
      <c r="E30" s="237">
        <v>-4677584</v>
      </c>
      <c r="F30" s="16"/>
      <c r="G30" s="9">
        <v>-17838071</v>
      </c>
      <c r="H30" s="16"/>
      <c r="I30" s="237">
        <v>0</v>
      </c>
      <c r="K30" s="9">
        <v>0</v>
      </c>
    </row>
    <row r="31" spans="1:11" s="72" customFormat="1" ht="19.149999999999999" customHeight="1">
      <c r="B31" s="63" t="s">
        <v>20</v>
      </c>
      <c r="C31" s="15"/>
      <c r="D31" s="16"/>
      <c r="E31" s="237">
        <v>-122205</v>
      </c>
      <c r="F31" s="16"/>
      <c r="G31" s="9">
        <v>-438068</v>
      </c>
      <c r="H31" s="16"/>
      <c r="I31" s="237">
        <v>-15696</v>
      </c>
      <c r="K31" s="9">
        <v>-3177</v>
      </c>
    </row>
    <row r="32" spans="1:11" s="72" customFormat="1" ht="19.149999999999999" customHeight="1">
      <c r="B32" s="63" t="s">
        <v>21</v>
      </c>
      <c r="C32" s="15"/>
      <c r="D32" s="16"/>
      <c r="E32" s="237">
        <v>1279221</v>
      </c>
      <c r="F32" s="16"/>
      <c r="G32" s="9">
        <v>566519</v>
      </c>
      <c r="H32" s="16"/>
      <c r="I32" s="237">
        <v>0</v>
      </c>
      <c r="K32" s="9">
        <v>0</v>
      </c>
    </row>
    <row r="33" spans="1:11" s="72" customFormat="1" ht="19.149999999999999" customHeight="1">
      <c r="B33" s="63" t="s">
        <v>22</v>
      </c>
      <c r="C33" s="15"/>
      <c r="D33" s="16"/>
      <c r="E33" s="237">
        <v>13804</v>
      </c>
      <c r="F33" s="16"/>
      <c r="G33" s="9">
        <v>229875</v>
      </c>
      <c r="H33" s="16"/>
      <c r="I33" s="237">
        <v>0</v>
      </c>
      <c r="K33" s="9">
        <v>-1</v>
      </c>
    </row>
    <row r="34" spans="1:11" s="72" customFormat="1" ht="19.149999999999999" customHeight="1">
      <c r="B34" s="63" t="s">
        <v>34</v>
      </c>
      <c r="C34" s="15"/>
      <c r="D34" s="16"/>
      <c r="E34" s="237">
        <v>-5578</v>
      </c>
      <c r="F34" s="16"/>
      <c r="G34" s="9">
        <v>-20217</v>
      </c>
      <c r="H34" s="16"/>
      <c r="I34" s="237">
        <v>0</v>
      </c>
      <c r="K34" s="9">
        <v>0</v>
      </c>
    </row>
    <row r="35" spans="1:11" s="72" customFormat="1" ht="19.149999999999999" customHeight="1">
      <c r="B35" s="63" t="s">
        <v>46</v>
      </c>
      <c r="C35" s="15"/>
      <c r="D35" s="16"/>
      <c r="E35" s="237">
        <v>-99285</v>
      </c>
      <c r="F35" s="16"/>
      <c r="G35" s="9">
        <v>-946449</v>
      </c>
      <c r="H35" s="16"/>
      <c r="I35" s="237">
        <v>14640</v>
      </c>
      <c r="K35" s="9">
        <v>3661</v>
      </c>
    </row>
    <row r="36" spans="1:11" s="72" customFormat="1" ht="19.149999999999999" customHeight="1">
      <c r="B36" s="63" t="s">
        <v>49</v>
      </c>
      <c r="C36" s="15"/>
      <c r="D36" s="16"/>
      <c r="E36" s="250">
        <v>-6824</v>
      </c>
      <c r="F36" s="16"/>
      <c r="G36" s="17">
        <v>7496</v>
      </c>
      <c r="H36" s="16"/>
      <c r="I36" s="250">
        <v>-2176</v>
      </c>
      <c r="K36" s="17">
        <v>2743</v>
      </c>
    </row>
    <row r="37" spans="1:11" s="72" customFormat="1" ht="6" customHeight="1">
      <c r="A37" s="63"/>
      <c r="B37" s="63"/>
      <c r="C37" s="15"/>
      <c r="D37" s="16"/>
      <c r="E37" s="251"/>
      <c r="F37" s="16"/>
      <c r="G37" s="16"/>
      <c r="H37" s="16"/>
      <c r="I37" s="251"/>
      <c r="K37" s="16"/>
    </row>
    <row r="38" spans="1:11" s="72" customFormat="1" ht="19.149999999999999" customHeight="1">
      <c r="A38" s="72" t="s">
        <v>150</v>
      </c>
      <c r="B38" s="63"/>
      <c r="C38" s="15"/>
      <c r="D38" s="16"/>
      <c r="E38" s="237">
        <f>SUM(E11:E36)</f>
        <v>-5478276</v>
      </c>
      <c r="F38" s="16"/>
      <c r="G38" s="9">
        <f>SUM(G11:G36)</f>
        <v>-20953974</v>
      </c>
      <c r="H38" s="16"/>
      <c r="I38" s="237">
        <f>SUM(I11:I36)</f>
        <v>-44210</v>
      </c>
      <c r="K38" s="9">
        <f>SUM(K11:K36)</f>
        <v>-21537</v>
      </c>
    </row>
    <row r="39" spans="1:11" s="72" customFormat="1" ht="19.149999999999999" customHeight="1">
      <c r="A39" s="85"/>
      <c r="B39" s="63" t="s">
        <v>151</v>
      </c>
      <c r="C39" s="32"/>
      <c r="D39" s="33"/>
      <c r="E39" s="248">
        <v>9230554</v>
      </c>
      <c r="F39" s="33"/>
      <c r="G39" s="33">
        <v>7899675</v>
      </c>
      <c r="H39" s="33"/>
      <c r="I39" s="248">
        <v>1298090</v>
      </c>
      <c r="K39" s="33">
        <v>267277</v>
      </c>
    </row>
    <row r="40" spans="1:11" s="72" customFormat="1" ht="19.149999999999999" customHeight="1">
      <c r="A40" s="85"/>
      <c r="B40" s="63" t="s">
        <v>148</v>
      </c>
      <c r="C40" s="32"/>
      <c r="D40" s="33"/>
      <c r="E40" s="248">
        <v>-1374431</v>
      </c>
      <c r="F40" s="33"/>
      <c r="G40" s="33">
        <v>-558310</v>
      </c>
      <c r="H40" s="16"/>
      <c r="I40" s="248">
        <v>-1020500</v>
      </c>
      <c r="K40" s="33">
        <v>-514242</v>
      </c>
    </row>
    <row r="41" spans="1:11" s="72" customFormat="1" ht="19.149999999999999" customHeight="1">
      <c r="A41" s="63"/>
      <c r="B41" s="63" t="s">
        <v>197</v>
      </c>
      <c r="C41" s="15"/>
      <c r="D41" s="16"/>
      <c r="E41" s="252">
        <v>-915212</v>
      </c>
      <c r="F41" s="18"/>
      <c r="G41" s="19">
        <v>-544794</v>
      </c>
      <c r="H41" s="18"/>
      <c r="I41" s="252">
        <v>-12992</v>
      </c>
      <c r="J41" s="89"/>
      <c r="K41" s="19">
        <v>-10608</v>
      </c>
    </row>
    <row r="42" spans="1:11" s="72" customFormat="1" ht="6" customHeight="1">
      <c r="B42" s="63"/>
      <c r="C42" s="32"/>
      <c r="D42" s="33"/>
      <c r="E42" s="248"/>
      <c r="F42" s="33"/>
      <c r="G42" s="33"/>
      <c r="H42" s="33"/>
      <c r="I42" s="248"/>
      <c r="K42" s="33"/>
    </row>
    <row r="43" spans="1:11" s="72" customFormat="1" ht="19.149999999999999" customHeight="1">
      <c r="A43" s="85" t="s">
        <v>230</v>
      </c>
      <c r="C43" s="32"/>
      <c r="D43" s="33"/>
      <c r="E43" s="253">
        <f>SUM(E38:E41)</f>
        <v>1462635</v>
      </c>
      <c r="F43" s="33"/>
      <c r="G43" s="20">
        <f>SUM(G38:G41)</f>
        <v>-14157403</v>
      </c>
      <c r="H43" s="33"/>
      <c r="I43" s="253">
        <f>SUM(I38:I41)</f>
        <v>220388</v>
      </c>
      <c r="K43" s="20">
        <f>SUM(K38:K41)</f>
        <v>-279110</v>
      </c>
    </row>
    <row r="44" spans="1:11" s="72" customFormat="1" ht="19.149999999999999" customHeight="1">
      <c r="A44" s="85"/>
      <c r="C44" s="32"/>
      <c r="D44" s="33"/>
      <c r="E44" s="18"/>
      <c r="F44" s="33"/>
      <c r="G44" s="18"/>
      <c r="H44" s="33"/>
      <c r="I44" s="18"/>
      <c r="K44" s="18"/>
    </row>
    <row r="45" spans="1:11" s="72" customFormat="1" ht="19.149999999999999" customHeight="1">
      <c r="A45" s="85"/>
      <c r="C45" s="32"/>
      <c r="D45" s="33"/>
      <c r="E45" s="18"/>
      <c r="F45" s="33"/>
      <c r="G45" s="18"/>
      <c r="H45" s="33"/>
      <c r="I45" s="18"/>
      <c r="K45" s="18"/>
    </row>
    <row r="46" spans="1:11" s="72" customFormat="1" ht="19.149999999999999" customHeight="1">
      <c r="A46" s="85"/>
      <c r="C46" s="32"/>
      <c r="D46" s="33"/>
      <c r="E46" s="18"/>
      <c r="F46" s="33"/>
      <c r="G46" s="18"/>
      <c r="H46" s="33"/>
      <c r="I46" s="18"/>
      <c r="K46" s="18"/>
    </row>
    <row r="47" spans="1:11" s="72" customFormat="1" ht="10.5" customHeight="1">
      <c r="A47" s="85"/>
      <c r="C47" s="32"/>
      <c r="D47" s="33"/>
      <c r="E47" s="18"/>
      <c r="F47" s="33"/>
      <c r="G47" s="18"/>
      <c r="H47" s="33"/>
      <c r="I47" s="18"/>
      <c r="K47" s="18"/>
    </row>
    <row r="48" spans="1:11" ht="22.15" customHeight="1">
      <c r="A48" s="90" t="s">
        <v>38</v>
      </c>
      <c r="B48" s="71"/>
      <c r="C48" s="69"/>
      <c r="D48" s="70"/>
      <c r="E48" s="70"/>
      <c r="F48" s="70"/>
      <c r="G48" s="70"/>
      <c r="H48" s="71"/>
      <c r="I48" s="70"/>
      <c r="J48" s="71"/>
      <c r="K48" s="70"/>
    </row>
    <row r="49" spans="1:11" ht="19.149999999999999" customHeight="1">
      <c r="A49" s="91" t="s">
        <v>0</v>
      </c>
      <c r="B49" s="65"/>
      <c r="C49" s="28"/>
      <c r="D49" s="30"/>
      <c r="E49" s="30"/>
      <c r="F49" s="30"/>
      <c r="G49" s="30"/>
      <c r="H49" s="26"/>
      <c r="I49" s="30"/>
      <c r="J49" s="26"/>
      <c r="K49" s="30"/>
    </row>
    <row r="50" spans="1:11" ht="19.149999999999999" customHeight="1">
      <c r="A50" s="66" t="s">
        <v>152</v>
      </c>
      <c r="B50" s="65"/>
      <c r="C50" s="28"/>
      <c r="D50" s="30"/>
      <c r="E50" s="30"/>
      <c r="F50" s="30"/>
      <c r="G50" s="30"/>
      <c r="H50" s="26"/>
      <c r="I50" s="30"/>
      <c r="J50" s="26"/>
      <c r="K50" s="30"/>
    </row>
    <row r="51" spans="1:11" ht="19.149999999999999" customHeight="1">
      <c r="A51" s="67" t="str">
        <f>A3</f>
        <v>สำหรับรอบระยะเวลาหกเดือนสิ้นสุดวันที่ 30 มิถุนายน พ.ศ. 2567</v>
      </c>
      <c r="B51" s="68"/>
      <c r="C51" s="69"/>
      <c r="D51" s="70"/>
      <c r="E51" s="70"/>
      <c r="F51" s="70"/>
      <c r="G51" s="70"/>
      <c r="H51" s="71"/>
      <c r="I51" s="70"/>
      <c r="J51" s="71"/>
      <c r="K51" s="70"/>
    </row>
    <row r="52" spans="1:11" ht="10.5" customHeight="1">
      <c r="A52" s="66"/>
      <c r="B52" s="65"/>
      <c r="C52" s="28"/>
      <c r="D52" s="30"/>
      <c r="E52" s="30"/>
      <c r="F52" s="30"/>
      <c r="G52" s="30"/>
      <c r="H52" s="26"/>
      <c r="I52" s="30"/>
      <c r="J52" s="26"/>
      <c r="K52" s="30"/>
    </row>
    <row r="53" spans="1:11" ht="19.149999999999999" customHeight="1">
      <c r="A53" s="66"/>
      <c r="B53" s="65"/>
      <c r="D53" s="65"/>
      <c r="E53" s="278" t="s">
        <v>2</v>
      </c>
      <c r="F53" s="278"/>
      <c r="G53" s="278"/>
      <c r="H53" s="26"/>
      <c r="I53" s="273" t="s">
        <v>3</v>
      </c>
      <c r="J53" s="273"/>
      <c r="K53" s="273"/>
    </row>
    <row r="54" spans="1:11" ht="19.149999999999999" customHeight="1">
      <c r="A54" s="66"/>
      <c r="B54" s="65"/>
      <c r="D54" s="65"/>
      <c r="E54" s="36" t="s">
        <v>4</v>
      </c>
      <c r="F54" s="76"/>
      <c r="G54" s="36" t="s">
        <v>4</v>
      </c>
      <c r="H54" s="77"/>
      <c r="I54" s="36" t="s">
        <v>4</v>
      </c>
      <c r="J54" s="76"/>
      <c r="K54" s="36" t="s">
        <v>4</v>
      </c>
    </row>
    <row r="55" spans="1:11" ht="19.149999999999999" customHeight="1">
      <c r="A55" s="66"/>
      <c r="B55" s="65"/>
      <c r="D55" s="65"/>
      <c r="E55" s="36" t="s">
        <v>174</v>
      </c>
      <c r="F55" s="36"/>
      <c r="G55" s="36" t="s">
        <v>174</v>
      </c>
      <c r="H55" s="78"/>
      <c r="I55" s="36" t="s">
        <v>174</v>
      </c>
      <c r="J55" s="36"/>
      <c r="K55" s="36" t="s">
        <v>174</v>
      </c>
    </row>
    <row r="56" spans="1:11" ht="19.149999999999999" customHeight="1">
      <c r="A56" s="92"/>
      <c r="B56" s="92"/>
      <c r="C56" s="93"/>
      <c r="D56" s="37"/>
      <c r="E56" s="37" t="s">
        <v>7</v>
      </c>
      <c r="F56" s="37"/>
      <c r="G56" s="37" t="s">
        <v>8</v>
      </c>
      <c r="H56" s="26"/>
      <c r="I56" s="37" t="s">
        <v>7</v>
      </c>
      <c r="J56" s="80"/>
      <c r="K56" s="37" t="s">
        <v>8</v>
      </c>
    </row>
    <row r="57" spans="1:11" ht="19.149999999999999" customHeight="1">
      <c r="A57" s="94"/>
      <c r="B57" s="94"/>
      <c r="C57" s="265" t="s">
        <v>9</v>
      </c>
      <c r="D57" s="95"/>
      <c r="E57" s="83" t="s">
        <v>10</v>
      </c>
      <c r="F57" s="82"/>
      <c r="G57" s="83" t="s">
        <v>10</v>
      </c>
      <c r="H57" s="84"/>
      <c r="I57" s="83" t="s">
        <v>10</v>
      </c>
      <c r="J57" s="84"/>
      <c r="K57" s="83" t="s">
        <v>10</v>
      </c>
    </row>
    <row r="58" spans="1:11" ht="19.149999999999999" customHeight="1">
      <c r="A58" s="96" t="s">
        <v>153</v>
      </c>
      <c r="B58" s="27"/>
      <c r="C58" s="28"/>
      <c r="D58" s="30"/>
      <c r="E58" s="254"/>
      <c r="F58" s="30"/>
      <c r="G58" s="30"/>
      <c r="H58" s="26"/>
      <c r="I58" s="254"/>
      <c r="J58" s="26"/>
      <c r="K58" s="30"/>
    </row>
    <row r="59" spans="1:11" ht="19.149999999999999" customHeight="1">
      <c r="A59" s="26" t="s">
        <v>154</v>
      </c>
      <c r="B59" s="27"/>
      <c r="E59" s="254">
        <v>0</v>
      </c>
      <c r="F59" s="30"/>
      <c r="G59" s="30">
        <v>250000</v>
      </c>
      <c r="H59" s="30"/>
      <c r="I59" s="254">
        <v>4992200</v>
      </c>
      <c r="J59" s="26"/>
      <c r="K59" s="30">
        <v>650000</v>
      </c>
    </row>
    <row r="60" spans="1:11" ht="19.149999999999999" customHeight="1">
      <c r="A60" s="26" t="s">
        <v>183</v>
      </c>
      <c r="B60" s="27"/>
      <c r="D60" s="30"/>
      <c r="E60" s="254">
        <v>0</v>
      </c>
      <c r="F60" s="30"/>
      <c r="G60" s="30">
        <v>-250000</v>
      </c>
      <c r="H60" s="30"/>
      <c r="I60" s="254">
        <v>-9182200</v>
      </c>
      <c r="J60" s="30"/>
      <c r="K60" s="30">
        <v>-18010000</v>
      </c>
    </row>
    <row r="61" spans="1:11" ht="19.149999999999999" customHeight="1">
      <c r="A61" s="26" t="s">
        <v>198</v>
      </c>
      <c r="B61" s="27"/>
      <c r="C61" s="28"/>
      <c r="D61" s="30"/>
      <c r="E61" s="254">
        <v>6012</v>
      </c>
      <c r="F61" s="30"/>
      <c r="G61" s="30">
        <v>4614</v>
      </c>
      <c r="H61" s="30"/>
      <c r="I61" s="254">
        <v>0</v>
      </c>
      <c r="J61" s="30"/>
      <c r="K61" s="30">
        <v>0</v>
      </c>
    </row>
    <row r="62" spans="1:11" ht="19.149999999999999" customHeight="1">
      <c r="A62" s="26" t="s">
        <v>155</v>
      </c>
      <c r="B62" s="27"/>
      <c r="C62" s="28"/>
      <c r="D62" s="30"/>
      <c r="E62" s="254">
        <v>-101572</v>
      </c>
      <c r="F62" s="30"/>
      <c r="G62" s="30">
        <v>-93607</v>
      </c>
      <c r="H62" s="30"/>
      <c r="I62" s="254">
        <v>-7634</v>
      </c>
      <c r="J62" s="26"/>
      <c r="K62" s="30">
        <v>0</v>
      </c>
    </row>
    <row r="63" spans="1:11" ht="19.149999999999999" customHeight="1">
      <c r="A63" s="26" t="s">
        <v>156</v>
      </c>
      <c r="B63" s="27"/>
      <c r="C63" s="28"/>
      <c r="D63" s="30"/>
      <c r="E63" s="254">
        <v>-9386</v>
      </c>
      <c r="F63" s="30"/>
      <c r="G63" s="30">
        <v>-7784</v>
      </c>
      <c r="H63" s="30"/>
      <c r="I63" s="254">
        <v>0</v>
      </c>
      <c r="J63" s="26"/>
      <c r="K63" s="30">
        <v>0</v>
      </c>
    </row>
    <row r="64" spans="1:11" ht="19.149999999999999" customHeight="1">
      <c r="A64" s="26" t="s">
        <v>184</v>
      </c>
      <c r="B64" s="27"/>
      <c r="C64" s="28"/>
      <c r="D64" s="30"/>
      <c r="E64" s="254">
        <v>0</v>
      </c>
      <c r="F64" s="30"/>
      <c r="G64" s="30">
        <v>-991906</v>
      </c>
      <c r="H64" s="30"/>
      <c r="I64" s="254">
        <v>-1000</v>
      </c>
      <c r="J64" s="26"/>
      <c r="K64" s="30">
        <v>-1499400</v>
      </c>
    </row>
    <row r="65" spans="1:11" ht="19.149999999999999" customHeight="1">
      <c r="A65" s="72" t="s">
        <v>157</v>
      </c>
      <c r="C65" s="21"/>
      <c r="D65" s="22"/>
      <c r="E65" s="255">
        <v>715</v>
      </c>
      <c r="F65" s="23"/>
      <c r="G65" s="24">
        <v>29417</v>
      </c>
      <c r="H65" s="23"/>
      <c r="I65" s="259">
        <v>278781</v>
      </c>
      <c r="J65" s="77"/>
      <c r="K65" s="25">
        <v>1529475</v>
      </c>
    </row>
    <row r="66" spans="1:11" ht="5.0999999999999996" customHeight="1">
      <c r="A66" s="26"/>
      <c r="B66" s="27"/>
      <c r="C66" s="28"/>
      <c r="D66" s="30"/>
      <c r="E66" s="254"/>
      <c r="F66" s="30"/>
      <c r="G66" s="30"/>
      <c r="H66" s="30"/>
      <c r="I66" s="254"/>
      <c r="J66" s="26"/>
      <c r="K66" s="30"/>
    </row>
    <row r="67" spans="1:11" ht="19.149999999999999" customHeight="1">
      <c r="A67" s="97" t="s">
        <v>221</v>
      </c>
      <c r="B67" s="27"/>
      <c r="C67" s="28"/>
      <c r="D67" s="30"/>
      <c r="E67" s="256">
        <f>SUM(E59:E66)</f>
        <v>-104231</v>
      </c>
      <c r="F67" s="30"/>
      <c r="G67" s="70">
        <f>SUM(G59:G66)</f>
        <v>-1059266</v>
      </c>
      <c r="H67" s="30"/>
      <c r="I67" s="256">
        <f>SUM(I59:I66)</f>
        <v>-3919853</v>
      </c>
      <c r="J67" s="26"/>
      <c r="K67" s="70">
        <f>SUM(K59:K66)</f>
        <v>-17329925</v>
      </c>
    </row>
    <row r="68" spans="1:11" ht="5.0999999999999996" customHeight="1">
      <c r="A68" s="26"/>
      <c r="B68" s="27"/>
      <c r="C68" s="28"/>
      <c r="D68" s="30"/>
      <c r="E68" s="254"/>
      <c r="F68" s="30"/>
      <c r="G68" s="30"/>
      <c r="H68" s="30"/>
      <c r="I68" s="254"/>
      <c r="J68" s="26"/>
      <c r="K68" s="30"/>
    </row>
    <row r="69" spans="1:11" ht="19.149999999999999" customHeight="1">
      <c r="A69" s="97" t="s">
        <v>158</v>
      </c>
      <c r="B69" s="27"/>
      <c r="C69" s="28"/>
      <c r="D69" s="30"/>
      <c r="E69" s="254"/>
      <c r="F69" s="30"/>
      <c r="G69" s="30"/>
      <c r="H69" s="30"/>
      <c r="I69" s="254"/>
      <c r="J69" s="26"/>
      <c r="K69" s="30"/>
    </row>
    <row r="70" spans="1:11" ht="19.149999999999999" customHeight="1">
      <c r="A70" s="26" t="s">
        <v>159</v>
      </c>
      <c r="B70" s="27"/>
      <c r="C70" s="28" t="s">
        <v>228</v>
      </c>
      <c r="D70" s="30"/>
      <c r="E70" s="254">
        <v>5080000</v>
      </c>
      <c r="F70" s="30"/>
      <c r="G70" s="30">
        <v>100000</v>
      </c>
      <c r="H70" s="30"/>
      <c r="I70" s="254">
        <v>0</v>
      </c>
      <c r="J70" s="26"/>
      <c r="K70" s="30">
        <v>0</v>
      </c>
    </row>
    <row r="71" spans="1:11" ht="19.149999999999999" customHeight="1">
      <c r="A71" s="26" t="s">
        <v>208</v>
      </c>
      <c r="B71" s="27"/>
      <c r="C71" s="28" t="s">
        <v>228</v>
      </c>
      <c r="D71" s="30"/>
      <c r="E71" s="254">
        <v>-6040000</v>
      </c>
      <c r="F71" s="30"/>
      <c r="G71" s="30">
        <v>0</v>
      </c>
      <c r="H71" s="30"/>
      <c r="I71" s="254">
        <v>0</v>
      </c>
      <c r="J71" s="26"/>
      <c r="K71" s="30">
        <v>0</v>
      </c>
    </row>
    <row r="72" spans="1:11" ht="19.149999999999999" customHeight="1">
      <c r="A72" s="26" t="s">
        <v>160</v>
      </c>
      <c r="B72" s="27"/>
      <c r="C72" s="264">
        <v>12.1</v>
      </c>
      <c r="D72" s="30"/>
      <c r="E72" s="254">
        <v>26482250</v>
      </c>
      <c r="F72" s="30"/>
      <c r="G72" s="30">
        <v>29088007</v>
      </c>
      <c r="H72" s="30"/>
      <c r="I72" s="254">
        <v>25762431</v>
      </c>
      <c r="J72" s="26"/>
      <c r="K72" s="30">
        <v>29088007</v>
      </c>
    </row>
    <row r="73" spans="1:11" ht="19.149999999999999" customHeight="1">
      <c r="A73" s="26" t="s">
        <v>161</v>
      </c>
      <c r="B73" s="27"/>
      <c r="C73" s="264">
        <v>12.1</v>
      </c>
      <c r="D73" s="30"/>
      <c r="E73" s="254">
        <v>-28200000</v>
      </c>
      <c r="F73" s="30"/>
      <c r="G73" s="30">
        <v>-25070000</v>
      </c>
      <c r="H73" s="30"/>
      <c r="I73" s="254">
        <v>-27500000</v>
      </c>
      <c r="J73" s="26"/>
      <c r="K73" s="30">
        <v>-25070000</v>
      </c>
    </row>
    <row r="74" spans="1:11" ht="19.149999999999999" customHeight="1">
      <c r="A74" s="26" t="s">
        <v>162</v>
      </c>
      <c r="B74" s="27"/>
      <c r="C74" s="264">
        <v>12.2</v>
      </c>
      <c r="D74" s="30"/>
      <c r="E74" s="254">
        <v>700000</v>
      </c>
      <c r="F74" s="30"/>
      <c r="G74" s="30">
        <v>2000000</v>
      </c>
      <c r="H74" s="30"/>
      <c r="I74" s="254">
        <v>700000</v>
      </c>
      <c r="J74" s="26"/>
      <c r="K74" s="30">
        <v>2000000</v>
      </c>
    </row>
    <row r="75" spans="1:11" ht="19.149999999999999" customHeight="1">
      <c r="A75" s="26" t="s">
        <v>163</v>
      </c>
      <c r="B75" s="27"/>
      <c r="C75" s="264">
        <v>12.2</v>
      </c>
      <c r="D75" s="30"/>
      <c r="E75" s="254">
        <v>-5938004</v>
      </c>
      <c r="F75" s="30"/>
      <c r="G75" s="30">
        <v>-984360</v>
      </c>
      <c r="H75" s="30"/>
      <c r="I75" s="254">
        <v>-847921</v>
      </c>
      <c r="J75" s="26"/>
      <c r="K75" s="30">
        <v>-658694</v>
      </c>
    </row>
    <row r="76" spans="1:11" ht="19.149999999999999" customHeight="1">
      <c r="A76" s="26" t="s">
        <v>164</v>
      </c>
      <c r="B76" s="27"/>
      <c r="C76" s="32">
        <v>15</v>
      </c>
      <c r="D76" s="30"/>
      <c r="E76" s="254">
        <v>11549502</v>
      </c>
      <c r="F76" s="30"/>
      <c r="G76" s="30">
        <v>19190207</v>
      </c>
      <c r="H76" s="30"/>
      <c r="I76" s="254">
        <v>7525543</v>
      </c>
      <c r="J76" s="26"/>
      <c r="K76" s="30">
        <v>19190207</v>
      </c>
    </row>
    <row r="77" spans="1:11" ht="19.149999999999999" customHeight="1">
      <c r="A77" s="26" t="s">
        <v>199</v>
      </c>
      <c r="B77" s="27"/>
      <c r="C77" s="32">
        <v>15</v>
      </c>
      <c r="D77" s="30"/>
      <c r="E77" s="254">
        <v>-3246900</v>
      </c>
      <c r="F77" s="30"/>
      <c r="G77" s="30">
        <v>-5053100</v>
      </c>
      <c r="H77" s="30"/>
      <c r="I77" s="254">
        <v>-3246900</v>
      </c>
      <c r="J77" s="26"/>
      <c r="K77" s="30">
        <v>-5053100</v>
      </c>
    </row>
    <row r="78" spans="1:11" ht="19.149999999999999" customHeight="1">
      <c r="A78" s="26" t="s">
        <v>165</v>
      </c>
      <c r="B78" s="27"/>
      <c r="C78" s="29"/>
      <c r="D78" s="30"/>
      <c r="E78" s="254">
        <v>-36183</v>
      </c>
      <c r="F78" s="30"/>
      <c r="G78" s="30">
        <v>-581921</v>
      </c>
      <c r="H78" s="30"/>
      <c r="I78" s="254">
        <v>0</v>
      </c>
      <c r="J78" s="26"/>
      <c r="K78" s="30">
        <v>0</v>
      </c>
    </row>
    <row r="79" spans="1:11" ht="19.149999999999999" customHeight="1">
      <c r="A79" s="26" t="s">
        <v>216</v>
      </c>
      <c r="B79" s="27"/>
      <c r="C79" s="29"/>
      <c r="D79" s="30"/>
      <c r="E79" s="257"/>
      <c r="I79" s="257"/>
    </row>
    <row r="80" spans="1:11" ht="19.149999999999999" customHeight="1">
      <c r="A80" s="26"/>
      <c r="B80" s="26" t="s">
        <v>215</v>
      </c>
      <c r="C80" s="29"/>
      <c r="D80" s="30"/>
      <c r="E80" s="254">
        <v>8988</v>
      </c>
      <c r="F80" s="30"/>
      <c r="G80" s="30">
        <v>0</v>
      </c>
      <c r="H80" s="30"/>
      <c r="I80" s="254">
        <v>0</v>
      </c>
      <c r="J80" s="26"/>
      <c r="K80" s="30">
        <v>0</v>
      </c>
    </row>
    <row r="81" spans="1:11" ht="19.149999999999999" customHeight="1">
      <c r="A81" s="26" t="s">
        <v>185</v>
      </c>
      <c r="B81" s="27"/>
      <c r="C81" s="29"/>
      <c r="D81" s="30"/>
      <c r="E81" s="254">
        <v>-15793</v>
      </c>
      <c r="F81" s="30"/>
      <c r="G81" s="30">
        <v>-2471245</v>
      </c>
      <c r="H81" s="30"/>
      <c r="I81" s="254">
        <v>-15793</v>
      </c>
      <c r="J81" s="26"/>
      <c r="K81" s="30">
        <v>-2471245</v>
      </c>
    </row>
    <row r="82" spans="1:11" ht="19.149999999999999" customHeight="1">
      <c r="A82" s="26" t="s">
        <v>166</v>
      </c>
      <c r="C82" s="21"/>
      <c r="D82" s="22"/>
      <c r="E82" s="255">
        <v>-401641</v>
      </c>
      <c r="F82" s="23"/>
      <c r="G82" s="24">
        <v>-363373</v>
      </c>
      <c r="H82" s="23"/>
      <c r="I82" s="255">
        <v>-1284</v>
      </c>
      <c r="J82" s="77"/>
      <c r="K82" s="24">
        <v>-1296</v>
      </c>
    </row>
    <row r="83" spans="1:11" ht="5.0999999999999996" customHeight="1">
      <c r="A83" s="26"/>
      <c r="B83" s="27"/>
      <c r="C83" s="28"/>
      <c r="D83" s="30"/>
      <c r="E83" s="254"/>
      <c r="F83" s="30"/>
      <c r="G83" s="30"/>
      <c r="H83" s="30"/>
      <c r="I83" s="254"/>
      <c r="J83" s="26"/>
      <c r="K83" s="30"/>
    </row>
    <row r="84" spans="1:11" ht="19.149999999999999" customHeight="1">
      <c r="A84" s="97" t="s">
        <v>231</v>
      </c>
      <c r="B84" s="27"/>
      <c r="C84" s="28"/>
      <c r="D84" s="30"/>
      <c r="E84" s="256">
        <f>SUM(E70:E83)</f>
        <v>-57781</v>
      </c>
      <c r="F84" s="30"/>
      <c r="G84" s="70">
        <f>SUM(G70:G83)</f>
        <v>15854215</v>
      </c>
      <c r="H84" s="30"/>
      <c r="I84" s="256">
        <f>SUM(I70:I83)</f>
        <v>2376076</v>
      </c>
      <c r="J84" s="26"/>
      <c r="K84" s="70">
        <f>SUM(K70:K83)</f>
        <v>17023879</v>
      </c>
    </row>
    <row r="85" spans="1:11" ht="5.0999999999999996" customHeight="1">
      <c r="A85" s="26"/>
      <c r="B85" s="27"/>
      <c r="C85" s="28"/>
      <c r="D85" s="30"/>
      <c r="E85" s="254"/>
      <c r="F85" s="30"/>
      <c r="G85" s="30"/>
      <c r="H85" s="30"/>
      <c r="I85" s="254"/>
      <c r="J85" s="26"/>
      <c r="K85" s="30"/>
    </row>
    <row r="86" spans="1:11" ht="19.149999999999999" customHeight="1">
      <c r="A86" s="97" t="s">
        <v>167</v>
      </c>
      <c r="B86" s="27"/>
      <c r="C86" s="28"/>
      <c r="D86" s="30"/>
      <c r="E86" s="254">
        <f>E84+E67+E43</f>
        <v>1300623</v>
      </c>
      <c r="F86" s="30"/>
      <c r="G86" s="30">
        <f>G84+G67+G43</f>
        <v>637546</v>
      </c>
      <c r="H86" s="30"/>
      <c r="I86" s="254">
        <f>I84+I67+I43</f>
        <v>-1323389</v>
      </c>
      <c r="J86" s="26"/>
      <c r="K86" s="30">
        <f>K84+K67+K43</f>
        <v>-585156</v>
      </c>
    </row>
    <row r="87" spans="1:11" ht="19.149999999999999" customHeight="1">
      <c r="A87" s="26" t="s">
        <v>200</v>
      </c>
      <c r="B87" s="27"/>
      <c r="C87" s="28"/>
      <c r="D87" s="30"/>
      <c r="E87" s="254">
        <v>3962372</v>
      </c>
      <c r="F87" s="30"/>
      <c r="G87" s="30">
        <v>2822634</v>
      </c>
      <c r="H87" s="30"/>
      <c r="I87" s="254">
        <v>1560574</v>
      </c>
      <c r="J87" s="26"/>
      <c r="K87" s="30">
        <v>1033646</v>
      </c>
    </row>
    <row r="88" spans="1:11" ht="19.149999999999999" customHeight="1">
      <c r="A88" s="26" t="s">
        <v>218</v>
      </c>
      <c r="B88" s="27"/>
      <c r="C88" s="28"/>
      <c r="D88" s="30"/>
      <c r="E88" s="254"/>
      <c r="F88" s="30"/>
      <c r="G88" s="30"/>
      <c r="H88" s="30"/>
      <c r="I88" s="254"/>
      <c r="J88" s="26"/>
      <c r="K88" s="30"/>
    </row>
    <row r="89" spans="1:11" ht="19.149999999999999" customHeight="1">
      <c r="B89" s="26" t="s">
        <v>217</v>
      </c>
      <c r="C89" s="28"/>
      <c r="D89" s="30"/>
      <c r="E89" s="256">
        <v>-6534</v>
      </c>
      <c r="F89" s="30"/>
      <c r="G89" s="70">
        <v>16003</v>
      </c>
      <c r="H89" s="30"/>
      <c r="I89" s="256">
        <v>0</v>
      </c>
      <c r="J89" s="26"/>
      <c r="K89" s="70">
        <v>0</v>
      </c>
    </row>
    <row r="90" spans="1:11" ht="5.0999999999999996" customHeight="1">
      <c r="A90" s="26"/>
      <c r="B90" s="27"/>
      <c r="C90" s="28"/>
      <c r="D90" s="30"/>
      <c r="E90" s="254"/>
      <c r="F90" s="30"/>
      <c r="G90" s="30"/>
      <c r="H90" s="30"/>
      <c r="I90" s="254"/>
      <c r="J90" s="26"/>
      <c r="K90" s="30"/>
    </row>
    <row r="91" spans="1:11" ht="19.149999999999999" customHeight="1" thickBot="1">
      <c r="A91" s="97" t="s">
        <v>201</v>
      </c>
      <c r="B91" s="27"/>
      <c r="C91" s="28"/>
      <c r="D91" s="30"/>
      <c r="E91" s="258">
        <f>SUM(E86:E90)</f>
        <v>5256461</v>
      </c>
      <c r="F91" s="30"/>
      <c r="G91" s="98">
        <f>SUM(G86:G90)</f>
        <v>3476183</v>
      </c>
      <c r="H91" s="30"/>
      <c r="I91" s="258">
        <f>SUM(I86:I90)</f>
        <v>237185</v>
      </c>
      <c r="J91" s="26"/>
      <c r="K91" s="98">
        <f>SUM(K86:K90)</f>
        <v>448490</v>
      </c>
    </row>
    <row r="92" spans="1:11" ht="5.0999999999999996" customHeight="1" thickTop="1">
      <c r="A92" s="26"/>
      <c r="B92" s="27"/>
      <c r="C92" s="28"/>
      <c r="D92" s="26"/>
      <c r="E92" s="254"/>
      <c r="F92" s="26"/>
      <c r="G92" s="30"/>
      <c r="H92" s="26"/>
      <c r="I92" s="254"/>
      <c r="K92" s="30"/>
    </row>
    <row r="93" spans="1:11" ht="19.149999999999999" customHeight="1">
      <c r="A93" s="97" t="s">
        <v>168</v>
      </c>
      <c r="B93" s="27"/>
      <c r="C93" s="28"/>
      <c r="D93" s="30"/>
      <c r="E93" s="254"/>
      <c r="F93" s="30"/>
      <c r="G93" s="30"/>
      <c r="H93" s="30"/>
      <c r="I93" s="254"/>
      <c r="J93" s="26"/>
      <c r="K93" s="30"/>
    </row>
    <row r="94" spans="1:11" ht="5.0999999999999996" customHeight="1">
      <c r="A94" s="97"/>
      <c r="B94" s="27"/>
      <c r="C94" s="28"/>
      <c r="D94" s="30"/>
      <c r="E94" s="254"/>
      <c r="F94" s="30"/>
      <c r="G94" s="30"/>
      <c r="H94" s="30"/>
      <c r="I94" s="254"/>
      <c r="J94" s="26"/>
      <c r="K94" s="30"/>
    </row>
    <row r="95" spans="1:11" ht="19.149999999999999" customHeight="1">
      <c r="A95" s="26" t="s">
        <v>202</v>
      </c>
      <c r="B95" s="27"/>
      <c r="C95" s="28"/>
      <c r="D95" s="30"/>
      <c r="E95" s="254">
        <v>371134</v>
      </c>
      <c r="F95" s="30"/>
      <c r="G95" s="30">
        <v>541204</v>
      </c>
      <c r="H95" s="30"/>
      <c r="I95" s="254">
        <v>0</v>
      </c>
      <c r="J95" s="89"/>
      <c r="K95" s="30">
        <v>0</v>
      </c>
    </row>
    <row r="96" spans="1:11" ht="19.149999999999999" customHeight="1">
      <c r="A96" s="26" t="s">
        <v>169</v>
      </c>
      <c r="B96" s="27"/>
      <c r="C96" s="28"/>
      <c r="D96" s="30"/>
      <c r="E96" s="254">
        <v>6084</v>
      </c>
      <c r="F96" s="30"/>
      <c r="G96" s="30">
        <v>1867</v>
      </c>
      <c r="H96" s="30"/>
      <c r="I96" s="254">
        <v>-5388</v>
      </c>
      <c r="J96" s="89"/>
      <c r="K96" s="30">
        <v>1205</v>
      </c>
    </row>
    <row r="97" spans="1:11" ht="19.149999999999999" customHeight="1">
      <c r="A97" s="26" t="s">
        <v>186</v>
      </c>
      <c r="B97" s="27"/>
      <c r="C97" s="28"/>
      <c r="D97" s="30"/>
      <c r="E97" s="254">
        <v>0</v>
      </c>
      <c r="F97" s="30"/>
      <c r="G97" s="30">
        <v>0</v>
      </c>
      <c r="H97" s="30"/>
      <c r="I97" s="254">
        <v>0</v>
      </c>
      <c r="J97" s="89"/>
      <c r="K97" s="30">
        <v>1499400</v>
      </c>
    </row>
    <row r="98" spans="1:11" ht="19.149999999999999" customHeight="1">
      <c r="A98" s="26" t="s">
        <v>229</v>
      </c>
      <c r="B98" s="27"/>
      <c r="C98" s="28"/>
      <c r="D98" s="30"/>
      <c r="E98" s="254">
        <v>137312</v>
      </c>
      <c r="F98" s="30"/>
      <c r="G98" s="30">
        <v>0</v>
      </c>
      <c r="H98" s="30"/>
      <c r="I98" s="254">
        <v>137312</v>
      </c>
      <c r="J98" s="89"/>
      <c r="K98" s="30">
        <v>0</v>
      </c>
    </row>
    <row r="99" spans="1:11" ht="10.5" customHeight="1">
      <c r="A99" s="26"/>
      <c r="B99" s="27"/>
      <c r="C99" s="28"/>
      <c r="D99" s="30"/>
      <c r="E99" s="30"/>
      <c r="F99" s="30"/>
      <c r="G99" s="30"/>
      <c r="H99" s="30"/>
      <c r="I99" s="30"/>
      <c r="J99" s="89"/>
      <c r="K99" s="30"/>
    </row>
    <row r="100" spans="1:11" ht="22.15" customHeight="1">
      <c r="A100" s="90" t="s">
        <v>38</v>
      </c>
      <c r="B100" s="71"/>
      <c r="C100" s="69"/>
      <c r="D100" s="70"/>
      <c r="E100" s="70"/>
      <c r="F100" s="70"/>
      <c r="G100" s="70"/>
      <c r="H100" s="71"/>
      <c r="I100" s="70"/>
      <c r="J100" s="71"/>
      <c r="K100" s="70"/>
    </row>
  </sheetData>
  <mergeCells count="4">
    <mergeCell ref="E5:G5"/>
    <mergeCell ref="I5:K5"/>
    <mergeCell ref="E53:G53"/>
    <mergeCell ref="I53:K53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 (3 M)</vt:lpstr>
      <vt:lpstr>7-8 (6 M)</vt:lpstr>
      <vt:lpstr>9</vt:lpstr>
      <vt:lpstr>10</vt:lpstr>
      <vt:lpstr>11-12</vt:lpstr>
      <vt:lpstr>'11-12'!Print_Area</vt:lpstr>
      <vt:lpstr>'2-4'!Print_Area</vt:lpstr>
      <vt:lpstr>'5-6 (3 M)'!Print_Area</vt:lpstr>
      <vt:lpstr>'7-8 (6 M)'!Print_Area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Panida K</cp:lastModifiedBy>
  <cp:revision/>
  <cp:lastPrinted>2024-08-14T10:30:45Z</cp:lastPrinted>
  <dcterms:created xsi:type="dcterms:W3CDTF">2023-11-14T10:59:01Z</dcterms:created>
  <dcterms:modified xsi:type="dcterms:W3CDTF">2024-08-14T12:20:49Z</dcterms:modified>
  <cp:category/>
  <cp:contentStatus/>
</cp:coreProperties>
</file>