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งานบัญชีการเงิน\บัญชี\งานงบเดือน (พี่มล)\2567\Audit Q2.67\ไฟล์ยื่นตลาดหลักทรัพย์ 67\Q2.67\"/>
    </mc:Choice>
  </mc:AlternateContent>
  <bookViews>
    <workbookView xWindow="0" yWindow="0" windowWidth="10365" windowHeight="9660" tabRatio="789" firstSheet="13" activeTab="18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6 month)" sheetId="58" r:id="rId16"/>
    <sheet name="Change-Consol" sheetId="23" r:id="rId17"/>
    <sheet name="Change-Separate" sheetId="56" r:id="rId18"/>
    <sheet name="Cash flows" sheetId="59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7">#REF!</definedName>
    <definedName name="___Us2" localSheetId="15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flows'!$A$1:$O$106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'Change-Consol'!$A$1:$M$30</definedName>
    <definedName name="_xlnm.Print_Area" localSheetId="17">'Change-Separate'!$A$1:$M$29</definedName>
    <definedName name="_xlnm.Print_Area" localSheetId="14">'Comprehensive income (3 month)'!$A$1:$M$34</definedName>
    <definedName name="_xlnm.Print_Area" localSheetId="15">'Comprehensive income (6 month)'!$A$1:$M$30</definedName>
    <definedName name="_xlnm.Print_Area" localSheetId="13">'Financial position'!$A$1:$M$106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 s="1"/>
  <c r="L241" i="40"/>
  <c r="L250" i="40"/>
  <c r="H257" i="40"/>
  <c r="H260" i="40" s="1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108" i="46" s="1"/>
  <c r="H108" i="46" s="1"/>
  <c r="N131" i="46" s="1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 s="1"/>
  <c r="F23" i="39" s="1"/>
  <c r="D113" i="39" s="1"/>
  <c r="B25" i="39"/>
  <c r="K25" i="39" s="1"/>
  <c r="D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O15" i="39"/>
  <c r="O19" i="39" s="1"/>
  <c r="F127" i="39" s="1"/>
  <c r="H127" i="39" s="1"/>
  <c r="K11" i="46"/>
  <c r="D11" i="46" s="1"/>
  <c r="D48" i="46"/>
  <c r="I48" i="46" s="1"/>
  <c r="H144" i="46"/>
  <c r="H86" i="46"/>
  <c r="K86" i="46" s="1"/>
  <c r="F40" i="39"/>
  <c r="K9" i="46"/>
  <c r="D9" i="46" s="1"/>
  <c r="H157" i="46"/>
  <c r="K9" i="39"/>
  <c r="D9" i="39" s="1"/>
  <c r="D25" i="46"/>
  <c r="F137" i="46" s="1"/>
  <c r="H137" i="46" s="1"/>
  <c r="H141" i="46" l="1"/>
  <c r="H99" i="36"/>
  <c r="K20" i="30"/>
  <c r="D20" i="30" s="1"/>
  <c r="F14" i="46"/>
  <c r="I14" i="46" s="1"/>
  <c r="F84" i="30"/>
  <c r="F25" i="39"/>
  <c r="F9" i="46"/>
  <c r="K43" i="30"/>
  <c r="D43" i="30" s="1"/>
  <c r="K25" i="30"/>
  <c r="D25" i="30" s="1"/>
  <c r="F130" i="30" s="1"/>
  <c r="H130" i="30" s="1"/>
  <c r="H131" i="30" s="1"/>
  <c r="H99" i="39"/>
  <c r="H109" i="39" s="1"/>
  <c r="H128" i="39" s="1"/>
  <c r="H102" i="30"/>
  <c r="I25" i="46"/>
  <c r="K62" i="30"/>
  <c r="D62" i="30" s="1"/>
  <c r="K46" i="30"/>
  <c r="F46" i="30" s="1"/>
  <c r="F11" i="46"/>
  <c r="I11" i="46" s="1"/>
  <c r="K83" i="30"/>
  <c r="K17" i="30"/>
  <c r="F17" i="30" s="1"/>
  <c r="D113" i="30" s="1"/>
  <c r="O31" i="36"/>
  <c r="P31" i="36" s="1"/>
  <c r="F125" i="36" s="1"/>
  <c r="H125" i="36" s="1"/>
  <c r="K30" i="36"/>
  <c r="K80" i="30"/>
  <c r="I78" i="30"/>
  <c r="O19" i="30"/>
  <c r="F126" i="30" s="1"/>
  <c r="H126" i="30" s="1"/>
  <c r="D65" i="39"/>
  <c r="F138" i="39" s="1"/>
  <c r="F72" i="39"/>
  <c r="I72" i="39" s="1"/>
  <c r="F25" i="30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H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D76" i="30" s="1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I86" i="36" s="1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K86" i="30"/>
  <c r="D86" i="30" s="1"/>
  <c r="I78" i="36"/>
  <c r="K74" i="36"/>
  <c r="K9" i="36"/>
  <c r="F9" i="36" s="1"/>
  <c r="I80" i="46"/>
  <c r="F31" i="46"/>
  <c r="I30" i="46" s="1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F59" i="46"/>
  <c r="D59" i="46"/>
  <c r="I59" i="46" s="1"/>
  <c r="O31" i="30"/>
  <c r="P31" i="30" s="1"/>
  <c r="F124" i="30" s="1"/>
  <c r="H124" i="30" s="1"/>
  <c r="D105" i="30"/>
  <c r="H105" i="30" s="1"/>
  <c r="I67" i="46"/>
  <c r="F57" i="46"/>
  <c r="D125" i="46" s="1"/>
  <c r="D57" i="46"/>
  <c r="K14" i="30"/>
  <c r="I79" i="30"/>
  <c r="F80" i="30"/>
  <c r="D80" i="30"/>
  <c r="I80" i="30" s="1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B90" i="30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D17" i="30" l="1"/>
  <c r="F113" i="30" s="1"/>
  <c r="H113" i="30" s="1"/>
  <c r="F76" i="30"/>
  <c r="F62" i="30"/>
  <c r="D120" i="30" s="1"/>
  <c r="H120" i="30" s="1"/>
  <c r="I30" i="36"/>
  <c r="I62" i="39"/>
  <c r="I23" i="39"/>
  <c r="D46" i="30"/>
  <c r="D11" i="30"/>
  <c r="F118" i="46"/>
  <c r="H118" i="46" s="1"/>
  <c r="I20" i="30"/>
  <c r="I25" i="30"/>
  <c r="I43" i="46"/>
  <c r="I54" i="46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F25" i="36"/>
  <c r="I25" i="36" s="1"/>
  <c r="H105" i="36"/>
  <c r="H109" i="36" s="1"/>
  <c r="D126" i="36"/>
  <c r="H126" i="36" s="1"/>
  <c r="I55" i="39"/>
  <c r="F119" i="39"/>
  <c r="H119" i="39" s="1"/>
  <c r="F70" i="30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I84" i="30" l="1"/>
  <c r="I17" i="30"/>
  <c r="D121" i="30"/>
  <c r="H146" i="39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<sst xmlns="http://schemas.openxmlformats.org/spreadsheetml/2006/main" count="6612" uniqueCount="1939">
  <si>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</si>
  <si>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</si>
  <si>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</si>
  <si>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</si>
  <si>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</si>
  <si>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</si>
  <si>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</si>
  <si>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</si>
  <si>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</si>
  <si>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</si>
  <si>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</si>
  <si>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</si>
  <si>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</si>
  <si>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</si>
  <si>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</si>
  <si>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</si>
  <si>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</si>
  <si>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</si>
  <si>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</si>
  <si>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</si>
  <si>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</si>
  <si>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</si>
  <si>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</si>
  <si>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</si>
  <si>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</si>
  <si>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</si>
  <si>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</si>
  <si>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</si>
  <si>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</si>
  <si>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</si>
  <si>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</si>
  <si>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</si>
  <si>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</si>
  <si>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</si>
  <si>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</si>
  <si>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</si>
  <si>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</si>
  <si>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</si>
  <si>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</si>
  <si>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</si>
  <si>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</si>
  <si>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</si>
  <si>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</si>
  <si>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</si>
  <si>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</si>
  <si>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</si>
  <si>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</si>
  <si>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</si>
  <si>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</si>
  <si>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</si>
  <si>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</si>
  <si>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</si>
  <si>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</si>
  <si>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</si>
  <si>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</si>
  <si>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</si>
  <si>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</si>
  <si>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</si>
  <si>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</si>
  <si>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</si>
  <si>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</si>
  <si>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</si>
  <si>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</si>
  <si>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</si>
  <si>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</si>
  <si>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</si>
  <si>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</si>
  <si>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</si>
  <si>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</si>
  <si>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</si>
  <si>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</si>
  <si>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</si>
  <si>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</si>
  <si>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</si>
  <si>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</si>
  <si>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</si>
  <si>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</si>
  <si>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</si>
  <si>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</si>
  <si>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</si>
  <si>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</si>
  <si>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</si>
  <si>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</si>
  <si>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</si>
  <si>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</si>
  <si>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</si>
  <si>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</si>
  <si>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</si>
  <si>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</si>
  <si>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</si>
  <si>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</si>
  <si>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</si>
  <si>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</si>
  <si>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</si>
  <si>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</si>
  <si>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</si>
  <si>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</si>
  <si>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</si>
  <si>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</si>
  <si>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</si>
  <si>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</si>
  <si>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</si>
  <si>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</si>
  <si>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</si>
  <si>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</si>
  <si>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</si>
  <si>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</si>
  <si>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</si>
  <si>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</si>
  <si>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</si>
  <si>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</si>
  <si>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</si>
  <si>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</si>
  <si>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</si>
  <si>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</si>
  <si>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</si>
  <si>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</si>
  <si>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</si>
  <si>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</si>
  <si>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</si>
  <si>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</si>
  <si>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</si>
  <si>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</si>
  <si>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</si>
  <si>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</si>
  <si>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</si>
  <si>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</si>
  <si>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</si>
  <si>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</si>
  <si>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</si>
  <si>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</si>
  <si>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</si>
  <si>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</si>
  <si>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</si>
  <si>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</si>
  <si>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</si>
  <si>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</si>
  <si>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</si>
  <si>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</si>
  <si>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</si>
  <si>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</si>
  <si>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</si>
  <si>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</si>
  <si>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</si>
  <si>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</si>
  <si>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</si>
  <si>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</si>
  <si>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</si>
  <si>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</si>
  <si>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</si>
  <si>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</si>
  <si>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</si>
  <si>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</si>
  <si>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</si>
  <si>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</si>
  <si>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</si>
  <si>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</si>
  <si>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</si>
  <si>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</si>
  <si>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</si>
  <si>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</si>
  <si>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</si>
  <si>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</si>
  <si>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</si>
  <si>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</si>
  <si>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</si>
  <si>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</si>
  <si>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</si>
  <si>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</si>
  <si>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</si>
  <si>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</si>
  <si>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</si>
  <si>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</si>
  <si>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</si>
  <si>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</si>
  <si>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</si>
  <si>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</si>
  <si>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</si>
  <si>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</si>
  <si>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</si>
  <si>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</si>
  <si>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</si>
  <si>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</si>
  <si>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</si>
  <si>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</si>
  <si>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</si>
  <si>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</si>
  <si>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</si>
  <si>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</si>
  <si>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</si>
  <si>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</si>
  <si>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</si>
  <si>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</si>
  <si>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</si>
  <si>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</si>
  <si>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</si>
  <si>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</si>
  <si>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</si>
  <si>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</si>
  <si>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</si>
  <si>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</si>
  <si>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</si>
  <si>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</si>
  <si>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</si>
  <si>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</si>
  <si>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</si>
  <si>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</si>
  <si>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</si>
  <si>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</si>
  <si>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</si>
  <si>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</si>
  <si>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</si>
  <si>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</si>
  <si>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</si>
  <si>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</si>
  <si>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</si>
  <si>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</si>
  <si>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</si>
  <si>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</si>
  <si>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</si>
  <si>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</si>
  <si>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</si>
  <si>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</si>
  <si>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</si>
  <si>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</si>
  <si>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</si>
  <si>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</si>
  <si>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</si>
  <si>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</si>
  <si>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</si>
  <si>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</si>
  <si>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</si>
  <si>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</si>
  <si>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</si>
  <si>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</si>
  <si>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</si>
  <si>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</si>
  <si>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</si>
  <si>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</si>
  <si>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</si>
  <si>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</si>
  <si>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</si>
  <si>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</si>
  <si>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</si>
  <si>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</si>
  <si>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</si>
  <si>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</si>
  <si>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</si>
  <si>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</si>
  <si>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</si>
  <si>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</si>
  <si>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</si>
  <si>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</si>
  <si>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</si>
  <si>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</si>
  <si>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</si>
  <si>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</si>
  <si>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</si>
  <si>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</si>
  <si>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</si>
  <si>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</si>
  <si>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</si>
  <si>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</si>
  <si>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</si>
  <si>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</si>
  <si>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</si>
  <si>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</si>
  <si>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</si>
  <si>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</si>
  <si>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</si>
  <si>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</si>
  <si>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</si>
  <si>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</si>
  <si>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</si>
  <si>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</si>
  <si>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</si>
  <si>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</si>
  <si>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</si>
  <si>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</si>
  <si>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</si>
  <si>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</si>
  <si>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</si>
  <si>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</si>
  <si>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</si>
  <si>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</si>
  <si>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</si>
  <si>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</si>
  <si>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</si>
  <si>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</si>
  <si>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</si>
  <si>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</si>
  <si>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</si>
  <si>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</si>
  <si>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</si>
  <si>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</si>
  <si>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</si>
  <si>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</si>
  <si>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</si>
  <si>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</si>
  <si>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</si>
  <si>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</si>
  <si>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</si>
  <si>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</si>
  <si>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</si>
  <si>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</si>
  <si>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</si>
  <si>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</si>
  <si>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</si>
  <si>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</si>
  <si>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</si>
  <si>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</si>
  <si>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</si>
  <si>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</si>
  <si>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</si>
  <si>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</si>
  <si>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</si>
  <si>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</si>
  <si>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</si>
  <si>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</si>
  <si>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</si>
  <si>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</si>
  <si>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</si>
  <si>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</si>
  <si>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</si>
  <si>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</si>
  <si>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</si>
  <si>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</si>
  <si>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</si>
  <si>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</si>
  <si>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</si>
  <si>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</si>
  <si>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</si>
  <si>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</si>
  <si>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</si>
  <si>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</si>
  <si>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</si>
  <si>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</si>
  <si>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</si>
  <si>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</si>
  <si>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</si>
  <si>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</si>
  <si>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</si>
  <si>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</si>
  <si>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</si>
  <si>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</si>
  <si>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</si>
  <si>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</si>
  <si>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</si>
  <si>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</si>
  <si>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</si>
  <si>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</si>
  <si>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</si>
  <si>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</si>
  <si>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</si>
  <si>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</si>
  <si>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</si>
  <si>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</si>
  <si>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</si>
  <si>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</si>
  <si>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</si>
  <si>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</si>
  <si>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</si>
  <si>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</si>
  <si>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</si>
  <si>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</si>
  <si>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</si>
  <si>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</si>
  <si>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</si>
  <si>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</si>
  <si>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</si>
  <si>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</si>
  <si>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</si>
  <si>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</si>
  <si>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</si>
  <si>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</si>
  <si>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</si>
  <si>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</si>
  <si>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</si>
  <si>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</si>
  <si>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</si>
  <si>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</si>
  <si>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</si>
  <si>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</si>
  <si>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</si>
  <si>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</si>
  <si>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</si>
  <si>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</si>
  <si>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</si>
  <si>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</si>
  <si>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</si>
  <si>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</si>
  <si>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</si>
  <si>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</si>
  <si>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</si>
  <si>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</si>
  <si>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</si>
  <si>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</si>
  <si>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</si>
  <si>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</si>
  <si>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</si>
  <si>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</si>
  <si>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</si>
  <si>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</si>
  <si>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</si>
  <si>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</si>
  <si>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</si>
  <si>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</si>
  <si>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</si>
  <si>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</si>
  <si>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</si>
  <si>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</si>
  <si>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</si>
  <si>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</si>
  <si>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</si>
  <si>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</si>
  <si>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</si>
  <si>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</si>
  <si>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</si>
  <si>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</si>
  <si>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</si>
  <si>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</si>
  <si>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</si>
  <si>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</si>
  <si>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</si>
  <si>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</si>
  <si>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</si>
  <si>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</si>
  <si>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</si>
  <si>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</si>
  <si>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</si>
  <si>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</si>
  <si>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</si>
  <si>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</si>
  <si>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</si>
  <si>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</si>
  <si>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</si>
  <si>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</si>
  <si>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</si>
  <si>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</si>
  <si>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</si>
  <si>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</si>
  <si>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</si>
  <si>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</si>
  <si>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</si>
  <si>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</si>
  <si>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</si>
  <si>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</si>
  <si>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</si>
  <si>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</si>
  <si>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</si>
  <si>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</si>
  <si>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</si>
  <si>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</si>
  <si>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</si>
  <si>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</si>
  <si>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</si>
  <si>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</si>
  <si>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</si>
  <si>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</si>
  <si>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</si>
  <si>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</si>
  <si>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</si>
  <si>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</si>
  <si>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</si>
  <si>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</si>
  <si>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</si>
  <si>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</si>
  <si>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</si>
  <si>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</si>
  <si>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</si>
  <si>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</si>
  <si>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</si>
  <si>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</si>
  <si>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</si>
  <si>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</si>
  <si>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</si>
  <si>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</si>
  <si>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</si>
  <si>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</si>
  <si>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</si>
  <si>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</si>
  <si>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</si>
  <si>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</si>
  <si>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</si>
  <si>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</si>
  <si>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</si>
  <si>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</si>
  <si>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</si>
  <si>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</si>
  <si>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</si>
  <si>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</si>
  <si>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</si>
  <si>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</si>
  <si>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</si>
  <si>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</si>
  <si>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</si>
  <si>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</si>
  <si>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</si>
  <si>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</si>
  <si>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</si>
  <si>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</si>
  <si>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</si>
  <si>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</si>
  <si>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</si>
  <si>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</si>
  <si>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</si>
  <si>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</si>
  <si>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</si>
  <si>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</si>
  <si>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</si>
  <si>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</si>
  <si>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</si>
  <si>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</si>
  <si>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</si>
  <si>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</si>
  <si>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</si>
  <si>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</si>
  <si>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</si>
  <si>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</si>
  <si>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</si>
  <si>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</si>
  <si>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</si>
  <si>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</si>
  <si>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</si>
  <si>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</si>
  <si>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</si>
  <si>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</si>
  <si>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</si>
  <si>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</si>
  <si>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</si>
  <si>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</si>
  <si>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</si>
  <si>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</si>
  <si>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</si>
  <si>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</si>
  <si>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</si>
  <si>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</si>
  <si>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</si>
  <si>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</si>
  <si>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</si>
  <si>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</si>
  <si>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</si>
  <si>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</si>
  <si>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</si>
  <si>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</si>
  <si>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</si>
  <si>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</si>
  <si>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</si>
  <si>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</si>
  <si>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</si>
  <si>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</si>
  <si>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</si>
  <si>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</si>
  <si>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</si>
  <si>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</si>
  <si>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</si>
  <si>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</si>
  <si>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</si>
  <si>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</si>
  <si>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</si>
  <si>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</si>
  <si>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</si>
  <si>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</si>
  <si>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</si>
  <si>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</si>
  <si>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</si>
  <si>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</si>
  <si>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</si>
  <si>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</si>
  <si>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</si>
  <si>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</si>
  <si>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</si>
  <si>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</si>
  <si>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</si>
  <si>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</si>
  <si>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</si>
  <si>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</si>
  <si>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</si>
  <si>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</si>
  <si>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</si>
  <si>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</si>
  <si>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</si>
  <si>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</si>
  <si>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</si>
  <si>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</si>
  <si>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</si>
  <si>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</si>
  <si>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</si>
  <si>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</si>
  <si>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</si>
  <si>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</si>
  <si>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</si>
  <si>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</si>
  <si>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</si>
  <si>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</si>
  <si>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</si>
  <si>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</si>
  <si>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</si>
  <si>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</si>
  <si>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</si>
  <si>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</si>
  <si>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</si>
  <si>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</si>
  <si>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</si>
  <si>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</si>
  <si>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</si>
  <si>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</si>
  <si>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</si>
  <si>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</si>
  <si>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</si>
  <si>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</si>
  <si>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</si>
  <si>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</si>
  <si>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</si>
  <si>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</si>
  <si>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</si>
  <si>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</si>
  <si>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</si>
  <si>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</si>
  <si>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</si>
  <si>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</si>
  <si>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</si>
  <si>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</si>
  <si>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</si>
  <si>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</si>
  <si>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</si>
  <si>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</si>
  <si>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</si>
  <si>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</si>
  <si>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</si>
  <si>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</si>
  <si>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</si>
  <si>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</si>
  <si>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</si>
  <si>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</si>
  <si>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</si>
  <si>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</si>
  <si>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</si>
  <si>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</si>
  <si>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</si>
  <si>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</si>
  <si>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</si>
  <si>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</si>
  <si>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</si>
  <si>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</si>
  <si>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</si>
  <si>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</si>
  <si>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</si>
  <si>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</si>
  <si>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</si>
  <si>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</si>
  <si>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</si>
  <si>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</si>
  <si>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</si>
  <si>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</si>
  <si>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</si>
  <si>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</si>
  <si>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</si>
  <si>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</si>
  <si>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</si>
  <si>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</si>
  <si>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</si>
  <si>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</si>
  <si>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</si>
  <si>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</si>
  <si>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</si>
  <si>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</si>
  <si>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</si>
  <si>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</si>
  <si>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</si>
  <si>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</si>
  <si>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</si>
  <si>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</si>
  <si>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</si>
  <si>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</si>
  <si>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</si>
  <si>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</si>
  <si>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</si>
  <si>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</si>
  <si>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</si>
  <si>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</si>
  <si>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</si>
  <si>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</si>
  <si>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</si>
  <si>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</si>
  <si>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</si>
  <si>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</si>
  <si>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</si>
  <si>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</si>
  <si>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</si>
  <si>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</si>
  <si>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</si>
  <si>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</si>
  <si>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</si>
  <si>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</si>
  <si>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</si>
  <si>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</si>
  <si>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</si>
  <si>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</si>
  <si>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</si>
  <si>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</si>
  <si>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</si>
  <si>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</si>
  <si>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</si>
  <si>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</si>
  <si>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</si>
  <si>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</si>
  <si>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</si>
  <si>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</si>
  <si>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</si>
  <si>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</si>
  <si>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</si>
  <si>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</si>
  <si>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</si>
  <si>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</si>
  <si>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</si>
  <si>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</si>
  <si>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</si>
  <si>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</si>
  <si>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</si>
  <si>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</si>
  <si>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</si>
  <si>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</si>
  <si>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</si>
  <si>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</si>
  <si>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</si>
  <si>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</si>
  <si>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</si>
  <si>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</si>
  <si>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</si>
  <si>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</si>
  <si>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</si>
  <si>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</si>
  <si>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</si>
  <si>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</si>
  <si>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</si>
  <si>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</si>
  <si>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</si>
  <si>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</si>
  <si>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</si>
  <si>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</si>
  <si>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</si>
  <si>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</si>
  <si>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</si>
  <si>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</si>
  <si>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</si>
  <si>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</si>
  <si>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</si>
  <si>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</si>
  <si>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</si>
  <si>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</si>
  <si>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</si>
  <si>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</si>
  <si>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</si>
  <si>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</si>
  <si>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</si>
  <si>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</si>
  <si>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</si>
  <si>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</si>
  <si>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</si>
  <si>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</si>
  <si>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</si>
  <si>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</si>
  <si>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</si>
  <si>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</si>
  <si>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</si>
  <si>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</si>
  <si>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</si>
  <si>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</si>
  <si>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</si>
  <si>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</si>
  <si>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</si>
  <si>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</si>
  <si>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</si>
  <si>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</si>
  <si>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</si>
  <si>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</si>
  <si>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</si>
  <si>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</si>
  <si>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</si>
  <si>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</si>
  <si>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</si>
  <si>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</si>
  <si>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</si>
  <si>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</si>
  <si>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</si>
  <si>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</si>
  <si>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</si>
  <si>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</si>
  <si>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</si>
  <si>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</si>
  <si>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</si>
  <si>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</si>
  <si>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</si>
  <si>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</si>
  <si>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</si>
  <si>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</si>
  <si>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</si>
  <si>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</si>
  <si>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</si>
  <si>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</si>
  <si>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</si>
  <si>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</si>
  <si>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</si>
  <si>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</si>
  <si>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</si>
  <si>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</si>
  <si>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</si>
  <si>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</si>
  <si>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</si>
  <si>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</si>
  <si>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</si>
  <si>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</si>
  <si>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</si>
  <si>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</si>
  <si>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</si>
  <si>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</si>
  <si>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</si>
  <si>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</si>
  <si>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</si>
  <si>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</si>
  <si>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</si>
  <si>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</si>
  <si>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</si>
  <si>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</si>
  <si>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</si>
  <si>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</si>
  <si>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</si>
  <si>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</si>
  <si>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</si>
  <si>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</si>
  <si>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</si>
  <si>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</si>
  <si>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</si>
  <si>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</si>
  <si>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</si>
  <si>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</si>
  <si>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</si>
  <si>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</si>
  <si>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</si>
  <si>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</si>
  <si>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</si>
  <si>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</si>
  <si>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</si>
  <si>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</si>
  <si>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</si>
  <si>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</si>
  <si>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</si>
  <si>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</si>
  <si>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</si>
  <si>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</si>
  <si>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</si>
  <si>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</si>
  <si>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</si>
  <si>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</si>
  <si>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</si>
  <si>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</si>
  <si>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</si>
  <si>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</si>
  <si>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</si>
  <si>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</si>
  <si>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</si>
  <si>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</si>
  <si>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</si>
  <si>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</si>
  <si>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</si>
  <si>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</si>
  <si>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</si>
  <si>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</si>
  <si>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</si>
  <si>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</si>
  <si>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</si>
  <si>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</si>
  <si>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</si>
  <si>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</si>
  <si>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</si>
  <si>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</si>
  <si>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</si>
  <si>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</si>
  <si>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</si>
  <si>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</si>
  <si>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</si>
  <si>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</si>
  <si>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</si>
  <si>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</si>
  <si>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</si>
  <si>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</si>
  <si>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</si>
  <si>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</si>
  <si>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</si>
  <si>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</si>
  <si>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</si>
  <si>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</si>
  <si>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</si>
  <si>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</si>
  <si>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</si>
  <si>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</si>
  <si>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</si>
  <si>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</si>
  <si>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</si>
  <si>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</si>
  <si>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</si>
  <si>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</si>
  <si>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</si>
  <si>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</si>
  <si>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</si>
  <si>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</si>
  <si>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</si>
  <si>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</si>
  <si>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</si>
  <si>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</si>
  <si>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</si>
  <si>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</si>
  <si>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</si>
  <si>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</si>
  <si>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</si>
  <si>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</si>
  <si>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</si>
  <si>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</si>
  <si>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</si>
  <si>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</si>
  <si>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</si>
  <si>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</si>
  <si>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</si>
  <si>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</si>
  <si>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</si>
  <si>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</si>
  <si>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</si>
  <si>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</si>
  <si>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</si>
  <si>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</si>
  <si>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</si>
  <si>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</si>
  <si>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</si>
  <si>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</si>
  <si>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</si>
  <si>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</si>
  <si>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</si>
  <si>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</si>
  <si>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</si>
  <si>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</si>
  <si>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</si>
  <si>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</si>
  <si>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</si>
  <si>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</si>
  <si>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</si>
  <si>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</si>
  <si>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</si>
  <si>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</si>
  <si>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</si>
  <si>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</si>
  <si>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</si>
  <si>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</si>
  <si>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</si>
  <si>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</si>
  <si>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</si>
  <si>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</si>
  <si>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</si>
  <si>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</si>
  <si>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</si>
  <si>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</si>
  <si>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</si>
  <si>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</si>
  <si>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</si>
  <si>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</si>
  <si>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</si>
  <si>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</si>
  <si>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</si>
  <si>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</si>
  <si>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</si>
  <si>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</si>
  <si>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</si>
  <si>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</si>
  <si>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</si>
  <si>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</si>
  <si>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</si>
  <si>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</si>
  <si>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</si>
  <si>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</si>
  <si>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</si>
  <si>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</si>
  <si>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</si>
  <si>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</si>
  <si>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</si>
  <si>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</si>
  <si>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</si>
  <si>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</si>
  <si>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</si>
  <si>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</si>
  <si>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</si>
  <si>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</si>
  <si>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</si>
  <si>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</si>
  <si>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</si>
  <si>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</si>
  <si>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</si>
  <si>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</si>
  <si>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</si>
  <si>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</si>
  <si>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</si>
  <si>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</si>
  <si>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</si>
  <si>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</si>
  <si>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</si>
  <si>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</si>
  <si>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</si>
  <si>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</si>
  <si>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</si>
  <si>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</si>
  <si>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</si>
  <si>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</si>
  <si>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</si>
  <si>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</si>
  <si>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</si>
  <si>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</si>
  <si>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</si>
  <si>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</si>
  <si>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</si>
  <si>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</si>
  <si>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</si>
  <si>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</si>
  <si>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</si>
  <si>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</si>
  <si>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</si>
  <si>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</si>
  <si>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</si>
  <si>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</si>
  <si>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</si>
  <si>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</si>
  <si>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</si>
  <si>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</si>
  <si>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</si>
  <si>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</si>
  <si>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</si>
  <si>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</si>
  <si>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</si>
  <si>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</si>
  <si>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</si>
  <si>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</si>
  <si>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</si>
  <si>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</si>
  <si>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</si>
  <si>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</si>
  <si>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</si>
  <si>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</si>
  <si>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</si>
  <si>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</si>
  <si>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</si>
  <si>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</si>
  <si>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</si>
  <si>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</si>
  <si>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</si>
  <si>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</si>
  <si>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</si>
  <si>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</si>
  <si>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</si>
  <si>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</si>
  <si>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</si>
  <si>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</si>
  <si>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</si>
  <si>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</si>
  <si>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</si>
  <si>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</si>
  <si>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</si>
  <si>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</si>
  <si>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</si>
  <si>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</si>
  <si>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</si>
  <si>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</si>
  <si>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</si>
  <si>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</si>
  <si>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</si>
  <si>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</si>
  <si>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</si>
  <si>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</si>
  <si>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</si>
  <si>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</si>
  <si>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</si>
  <si>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</si>
  <si>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</si>
  <si>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</si>
  <si>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</si>
  <si>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</si>
  <si>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</si>
  <si>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</si>
  <si>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</si>
  <si>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</si>
  <si>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</si>
  <si>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</si>
  <si>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</si>
  <si>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</si>
  <si>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</si>
  <si>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</si>
  <si>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</si>
  <si>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</si>
  <si>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</si>
  <si>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</si>
  <si>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</si>
  <si>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</si>
  <si>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</si>
  <si>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</si>
  <si>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</si>
  <si>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</si>
  <si>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</si>
  <si>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</si>
  <si>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</si>
  <si>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</si>
  <si>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</si>
  <si>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</si>
  <si>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</si>
  <si>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</si>
  <si>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</si>
  <si>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</si>
  <si>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</si>
  <si>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</si>
  <si>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</si>
  <si>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</si>
  <si>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</si>
  <si>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</si>
  <si>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</si>
  <si>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</si>
  <si>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</si>
  <si>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</si>
  <si>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</si>
  <si>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</si>
  <si>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</si>
  <si>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</si>
  <si>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</si>
  <si>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</si>
  <si>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</si>
  <si>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</si>
  <si>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</si>
  <si>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</si>
  <si>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</si>
  <si>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</si>
  <si>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</si>
  <si>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</si>
  <si>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</si>
  <si>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</si>
  <si>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</si>
  <si>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</si>
  <si>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</si>
  <si>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</si>
  <si>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</si>
  <si>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</si>
  <si>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</si>
  <si>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</si>
  <si>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</si>
  <si>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</si>
  <si>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</si>
  <si>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</si>
  <si>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</si>
  <si>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</si>
  <si>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</si>
  <si>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</si>
  <si>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</si>
  <si>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</si>
  <si>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</si>
  <si>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</si>
  <si>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</si>
  <si>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</si>
  <si>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</si>
  <si>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</si>
  <si>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</si>
  <si>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</si>
  <si>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</si>
  <si>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</si>
  <si>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</si>
  <si>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</si>
  <si>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</si>
  <si>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</si>
  <si>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</si>
  <si>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</si>
  <si>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</si>
  <si>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</si>
  <si>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</si>
  <si>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</si>
  <si>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</si>
  <si>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</si>
  <si>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</si>
  <si>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</si>
  <si>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</si>
  <si>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</si>
  <si>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</si>
  <si>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</si>
  <si>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</si>
  <si>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</si>
  <si>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</si>
  <si>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</si>
  <si>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</si>
  <si>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</si>
  <si>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</si>
  <si>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</si>
  <si>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</si>
  <si>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</si>
  <si>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</si>
  <si>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</si>
  <si>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</si>
  <si>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</si>
  <si>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</si>
  <si>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</si>
  <si>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</si>
  <si>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</si>
  <si>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</si>
  <si>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</si>
  <si>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</si>
  <si>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</si>
  <si>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</si>
  <si>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</si>
  <si>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</si>
  <si>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</si>
  <si>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</si>
  <si>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</si>
  <si>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</si>
  <si>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</si>
  <si>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</si>
  <si>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</si>
  <si>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</si>
  <si>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</si>
  <si>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</si>
  <si>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</si>
  <si>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</si>
  <si>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</si>
  <si>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</si>
  <si>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</si>
  <si>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</si>
  <si>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</si>
  <si>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</si>
  <si>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</si>
  <si>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</si>
  <si>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</si>
  <si>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</si>
  <si>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</si>
  <si>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</si>
  <si>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</si>
  <si>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</si>
  <si>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</si>
  <si>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</si>
  <si>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</si>
  <si>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</si>
  <si>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</si>
  <si>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</si>
  <si>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</si>
  <si>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</si>
  <si>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</si>
  <si>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</si>
  <si>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</si>
  <si>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</si>
  <si>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</si>
  <si>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</si>
  <si>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</si>
  <si>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</si>
  <si>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</si>
  <si>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</si>
  <si>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</si>
  <si>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</si>
  <si>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</si>
  <si>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</si>
  <si>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</si>
  <si>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</si>
  <si>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</si>
  <si>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</si>
  <si>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</si>
  <si>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</si>
  <si>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</si>
  <si>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</si>
  <si>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</si>
  <si>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</si>
  <si>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</si>
  <si>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</si>
  <si>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</si>
  <si>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</si>
  <si>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</si>
  <si>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</si>
  <si>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</si>
  <si>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</si>
  <si>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</si>
  <si>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</si>
  <si>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</si>
  <si>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</si>
  <si>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</si>
  <si>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</si>
  <si>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</si>
  <si>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</si>
  <si>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</si>
  <si>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</si>
  <si>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</si>
  <si>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</si>
  <si>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</si>
  <si>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</si>
  <si>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</si>
  <si>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</si>
  <si>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</si>
  <si>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</si>
  <si>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</si>
  <si>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</si>
  <si>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</si>
  <si>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</si>
  <si>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</si>
  <si>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</si>
  <si>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</si>
  <si>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</si>
  <si>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</si>
  <si>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</si>
  <si>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</si>
  <si>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</si>
  <si>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</si>
  <si>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</si>
  <si>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</si>
  <si>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</si>
  <si>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</si>
  <si>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</si>
  <si>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</si>
  <si>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</si>
  <si>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</si>
  <si>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</si>
  <si>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</si>
  <si>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</si>
  <si>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</si>
  <si>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</si>
  <si>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</si>
  <si>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</si>
  <si>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</si>
  <si>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</si>
  <si>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</si>
  <si>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</si>
  <si>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</si>
  <si>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</si>
  <si>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</si>
  <si>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</si>
  <si>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</si>
  <si>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</si>
  <si>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</si>
  <si>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</si>
  <si>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</si>
  <si>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</si>
  <si>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</si>
  <si>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</si>
  <si>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</si>
  <si>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</si>
  <si>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</si>
  <si>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</si>
  <si>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</si>
  <si>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</si>
  <si>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</si>
  <si>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</si>
  <si>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</si>
  <si>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</si>
  <si>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</si>
  <si>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</si>
  <si>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</si>
  <si>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</si>
  <si>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</si>
  <si>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</si>
  <si>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</si>
  <si>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</si>
  <si>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</si>
  <si>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</si>
  <si>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</si>
  <si>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</si>
  <si>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</si>
  <si>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</si>
  <si>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</si>
  <si>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</si>
  <si>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</si>
  <si>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</si>
  <si>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</si>
  <si>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</si>
  <si>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</si>
  <si>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</si>
  <si>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</si>
  <si>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</si>
  <si>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</si>
  <si>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</si>
  <si>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</si>
  <si>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</si>
  <si>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</si>
  <si>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</si>
  <si>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</si>
  <si>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</si>
  <si>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</si>
  <si>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</si>
  <si>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</si>
  <si>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</si>
  <si>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</si>
  <si>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</si>
  <si>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</si>
  <si>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</si>
  <si>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</si>
  <si>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</si>
  <si>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</si>
  <si>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</si>
  <si>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</si>
  <si>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</si>
  <si>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</si>
  <si>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</si>
  <si>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</si>
  <si>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</si>
  <si>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</si>
  <si>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</si>
  <si>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</si>
  <si>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</si>
  <si>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</si>
  <si>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</si>
  <si>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</si>
  <si>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</si>
  <si>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</si>
  <si>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</si>
  <si>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</si>
  <si>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</si>
  <si>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</si>
  <si>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</si>
  <si>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</si>
  <si>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</si>
  <si>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</si>
  <si>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</si>
  <si>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</si>
  <si>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</si>
  <si>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</si>
  <si>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</si>
  <si>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</si>
  <si>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</si>
  <si>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</si>
  <si>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</si>
  <si>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</si>
  <si>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</si>
  <si>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</si>
  <si>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</si>
  <si>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</si>
  <si>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</si>
  <si>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</si>
  <si>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</si>
  <si>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</si>
  <si>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</si>
  <si>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</si>
  <si>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</si>
  <si>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</si>
  <si>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</si>
  <si>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</si>
  <si>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</si>
  <si>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</si>
  <si>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</si>
  <si>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</si>
  <si>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</si>
  <si>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</si>
  <si>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</si>
  <si>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</si>
  <si>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</si>
  <si>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</si>
  <si>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</si>
  <si>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</si>
  <si>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</si>
  <si>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</si>
  <si>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</si>
  <si>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</si>
  <si>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</si>
  <si>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</si>
  <si>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</si>
  <si>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</si>
  <si>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</si>
  <si>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</si>
  <si>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</si>
  <si>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</si>
  <si>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</si>
  <si>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</si>
  <si>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</si>
  <si>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</si>
  <si>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</si>
  <si>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</si>
  <si>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</si>
  <si>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</si>
  <si>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</si>
  <si>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</si>
  <si>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</si>
  <si>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</si>
  <si>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</si>
  <si>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</si>
  <si>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</si>
  <si>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</si>
  <si>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</si>
  <si>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</si>
  <si>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</si>
  <si>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</si>
  <si>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</si>
  <si>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</si>
  <si>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</si>
  <si>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</si>
  <si>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</si>
  <si>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</si>
  <si>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</si>
  <si>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</si>
  <si>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</si>
  <si>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</si>
  <si>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</si>
  <si>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</si>
  <si>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</si>
  <si>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</si>
  <si>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</si>
  <si>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</si>
  <si>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</si>
  <si>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</si>
  <si>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</si>
  <si>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</si>
  <si>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</si>
  <si>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</si>
  <si>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</si>
  <si>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</si>
  <si>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</si>
  <si>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</si>
  <si>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</si>
  <si>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</si>
  <si>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</si>
  <si>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</si>
  <si>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</si>
  <si>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</si>
  <si>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</si>
  <si>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</si>
  <si>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</si>
  <si>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</si>
  <si>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</si>
  <si>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</si>
  <si>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</si>
  <si>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</si>
  <si>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</si>
  <si>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</si>
  <si>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</si>
  <si>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</si>
  <si>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</si>
  <si>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</si>
  <si>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</si>
  <si>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</si>
  <si>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</si>
  <si>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</si>
  <si>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</si>
  <si>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</si>
  <si>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</si>
  <si>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</si>
  <si>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</si>
  <si>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</si>
  <si>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</si>
  <si>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</si>
  <si>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</si>
  <si>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</si>
  <si>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</si>
  <si>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</si>
  <si>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</si>
  <si>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</si>
  <si>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</si>
  <si>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</si>
  <si>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</si>
  <si>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</si>
  <si>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</si>
  <si>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</si>
  <si>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</si>
  <si>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</si>
  <si>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</si>
  <si>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</si>
  <si>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</si>
  <si>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</si>
  <si>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</si>
  <si>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</si>
  <si>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</si>
  <si>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</si>
  <si>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</si>
  <si>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</si>
  <si>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</si>
  <si>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</si>
  <si>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</si>
  <si>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</si>
  <si>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</si>
  <si>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</si>
  <si>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</si>
  <si>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</si>
  <si>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</si>
  <si>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</si>
  <si>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</si>
  <si>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</si>
  <si>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</si>
  <si>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</si>
  <si>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</si>
  <si>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</si>
  <si>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</si>
  <si>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</si>
  <si>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</si>
  <si>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</si>
  <si>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</si>
  <si>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</si>
  <si>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</si>
  <si>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</si>
  <si>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</si>
  <si>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</si>
  <si>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</si>
  <si>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</si>
  <si>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</si>
  <si>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</si>
  <si>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</si>
  <si>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</si>
  <si>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</si>
  <si>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</si>
  <si>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</si>
  <si>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</si>
  <si>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</si>
  <si>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</si>
  <si>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</si>
  <si>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</si>
  <si>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</si>
  <si>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</si>
  <si>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</si>
  <si>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</si>
  <si>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</si>
  <si>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</si>
  <si>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</si>
  <si>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</si>
  <si>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</si>
  <si>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</si>
  <si>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</si>
  <si>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</si>
  <si>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</si>
  <si>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</si>
  <si>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</si>
  <si>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</si>
  <si>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</si>
  <si>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</si>
  <si>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</si>
  <si>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</si>
  <si>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</si>
  <si>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</si>
  <si>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</si>
  <si>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</si>
  <si>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</si>
  <si>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</si>
  <si>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</si>
  <si>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</si>
  <si>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</si>
  <si>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</si>
  <si>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</si>
  <si>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</si>
  <si>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</si>
  <si>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</si>
  <si>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</si>
  <si>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</si>
  <si>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</si>
  <si>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</si>
  <si>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</si>
  <si>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</si>
  <si>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</si>
  <si>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</si>
  <si>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</si>
  <si>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</si>
  <si>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</si>
  <si>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</si>
  <si>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</si>
  <si>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</si>
  <si>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</si>
  <si>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</si>
  <si>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</si>
  <si>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</si>
  <si>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</si>
  <si>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</si>
  <si>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</si>
  <si>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</si>
  <si>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</si>
  <si>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</si>
  <si>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</si>
  <si>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</si>
  <si>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</si>
  <si>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</si>
  <si>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</si>
  <si>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</si>
  <si>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</si>
  <si>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</si>
  <si>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</si>
  <si>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</si>
  <si>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</si>
  <si>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</si>
  <si>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</si>
  <si>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</si>
  <si>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</si>
  <si>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</si>
  <si>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</si>
  <si>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</si>
  <si>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</si>
  <si>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</si>
  <si>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</si>
  <si>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</si>
  <si>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</si>
  <si>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</si>
  <si>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</si>
  <si>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</si>
  <si>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</si>
  <si>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</si>
  <si>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</si>
  <si>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</si>
  <si>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</si>
  <si>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</si>
  <si>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</si>
  <si>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</si>
  <si>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</si>
  <si>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</si>
  <si>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</si>
  <si>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</si>
  <si>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</si>
  <si>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</si>
  <si>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</si>
  <si>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</si>
  <si>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</si>
  <si>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</si>
  <si>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</si>
  <si>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</si>
  <si>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</si>
  <si>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</si>
  <si>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</si>
  <si>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</si>
  <si>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</si>
  <si>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</si>
  <si>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</si>
  <si>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</si>
  <si>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</si>
  <si>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</si>
  <si>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</si>
  <si>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</si>
  <si>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</si>
  <si>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</si>
  <si>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</si>
  <si>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</si>
  <si>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</si>
  <si>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</si>
  <si>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</si>
  <si>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</si>
  <si>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</si>
  <si>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</si>
  <si>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</si>
  <si>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</si>
  <si>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</si>
  <si>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</si>
  <si>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</si>
  <si>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</si>
  <si>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</si>
  <si>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</si>
  <si>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</si>
  <si>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</si>
  <si>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</si>
  <si>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</si>
  <si>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</si>
  <si>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</si>
  <si>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</si>
  <si>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</si>
  <si>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</si>
  <si>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</si>
  <si>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</si>
  <si>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</si>
  <si>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</si>
  <si>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</si>
  <si>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</si>
  <si>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</si>
  <si>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</si>
  <si>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</si>
  <si>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</si>
  <si>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</si>
  <si>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</si>
  <si>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</si>
  <si>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</si>
  <si>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</si>
  <si>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</si>
  <si>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</si>
  <si>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</si>
  <si>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</si>
  <si>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</si>
  <si>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</si>
  <si>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</si>
  <si>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</si>
  <si>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</si>
  <si>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</si>
  <si>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</si>
  <si>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</si>
  <si>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</si>
  <si>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</si>
  <si>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</si>
  <si>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</si>
  <si>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</si>
  <si>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</si>
  <si>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</si>
  <si>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</si>
  <si>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</si>
  <si>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</si>
  <si>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</si>
  <si>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</si>
  <si>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</si>
  <si>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</si>
  <si>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</si>
  <si>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</si>
  <si>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</si>
  <si>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</si>
  <si>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</si>
  <si>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</si>
  <si>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</si>
  <si>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</si>
  <si>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</si>
  <si>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</si>
  <si>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</si>
  <si>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</si>
  <si>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</si>
  <si>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</si>
  <si>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</si>
  <si>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</si>
  <si>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</si>
  <si>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</si>
  <si>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</si>
  <si>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</si>
  <si>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</si>
  <si>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</si>
  <si>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</si>
  <si>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</si>
  <si>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</si>
  <si>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</si>
  <si>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</si>
  <si>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</si>
  <si>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</si>
  <si>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</si>
  <si>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</si>
  <si>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</si>
  <si>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</si>
  <si>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</si>
  <si>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</si>
  <si>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</si>
  <si>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</si>
  <si>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</si>
  <si>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</si>
  <si>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</si>
  <si>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</si>
  <si>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</si>
  <si>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</si>
  <si>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</si>
  <si>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</si>
  <si>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Share capital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</si>
  <si>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</si>
  <si>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</si>
  <si>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</si>
  <si>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</si>
  <si>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</si>
  <si>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</si>
  <si>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</si>
  <si>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</si>
  <si>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</si>
  <si>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</si>
  <si>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</si>
  <si>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</si>
  <si>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</si>
  <si>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</si>
  <si>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</si>
  <si>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</si>
  <si>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</si>
  <si>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</si>
  <si>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</si>
  <si>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</si>
  <si>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</si>
  <si>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</si>
  <si>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</si>
  <si>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</si>
  <si>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</si>
  <si>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</si>
  <si>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</si>
  <si>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</si>
  <si>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</si>
  <si>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</si>
  <si>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</si>
  <si>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</si>
  <si>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</si>
  <si>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>- 10 -</t>
  </si>
  <si>
    <t xml:space="preserve">Bank overdraft and short-term loans </t>
  </si>
  <si>
    <t>As at June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</si>
  <si>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</si>
  <si>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</si>
  <si>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</si>
  <si>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</si>
  <si>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</si>
  <si>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</si>
  <si>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form interest income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</si>
  <si>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</si>
  <si>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</si>
  <si>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</si>
  <si>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</si>
  <si>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</si>
  <si>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</si>
  <si>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>Short-term loans from related parties</t>
  </si>
  <si>
    <t>Deposits at financial institutions with limitation</t>
  </si>
  <si>
    <t>Investments in properties</t>
  </si>
  <si>
    <t>Intangible assets</t>
  </si>
  <si>
    <t>- 2 -</t>
  </si>
  <si>
    <t>Deposits at financial institutions with limitation (increase) decrease</t>
  </si>
  <si>
    <t>Cash paid for purchase of intangible assets</t>
  </si>
  <si>
    <t>Cash received for short-term loans to related parties</t>
  </si>
  <si>
    <t>Cash paid for short-term loans from related parties</t>
  </si>
  <si>
    <t>Transfer office equipment  to real estate project under development</t>
  </si>
  <si>
    <t>Transfer investment property to real estate project under development</t>
  </si>
  <si>
    <t>Rental income and service</t>
  </si>
  <si>
    <t xml:space="preserve">Cost for rent and service </t>
  </si>
  <si>
    <t xml:space="preserve">Other comprehensive income </t>
  </si>
  <si>
    <t>Increase shared - capital</t>
  </si>
  <si>
    <t>Cash received from share capital</t>
  </si>
  <si>
    <t>Cash received form disposals of property, plants and equipment</t>
  </si>
  <si>
    <t>2023</t>
  </si>
  <si>
    <t>Balance as at January 1, 2023</t>
  </si>
  <si>
    <t>Balance as at June 30, 2023</t>
  </si>
  <si>
    <t>5, 18</t>
  </si>
  <si>
    <t xml:space="preserve">Investment in associated </t>
  </si>
  <si>
    <t>8, 12</t>
  </si>
  <si>
    <t>Land held for development</t>
  </si>
  <si>
    <t>1,628,322,777 ordinary shares of Baht 1 each</t>
  </si>
  <si>
    <t>Profit (loss) for the period</t>
  </si>
  <si>
    <t xml:space="preserve">    Profit (loss) for the period</t>
  </si>
  <si>
    <t>Profit (loss) before income tax expenses</t>
  </si>
  <si>
    <t>Cash paid foe purchase investment properties</t>
  </si>
  <si>
    <t xml:space="preserve">Cash paid for lease liabilities  </t>
  </si>
  <si>
    <t>Transfer real estate project development to land held for development</t>
  </si>
  <si>
    <t>Income tax (revenue) expenses</t>
  </si>
  <si>
    <t>AS AT JUNE 30, 2024</t>
  </si>
  <si>
    <t xml:space="preserve"> 30, 2024</t>
  </si>
  <si>
    <t xml:space="preserve"> 31, 2023</t>
  </si>
  <si>
    <t>FOR THE THREE-MONTH PERIOD ENDED JUNE 30, 2024</t>
  </si>
  <si>
    <t>2024</t>
  </si>
  <si>
    <t>FOR THE SIX-MONTH PERIOD ENDED JUNE 30, 2024</t>
  </si>
  <si>
    <t>Balance as at January 1, 2024</t>
  </si>
  <si>
    <t>Balance as at June 30, 2024</t>
  </si>
  <si>
    <t>1,628,342,423 ordinary shares of Baht 1 each</t>
  </si>
  <si>
    <t>Other comprehensive income for the period</t>
  </si>
  <si>
    <t>Impairment loss - investment in associated</t>
  </si>
  <si>
    <t>Gain from lease termination</t>
  </si>
  <si>
    <t>Advance payment for construction</t>
  </si>
  <si>
    <t>Investment in joint venture</t>
  </si>
  <si>
    <t xml:space="preserve">Other comprehensive income for the period </t>
  </si>
  <si>
    <t>Recognition of right-of-use assets</t>
  </si>
  <si>
    <t>Profit (loss) before income tax (revenue) expenses</t>
  </si>
  <si>
    <t>Advance payment for construction (increase) decrease</t>
  </si>
  <si>
    <t>Allowance for expected credit losses</t>
  </si>
  <si>
    <t xml:space="preserve">Bank overdraft and short-term loans increase (decrease) </t>
  </si>
  <si>
    <t xml:space="preserve">Cash received loans from financial institutions </t>
  </si>
  <si>
    <t>Cash received from debentures</t>
  </si>
  <si>
    <t>Cash paid for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</si>
</sst>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_(* #,##0_);_(* \(#,##0\);_(* &quot;-&quot;??_);_(@_)"/>
    <numFmt numFmtId="171" formatCode="_-* #,##0_-;\-* #,##0_-;_-* &quot;-&quot;??_-;_-@_-"/>
    <numFmt numFmtId="172" formatCode="#,##0.00;[Red]\(#,##0.00\)"/>
    <numFmt numFmtId="173" formatCode="_(* #,##0.0_);_(* \(#,##0.0\);_(* &quot;-&quot;??_);_(@_)"/>
    <numFmt numFmtId="174" formatCode="#,##0.00;\(#,##0.00\)"/>
    <numFmt numFmtId="175" formatCode="&quot;$&quot;_#*,##0_);[Red]\(&quot;$&quot;_#*,##0\)"/>
    <numFmt numFmtId="176" formatCode="#,##0;\(#,##0\)"/>
    <numFmt numFmtId="177" formatCode="###,###,##0.00"/>
    <numFmt numFmtId="178" formatCode="[$-101041E]d\ mmm\ yy;@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_-* #,##0\ _F_B_-;\-* #,##0\ _F_B_-;_-* &quot;-&quot;\ _F_B_-;_-@_-"/>
    <numFmt numFmtId="182" formatCode="_-* #,##0.00\ _F_B_-;\-* #,##0.00\ _F_B_-;_-* &quot;-&quot;??\ _F_B_-;_-@_-"/>
    <numFmt numFmtId="183" formatCode="_-&quot;S$&quot;* #,##0.00_-;\-&quot;S$&quot;* #,##0.00_-;_-&quot;S$&quot;* &quot;-&quot;??_-;_-@_-"/>
    <numFmt numFmtId="184" formatCode="###0_);[Red]\(###0\)"/>
    <numFmt numFmtId="185" formatCode="_-* #,##0_ _F_-;\-* #,##0_ _F_-;_-* &quot;-&quot;_ _F_-;_-@_-"/>
    <numFmt numFmtId="186" formatCode="_-* #,##0.00_ _F_-;\-* #,##0.00_ _F_-;_-* &quot;-&quot;??_ _F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,##0.00\ &quot;F&quot;;\-#,##0.00\ &quot;F&quot;"/>
    <numFmt numFmtId="191" formatCode="_-[$€-2]* #,##0.00_-;\-[$€-2]* #,##0.00_-;_-[$€-2]* &quot;-&quot;??_-"/>
    <numFmt numFmtId="192" formatCode="0.00_)"/>
    <numFmt numFmtId="193" formatCode="\t0.00E+00"/>
    <numFmt numFmtId="194" formatCode="\t#\ ?/?"/>
    <numFmt numFmtId="195" formatCode="&quot;\&quot;#,##0;[Red]&quot;\&quot;\-#,##0"/>
    <numFmt numFmtId="196" formatCode="&quot;\&quot;#,##0.00;[Red]&quot;\&quot;\-#,##0.00"/>
    <numFmt numFmtId="197" formatCode="_(&quot;Cr$&quot;* #,##0_);_(&quot;Cr$&quot;* \(#,##0\);_(&quot;Cr$&quot;* &quot;-&quot;_);_(@_)"/>
    <numFmt numFmtId="198" formatCode="_(&quot;Cr$&quot;* #,##0.00_);_(&quot;Cr$&quot;* \(#,##0.00\);_(&quot;Cr$&quot;* &quot;-&quot;??_);_(@_)"/>
    <numFmt numFmtId="199" formatCode="&quot;?&quot;#,##0;[Red]&quot;?&quot;\-#,##0"/>
    <numFmt numFmtId="200" formatCode="&quot;?&quot;#,##0.00;[Red]&quot;?&quot;\-#,##0.00"/>
    <numFmt numFmtId="201" formatCode="0.00_);\(0.00\)"/>
    <numFmt numFmtId="202" formatCode="0_);\(0\)"/>
    <numFmt numFmtId="203" formatCode="0.0_);\(0.0\)"/>
    <numFmt numFmtId="204" formatCode="&quot;ฃ&quot;#,##0;[Red]\-&quot;ฃ&quot;#,##0"/>
    <numFmt numFmtId="205" formatCode="&quot;ฃ&quot;#,##0;\-&quot;ฃ&quot;#,##0"/>
    <numFmt numFmtId="206" formatCode="_ * #,##0.00_ ;_ * \-#,##0.00_ ;_ * &quot;-&quot;??_ ;_ @_ "/>
    <numFmt numFmtId="207" formatCode="_ * #,##0_ ;_ * \-#,##0_ ;_ * &quot;-&quot;_ ;_ @_ "/>
    <numFmt numFmtId="208" formatCode="_-* #,##0.00\ _K_č_-;\-* #,##0.00\ _K_č_-;_-* &quot;-&quot;??\ _K_č_-;_-@_-"/>
    <numFmt numFmtId="209" formatCode="_-* #,##0\ _K_č_-;\-* #,##0\ _K_č_-;_-* &quot;-&quot;\ _K_č_-;_-@_-"/>
    <numFmt numFmtId="210" formatCode="_(&quot;£&quot;* #,##0.0_);_(&quot;£&quot;* \(#,##0.0\);_(&quot;£&quot;* &quot;-&quot;??_);_(@_)"/>
    <numFmt numFmtId="211" formatCode="mm/dd/yy_)"/>
    <numFmt numFmtId="212" formatCode="_(&quot;£&quot;* #,##0_);_(&quot;£&quot;* \(#,##0\);_(&quot;£&quot;* &quot;-&quot;??_);_(@_)"/>
    <numFmt numFmtId="213" formatCode="mmm\ dd\,\ yy"/>
    <numFmt numFmtId="214" formatCode="[$-107041E]d\ mmmm\ yyyy;@"/>
    <numFmt numFmtId="215" formatCode="#,##0.0"/>
    <numFmt numFmtId="216" formatCode="#,###,##0.00_);\(#,###,##0.00\);\-__;@"/>
    <numFmt numFmtId="217" formatCode="#,##0;\-#,##0;&quot;-&quot;"/>
    <numFmt numFmtId="218" formatCode="0.0000000"/>
    <numFmt numFmtId="219" formatCode="#,##0.000000000;[Red]\-#,##0.000000000"/>
    <numFmt numFmtId="220" formatCode="#,##0.00000000000;[Red]\-#,##0.00000000000"/>
    <numFmt numFmtId="221" formatCode="&quot;$&quot;____####0_);[Red]\(&quot;$&quot;____####0\)"/>
    <numFmt numFmtId="222" formatCode="_-* #,##0.0000_-;\-* #,##0.0000_-;_-* &quot;-&quot;??_-;_-@_-"/>
    <numFmt numFmtId="223" formatCode="_(* #,##0.0000_);_(* \(#,##0.0000\);_(* &quot;-&quot;??_);_(@_)"/>
    <numFmt numFmtId="224" formatCode="_-* #,##0.00\ _F_-;\-* #,##0.00\ _F_-;_-* &quot;-&quot;??\ _F_-;_-@_-"/>
    <numFmt numFmtId="225" formatCode="0.00000000000"/>
    <numFmt numFmtId="226" formatCode="\$#,##0.00;\(\$#,##0.00\)"/>
    <numFmt numFmtId="227" formatCode="#,##0.0_ ;\-#,##0.0\ "/>
    <numFmt numFmtId="228" formatCode="_(* #,##0.000_);_(* \(#,##0.000\);_(* &quot;-&quot;??_);_(@_)"/>
  </numFmts>
  <fonts count="219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8"/>
      <name val="Arial"/>
      <family val="2"/>
    </font>
    <font>
      <sz val="12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00" fontId="14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7" fillId="0" borderId="0"/>
    <xf numFmtId="224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25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25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184" fontId="21" fillId="0" borderId="0" applyFill="0" applyBorder="0" applyAlignment="0"/>
    <xf numFmtId="217" fontId="19" fillId="0" borderId="0" applyFill="0" applyBorder="0" applyAlignment="0"/>
    <xf numFmtId="184" fontId="4" fillId="0" borderId="0" applyFill="0" applyBorder="0" applyAlignment="0"/>
    <xf numFmtId="184" fontId="2" fillId="0" borderId="0" applyFill="0" applyBorder="0" applyAlignment="0"/>
    <xf numFmtId="184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1" fontId="12" fillId="0" borderId="0" applyFill="0" applyBorder="0" applyAlignment="0"/>
    <xf numFmtId="201" fontId="4" fillId="0" borderId="0" applyFill="0" applyBorder="0" applyAlignment="0"/>
    <xf numFmtId="201" fontId="2" fillId="0" borderId="0" applyFill="0" applyBorder="0" applyAlignment="0"/>
    <xf numFmtId="201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5" fillId="0" borderId="0"/>
    <xf numFmtId="218" fontId="4" fillId="0" borderId="0"/>
    <xf numFmtId="218" fontId="2" fillId="0" borderId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73" fontId="1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1" fontId="35" fillId="0" borderId="0"/>
    <xf numFmtId="219" fontId="4" fillId="0" borderId="0"/>
    <xf numFmtId="219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35" fillId="0" borderId="0"/>
    <xf numFmtId="220" fontId="4" fillId="0" borderId="0"/>
    <xf numFmtId="220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40" fillId="0" borderId="0" applyNumberFormat="0" applyAlignment="0">
      <alignment horizontal="left"/>
    </xf>
    <xf numFmtId="191" fontId="18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74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185" fontId="64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5" fillId="0" borderId="11"/>
    <xf numFmtId="197" fontId="66" fillId="0" borderId="0" applyFont="0" applyFill="0" applyBorder="0" applyAlignment="0" applyProtection="0"/>
    <xf numFmtId="198" fontId="66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75" fontId="8" fillId="0" borderId="0"/>
    <xf numFmtId="221" fontId="8" fillId="0" borderId="0"/>
    <xf numFmtId="221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178" fontId="34" fillId="0" borderId="0"/>
    <xf numFmtId="178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01" fontId="12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3" fontId="12" fillId="0" borderId="0" applyFill="0" applyBorder="0" applyAlignment="0"/>
    <xf numFmtId="203" fontId="4" fillId="0" borderId="0" applyFill="0" applyBorder="0" applyAlignment="0"/>
    <xf numFmtId="203" fontId="2" fillId="0" borderId="0" applyFill="0" applyBorder="0" applyAlignment="0"/>
    <xf numFmtId="203" fontId="2" fillId="0" borderId="0" applyFill="0" applyBorder="0" applyAlignment="0"/>
    <xf numFmtId="173" fontId="12" fillId="0" borderId="0" applyFill="0" applyBorder="0" applyAlignment="0"/>
    <xf numFmtId="173" fontId="4" fillId="0" borderId="0" applyFill="0" applyBorder="0" applyAlignment="0"/>
    <xf numFmtId="173" fontId="2" fillId="0" borderId="0" applyFill="0" applyBorder="0" applyAlignment="0"/>
    <xf numFmtId="173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89" fontId="21" fillId="0" borderId="0" applyNumberFormat="0" applyFill="0" applyBorder="0" applyAlignment="0" applyProtection="0">
      <alignment horizontal="left"/>
    </xf>
    <xf numFmtId="189" fontId="4" fillId="0" borderId="0" applyNumberFormat="0" applyFill="0" applyBorder="0" applyAlignment="0" applyProtection="0">
      <alignment horizontal="left"/>
    </xf>
    <xf numFmtId="189" fontId="2" fillId="0" borderId="0" applyNumberFormat="0" applyFill="0" applyBorder="0" applyAlignment="0" applyProtection="0">
      <alignment horizontal="left"/>
    </xf>
    <xf numFmtId="189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02" fontId="12" fillId="0" borderId="0" applyFill="0" applyBorder="0" applyAlignment="0"/>
    <xf numFmtId="202" fontId="4" fillId="0" borderId="0" applyFill="0" applyBorder="0" applyAlignment="0"/>
    <xf numFmtId="202" fontId="2" fillId="0" borderId="0" applyFill="0" applyBorder="0" applyAlignment="0"/>
    <xf numFmtId="202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8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7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64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179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6" fontId="121" fillId="0" borderId="0" applyFont="0" applyFill="0" applyBorder="0" applyAlignment="0" applyProtection="0"/>
    <xf numFmtId="207" fontId="121" fillId="0" borderId="0" applyFont="0" applyFill="0" applyBorder="0" applyAlignment="0" applyProtection="0"/>
    <xf numFmtId="207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08" fontId="133" fillId="0" borderId="0" applyFont="0" applyFill="0" applyBorder="0" applyAlignment="0" applyProtection="0"/>
    <xf numFmtId="209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10" fontId="121" fillId="0" borderId="0" applyFont="0" applyFill="0" applyBorder="0" applyAlignment="0" applyProtection="0"/>
    <xf numFmtId="211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179" fontId="90" fillId="0" borderId="0" applyFont="0" applyFill="0" applyBorder="0" applyAlignment="0" applyProtection="0"/>
    <xf numFmtId="180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196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12" fontId="121" fillId="0" borderId="0" applyFont="0" applyFill="0" applyBorder="0" applyAlignment="0" applyProtection="0"/>
    <xf numFmtId="213" fontId="121" fillId="0" borderId="0" applyFont="0" applyFill="0" applyBorder="0" applyAlignment="0" applyProtection="0"/>
    <xf numFmtId="0" fontId="204" fillId="0" borderId="0"/>
    <xf numFmtId="167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  <xf numFmtId="0" fontId="2" fillId="0" borderId="0"/>
  </cellStyleXfs>
  <cellXfs count="964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70" fontId="6" fillId="0" borderId="0" xfId="908" applyNumberFormat="1" applyFont="1" applyFill="1" applyAlignment="1">
      <alignment horizontal="left" vertical="center"/>
    </xf>
    <xf numFmtId="0" fontId="93" fillId="0" borderId="0" xfId="2317" applyFont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Alignment="1">
      <alignment horizontal="left"/>
    </xf>
    <xf numFmtId="0" fontId="93" fillId="48" borderId="0" xfId="2317" applyFont="1" applyFill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167" fontId="93" fillId="48" borderId="0" xfId="1665" applyFont="1" applyFill="1" applyAlignment="1">
      <alignment horizontal="center"/>
    </xf>
    <xf numFmtId="0" fontId="93" fillId="0" borderId="0" xfId="2317" applyFont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46" borderId="0" xfId="2317" applyFont="1" applyFill="1" applyAlignment="1"/>
    <xf numFmtId="170" fontId="48" fillId="46" borderId="0" xfId="2758" applyNumberFormat="1" applyFont="1" applyFill="1"/>
    <xf numFmtId="40" fontId="48" fillId="46" borderId="0" xfId="2758" applyNumberFormat="1" applyFont="1" applyFill="1"/>
    <xf numFmtId="0" fontId="93" fillId="46" borderId="0" xfId="2317" applyFont="1" applyFill="1" applyAlignment="1">
      <alignment horizontal="center"/>
    </xf>
    <xf numFmtId="0" fontId="48" fillId="0" borderId="0" xfId="2317" applyFont="1" applyAlignment="1"/>
    <xf numFmtId="0" fontId="48" fillId="0" borderId="0" xfId="2758" applyFont="1"/>
    <xf numFmtId="40" fontId="48" fillId="0" borderId="0" xfId="2758" applyNumberFormat="1" applyFont="1"/>
    <xf numFmtId="43" fontId="48" fillId="0" borderId="0" xfId="908" applyFont="1" applyFill="1" applyAlignment="1">
      <alignment horizontal="right"/>
    </xf>
    <xf numFmtId="0" fontId="95" fillId="0" borderId="0" xfId="2319" applyFont="1"/>
    <xf numFmtId="167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70" fontId="48" fillId="0" borderId="0" xfId="2758" applyNumberFormat="1" applyFont="1"/>
    <xf numFmtId="49" fontId="96" fillId="0" borderId="0" xfId="2319" applyNumberFormat="1" applyFont="1" applyAlignment="1">
      <alignment horizontal="left" vertical="center"/>
    </xf>
    <xf numFmtId="49" fontId="92" fillId="0" borderId="0" xfId="2317" applyNumberFormat="1" applyFont="1" applyAlignment="1"/>
    <xf numFmtId="170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8" applyNumberFormat="1" applyFo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/>
    <xf numFmtId="38" fontId="96" fillId="0" borderId="0" xfId="1668" applyNumberFormat="1" applyFont="1" applyFill="1"/>
    <xf numFmtId="170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2" applyNumberFormat="1" applyFont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Border="1" applyAlignment="1"/>
    <xf numFmtId="3" fontId="92" fillId="0" borderId="30" xfId="2317" applyNumberFormat="1" applyFont="1" applyBorder="1" applyAlignment="1">
      <alignment horizontal="left"/>
    </xf>
    <xf numFmtId="3" fontId="92" fillId="0" borderId="31" xfId="2317" applyNumberFormat="1" applyFont="1" applyBorder="1" applyAlignment="1"/>
    <xf numFmtId="167" fontId="92" fillId="0" borderId="0" xfId="1665" applyFont="1" applyBorder="1"/>
    <xf numFmtId="177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8" applyNumberFormat="1" applyFont="1" applyBorder="1"/>
    <xf numFmtId="43" fontId="92" fillId="0" borderId="0" xfId="908" applyFont="1"/>
    <xf numFmtId="167" fontId="92" fillId="0" borderId="0" xfId="1665" applyFont="1" applyFill="1" applyBorder="1"/>
    <xf numFmtId="170" fontId="21" fillId="46" borderId="0" xfId="2758" applyNumberFormat="1" applyFont="1" applyFill="1"/>
    <xf numFmtId="40" fontId="97" fillId="46" borderId="0" xfId="2758" applyNumberFormat="1" applyFont="1" applyFill="1" applyAlignment="1">
      <alignment horizontal="center"/>
    </xf>
    <xf numFmtId="40" fontId="92" fillId="0" borderId="0" xfId="2317" applyNumberFormat="1" applyFont="1" applyAlignment="1"/>
    <xf numFmtId="177" fontId="92" fillId="0" borderId="32" xfId="2317" applyNumberFormat="1" applyFont="1" applyBorder="1" applyAlignment="1">
      <alignment horizontal="left" vertical="top"/>
    </xf>
    <xf numFmtId="3" fontId="92" fillId="0" borderId="33" xfId="2317" applyNumberFormat="1" applyFont="1" applyBorder="1" applyAlignment="1"/>
    <xf numFmtId="170" fontId="21" fillId="0" borderId="0" xfId="2758" applyNumberFormat="1" applyFo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Alignment="1">
      <alignment horizontal="center"/>
    </xf>
    <xf numFmtId="0" fontId="98" fillId="0" borderId="0" xfId="2317" applyFont="1" applyAlignment="1">
      <alignment horizontal="center"/>
    </xf>
    <xf numFmtId="177" fontId="92" fillId="0" borderId="0" xfId="2317" applyNumberFormat="1" applyFont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2" applyNumberFormat="1" applyFont="1" applyFill="1"/>
    <xf numFmtId="170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/>
    <xf numFmtId="0" fontId="98" fillId="0" borderId="0" xfId="2317" applyFont="1" applyAlignment="1"/>
    <xf numFmtId="49" fontId="92" fillId="49" borderId="0" xfId="2317" applyNumberFormat="1" applyFont="1" applyFill="1" applyAlignment="1"/>
    <xf numFmtId="170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8" applyNumberFormat="1" applyFont="1" applyFill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40" fontId="21" fillId="0" borderId="0" xfId="2758" applyNumberFormat="1" applyFont="1" applyAlignment="1">
      <alignment horizontal="center"/>
    </xf>
    <xf numFmtId="0" fontId="92" fillId="0" borderId="0" xfId="2317" applyFont="1" applyAlignment="1">
      <alignment horizontal="center"/>
    </xf>
    <xf numFmtId="49" fontId="93" fillId="46" borderId="6" xfId="2317" applyNumberFormat="1" applyFont="1" applyFill="1" applyBorder="1" applyAlignment="1"/>
    <xf numFmtId="170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2" fillId="0" borderId="32" xfId="2317" applyNumberFormat="1" applyFont="1" applyBorder="1" applyAlignment="1">
      <alignment horizontal="left"/>
    </xf>
    <xf numFmtId="3" fontId="92" fillId="0" borderId="11" xfId="2317" applyNumberFormat="1" applyFont="1" applyBorder="1" applyAlignment="1">
      <alignment horizontal="left"/>
    </xf>
    <xf numFmtId="0" fontId="48" fillId="0" borderId="0" xfId="2317" applyFont="1">
      <alignment vertical="top"/>
    </xf>
    <xf numFmtId="0" fontId="93" fillId="0" borderId="0" xfId="2317" applyFont="1" applyAlignment="1">
      <alignment horizontal="center" vertical="top"/>
    </xf>
    <xf numFmtId="4" fontId="48" fillId="0" borderId="0" xfId="2317" applyNumberFormat="1" applyFont="1">
      <alignment vertical="top"/>
    </xf>
    <xf numFmtId="4" fontId="100" fillId="0" borderId="29" xfId="2317" applyNumberFormat="1" applyFont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/>
    <xf numFmtId="49" fontId="101" fillId="0" borderId="0" xfId="2317" applyNumberFormat="1" applyFont="1" applyAlignment="1"/>
    <xf numFmtId="170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36" xfId="2317" applyNumberFormat="1" applyFont="1" applyBorder="1" applyAlignment="1"/>
    <xf numFmtId="170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170" fontId="92" fillId="0" borderId="0" xfId="1665" applyNumberFormat="1" applyFont="1" applyFill="1" applyBorder="1"/>
    <xf numFmtId="4" fontId="100" fillId="0" borderId="0" xfId="2317" applyNumberFormat="1" applyFont="1" applyAlignment="1">
      <alignment horizontal="center"/>
    </xf>
    <xf numFmtId="3" fontId="101" fillId="0" borderId="0" xfId="2317" applyNumberFormat="1" applyFont="1" applyAlignment="1">
      <alignment horizontal="left"/>
    </xf>
    <xf numFmtId="4" fontId="101" fillId="0" borderId="0" xfId="2317" applyNumberFormat="1" applyFont="1" applyAlignment="1"/>
    <xf numFmtId="170" fontId="101" fillId="0" borderId="0" xfId="2317" applyNumberFormat="1" applyFont="1" applyAlignment="1"/>
    <xf numFmtId="3" fontId="101" fillId="0" borderId="0" xfId="2317" applyNumberFormat="1" applyFont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Alignment="1"/>
    <xf numFmtId="170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177" fontId="93" fillId="0" borderId="0" xfId="2317" applyNumberFormat="1" applyFont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177" fontId="93" fillId="51" borderId="0" xfId="2317" applyNumberFormat="1" applyFont="1" applyFill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177" fontId="93" fillId="50" borderId="0" xfId="2317" applyNumberFormat="1" applyFont="1" applyFill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3" fontId="48" fillId="0" borderId="0" xfId="2317" applyNumberFormat="1" applyFont="1" applyAlignment="1">
      <alignment horizontal="left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76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67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177" fontId="93" fillId="55" borderId="0" xfId="2317" applyNumberFormat="1" applyFont="1" applyFill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2" applyNumberFormat="1" applyFont="1" applyFill="1"/>
    <xf numFmtId="170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Alignment="1"/>
    <xf numFmtId="170" fontId="92" fillId="32" borderId="0" xfId="2317" applyNumberFormat="1" applyFont="1" applyFill="1" applyAlignment="1"/>
    <xf numFmtId="177" fontId="12" fillId="0" borderId="0" xfId="2322" applyNumberFormat="1"/>
    <xf numFmtId="177" fontId="12" fillId="0" borderId="38" xfId="2322" applyNumberFormat="1" applyBorder="1"/>
    <xf numFmtId="0" fontId="12" fillId="0" borderId="39" xfId="2322" applyBorder="1"/>
    <xf numFmtId="0" fontId="12" fillId="0" borderId="40" xfId="2322" applyBorder="1"/>
    <xf numFmtId="0" fontId="12" fillId="0" borderId="41" xfId="2322" applyBorder="1"/>
    <xf numFmtId="0" fontId="12" fillId="0" borderId="42" xfId="2322" applyBorder="1"/>
    <xf numFmtId="0" fontId="12" fillId="0" borderId="0" xfId="2322"/>
    <xf numFmtId="0" fontId="12" fillId="0" borderId="38" xfId="2322" applyBorder="1"/>
    <xf numFmtId="0" fontId="109" fillId="0" borderId="42" xfId="2322" applyFont="1" applyBorder="1" applyAlignment="1">
      <alignment horizontal="center"/>
    </xf>
    <xf numFmtId="0" fontId="109" fillId="0" borderId="0" xfId="2322" applyFont="1" applyAlignment="1">
      <alignment horizontal="center"/>
    </xf>
    <xf numFmtId="0" fontId="109" fillId="0" borderId="38" xfId="2322" applyFont="1" applyBorder="1" applyAlignment="1">
      <alignment horizontal="center"/>
    </xf>
    <xf numFmtId="49" fontId="109" fillId="0" borderId="42" xfId="2322" applyNumberFormat="1" applyFont="1" applyBorder="1" applyAlignment="1">
      <alignment horizontal="center"/>
    </xf>
    <xf numFmtId="177" fontId="109" fillId="0" borderId="0" xfId="2322" applyNumberFormat="1" applyFont="1" applyAlignment="1">
      <alignment horizontal="center"/>
    </xf>
    <xf numFmtId="177" fontId="109" fillId="0" borderId="38" xfId="2322" applyNumberFormat="1" applyFont="1" applyBorder="1" applyAlignment="1">
      <alignment horizontal="center"/>
    </xf>
    <xf numFmtId="49" fontId="12" fillId="0" borderId="42" xfId="2322" applyNumberFormat="1" applyBorder="1"/>
    <xf numFmtId="177" fontId="12" fillId="47" borderId="0" xfId="2322" applyNumberFormat="1" applyFill="1"/>
    <xf numFmtId="177" fontId="12" fillId="0" borderId="28" xfId="2322" applyNumberFormat="1" applyBorder="1"/>
    <xf numFmtId="177" fontId="12" fillId="0" borderId="43" xfId="2322" applyNumberFormat="1" applyBorder="1"/>
    <xf numFmtId="177" fontId="12" fillId="0" borderId="44" xfId="2322" applyNumberFormat="1" applyBorder="1"/>
    <xf numFmtId="177" fontId="12" fillId="0" borderId="45" xfId="2322" applyNumberFormat="1" applyBorder="1"/>
    <xf numFmtId="49" fontId="12" fillId="0" borderId="46" xfId="2322" applyNumberFormat="1" applyBorder="1"/>
    <xf numFmtId="177" fontId="12" fillId="0" borderId="47" xfId="2322" applyNumberFormat="1" applyBorder="1"/>
    <xf numFmtId="177" fontId="12" fillId="0" borderId="48" xfId="2322" applyNumberFormat="1" applyBorder="1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0" fontId="92" fillId="0" borderId="39" xfId="2324" applyFont="1" applyBorder="1"/>
    <xf numFmtId="0" fontId="92" fillId="0" borderId="40" xfId="2324" applyFont="1" applyBorder="1"/>
    <xf numFmtId="0" fontId="92" fillId="0" borderId="41" xfId="2324" applyFont="1" applyBorder="1"/>
    <xf numFmtId="0" fontId="92" fillId="0" borderId="42" xfId="2324" applyFont="1" applyBorder="1"/>
    <xf numFmtId="0" fontId="92" fillId="0" borderId="0" xfId="2324" applyFont="1"/>
    <xf numFmtId="0" fontId="92" fillId="0" borderId="38" xfId="2324" applyFont="1" applyBorder="1"/>
    <xf numFmtId="0" fontId="100" fillId="52" borderId="42" xfId="2324" applyFont="1" applyFill="1" applyBorder="1" applyAlignment="1">
      <alignment horizontal="center"/>
    </xf>
    <xf numFmtId="0" fontId="100" fillId="52" borderId="0" xfId="2324" applyFont="1" applyFill="1" applyAlignment="1">
      <alignment horizontal="center"/>
    </xf>
    <xf numFmtId="0" fontId="100" fillId="52" borderId="38" xfId="2324" applyFont="1" applyFill="1" applyBorder="1" applyAlignment="1">
      <alignment horizontal="center"/>
    </xf>
    <xf numFmtId="49" fontId="100" fillId="52" borderId="42" xfId="2324" applyNumberFormat="1" applyFont="1" applyFill="1" applyBorder="1" applyAlignment="1">
      <alignment horizontal="center"/>
    </xf>
    <xf numFmtId="177" fontId="100" fillId="52" borderId="0" xfId="2324" applyNumberFormat="1" applyFont="1" applyFill="1" applyAlignment="1">
      <alignment horizontal="center"/>
    </xf>
    <xf numFmtId="177" fontId="100" fillId="52" borderId="38" xfId="2324" applyNumberFormat="1" applyFont="1" applyFill="1" applyBorder="1" applyAlignment="1">
      <alignment horizontal="center"/>
    </xf>
    <xf numFmtId="49" fontId="92" fillId="0" borderId="42" xfId="2324" applyNumberFormat="1" applyFont="1" applyBorder="1"/>
    <xf numFmtId="49" fontId="92" fillId="0" borderId="46" xfId="2324" applyNumberFormat="1" applyFont="1" applyBorder="1"/>
    <xf numFmtId="167" fontId="92" fillId="0" borderId="0" xfId="1670" applyFont="1"/>
    <xf numFmtId="0" fontId="12" fillId="0" borderId="0" xfId="2324"/>
    <xf numFmtId="0" fontId="92" fillId="0" borderId="0" xfId="2321" applyFont="1"/>
    <xf numFmtId="0" fontId="100" fillId="0" borderId="0" xfId="2321" applyFont="1" applyAlignment="1">
      <alignment horizontal="center"/>
    </xf>
    <xf numFmtId="49" fontId="100" fillId="0" borderId="0" xfId="2321" applyNumberFormat="1" applyFont="1" applyAlignment="1">
      <alignment horizontal="center"/>
    </xf>
    <xf numFmtId="177" fontId="100" fillId="0" borderId="0" xfId="2321" applyNumberFormat="1" applyFont="1" applyAlignment="1">
      <alignment horizontal="center"/>
    </xf>
    <xf numFmtId="0" fontId="92" fillId="51" borderId="0" xfId="2321" applyFont="1" applyFill="1"/>
    <xf numFmtId="0" fontId="92" fillId="0" borderId="0" xfId="2321" applyFont="1" applyAlignment="1">
      <alignment horizontal="center"/>
    </xf>
    <xf numFmtId="43" fontId="92" fillId="0" borderId="38" xfId="908" applyFont="1" applyBorder="1"/>
    <xf numFmtId="170" fontId="92" fillId="0" borderId="43" xfId="908" applyNumberFormat="1" applyFont="1" applyBorder="1"/>
    <xf numFmtId="177" fontId="92" fillId="0" borderId="0" xfId="2325" applyNumberFormat="1" applyFont="1"/>
    <xf numFmtId="177" fontId="92" fillId="0" borderId="38" xfId="2325" applyNumberFormat="1" applyFont="1" applyBorder="1"/>
    <xf numFmtId="177" fontId="92" fillId="0" borderId="28" xfId="2325" applyNumberFormat="1" applyFont="1" applyBorder="1"/>
    <xf numFmtId="177" fontId="92" fillId="0" borderId="43" xfId="2325" applyNumberFormat="1" applyFont="1" applyBorder="1"/>
    <xf numFmtId="37" fontId="48" fillId="47" borderId="28" xfId="908" applyNumberFormat="1" applyFont="1" applyFill="1" applyBorder="1"/>
    <xf numFmtId="49" fontId="92" fillId="57" borderId="42" xfId="2324" applyNumberFormat="1" applyFont="1" applyFill="1" applyBorder="1"/>
    <xf numFmtId="0" fontId="0" fillId="57" borderId="0" xfId="0" applyFill="1"/>
    <xf numFmtId="49" fontId="92" fillId="0" borderId="42" xfId="2325" applyNumberFormat="1" applyFont="1" applyBorder="1"/>
    <xf numFmtId="49" fontId="92" fillId="0" borderId="0" xfId="2325" applyNumberFormat="1" applyFont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2" applyFont="1" applyFill="1" applyBorder="1" applyAlignment="1">
      <alignment horizontal="center"/>
    </xf>
    <xf numFmtId="177" fontId="100" fillId="51" borderId="38" xfId="2322" applyNumberFormat="1" applyFont="1" applyFill="1" applyBorder="1" applyAlignment="1">
      <alignment horizontal="center"/>
    </xf>
    <xf numFmtId="170" fontId="92" fillId="0" borderId="38" xfId="908" applyNumberFormat="1" applyFont="1" applyBorder="1"/>
    <xf numFmtId="170" fontId="92" fillId="0" borderId="45" xfId="908" applyNumberFormat="1" applyFont="1" applyBorder="1"/>
    <xf numFmtId="170" fontId="92" fillId="0" borderId="0" xfId="908" applyNumberFormat="1" applyFont="1" applyFill="1" applyBorder="1"/>
    <xf numFmtId="170" fontId="92" fillId="46" borderId="38" xfId="908" applyNumberFormat="1" applyFont="1" applyFill="1" applyBorder="1"/>
    <xf numFmtId="170" fontId="92" fillId="46" borderId="43" xfId="908" applyNumberFormat="1" applyFont="1" applyFill="1" applyBorder="1"/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167" fontId="92" fillId="0" borderId="0" xfId="1671" applyFont="1" applyBorder="1"/>
    <xf numFmtId="167" fontId="92" fillId="0" borderId="38" xfId="1671" applyFont="1" applyBorder="1"/>
    <xf numFmtId="167" fontId="92" fillId="0" borderId="28" xfId="1671" applyFont="1" applyBorder="1"/>
    <xf numFmtId="167" fontId="92" fillId="0" borderId="43" xfId="1671" applyFont="1" applyBorder="1"/>
    <xf numFmtId="167" fontId="92" fillId="0" borderId="44" xfId="1671" applyFont="1" applyBorder="1"/>
    <xf numFmtId="167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14" fontId="149" fillId="0" borderId="0" xfId="0" applyNumberFormat="1" applyFont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Alignment="1">
      <alignment horizontal="center" vertical="top"/>
    </xf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71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171" fontId="146" fillId="47" borderId="0" xfId="908" applyNumberFormat="1" applyFont="1" applyFill="1" applyAlignment="1">
      <alignment horizontal="right" vertical="center" wrapText="1" indent="1"/>
    </xf>
    <xf numFmtId="171" fontId="146" fillId="47" borderId="0" xfId="908" applyNumberFormat="1" applyFont="1" applyFill="1" applyBorder="1" applyAlignment="1">
      <alignment horizontal="right" vertical="center" wrapText="1" indent="1"/>
    </xf>
    <xf numFmtId="214" fontId="146" fillId="47" borderId="0" xfId="0" applyNumberFormat="1" applyFont="1" applyFill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14" fontId="146" fillId="46" borderId="0" xfId="0" applyNumberFormat="1" applyFont="1" applyFill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15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>
      <alignment horizontal="justify" vertical="center"/>
    </xf>
    <xf numFmtId="171" fontId="146" fillId="46" borderId="0" xfId="908" applyNumberFormat="1" applyFont="1" applyFill="1" applyAlignment="1"/>
    <xf numFmtId="171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/>
    <xf numFmtId="43" fontId="152" fillId="47" borderId="0" xfId="908" applyFont="1" applyFill="1"/>
    <xf numFmtId="3" fontId="152" fillId="47" borderId="0" xfId="0" applyNumberFormat="1" applyFont="1" applyFill="1"/>
    <xf numFmtId="41" fontId="146" fillId="46" borderId="0" xfId="908" applyNumberFormat="1" applyFont="1" applyFill="1"/>
    <xf numFmtId="171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71" fontId="146" fillId="47" borderId="0" xfId="908" applyNumberFormat="1" applyFont="1" applyFill="1" applyAlignment="1">
      <alignment horizontal="right" vertical="center" wrapText="1"/>
    </xf>
    <xf numFmtId="0" fontId="0" fillId="47" borderId="0" xfId="0" applyFill="1"/>
    <xf numFmtId="0" fontId="109" fillId="0" borderId="0" xfId="0" applyFont="1" applyAlignment="1">
      <alignment horizontal="center"/>
    </xf>
    <xf numFmtId="177" fontId="109" fillId="0" borderId="0" xfId="0" applyNumberFormat="1" applyFont="1" applyAlignment="1">
      <alignment horizontal="center"/>
    </xf>
    <xf numFmtId="49" fontId="109" fillId="0" borderId="0" xfId="0" applyNumberFormat="1" applyFont="1" applyAlignment="1">
      <alignment horizontal="center"/>
    </xf>
    <xf numFmtId="49" fontId="0" fillId="0" borderId="0" xfId="0" applyNumberFormat="1"/>
    <xf numFmtId="49" fontId="0" fillId="51" borderId="0" xfId="0" applyNumberFormat="1" applyFill="1"/>
    <xf numFmtId="0" fontId="0" fillId="51" borderId="0" xfId="0" applyFill="1"/>
    <xf numFmtId="49" fontId="0" fillId="47" borderId="0" xfId="0" applyNumberFormat="1" applyFill="1"/>
    <xf numFmtId="49" fontId="0" fillId="48" borderId="0" xfId="0" applyNumberFormat="1" applyFill="1"/>
    <xf numFmtId="0" fontId="0" fillId="48" borderId="0" xfId="0" applyFill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/>
    <xf numFmtId="0" fontId="0" fillId="32" borderId="0" xfId="0" applyFill="1"/>
    <xf numFmtId="0" fontId="3" fillId="0" borderId="0" xfId="2317" applyFont="1" applyAlignment="1"/>
    <xf numFmtId="0" fontId="3" fillId="0" borderId="0" xfId="2317" applyFont="1" applyAlignment="1">
      <alignment horizontal="left"/>
    </xf>
    <xf numFmtId="167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70" fontId="3" fillId="46" borderId="0" xfId="2758" applyNumberFormat="1" applyFont="1" applyFill="1"/>
    <xf numFmtId="40" fontId="3" fillId="46" borderId="0" xfId="2758" applyNumberFormat="1" applyFont="1" applyFill="1"/>
    <xf numFmtId="0" fontId="3" fillId="0" borderId="0" xfId="2758" applyFont="1"/>
    <xf numFmtId="40" fontId="3" fillId="0" borderId="0" xfId="2758" applyNumberFormat="1" applyFont="1"/>
    <xf numFmtId="43" fontId="3" fillId="0" borderId="0" xfId="1547" applyFont="1" applyFill="1" applyAlignment="1">
      <alignment horizontal="right"/>
    </xf>
    <xf numFmtId="0" fontId="95" fillId="0" borderId="0" xfId="2320" applyFont="1"/>
    <xf numFmtId="167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70" fontId="3" fillId="0" borderId="0" xfId="2758" applyNumberFormat="1" applyFont="1"/>
    <xf numFmtId="49" fontId="96" fillId="0" borderId="0" xfId="2320" applyNumberFormat="1" applyFont="1" applyAlignment="1">
      <alignment horizontal="left" vertical="center"/>
    </xf>
    <xf numFmtId="49" fontId="3" fillId="0" borderId="0" xfId="2317" applyNumberFormat="1" applyFont="1" applyAlignment="1"/>
    <xf numFmtId="170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8" applyNumberFormat="1" applyFo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/>
    <xf numFmtId="38" fontId="96" fillId="0" borderId="0" xfId="1669" applyNumberFormat="1" applyFont="1" applyFill="1"/>
    <xf numFmtId="170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/>
    <xf numFmtId="3" fontId="3" fillId="0" borderId="30" xfId="2317" applyNumberFormat="1" applyFont="1" applyBorder="1" applyAlignment="1"/>
    <xf numFmtId="3" fontId="3" fillId="0" borderId="30" xfId="2317" applyNumberFormat="1" applyFont="1" applyBorder="1" applyAlignment="1">
      <alignment horizontal="left"/>
    </xf>
    <xf numFmtId="3" fontId="3" fillId="0" borderId="31" xfId="2317" applyNumberFormat="1" applyFont="1" applyBorder="1" applyAlignment="1"/>
    <xf numFmtId="177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8" applyNumberFormat="1" applyFont="1" applyBorder="1"/>
    <xf numFmtId="167" fontId="3" fillId="0" borderId="0" xfId="1666" applyFont="1" applyBorder="1"/>
    <xf numFmtId="43" fontId="3" fillId="0" borderId="0" xfId="1547" applyFont="1"/>
    <xf numFmtId="167" fontId="3" fillId="0" borderId="0" xfId="1666" applyFont="1" applyFill="1" applyBorder="1"/>
    <xf numFmtId="170" fontId="4" fillId="46" borderId="0" xfId="2758" applyNumberFormat="1" applyFont="1" applyFill="1"/>
    <xf numFmtId="40" fontId="3" fillId="0" borderId="0" xfId="2317" applyNumberFormat="1" applyFont="1" applyAlignment="1"/>
    <xf numFmtId="177" fontId="3" fillId="0" borderId="32" xfId="2317" applyNumberFormat="1" applyFont="1" applyBorder="1" applyAlignment="1">
      <alignment horizontal="left" vertical="top"/>
    </xf>
    <xf numFmtId="3" fontId="3" fillId="0" borderId="33" xfId="2317" applyNumberFormat="1" applyFont="1" applyBorder="1" applyAlignment="1"/>
    <xf numFmtId="170" fontId="4" fillId="0" borderId="0" xfId="2758" applyNumberFormat="1" applyFo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3" applyNumberFormat="1" applyFont="1"/>
    <xf numFmtId="177" fontId="3" fillId="0" borderId="0" xfId="2317" applyNumberFormat="1" applyFont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/>
    <xf numFmtId="170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70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/>
    <xf numFmtId="49" fontId="3" fillId="49" borderId="0" xfId="2317" applyNumberFormat="1" applyFont="1" applyFill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Alignment="1"/>
    <xf numFmtId="3" fontId="3" fillId="49" borderId="0" xfId="2317" applyNumberFormat="1" applyFont="1" applyFill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8" applyNumberFormat="1" applyFont="1" applyFill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8" applyNumberFormat="1" applyFont="1" applyAlignment="1">
      <alignment horizontal="center"/>
    </xf>
    <xf numFmtId="0" fontId="3" fillId="0" borderId="0" xfId="2317" applyFont="1" applyAlignment="1">
      <alignment horizontal="center"/>
    </xf>
    <xf numFmtId="170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Border="1" applyAlignment="1">
      <alignment horizontal="left"/>
    </xf>
    <xf numFmtId="4" fontId="3" fillId="0" borderId="0" xfId="2317" applyNumberFormat="1" applyFont="1">
      <alignment vertical="top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/>
    <xf numFmtId="170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36" xfId="2317" applyNumberFormat="1" applyFont="1" applyBorder="1" applyAlignment="1"/>
    <xf numFmtId="170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170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70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67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71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177" fontId="93" fillId="60" borderId="0" xfId="2317" applyNumberFormat="1" applyFont="1" applyFill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71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3" applyNumberFormat="1" applyFont="1" applyFill="1"/>
    <xf numFmtId="0" fontId="103" fillId="61" borderId="0" xfId="2318" applyFont="1" applyFill="1" applyAlignment="1">
      <alignment vertical="center"/>
    </xf>
    <xf numFmtId="177" fontId="93" fillId="61" borderId="0" xfId="2317" applyNumberFormat="1" applyFont="1" applyFill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71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Font="1" applyFill="1" applyAlignment="1">
      <alignment horizontal="left"/>
    </xf>
    <xf numFmtId="0" fontId="106" fillId="61" borderId="0" xfId="2317" applyFont="1" applyFill="1" applyAlignment="1">
      <alignment horizontal="center"/>
    </xf>
    <xf numFmtId="3" fontId="3" fillId="61" borderId="0" xfId="2317" applyNumberFormat="1" applyFont="1" applyFill="1" applyAlignment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71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71" fontId="3" fillId="61" borderId="0" xfId="1547" applyNumberFormat="1" applyFont="1" applyFill="1"/>
    <xf numFmtId="0" fontId="105" fillId="61" borderId="0" xfId="2317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/>
    <xf numFmtId="0" fontId="162" fillId="0" borderId="53" xfId="1920" applyBorder="1"/>
    <xf numFmtId="0" fontId="165" fillId="0" borderId="52" xfId="1920" applyFont="1" applyBorder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16" fontId="166" fillId="47" borderId="0" xfId="1920" applyNumberFormat="1" applyFont="1" applyFill="1" applyAlignment="1">
      <alignment horizontal="center"/>
    </xf>
    <xf numFmtId="216" fontId="166" fillId="63" borderId="0" xfId="1920" applyNumberFormat="1" applyFont="1" applyFill="1" applyAlignment="1">
      <alignment horizontal="center"/>
    </xf>
    <xf numFmtId="216" fontId="166" fillId="0" borderId="0" xfId="1920" applyNumberFormat="1" applyFont="1" applyAlignment="1">
      <alignment horizontal="center"/>
    </xf>
    <xf numFmtId="216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16" fontId="162" fillId="47" borderId="53" xfId="1923" applyNumberFormat="1" applyFill="1" applyBorder="1"/>
    <xf numFmtId="216" fontId="162" fillId="63" borderId="0" xfId="1920" applyNumberFormat="1" applyFill="1"/>
    <xf numFmtId="216" fontId="162" fillId="0" borderId="0" xfId="1920" applyNumberFormat="1"/>
    <xf numFmtId="216" fontId="162" fillId="0" borderId="53" xfId="1920" applyNumberFormat="1" applyBorder="1"/>
    <xf numFmtId="216" fontId="162" fillId="47" borderId="54" xfId="1923" applyNumberFormat="1" applyFill="1" applyBorder="1"/>
    <xf numFmtId="216" fontId="162" fillId="0" borderId="28" xfId="1920" applyNumberFormat="1" applyBorder="1"/>
    <xf numFmtId="216" fontId="162" fillId="0" borderId="54" xfId="1920" applyNumberFormat="1" applyBorder="1"/>
    <xf numFmtId="49" fontId="162" fillId="0" borderId="52" xfId="1920" applyNumberFormat="1" applyBorder="1"/>
    <xf numFmtId="216" fontId="162" fillId="47" borderId="55" xfId="1923" applyNumberFormat="1" applyFill="1" applyBorder="1"/>
    <xf numFmtId="216" fontId="162" fillId="0" borderId="44" xfId="1920" applyNumberFormat="1" applyBorder="1"/>
    <xf numFmtId="216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16" fontId="162" fillId="47" borderId="57" xfId="1920" applyNumberFormat="1" applyFill="1" applyBorder="1"/>
    <xf numFmtId="216" fontId="162" fillId="0" borderId="57" xfId="1920" applyNumberFormat="1" applyBorder="1"/>
    <xf numFmtId="216" fontId="162" fillId="0" borderId="58" xfId="1920" applyNumberFormat="1" applyBorder="1"/>
    <xf numFmtId="0" fontId="0" fillId="63" borderId="0" xfId="0" applyFill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16" fontId="166" fillId="0" borderId="0" xfId="1921" applyNumberFormat="1" applyFont="1" applyAlignment="1">
      <alignment horizontal="center"/>
    </xf>
    <xf numFmtId="216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16" fontId="162" fillId="0" borderId="0" xfId="1921" applyNumberFormat="1"/>
    <xf numFmtId="216" fontId="162" fillId="0" borderId="53" xfId="1922" applyNumberFormat="1" applyBorder="1"/>
    <xf numFmtId="216" fontId="162" fillId="0" borderId="28" xfId="1921" applyNumberFormat="1" applyBorder="1"/>
    <xf numFmtId="216" fontId="162" fillId="0" borderId="54" xfId="1922" applyNumberFormat="1" applyBorder="1"/>
    <xf numFmtId="216" fontId="162" fillId="0" borderId="44" xfId="1921" applyNumberFormat="1" applyBorder="1"/>
    <xf numFmtId="216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16" fontId="162" fillId="0" borderId="57" xfId="1921" applyNumberFormat="1" applyBorder="1"/>
    <xf numFmtId="216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16" fontId="189" fillId="0" borderId="63" xfId="1924" applyNumberFormat="1" applyBorder="1"/>
    <xf numFmtId="216" fontId="189" fillId="46" borderId="63" xfId="1924" applyNumberFormat="1" applyFill="1" applyBorder="1"/>
    <xf numFmtId="216" fontId="166" fillId="0" borderId="0" xfId="1924" applyNumberFormat="1" applyFont="1"/>
    <xf numFmtId="216" fontId="166" fillId="46" borderId="0" xfId="1924" applyNumberFormat="1" applyFont="1" applyFill="1"/>
    <xf numFmtId="49" fontId="189" fillId="0" borderId="0" xfId="1924" applyNumberFormat="1"/>
    <xf numFmtId="0" fontId="189" fillId="61" borderId="0" xfId="1924" applyFill="1"/>
    <xf numFmtId="0" fontId="191" fillId="61" borderId="0" xfId="1924" applyFont="1" applyFill="1"/>
    <xf numFmtId="216" fontId="162" fillId="0" borderId="28" xfId="1938" applyNumberFormat="1" applyBorder="1"/>
    <xf numFmtId="216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16" fontId="166" fillId="0" borderId="0" xfId="1940" applyNumberFormat="1" applyFont="1" applyAlignment="1">
      <alignment horizontal="center"/>
    </xf>
    <xf numFmtId="216" fontId="162" fillId="0" borderId="0" xfId="1940" applyNumberFormat="1"/>
    <xf numFmtId="216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16" fontId="166" fillId="0" borderId="0" xfId="1941" applyNumberFormat="1" applyFont="1" applyAlignment="1">
      <alignment horizontal="center"/>
    </xf>
    <xf numFmtId="216" fontId="162" fillId="0" borderId="0" xfId="1941" applyNumberFormat="1"/>
    <xf numFmtId="216" fontId="162" fillId="0" borderId="28" xfId="1941" applyNumberFormat="1" applyBorder="1"/>
    <xf numFmtId="216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16" fontId="162" fillId="61" borderId="0" xfId="1940" applyNumberFormat="1" applyFill="1"/>
    <xf numFmtId="49" fontId="162" fillId="61" borderId="61" xfId="1941" applyNumberFormat="1" applyFill="1" applyBorder="1"/>
    <xf numFmtId="216" fontId="162" fillId="61" borderId="0" xfId="1941" applyNumberFormat="1" applyFill="1"/>
    <xf numFmtId="167" fontId="3" fillId="0" borderId="0" xfId="2317" applyNumberFormat="1" applyFont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16" fontId="162" fillId="0" borderId="0" xfId="1949" applyNumberFormat="1"/>
    <xf numFmtId="216" fontId="162" fillId="0" borderId="28" xfId="1949" applyNumberFormat="1" applyBorder="1"/>
    <xf numFmtId="216" fontId="162" fillId="0" borderId="44" xfId="1949" applyNumberFormat="1" applyBorder="1"/>
    <xf numFmtId="216" fontId="166" fillId="0" borderId="0" xfId="1950" applyNumberFormat="1" applyFont="1" applyAlignment="1">
      <alignment horizontal="center"/>
    </xf>
    <xf numFmtId="216" fontId="162" fillId="0" borderId="0" xfId="1950" applyNumberFormat="1"/>
    <xf numFmtId="216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197" fillId="0" borderId="0" xfId="0" applyFont="1" applyAlignment="1">
      <alignment horizontal="center"/>
    </xf>
    <xf numFmtId="49" fontId="197" fillId="0" borderId="28" xfId="0" applyNumberFormat="1" applyFont="1" applyBorder="1" applyAlignment="1">
      <alignment horizontal="center"/>
    </xf>
    <xf numFmtId="0" fontId="198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171" fontId="198" fillId="0" borderId="0" xfId="908" applyNumberFormat="1" applyFont="1" applyFill="1" applyAlignment="1">
      <alignment vertical="center"/>
    </xf>
    <xf numFmtId="170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center" vertical="center"/>
    </xf>
    <xf numFmtId="171" fontId="198" fillId="0" borderId="0" xfId="0" applyNumberFormat="1" applyFont="1" applyAlignment="1">
      <alignment vertical="center"/>
    </xf>
    <xf numFmtId="0" fontId="196" fillId="0" borderId="0" xfId="1973" applyFont="1"/>
    <xf numFmtId="49" fontId="193" fillId="0" borderId="0" xfId="1973" applyNumberFormat="1" applyFont="1" applyAlignment="1">
      <alignment horizontal="right"/>
    </xf>
    <xf numFmtId="0" fontId="193" fillId="0" borderId="0" xfId="0" applyFont="1" applyAlignment="1">
      <alignment horizontal="center"/>
    </xf>
    <xf numFmtId="0" fontId="192" fillId="0" borderId="0" xfId="0" applyFont="1"/>
    <xf numFmtId="0" fontId="198" fillId="0" borderId="0" xfId="0" applyFont="1"/>
    <xf numFmtId="49" fontId="198" fillId="0" borderId="0" xfId="0" applyNumberFormat="1" applyFont="1" applyAlignment="1">
      <alignment horizontal="center"/>
    </xf>
    <xf numFmtId="0" fontId="199" fillId="0" borderId="0" xfId="0" applyFont="1"/>
    <xf numFmtId="0" fontId="198" fillId="0" borderId="0" xfId="0" applyFont="1" applyAlignment="1">
      <alignment horizontal="center" wrapText="1"/>
    </xf>
    <xf numFmtId="170" fontId="198" fillId="0" borderId="0" xfId="908" applyNumberFormat="1" applyFont="1" applyFill="1" applyAlignment="1"/>
    <xf numFmtId="171" fontId="198" fillId="0" borderId="0" xfId="908" applyNumberFormat="1" applyFont="1" applyFill="1" applyBorder="1" applyAlignment="1"/>
    <xf numFmtId="171" fontId="198" fillId="0" borderId="0" xfId="908" applyNumberFormat="1" applyFont="1" applyFill="1" applyAlignment="1"/>
    <xf numFmtId="170" fontId="198" fillId="0" borderId="0" xfId="0" applyNumberFormat="1" applyFont="1"/>
    <xf numFmtId="170" fontId="198" fillId="0" borderId="0" xfId="0" applyNumberFormat="1" applyFont="1" applyAlignment="1">
      <alignment wrapText="1"/>
    </xf>
    <xf numFmtId="0" fontId="198" fillId="0" borderId="0" xfId="0" applyFont="1" applyAlignment="1">
      <alignment horizontal="center"/>
    </xf>
    <xf numFmtId="171" fontId="198" fillId="0" borderId="0" xfId="0" applyNumberFormat="1" applyFont="1"/>
    <xf numFmtId="170" fontId="198" fillId="0" borderId="0" xfId="1076" applyNumberFormat="1" applyFont="1" applyFill="1" applyAlignment="1">
      <alignment horizontal="right"/>
    </xf>
    <xf numFmtId="171" fontId="198" fillId="0" borderId="0" xfId="1076" applyNumberFormat="1" applyFont="1" applyFill="1" applyAlignment="1">
      <alignment wrapText="1"/>
    </xf>
    <xf numFmtId="171" fontId="198" fillId="0" borderId="0" xfId="1078" applyNumberFormat="1" applyFont="1" applyFill="1" applyAlignment="1">
      <alignment wrapText="1"/>
    </xf>
    <xf numFmtId="171" fontId="198" fillId="0" borderId="0" xfId="1080" applyNumberFormat="1" applyFont="1" applyFill="1" applyAlignment="1">
      <alignment horizontal="right"/>
    </xf>
    <xf numFmtId="171" fontId="198" fillId="0" borderId="0" xfId="1080" applyNumberFormat="1" applyFont="1" applyFill="1" applyAlignment="1">
      <alignment wrapText="1"/>
    </xf>
    <xf numFmtId="171" fontId="198" fillId="0" borderId="0" xfId="1084" applyNumberFormat="1" applyFont="1" applyFill="1" applyAlignment="1">
      <alignment wrapText="1"/>
    </xf>
    <xf numFmtId="171" fontId="198" fillId="0" borderId="0" xfId="1086" applyNumberFormat="1" applyFont="1" applyFill="1" applyAlignment="1"/>
    <xf numFmtId="171" fontId="198" fillId="0" borderId="0" xfId="1086" applyNumberFormat="1" applyFont="1" applyFill="1" applyAlignment="1">
      <alignment wrapText="1"/>
    </xf>
    <xf numFmtId="0" fontId="198" fillId="0" borderId="0" xfId="0" quotePrefix="1" applyFont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170" fontId="198" fillId="0" borderId="0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Alignment="1">
      <alignment vertical="center"/>
    </xf>
    <xf numFmtId="170" fontId="201" fillId="0" borderId="0" xfId="908" applyNumberFormat="1" applyFont="1" applyFill="1" applyBorder="1" applyAlignment="1">
      <alignment vertical="center"/>
    </xf>
    <xf numFmtId="0" fontId="200" fillId="0" borderId="0" xfId="0" applyFont="1" applyAlignment="1">
      <alignment vertical="center"/>
    </xf>
    <xf numFmtId="170" fontId="201" fillId="0" borderId="0" xfId="0" applyNumberFormat="1" applyFont="1" applyAlignment="1">
      <alignment horizontal="right" vertical="center"/>
    </xf>
    <xf numFmtId="0" fontId="201" fillId="0" borderId="0" xfId="0" applyFont="1" applyAlignment="1">
      <alignment horizontal="center" vertical="center"/>
    </xf>
    <xf numFmtId="170" fontId="198" fillId="0" borderId="0" xfId="908" applyNumberFormat="1" applyFont="1" applyFill="1" applyAlignment="1">
      <alignment horizontal="left" vertical="center"/>
    </xf>
    <xf numFmtId="165" fontId="198" fillId="0" borderId="0" xfId="908" applyNumberFormat="1" applyFont="1" applyFill="1" applyAlignment="1">
      <alignment vertical="center"/>
    </xf>
    <xf numFmtId="165" fontId="198" fillId="0" borderId="0" xfId="908" applyNumberFormat="1" applyFont="1" applyFill="1" applyBorder="1" applyAlignment="1">
      <alignment vertical="center"/>
    </xf>
    <xf numFmtId="165" fontId="198" fillId="0" borderId="64" xfId="908" applyNumberFormat="1" applyFont="1" applyFill="1" applyBorder="1" applyAlignment="1">
      <alignment vertical="center"/>
    </xf>
    <xf numFmtId="170" fontId="198" fillId="0" borderId="0" xfId="1031" applyNumberFormat="1" applyFont="1" applyFill="1" applyAlignment="1"/>
    <xf numFmtId="170" fontId="198" fillId="0" borderId="64" xfId="924" applyNumberFormat="1" applyFont="1" applyFill="1" applyBorder="1" applyAlignment="1">
      <alignment horizontal="left"/>
    </xf>
    <xf numFmtId="170" fontId="198" fillId="0" borderId="0" xfId="924" applyNumberFormat="1" applyFont="1" applyFill="1" applyBorder="1" applyAlignment="1">
      <alignment horizontal="left"/>
    </xf>
    <xf numFmtId="170" fontId="198" fillId="0" borderId="0" xfId="924" applyNumberFormat="1" applyFont="1" applyFill="1" applyAlignment="1">
      <alignment horizontal="left"/>
    </xf>
    <xf numFmtId="170" fontId="198" fillId="0" borderId="0" xfId="1032" applyNumberFormat="1" applyFont="1" applyFill="1" applyBorder="1" applyAlignment="1"/>
    <xf numFmtId="0" fontId="193" fillId="0" borderId="0" xfId="0" applyFont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28" xfId="0" applyFont="1" applyBorder="1" applyAlignment="1">
      <alignment vertical="center"/>
    </xf>
    <xf numFmtId="170" fontId="208" fillId="0" borderId="0" xfId="908" applyNumberFormat="1" applyFont="1" applyFill="1" applyBorder="1" applyAlignment="1">
      <alignment vertical="center"/>
    </xf>
    <xf numFmtId="170" fontId="208" fillId="0" borderId="0" xfId="1548" applyNumberFormat="1" applyFont="1" applyFill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43" fontId="208" fillId="0" borderId="0" xfId="908" applyFont="1" applyFill="1" applyBorder="1" applyAlignment="1">
      <alignment vertical="center"/>
    </xf>
    <xf numFmtId="171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Alignment="1">
      <alignment vertical="center"/>
    </xf>
    <xf numFmtId="0" fontId="211" fillId="0" borderId="0" xfId="1942" applyFont="1" applyAlignment="1">
      <alignment vertical="center" wrapText="1"/>
    </xf>
    <xf numFmtId="0" fontId="211" fillId="0" borderId="0" xfId="1942" applyFont="1" applyAlignment="1">
      <alignment vertical="center"/>
    </xf>
    <xf numFmtId="43" fontId="211" fillId="0" borderId="0" xfId="1548" applyFont="1" applyFill="1" applyAlignment="1">
      <alignment vertical="center"/>
    </xf>
    <xf numFmtId="170" fontId="211" fillId="0" borderId="0" xfId="1942" applyNumberFormat="1" applyFont="1" applyAlignment="1">
      <alignment vertical="center"/>
    </xf>
    <xf numFmtId="170" fontId="208" fillId="0" borderId="0" xfId="1942" applyNumberFormat="1" applyFont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Alignment="1">
      <alignment vertical="center"/>
    </xf>
    <xf numFmtId="0" fontId="212" fillId="0" borderId="0" xfId="2316" applyFont="1" applyAlignment="1">
      <alignment vertical="center"/>
    </xf>
    <xf numFmtId="0" fontId="208" fillId="0" borderId="0" xfId="1942" applyFont="1" applyAlignment="1">
      <alignment horizontal="center" vertical="center" wrapText="1"/>
    </xf>
    <xf numFmtId="0" fontId="208" fillId="0" borderId="0" xfId="1942" applyFont="1" applyAlignment="1">
      <alignment vertical="center" wrapText="1"/>
    </xf>
    <xf numFmtId="170" fontId="208" fillId="0" borderId="28" xfId="1548" applyNumberFormat="1" applyFont="1" applyFill="1" applyBorder="1" applyAlignment="1">
      <alignment vertical="center"/>
    </xf>
    <xf numFmtId="43" fontId="198" fillId="0" borderId="0" xfId="908" applyFont="1" applyFill="1" applyBorder="1" applyAlignment="1">
      <alignment vertical="center"/>
    </xf>
    <xf numFmtId="49" fontId="198" fillId="0" borderId="0" xfId="0" applyNumberFormat="1" applyFont="1" applyAlignment="1">
      <alignment vertical="center"/>
    </xf>
    <xf numFmtId="0" fontId="213" fillId="0" borderId="0" xfId="0" applyFont="1" applyAlignment="1">
      <alignment horizontal="center" vertical="center"/>
    </xf>
    <xf numFmtId="170" fontId="208" fillId="0" borderId="64" xfId="1548" applyNumberFormat="1" applyFont="1" applyFill="1" applyBorder="1" applyAlignment="1">
      <alignment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171" fontId="198" fillId="0" borderId="0" xfId="0" applyNumberFormat="1" applyFont="1" applyAlignment="1">
      <alignment horizontal="center" vertical="center" wrapText="1"/>
    </xf>
    <xf numFmtId="171" fontId="198" fillId="0" borderId="0" xfId="0" applyNumberFormat="1" applyFont="1" applyAlignment="1">
      <alignment horizontal="center" vertical="center"/>
    </xf>
    <xf numFmtId="171" fontId="198" fillId="0" borderId="0" xfId="1951" applyNumberFormat="1" applyFont="1" applyAlignment="1">
      <alignment horizontal="center" vertical="center" wrapText="1"/>
    </xf>
    <xf numFmtId="171" fontId="198" fillId="0" borderId="0" xfId="1952" applyNumberFormat="1" applyFont="1" applyAlignment="1">
      <alignment horizontal="center" vertical="center" wrapText="1"/>
    </xf>
    <xf numFmtId="171" fontId="198" fillId="0" borderId="0" xfId="1953" applyNumberFormat="1" applyFont="1" applyAlignment="1">
      <alignment horizontal="center" vertical="center" wrapText="1"/>
    </xf>
    <xf numFmtId="0" fontId="198" fillId="0" borderId="0" xfId="2758" applyFont="1" applyAlignment="1">
      <alignment vertical="center"/>
    </xf>
    <xf numFmtId="171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222" fontId="198" fillId="0" borderId="0" xfId="0" applyNumberFormat="1" applyFont="1" applyAlignment="1">
      <alignment vertical="center"/>
    </xf>
    <xf numFmtId="170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49" fontId="199" fillId="0" borderId="0" xfId="0" applyNumberFormat="1" applyFont="1" applyAlignment="1">
      <alignment vertical="center"/>
    </xf>
    <xf numFmtId="0" fontId="199" fillId="0" borderId="0" xfId="0" applyFont="1" applyAlignment="1">
      <alignment horizontal="center" vertical="center"/>
    </xf>
    <xf numFmtId="170" fontId="198" fillId="0" borderId="0" xfId="924" applyNumberFormat="1" applyFont="1" applyFill="1" applyAlignment="1">
      <alignment horizontal="left" vertical="center"/>
    </xf>
    <xf numFmtId="0" fontId="198" fillId="0" borderId="0" xfId="0" applyFont="1" applyAlignment="1">
      <alignment horizontal="left" vertical="center"/>
    </xf>
    <xf numFmtId="0" fontId="198" fillId="0" borderId="0" xfId="0" applyFont="1" applyAlignment="1">
      <alignment horizontal="left"/>
    </xf>
    <xf numFmtId="170" fontId="197" fillId="0" borderId="0" xfId="1032" applyNumberFormat="1" applyFont="1" applyFill="1" applyAlignment="1">
      <alignment horizontal="left"/>
    </xf>
    <xf numFmtId="170" fontId="198" fillId="0" borderId="0" xfId="1032" applyNumberFormat="1" applyFont="1" applyFill="1" applyAlignment="1">
      <alignment horizontal="left"/>
    </xf>
    <xf numFmtId="0" fontId="198" fillId="0" borderId="0" xfId="1942" applyFont="1"/>
    <xf numFmtId="49" fontId="198" fillId="0" borderId="0" xfId="0" applyNumberFormat="1" applyFont="1" applyAlignment="1">
      <alignment horizontal="left" vertical="center"/>
    </xf>
    <xf numFmtId="0" fontId="198" fillId="0" borderId="0" xfId="1885" applyFont="1"/>
    <xf numFmtId="165" fontId="198" fillId="0" borderId="0" xfId="0" applyNumberFormat="1" applyFont="1" applyAlignment="1">
      <alignment vertical="center"/>
    </xf>
    <xf numFmtId="170" fontId="198" fillId="0" borderId="6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70" fontId="198" fillId="0" borderId="19" xfId="0" applyNumberFormat="1" applyFont="1" applyBorder="1" applyAlignment="1">
      <alignment horizontal="right" vertical="center"/>
    </xf>
    <xf numFmtId="170" fontId="198" fillId="0" borderId="64" xfId="1942" applyNumberFormat="1" applyFont="1" applyBorder="1" applyAlignment="1">
      <alignment horizontal="right" vertical="center"/>
    </xf>
    <xf numFmtId="170" fontId="198" fillId="0" borderId="28" xfId="0" applyNumberFormat="1" applyFont="1" applyBorder="1" applyAlignment="1">
      <alignment horizontal="right" vertical="center"/>
    </xf>
    <xf numFmtId="170" fontId="198" fillId="0" borderId="64" xfId="0" applyNumberFormat="1" applyFont="1" applyBorder="1" applyAlignment="1">
      <alignment horizontal="right" vertical="center"/>
    </xf>
    <xf numFmtId="171" fontId="198" fillId="0" borderId="0" xfId="1078" applyNumberFormat="1" applyFont="1" applyFill="1" applyAlignment="1">
      <alignment horizontal="right"/>
    </xf>
    <xf numFmtId="171" fontId="198" fillId="0" borderId="0" xfId="1084" applyNumberFormat="1" applyFont="1" applyFill="1" applyAlignment="1"/>
    <xf numFmtId="0" fontId="197" fillId="0" borderId="0" xfId="2316" applyFont="1" applyAlignment="1">
      <alignment horizontal="center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170" fontId="208" fillId="0" borderId="0" xfId="0" applyNumberFormat="1" applyFont="1" applyAlignment="1">
      <alignment horizontal="right" vertical="center"/>
    </xf>
    <xf numFmtId="0" fontId="214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70" fontId="198" fillId="0" borderId="0" xfId="1032" applyNumberFormat="1" applyFont="1" applyFill="1" applyAlignment="1">
      <alignment horizontal="left" vertical="center"/>
    </xf>
    <xf numFmtId="171" fontId="198" fillId="0" borderId="28" xfId="1032" applyNumberFormat="1" applyFont="1" applyFill="1" applyBorder="1" applyAlignment="1">
      <alignment vertical="center"/>
    </xf>
    <xf numFmtId="170" fontId="198" fillId="0" borderId="28" xfId="1032" applyNumberFormat="1" applyFont="1" applyFill="1" applyBorder="1" applyAlignment="1">
      <alignment horizontal="left" vertical="center"/>
    </xf>
    <xf numFmtId="170" fontId="198" fillId="0" borderId="6" xfId="924" applyNumberFormat="1" applyFont="1" applyFill="1" applyBorder="1" applyAlignment="1">
      <alignment vertical="center"/>
    </xf>
    <xf numFmtId="0" fontId="216" fillId="0" borderId="0" xfId="0" applyFont="1" applyAlignment="1">
      <alignment vertical="center"/>
    </xf>
    <xf numFmtId="0" fontId="215" fillId="0" borderId="0" xfId="0" applyFont="1" applyAlignment="1">
      <alignment vertical="center"/>
    </xf>
    <xf numFmtId="165" fontId="215" fillId="0" borderId="0" xfId="0" applyNumberFormat="1" applyFont="1" applyAlignment="1">
      <alignment vertical="center"/>
    </xf>
    <xf numFmtId="170" fontId="198" fillId="0" borderId="0" xfId="1942" applyNumberFormat="1" applyFont="1" applyAlignment="1">
      <alignment horizontal="right" vertical="center"/>
    </xf>
    <xf numFmtId="43" fontId="198" fillId="0" borderId="64" xfId="1058" applyFont="1" applyFill="1" applyBorder="1" applyAlignment="1">
      <alignment horizontal="right" vertical="center"/>
    </xf>
    <xf numFmtId="170" fontId="201" fillId="0" borderId="0" xfId="1548" applyNumberFormat="1" applyFont="1" applyFill="1" applyBorder="1" applyAlignment="1">
      <alignment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49" fontId="216" fillId="0" borderId="0" xfId="0" applyNumberFormat="1" applyFont="1" applyAlignment="1">
      <alignment vertical="center"/>
    </xf>
    <xf numFmtId="170" fontId="215" fillId="0" borderId="0" xfId="0" applyNumberFormat="1" applyFont="1" applyAlignment="1">
      <alignment vertical="center"/>
    </xf>
    <xf numFmtId="49" fontId="215" fillId="0" borderId="0" xfId="0" applyNumberFormat="1" applyFont="1" applyAlignment="1">
      <alignment vertical="center"/>
    </xf>
    <xf numFmtId="0" fontId="215" fillId="0" borderId="64" xfId="0" applyFont="1" applyBorder="1" applyAlignment="1">
      <alignment horizontal="center" vertical="center"/>
    </xf>
    <xf numFmtId="0" fontId="215" fillId="0" borderId="0" xfId="0" applyFont="1" applyAlignment="1">
      <alignment horizontal="center" vertical="center"/>
    </xf>
    <xf numFmtId="172" fontId="216" fillId="0" borderId="0" xfId="0" applyNumberFormat="1" applyFont="1" applyAlignment="1">
      <alignment vertical="center"/>
    </xf>
    <xf numFmtId="170" fontId="215" fillId="0" borderId="0" xfId="1031" applyNumberFormat="1" applyFont="1" applyFill="1" applyBorder="1" applyAlignment="1"/>
    <xf numFmtId="0" fontId="216" fillId="0" borderId="0" xfId="0" applyFont="1"/>
    <xf numFmtId="170" fontId="215" fillId="0" borderId="0" xfId="1032" applyNumberFormat="1" applyFont="1" applyFill="1" applyBorder="1" applyAlignment="1"/>
    <xf numFmtId="0" fontId="215" fillId="0" borderId="0" xfId="0" applyFont="1" applyAlignment="1">
      <alignment horizontal="left" vertical="center"/>
    </xf>
    <xf numFmtId="49" fontId="215" fillId="0" borderId="0" xfId="0" applyNumberFormat="1" applyFont="1" applyAlignment="1">
      <alignment horizontal="left" vertical="center"/>
    </xf>
    <xf numFmtId="171" fontId="198" fillId="0" borderId="44" xfId="908" applyNumberFormat="1" applyFont="1" applyFill="1" applyBorder="1" applyAlignment="1">
      <alignment horizontal="right" vertical="center"/>
    </xf>
    <xf numFmtId="171" fontId="198" fillId="0" borderId="0" xfId="1060" applyNumberFormat="1" applyFont="1" applyFill="1" applyAlignment="1">
      <alignment horizontal="right" vertical="center"/>
    </xf>
    <xf numFmtId="170" fontId="198" fillId="0" borderId="0" xfId="1060" applyNumberFormat="1" applyFont="1" applyFill="1" applyAlignment="1">
      <alignment horizontal="right" vertical="center"/>
    </xf>
    <xf numFmtId="170" fontId="198" fillId="0" borderId="0" xfId="908" applyNumberFormat="1" applyFont="1" applyFill="1" applyAlignment="1">
      <alignment horizontal="right" vertical="center"/>
    </xf>
    <xf numFmtId="171" fontId="198" fillId="0" borderId="0" xfId="0" applyNumberFormat="1" applyFont="1" applyAlignment="1">
      <alignment horizontal="right" vertical="center"/>
    </xf>
    <xf numFmtId="0" fontId="192" fillId="0" borderId="0" xfId="0" applyFont="1" applyAlignment="1">
      <alignment horizontal="right"/>
    </xf>
    <xf numFmtId="0" fontId="198" fillId="0" borderId="28" xfId="1853" applyFont="1" applyBorder="1" applyAlignment="1">
      <alignment horizontal="center" vertical="center"/>
    </xf>
    <xf numFmtId="170" fontId="198" fillId="0" borderId="0" xfId="924" applyNumberFormat="1" applyFont="1" applyFill="1" applyAlignment="1">
      <alignment vertical="center"/>
    </xf>
    <xf numFmtId="0" fontId="198" fillId="0" borderId="0" xfId="2855" applyFont="1" applyAlignment="1">
      <alignment horizontal="center" vertical="center"/>
    </xf>
    <xf numFmtId="170" fontId="198" fillId="0" borderId="44" xfId="924" applyNumberFormat="1" applyFont="1" applyFill="1" applyBorder="1" applyAlignment="1">
      <alignment vertical="center"/>
    </xf>
    <xf numFmtId="0" fontId="218" fillId="0" borderId="0" xfId="0" applyFont="1" applyAlignment="1">
      <alignment horizontal="center" vertical="center"/>
    </xf>
    <xf numFmtId="0" fontId="197" fillId="0" borderId="0" xfId="2855" applyFont="1" applyAlignment="1">
      <alignment horizontal="center" vertical="center"/>
    </xf>
    <xf numFmtId="171" fontId="198" fillId="0" borderId="0" xfId="924" applyNumberFormat="1" applyFont="1" applyFill="1" applyAlignment="1">
      <alignment vertical="center"/>
    </xf>
    <xf numFmtId="170" fontId="198" fillId="0" borderId="0" xfId="924" applyNumberFormat="1" applyFont="1" applyFill="1" applyAlignment="1">
      <alignment horizontal="right" vertical="center"/>
    </xf>
    <xf numFmtId="171" fontId="198" fillId="0" borderId="0" xfId="924" applyNumberFormat="1" applyFont="1" applyFill="1" applyAlignment="1">
      <alignment horizontal="right" vertical="center"/>
    </xf>
    <xf numFmtId="43" fontId="201" fillId="0" borderId="0" xfId="908" applyFont="1" applyFill="1" applyBorder="1" applyAlignment="1">
      <alignment vertical="center"/>
    </xf>
    <xf numFmtId="171" fontId="201" fillId="0" borderId="0" xfId="1028" applyNumberFormat="1" applyFont="1" applyFill="1" applyBorder="1" applyAlignment="1">
      <alignment vertical="center"/>
    </xf>
    <xf numFmtId="43" fontId="201" fillId="0" borderId="28" xfId="908" applyFont="1" applyFill="1" applyBorder="1" applyAlignment="1">
      <alignment vertical="center"/>
    </xf>
    <xf numFmtId="171" fontId="201" fillId="0" borderId="19" xfId="908" applyNumberFormat="1" applyFont="1" applyFill="1" applyBorder="1" applyAlignment="1">
      <alignment vertical="center"/>
    </xf>
    <xf numFmtId="3" fontId="201" fillId="0" borderId="0" xfId="2316" applyNumberFormat="1" applyFont="1" applyAlignment="1">
      <alignment vertical="center"/>
    </xf>
    <xf numFmtId="170" fontId="201" fillId="0" borderId="0" xfId="2316" applyNumberFormat="1" applyFont="1" applyAlignment="1">
      <alignment vertical="center"/>
    </xf>
    <xf numFmtId="171" fontId="201" fillId="0" borderId="0" xfId="908" applyNumberFormat="1" applyFont="1" applyFill="1" applyBorder="1" applyAlignment="1">
      <alignment vertical="center"/>
    </xf>
    <xf numFmtId="170" fontId="201" fillId="0" borderId="0" xfId="1058" applyNumberFormat="1" applyFont="1" applyFill="1" applyBorder="1" applyAlignment="1">
      <alignment vertical="center"/>
    </xf>
    <xf numFmtId="43" fontId="201" fillId="0" borderId="0" xfId="1058" applyFont="1" applyFill="1" applyBorder="1" applyAlignment="1">
      <alignment vertical="center"/>
    </xf>
    <xf numFmtId="171" fontId="201" fillId="0" borderId="0" xfId="2316" applyNumberFormat="1" applyFont="1" applyAlignment="1">
      <alignment vertical="center"/>
    </xf>
    <xf numFmtId="170" fontId="201" fillId="0" borderId="28" xfId="0" applyNumberFormat="1" applyFont="1" applyBorder="1" applyAlignment="1">
      <alignment horizontal="right" vertical="center"/>
    </xf>
    <xf numFmtId="0" fontId="198" fillId="65" borderId="0" xfId="1853" applyFont="1" applyFill="1" applyAlignment="1">
      <alignment vertical="center"/>
    </xf>
    <xf numFmtId="49" fontId="201" fillId="65" borderId="0" xfId="1853" applyNumberFormat="1" applyFont="1" applyFill="1" applyAlignment="1">
      <alignment vertical="center"/>
    </xf>
    <xf numFmtId="0" fontId="201" fillId="65" borderId="0" xfId="1853" applyFont="1" applyFill="1" applyAlignment="1">
      <alignment vertical="center"/>
    </xf>
    <xf numFmtId="0" fontId="198" fillId="65" borderId="0" xfId="1853" applyFont="1" applyFill="1"/>
    <xf numFmtId="0" fontId="198" fillId="65" borderId="0" xfId="0" applyFont="1" applyFill="1" applyAlignment="1">
      <alignment vertical="center"/>
    </xf>
    <xf numFmtId="0" fontId="198" fillId="0" borderId="0" xfId="1853" applyFont="1" applyAlignment="1">
      <alignment horizontal="center" vertical="center"/>
    </xf>
    <xf numFmtId="0" fontId="198" fillId="0" borderId="6" xfId="1853" applyFont="1" applyBorder="1" applyAlignment="1">
      <alignment horizontal="center" vertical="center"/>
    </xf>
    <xf numFmtId="170" fontId="198" fillId="0" borderId="28" xfId="924" applyNumberFormat="1" applyFont="1" applyFill="1" applyBorder="1" applyAlignment="1">
      <alignment vertical="center"/>
    </xf>
    <xf numFmtId="170" fontId="198" fillId="0" borderId="19" xfId="924" applyNumberFormat="1" applyFont="1" applyFill="1" applyBorder="1" applyAlignment="1">
      <alignment vertical="center"/>
    </xf>
    <xf numFmtId="170" fontId="218" fillId="0" borderId="28" xfId="0" applyNumberFormat="1" applyFont="1" applyBorder="1" applyAlignment="1">
      <alignment horizontal="right" vertical="center"/>
    </xf>
    <xf numFmtId="170" fontId="218" fillId="0" borderId="0" xfId="0" applyNumberFormat="1" applyFont="1" applyAlignment="1">
      <alignment horizontal="right" vertical="center"/>
    </xf>
    <xf numFmtId="170" fontId="218" fillId="0" borderId="64" xfId="1942" applyNumberFormat="1" applyFont="1" applyBorder="1" applyAlignment="1">
      <alignment horizontal="right" vertical="center"/>
    </xf>
    <xf numFmtId="170" fontId="218" fillId="0" borderId="0" xfId="1942" applyNumberFormat="1" applyFont="1" applyAlignment="1">
      <alignment horizontal="right" vertical="center"/>
    </xf>
    <xf numFmtId="170" fontId="218" fillId="0" borderId="64" xfId="0" applyNumberFormat="1" applyFont="1" applyBorder="1" applyAlignment="1">
      <alignment horizontal="right" vertical="center"/>
    </xf>
    <xf numFmtId="170" fontId="218" fillId="0" borderId="44" xfId="1061" applyNumberFormat="1" applyFont="1" applyFill="1" applyBorder="1" applyAlignment="1">
      <alignment vertical="center"/>
    </xf>
    <xf numFmtId="170" fontId="201" fillId="0" borderId="28" xfId="1548" applyNumberFormat="1" applyFont="1" applyFill="1" applyBorder="1" applyAlignment="1">
      <alignment vertical="center"/>
    </xf>
    <xf numFmtId="171" fontId="201" fillId="0" borderId="19" xfId="1076" applyNumberFormat="1" applyFont="1" applyFill="1" applyBorder="1" applyAlignment="1">
      <alignment vertical="center"/>
    </xf>
    <xf numFmtId="43" fontId="201" fillId="0" borderId="0" xfId="1076" applyFont="1" applyFill="1" applyBorder="1" applyAlignment="1">
      <alignment vertical="center"/>
    </xf>
    <xf numFmtId="171" fontId="201" fillId="0" borderId="0" xfId="1076" applyNumberFormat="1" applyFont="1" applyFill="1" applyBorder="1" applyAlignment="1">
      <alignment vertical="center"/>
    </xf>
    <xf numFmtId="170" fontId="201" fillId="0" borderId="6" xfId="0" applyNumberFormat="1" applyFont="1" applyBorder="1" applyAlignment="1">
      <alignment horizontal="right" vertical="center"/>
    </xf>
    <xf numFmtId="167" fontId="201" fillId="0" borderId="0" xfId="1076" applyNumberFormat="1" applyFont="1" applyFill="1" applyBorder="1" applyAlignment="1">
      <alignment vertical="center"/>
    </xf>
    <xf numFmtId="167" fontId="208" fillId="0" borderId="0" xfId="0" applyNumberFormat="1" applyFont="1" applyAlignment="1">
      <alignment horizontal="right" vertical="center"/>
    </xf>
    <xf numFmtId="0" fontId="200" fillId="0" borderId="0" xfId="1942" applyFont="1" applyAlignment="1">
      <alignment vertical="center" wrapText="1"/>
    </xf>
    <xf numFmtId="0" fontId="201" fillId="0" borderId="0" xfId="1942" applyFont="1" applyAlignment="1">
      <alignment vertical="center" wrapText="1"/>
    </xf>
    <xf numFmtId="170" fontId="201" fillId="0" borderId="19" xfId="1548" applyNumberFormat="1" applyFont="1" applyFill="1" applyBorder="1" applyAlignment="1">
      <alignment vertical="center"/>
    </xf>
    <xf numFmtId="0" fontId="198" fillId="66" borderId="0" xfId="1853" applyFont="1" applyFill="1" applyAlignment="1">
      <alignment vertical="center"/>
    </xf>
    <xf numFmtId="49" fontId="201" fillId="66" borderId="0" xfId="1853" applyNumberFormat="1" applyFont="1" applyFill="1" applyAlignment="1">
      <alignment vertical="center"/>
    </xf>
    <xf numFmtId="228" fontId="218" fillId="0" borderId="44" xfId="1061" applyNumberFormat="1" applyFont="1" applyFill="1" applyBorder="1" applyAlignment="1">
      <alignment vertical="center"/>
    </xf>
    <xf numFmtId="41" fontId="198" fillId="0" borderId="0" xfId="1059" applyNumberFormat="1" applyFont="1" applyFill="1" applyAlignment="1">
      <alignment horizontal="right" vertical="center"/>
    </xf>
    <xf numFmtId="228" fontId="198" fillId="0" borderId="44" xfId="1061" applyNumberFormat="1" applyFont="1" applyFill="1" applyBorder="1" applyAlignment="1">
      <alignment vertical="center"/>
    </xf>
    <xf numFmtId="41" fontId="198" fillId="0" borderId="0" xfId="1059" applyNumberFormat="1" applyFont="1" applyFill="1" applyBorder="1" applyAlignment="1">
      <alignment horizontal="right" vertical="center"/>
    </xf>
    <xf numFmtId="41" fontId="218" fillId="0" borderId="0" xfId="1059" applyNumberFormat="1" applyFont="1" applyFill="1" applyAlignment="1">
      <alignment horizontal="right" vertical="center"/>
    </xf>
    <xf numFmtId="41" fontId="218" fillId="0" borderId="0" xfId="1059" applyNumberFormat="1" applyFont="1" applyFill="1" applyBorder="1" applyAlignment="1">
      <alignment horizontal="right" vertical="center"/>
    </xf>
    <xf numFmtId="170" fontId="198" fillId="0" borderId="0" xfId="908" applyNumberFormat="1" applyFont="1" applyFill="1" applyBorder="1" applyAlignment="1">
      <alignment vertical="center"/>
    </xf>
    <xf numFmtId="170" fontId="198" fillId="0" borderId="28" xfId="924" applyNumberFormat="1" applyFont="1" applyFill="1" applyBorder="1" applyAlignment="1">
      <alignment horizontal="right" vertical="center"/>
    </xf>
    <xf numFmtId="171" fontId="198" fillId="0" borderId="0" xfId="1032" applyNumberFormat="1" applyFont="1" applyFill="1" applyAlignment="1">
      <alignment vertical="center"/>
    </xf>
    <xf numFmtId="0" fontId="198" fillId="0" borderId="0" xfId="1853" applyFont="1" applyAlignment="1">
      <alignment vertical="center"/>
    </xf>
    <xf numFmtId="49" fontId="198" fillId="0" borderId="0" xfId="1853" applyNumberFormat="1" applyFont="1" applyAlignment="1">
      <alignment vertical="center"/>
    </xf>
    <xf numFmtId="170" fontId="198" fillId="0" borderId="0" xfId="1853" applyNumberFormat="1" applyFont="1" applyAlignment="1">
      <alignment vertical="center"/>
    </xf>
    <xf numFmtId="170" fontId="198" fillId="0" borderId="0" xfId="924" applyNumberFormat="1" applyFont="1" applyFill="1" applyBorder="1" applyAlignment="1">
      <alignment horizontal="left" vertical="center"/>
    </xf>
    <xf numFmtId="170" fontId="198" fillId="0" borderId="6" xfId="924" applyNumberFormat="1" applyFont="1" applyFill="1" applyBorder="1" applyAlignment="1">
      <alignment horizontal="left" vertical="center"/>
    </xf>
    <xf numFmtId="0" fontId="199" fillId="0" borderId="0" xfId="1853" applyFont="1" applyAlignment="1">
      <alignment vertical="center"/>
    </xf>
    <xf numFmtId="170" fontId="198" fillId="0" borderId="0" xfId="1032" applyNumberFormat="1" applyFont="1" applyFill="1" applyAlignment="1">
      <alignment vertical="center"/>
    </xf>
    <xf numFmtId="170" fontId="198" fillId="0" borderId="6" xfId="1032" applyNumberFormat="1" applyFont="1" applyFill="1" applyBorder="1" applyAlignment="1">
      <alignment vertical="center"/>
    </xf>
    <xf numFmtId="171" fontId="198" fillId="0" borderId="0" xfId="1059" applyNumberFormat="1" applyFont="1" applyFill="1" applyAlignment="1">
      <alignment vertical="center"/>
    </xf>
    <xf numFmtId="170" fontId="198" fillId="0" borderId="0" xfId="1548" applyNumberFormat="1" applyFont="1" applyFill="1" applyBorder="1" applyAlignment="1">
      <alignment vertical="center"/>
    </xf>
    <xf numFmtId="170" fontId="199" fillId="0" borderId="0" xfId="0" applyNumberFormat="1" applyFont="1" applyAlignment="1">
      <alignment vertical="center"/>
    </xf>
    <xf numFmtId="170" fontId="207" fillId="0" borderId="19" xfId="1059" applyNumberFormat="1" applyFont="1" applyFill="1" applyBorder="1" applyAlignment="1">
      <alignment vertical="center"/>
    </xf>
    <xf numFmtId="0" fontId="12" fillId="0" borderId="42" xfId="2322" applyBorder="1"/>
    <xf numFmtId="0" fontId="12" fillId="0" borderId="0" xfId="2322"/>
    <xf numFmtId="0" fontId="92" fillId="0" borderId="42" xfId="2324" applyFont="1" applyBorder="1"/>
    <xf numFmtId="0" fontId="92" fillId="0" borderId="0" xfId="2324" applyFont="1"/>
    <xf numFmtId="0" fontId="92" fillId="0" borderId="0" xfId="2321" applyFont="1"/>
    <xf numFmtId="0" fontId="0" fillId="0" borderId="0" xfId="0"/>
    <xf numFmtId="0" fontId="165" fillId="0" borderId="0" xfId="1924" applyFont="1"/>
    <xf numFmtId="0" fontId="189" fillId="0" borderId="0" xfId="1924"/>
    <xf numFmtId="0" fontId="165" fillId="0" borderId="52" xfId="1921" applyFont="1" applyBorder="1"/>
    <xf numFmtId="0" fontId="162" fillId="0" borderId="0" xfId="1921"/>
    <xf numFmtId="0" fontId="146" fillId="46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center"/>
    </xf>
    <xf numFmtId="171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0" xfId="0" applyFont="1" applyFill="1" applyAlignment="1">
      <alignment horizontal="left"/>
    </xf>
    <xf numFmtId="0" fontId="146" fillId="47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/>
    </xf>
    <xf numFmtId="0" fontId="152" fillId="0" borderId="0" xfId="0" applyFont="1" applyAlignment="1">
      <alignment horizontal="left" indent="2"/>
    </xf>
    <xf numFmtId="0" fontId="146" fillId="0" borderId="0" xfId="0" applyFont="1" applyAlignment="1">
      <alignment horizontal="left" indent="2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Alignment="1">
      <alignment horizontal="left" indent="2"/>
    </xf>
    <xf numFmtId="0" fontId="146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0" fontId="146" fillId="47" borderId="64" xfId="0" applyFont="1" applyFill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71" fontId="146" fillId="46" borderId="0" xfId="908" applyNumberFormat="1" applyFont="1" applyFill="1" applyAlignment="1">
      <alignment horizontal="right" vertical="center"/>
    </xf>
    <xf numFmtId="171" fontId="146" fillId="46" borderId="0" xfId="908" applyNumberFormat="1" applyFont="1" applyFill="1" applyAlignment="1">
      <alignment horizontal="center" vertical="center"/>
    </xf>
    <xf numFmtId="49" fontId="146" fillId="47" borderId="28" xfId="0" applyNumberFormat="1" applyFont="1" applyFill="1" applyBorder="1" applyAlignment="1">
      <alignment horizontal="center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96" fillId="0" borderId="0" xfId="1973" quotePrefix="1" applyFont="1" applyAlignment="1">
      <alignment horizontal="center"/>
    </xf>
    <xf numFmtId="0" fontId="196" fillId="0" borderId="0" xfId="1973" applyFont="1" applyAlignment="1">
      <alignment horizontal="center"/>
    </xf>
    <xf numFmtId="0" fontId="193" fillId="0" borderId="0" xfId="0" applyFont="1" applyAlignment="1">
      <alignment horizontal="center"/>
    </xf>
    <xf numFmtId="0" fontId="198" fillId="0" borderId="28" xfId="0" applyFont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4" fillId="0" borderId="0" xfId="0" applyFont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08" fillId="0" borderId="28" xfId="0" applyFont="1" applyBorder="1" applyAlignment="1">
      <alignment horizontal="center" vertical="center"/>
    </xf>
    <xf numFmtId="0" fontId="208" fillId="0" borderId="6" xfId="0" applyFont="1" applyBorder="1" applyAlignment="1">
      <alignment horizontal="center" vertical="center"/>
    </xf>
    <xf numFmtId="0" fontId="215" fillId="0" borderId="28" xfId="0" applyFont="1" applyBorder="1" applyAlignment="1">
      <alignment horizontal="center" vertical="center"/>
    </xf>
    <xf numFmtId="0" fontId="215" fillId="0" borderId="64" xfId="0" applyFont="1" applyBorder="1" applyAlignment="1">
      <alignment horizontal="center" vertical="center"/>
    </xf>
  </cellXfs>
  <cellStyles count="2856">
    <cellStyle name=" a specified number of montd" xfId="1"/>
    <cellStyle name=" a specified number of montd 2" xfId="2"/>
    <cellStyle name=" a specified number of montd 2 2" xfId="3"/>
    <cellStyle name=" a specified number of montd 3" xfId="4"/>
    <cellStyle name=" before or after a specified number of montd" xfId="5"/>
    <cellStyle name=" before or after a specified number of montd 2" xfId="6"/>
    <cellStyle name=" before or after a specified number of montd 2 2" xfId="7"/>
    <cellStyle name=" before or after a specified number of montd 3" xfId="8"/>
    <cellStyle name=" between two dateœ" xfId="9"/>
    <cellStyle name=" between two dateœ 2" xfId="10"/>
    <cellStyle name=" between two dateœ 2 2" xfId="11"/>
    <cellStyle name=" between two dateœ 3" xfId="12"/>
    <cellStyle name=" of whole workdays between two dateœ" xfId="13"/>
    <cellStyle name=" of whole workdays between two dateœ 2" xfId="14"/>
    <cellStyle name=" of whole workdays between two dateœ 2 2" xfId="15"/>
    <cellStyle name=" of whole workdays between two dateœ 3" xfId="16"/>
    <cellStyle name="??" xfId="17"/>
    <cellStyle name="?? [0.00]_Book2 ??? 2" xfId="18"/>
    <cellStyle name="?? [0]_PERSONAL" xfId="19"/>
    <cellStyle name="?? 2" xfId="20"/>
    <cellStyle name="?? 3" xfId="21"/>
    <cellStyle name="???" xfId="22"/>
    <cellStyle name="???? [0.00]_Person" xfId="23"/>
    <cellStyle name="??????????????????? [0]_PERSONAL" xfId="24"/>
    <cellStyle name="???????????????????_PERSONAL" xfId="25"/>
    <cellStyle name="????_Person" xfId="26"/>
    <cellStyle name="???[0]_liz-ss" xfId="27"/>
    <cellStyle name="???_liz-ss" xfId="28"/>
    <cellStyle name="??_Book2 ??? 2" xfId="29"/>
    <cellStyle name="?W?_DLV" xfId="30"/>
    <cellStyle name="^6A_x0001_" xfId="31"/>
    <cellStyle name="_4005-1 Land Deposit-Q2'13" xfId="32"/>
    <cellStyle name="_4005-1 Land Deposit-Q2'13 2" xfId="33"/>
    <cellStyle name="_4005-1 Land Deposit-Q2'13_FS Richy Place YE'13 (26.02.14) CF" xfId="34"/>
    <cellStyle name="_4005-1 Land Deposit-Q2'13_FS Richy Place YE'13 (26.02.14) CF 2" xfId="35"/>
    <cellStyle name="_Action paln November Easy Buy ซื้อหนี้" xfId="36"/>
    <cellStyle name="_Action paln November Easy Buy ซื้อหนี้_Budget Expense 2008 JMT - Revised Q3 (from JMT K.Ji)" xfId="37"/>
    <cellStyle name="_Action paln November Easy Buy ซื้อหนี้_Budget Expense 2008 JMT - Revised Q3 (from JMT K.Ji) 2" xfId="38"/>
    <cellStyle name="_Action paln November Easy Buy ซื้อหนี้_Budget Expense 2008 JMT - Revised Q3 (from JMT K.Ji)_FS Richy Place Q3'13 (10.11.13)" xfId="39"/>
    <cellStyle name="_Action paln November Easy Buy ซื้อหนี้_Budget Expense 2008 JMT - Revised Q3 (from JMT K.Ji)_FS Richy Place YE'13 (26.02.14) CF" xfId="40"/>
    <cellStyle name="_Action paln November Easy Buy ซื้อหนี้_Budget Expense 2008 JMT - Revised Q3 (from JMT K.Ji)_FS_Richy Place YE'12 Update (Revised 15.11.13)" xfId="41"/>
    <cellStyle name="_Action paln November Easy Buy ซื้อหนี้_FS Richy Place Q3'13 (10.11.13)" xfId="42"/>
    <cellStyle name="_Action paln November Easy Buy ซื้อหนี้_FS Richy Place Q3'13 (10.11.13) 2" xfId="43"/>
    <cellStyle name="_Action paln November Easy Buy ซื้อหนี้_FS_Richy Place YE'12 Update (Revised 15.11.13)" xfId="44"/>
    <cellStyle name="_Action paln November Easy Buy ซื้อหนี้_FS_Richy Place YE'12 Update (Revised 15.11.13) 2" xfId="45"/>
    <cellStyle name="_Action paln November Easy Buy ซื้อหนี้_Portfolio 2009(original 1)" xfId="46"/>
    <cellStyle name="_Action paln November Easy Buy ซื้อหนี้_Portfolio 2009(original 1) 2" xfId="47"/>
    <cellStyle name="_Action paln November Easy Buy ซื้อหนี้_Portfolio 2009(original 1)_FS Richy Place Q3'13 (10.11.13)" xfId="48"/>
    <cellStyle name="_Action paln November Easy Buy ซื้อหนี้_Portfolio 2009(original 1)_FS Richy Place YE'13 (26.02.14) CF" xfId="49"/>
    <cellStyle name="_Action paln November Easy Buy ซื้อหนี้_Portfolio 2009(original 1)_FS_Richy Place YE'12 Update (Revised 15.11.13)" xfId="50"/>
    <cellStyle name="_Action paln November Easy Buy ซื้อหนี้_งบปี 55 เทียบ ปี 56 ไตรมาส 3" xfId="51"/>
    <cellStyle name="_Book1" xfId="52"/>
    <cellStyle name="_Cash Flow WP - Q412 update" xfId="53"/>
    <cellStyle name="_Cash Flow WP - Q412 update_FS Richy Place Q3'13 (10.11.13)" xfId="54"/>
    <cellStyle name="_Cash Flow WP - Q412 update_FS Richy Place Q3'13 (10.11.13)_FS Richy Place YE'13 (26.02.14) CF" xfId="55"/>
    <cellStyle name="_Cash Flow WP - Q412 update_FS_Richy Place YE'12 Update (Revised 15.11.13)" xfId="56"/>
    <cellStyle name="_Cash Flow WP - Q412 update_FS_Richy Place YE'12 Update (Revised 15.11.13)_FS Richy Place YE'13 (26.02.14) CF" xfId="57"/>
    <cellStyle name="_Cash Flow WP - Q412 update_งบปี 55 เทียบ ปี 56 ไตรมาส 3" xfId="58"/>
    <cellStyle name="_Commision  NFS 032008" xfId="59"/>
    <cellStyle name="_Daily Performance Cetelem Feb08 (1)" xfId="60"/>
    <cellStyle name="_Daily Performance Cetelem Feb08 (1) (1)" xfId="61"/>
    <cellStyle name="_Daily Performance Cetelem Feb08 (1) (1) 2" xfId="62"/>
    <cellStyle name="_Daily Performance Cetelem Feb08 (1) (1)_Budget Expense 2008 JMT - Revised Q3 (from JMT K.Ji)" xfId="63"/>
    <cellStyle name="_Daily Performance Cetelem Feb08 (1) (1)_FS Richy Place Q3'13 (10.11.13)" xfId="64"/>
    <cellStyle name="_Daily Performance Cetelem Feb08 (1) (1)_FS Richy Place Q3'13 (10.11.13) 2" xfId="65"/>
    <cellStyle name="_Daily Performance Cetelem Feb08 (1) (1)_FS Richy Place Q3'13 (10.11.13)_FS Richy Place YE'13 (26.02.14) CF" xfId="66"/>
    <cellStyle name="_Daily Performance Cetelem Feb08 (1) (1)_FS Richy Place Q3'13 (10.11.13)_FS Richy Place YE'13 (26.02.14) CF 2" xfId="67"/>
    <cellStyle name="_Daily Performance Cetelem Feb08 (1) (1)_FS Richy Place YE'13 (26.02.14) CF" xfId="68"/>
    <cellStyle name="_Daily Performance Cetelem Feb08 (1) (1)_FS_Richy Place YE'12 Update (Revised 15.11.13)" xfId="69"/>
    <cellStyle name="_Daily Performance Cetelem Feb08 (1) (1)_FS_Richy Place YE'12 Update (Revised 15.11.13) 2" xfId="70"/>
    <cellStyle name="_Daily Performance Cetelem Feb08 (1) (1)_FS_Richy Place YE'12 Update (Revised 15.11.13)_FS Richy Place YE'13 (26.02.14) CF" xfId="71"/>
    <cellStyle name="_Daily Performance Cetelem Feb08 (1) (1)_FS_Richy Place YE'12 Update (Revised 15.11.13)_FS Richy Place YE'13 (26.02.14) CF 2" xfId="72"/>
    <cellStyle name="_Daily Performance Cetelem Feb08 (1) (1)_Portfolio 2008 for auditor" xfId="73"/>
    <cellStyle name="_Daily Performance Cetelem Feb08 (1) (1)_Portfolio 2008 for auditor 2" xfId="74"/>
    <cellStyle name="_Daily Performance Cetelem Feb08 (1) (1)_Portfolio 2008 for auditor_FS Richy Place Q3'13 (10.11.13)" xfId="75"/>
    <cellStyle name="_Daily Performance Cetelem Feb08 (1) (1)_Portfolio 2008 for auditor_FS Richy Place Q3'13 (10.11.13) 2" xfId="76"/>
    <cellStyle name="_Daily Performance Cetelem Feb08 (1) (1)_Portfolio 2008 for auditor_FS Richy Place YE'13 (26.02.14) CF" xfId="77"/>
    <cellStyle name="_Daily Performance Cetelem Feb08 (1) (1)_Portfolio 2008 for auditor_FS_Richy Place YE'12 Update (Revised 15.11.13)" xfId="78"/>
    <cellStyle name="_Daily Performance Cetelem Feb08 (1) (1)_Portfolio 2008 for auditor_FS_Richy Place YE'12 Update (Revised 15.11.13) 2" xfId="79"/>
    <cellStyle name="_Daily Performance Cetelem Feb08 (1) (1)_Portfolio 2008 for auditor_งบปี 55 เทียบ ปี 56 ไตรมาส 3" xfId="80"/>
    <cellStyle name="_Daily Performance Cetelem Feb08 (1) (1)_Portfolio 2009(original 1)" xfId="81"/>
    <cellStyle name="_Daily Performance Cetelem Feb08 (1) (1)_งบปี 55 เทียบ ปี 56 ไตรมาส 3" xfId="82"/>
    <cellStyle name="_Daily Performance Cetelem Feb08 (1) 10" xfId="83"/>
    <cellStyle name="_Daily Performance Cetelem Feb08 (1) 100" xfId="84"/>
    <cellStyle name="_Daily Performance Cetelem Feb08 (1) 101" xfId="85"/>
    <cellStyle name="_Daily Performance Cetelem Feb08 (1) 102" xfId="86"/>
    <cellStyle name="_Daily Performance Cetelem Feb08 (1) 103" xfId="87"/>
    <cellStyle name="_Daily Performance Cetelem Feb08 (1) 104" xfId="88"/>
    <cellStyle name="_Daily Performance Cetelem Feb08 (1) 105" xfId="89"/>
    <cellStyle name="_Daily Performance Cetelem Feb08 (1) 106" xfId="90"/>
    <cellStyle name="_Daily Performance Cetelem Feb08 (1) 107" xfId="91"/>
    <cellStyle name="_Daily Performance Cetelem Feb08 (1) 108" xfId="92"/>
    <cellStyle name="_Daily Performance Cetelem Feb08 (1) 109" xfId="93"/>
    <cellStyle name="_Daily Performance Cetelem Feb08 (1) 11" xfId="94"/>
    <cellStyle name="_Daily Performance Cetelem Feb08 (1) 110" xfId="95"/>
    <cellStyle name="_Daily Performance Cetelem Feb08 (1) 111" xfId="96"/>
    <cellStyle name="_Daily Performance Cetelem Feb08 (1) 112" xfId="97"/>
    <cellStyle name="_Daily Performance Cetelem Feb08 (1) 113" xfId="98"/>
    <cellStyle name="_Daily Performance Cetelem Feb08 (1) 114" xfId="99"/>
    <cellStyle name="_Daily Performance Cetelem Feb08 (1) 115" xfId="100"/>
    <cellStyle name="_Daily Performance Cetelem Feb08 (1) 12" xfId="101"/>
    <cellStyle name="_Daily Performance Cetelem Feb08 (1) 13" xfId="102"/>
    <cellStyle name="_Daily Performance Cetelem Feb08 (1) 14" xfId="103"/>
    <cellStyle name="_Daily Performance Cetelem Feb08 (1) 15" xfId="104"/>
    <cellStyle name="_Daily Performance Cetelem Feb08 (1) 16" xfId="105"/>
    <cellStyle name="_Daily Performance Cetelem Feb08 (1) 17" xfId="106"/>
    <cellStyle name="_Daily Performance Cetelem Feb08 (1) 18" xfId="107"/>
    <cellStyle name="_Daily Performance Cetelem Feb08 (1) 19" xfId="108"/>
    <cellStyle name="_Daily Performance Cetelem Feb08 (1) 2" xfId="109"/>
    <cellStyle name="_Daily Performance Cetelem Feb08 (1) 20" xfId="110"/>
    <cellStyle name="_Daily Performance Cetelem Feb08 (1) 21" xfId="111"/>
    <cellStyle name="_Daily Performance Cetelem Feb08 (1) 22" xfId="112"/>
    <cellStyle name="_Daily Performance Cetelem Feb08 (1) 23" xfId="113"/>
    <cellStyle name="_Daily Performance Cetelem Feb08 (1) 24" xfId="114"/>
    <cellStyle name="_Daily Performance Cetelem Feb08 (1) 25" xfId="115"/>
    <cellStyle name="_Daily Performance Cetelem Feb08 (1) 26" xfId="116"/>
    <cellStyle name="_Daily Performance Cetelem Feb08 (1) 27" xfId="117"/>
    <cellStyle name="_Daily Performance Cetelem Feb08 (1) 28" xfId="118"/>
    <cellStyle name="_Daily Performance Cetelem Feb08 (1) 29" xfId="119"/>
    <cellStyle name="_Daily Performance Cetelem Feb08 (1) 3" xfId="120"/>
    <cellStyle name="_Daily Performance Cetelem Feb08 (1) 30" xfId="121"/>
    <cellStyle name="_Daily Performance Cetelem Feb08 (1) 31" xfId="122"/>
    <cellStyle name="_Daily Performance Cetelem Feb08 (1) 32" xfId="123"/>
    <cellStyle name="_Daily Performance Cetelem Feb08 (1) 33" xfId="124"/>
    <cellStyle name="_Daily Performance Cetelem Feb08 (1) 34" xfId="125"/>
    <cellStyle name="_Daily Performance Cetelem Feb08 (1) 35" xfId="126"/>
    <cellStyle name="_Daily Performance Cetelem Feb08 (1) 36" xfId="127"/>
    <cellStyle name="_Daily Performance Cetelem Feb08 (1) 37" xfId="128"/>
    <cellStyle name="_Daily Performance Cetelem Feb08 (1) 38" xfId="129"/>
    <cellStyle name="_Daily Performance Cetelem Feb08 (1) 39" xfId="130"/>
    <cellStyle name="_Daily Performance Cetelem Feb08 (1) 4" xfId="131"/>
    <cellStyle name="_Daily Performance Cetelem Feb08 (1) 40" xfId="132"/>
    <cellStyle name="_Daily Performance Cetelem Feb08 (1) 41" xfId="133"/>
    <cellStyle name="_Daily Performance Cetelem Feb08 (1) 42" xfId="134"/>
    <cellStyle name="_Daily Performance Cetelem Feb08 (1) 43" xfId="135"/>
    <cellStyle name="_Daily Performance Cetelem Feb08 (1) 44" xfId="136"/>
    <cellStyle name="_Daily Performance Cetelem Feb08 (1) 45" xfId="137"/>
    <cellStyle name="_Daily Performance Cetelem Feb08 (1) 46" xfId="138"/>
    <cellStyle name="_Daily Performance Cetelem Feb08 (1) 47" xfId="139"/>
    <cellStyle name="_Daily Performance Cetelem Feb08 (1) 48" xfId="140"/>
    <cellStyle name="_Daily Performance Cetelem Feb08 (1) 49" xfId="141"/>
    <cellStyle name="_Daily Performance Cetelem Feb08 (1) 5" xfId="142"/>
    <cellStyle name="_Daily Performance Cetelem Feb08 (1) 50" xfId="143"/>
    <cellStyle name="_Daily Performance Cetelem Feb08 (1) 51" xfId="144"/>
    <cellStyle name="_Daily Performance Cetelem Feb08 (1) 52" xfId="145"/>
    <cellStyle name="_Daily Performance Cetelem Feb08 (1) 53" xfId="146"/>
    <cellStyle name="_Daily Performance Cetelem Feb08 (1) 54" xfId="147"/>
    <cellStyle name="_Daily Performance Cetelem Feb08 (1) 55" xfId="148"/>
    <cellStyle name="_Daily Performance Cetelem Feb08 (1) 56" xfId="149"/>
    <cellStyle name="_Daily Performance Cetelem Feb08 (1) 57" xfId="150"/>
    <cellStyle name="_Daily Performance Cetelem Feb08 (1) 58" xfId="151"/>
    <cellStyle name="_Daily Performance Cetelem Feb08 (1) 59" xfId="152"/>
    <cellStyle name="_Daily Performance Cetelem Feb08 (1) 6" xfId="153"/>
    <cellStyle name="_Daily Performance Cetelem Feb08 (1) 60" xfId="154"/>
    <cellStyle name="_Daily Performance Cetelem Feb08 (1) 61" xfId="155"/>
    <cellStyle name="_Daily Performance Cetelem Feb08 (1) 62" xfId="156"/>
    <cellStyle name="_Daily Performance Cetelem Feb08 (1) 63" xfId="157"/>
    <cellStyle name="_Daily Performance Cetelem Feb08 (1) 64" xfId="158"/>
    <cellStyle name="_Daily Performance Cetelem Feb08 (1) 65" xfId="159"/>
    <cellStyle name="_Daily Performance Cetelem Feb08 (1) 66" xfId="160"/>
    <cellStyle name="_Daily Performance Cetelem Feb08 (1) 67" xfId="161"/>
    <cellStyle name="_Daily Performance Cetelem Feb08 (1) 68" xfId="162"/>
    <cellStyle name="_Daily Performance Cetelem Feb08 (1) 69" xfId="163"/>
    <cellStyle name="_Daily Performance Cetelem Feb08 (1) 7" xfId="164"/>
    <cellStyle name="_Daily Performance Cetelem Feb08 (1) 70" xfId="165"/>
    <cellStyle name="_Daily Performance Cetelem Feb08 (1) 71" xfId="166"/>
    <cellStyle name="_Daily Performance Cetelem Feb08 (1) 72" xfId="167"/>
    <cellStyle name="_Daily Performance Cetelem Feb08 (1) 73" xfId="168"/>
    <cellStyle name="_Daily Performance Cetelem Feb08 (1) 74" xfId="169"/>
    <cellStyle name="_Daily Performance Cetelem Feb08 (1) 75" xfId="170"/>
    <cellStyle name="_Daily Performance Cetelem Feb08 (1) 76" xfId="171"/>
    <cellStyle name="_Daily Performance Cetelem Feb08 (1) 77" xfId="172"/>
    <cellStyle name="_Daily Performance Cetelem Feb08 (1) 78" xfId="173"/>
    <cellStyle name="_Daily Performance Cetelem Feb08 (1) 79" xfId="174"/>
    <cellStyle name="_Daily Performance Cetelem Feb08 (1) 8" xfId="175"/>
    <cellStyle name="_Daily Performance Cetelem Feb08 (1) 80" xfId="176"/>
    <cellStyle name="_Daily Performance Cetelem Feb08 (1) 81" xfId="177"/>
    <cellStyle name="_Daily Performance Cetelem Feb08 (1) 82" xfId="178"/>
    <cellStyle name="_Daily Performance Cetelem Feb08 (1) 83" xfId="179"/>
    <cellStyle name="_Daily Performance Cetelem Feb08 (1) 84" xfId="180"/>
    <cellStyle name="_Daily Performance Cetelem Feb08 (1) 85" xfId="181"/>
    <cellStyle name="_Daily Performance Cetelem Feb08 (1) 86" xfId="182"/>
    <cellStyle name="_Daily Performance Cetelem Feb08 (1) 87" xfId="183"/>
    <cellStyle name="_Daily Performance Cetelem Feb08 (1) 88" xfId="184"/>
    <cellStyle name="_Daily Performance Cetelem Feb08 (1) 89" xfId="185"/>
    <cellStyle name="_Daily Performance Cetelem Feb08 (1) 9" xfId="186"/>
    <cellStyle name="_Daily Performance Cetelem Feb08 (1) 90" xfId="187"/>
    <cellStyle name="_Daily Performance Cetelem Feb08 (1) 91" xfId="188"/>
    <cellStyle name="_Daily Performance Cetelem Feb08 (1) 92" xfId="189"/>
    <cellStyle name="_Daily Performance Cetelem Feb08 (1) 93" xfId="190"/>
    <cellStyle name="_Daily Performance Cetelem Feb08 (1) 94" xfId="191"/>
    <cellStyle name="_Daily Performance Cetelem Feb08 (1) 95" xfId="192"/>
    <cellStyle name="_Daily Performance Cetelem Feb08 (1) 96" xfId="193"/>
    <cellStyle name="_Daily Performance Cetelem Feb08 (1) 97" xfId="194"/>
    <cellStyle name="_Daily Performance Cetelem Feb08 (1) 98" xfId="195"/>
    <cellStyle name="_Daily Performance Cetelem Feb08 (1) 99" xfId="196"/>
    <cellStyle name="_Daily Performance Cetelem Feb08 (1)_Budget Expense 2008 JMT - Revised Q3 (from JMT K.Ji)" xfId="197"/>
    <cellStyle name="_Daily Performance Cetelem Feb08 (1)_FS Richy Place Q3'13 (10.11.13)" xfId="198"/>
    <cellStyle name="_Daily Performance Cetelem Feb08 (1)_FS Richy Place Q3'13 (10.11.13) 2" xfId="199"/>
    <cellStyle name="_Daily Performance Cetelem Feb08 (1)_FS Richy Place Q3'13 (10.11.13)_FS Richy Place YE'13 (26.02.14) CF" xfId="200"/>
    <cellStyle name="_Daily Performance Cetelem Feb08 (1)_FS Richy Place Q3'13 (10.11.13)_FS Richy Place YE'13 (26.02.14) CF 2" xfId="201"/>
    <cellStyle name="_Daily Performance Cetelem Feb08 (1)_FS Richy Place YE'13 (26.02.14) CF" xfId="202"/>
    <cellStyle name="_Daily Performance Cetelem Feb08 (1)_FS_Richy Place YE'12 Update (Revised 15.11.13)" xfId="203"/>
    <cellStyle name="_Daily Performance Cetelem Feb08 (1)_FS_Richy Place YE'12 Update (Revised 15.11.13) 2" xfId="204"/>
    <cellStyle name="_Daily Performance Cetelem Feb08 (1)_FS_Richy Place YE'12 Update (Revised 15.11.13)_FS Richy Place YE'13 (26.02.14) CF" xfId="205"/>
    <cellStyle name="_Daily Performance Cetelem Feb08 (1)_FS_Richy Place YE'12 Update (Revised 15.11.13)_FS Richy Place YE'13 (26.02.14) CF 2" xfId="206"/>
    <cellStyle name="_Daily Performance Cetelem Feb08 (1)_Portfolio 2008 for auditor" xfId="207"/>
    <cellStyle name="_Daily Performance Cetelem Feb08 (1)_Portfolio 2008 for auditor 2" xfId="208"/>
    <cellStyle name="_Daily Performance Cetelem Feb08 (1)_Portfolio 2008 for auditor_FS Richy Place Q3'13 (10.11.13)" xfId="209"/>
    <cellStyle name="_Daily Performance Cetelem Feb08 (1)_Portfolio 2008 for auditor_FS Richy Place Q3'13 (10.11.13) 2" xfId="210"/>
    <cellStyle name="_Daily Performance Cetelem Feb08 (1)_Portfolio 2008 for auditor_FS Richy Place YE'13 (26.02.14) CF" xfId="211"/>
    <cellStyle name="_Daily Performance Cetelem Feb08 (1)_Portfolio 2008 for auditor_FS_Richy Place YE'12 Update (Revised 15.11.13)" xfId="212"/>
    <cellStyle name="_Daily Performance Cetelem Feb08 (1)_Portfolio 2008 for auditor_FS_Richy Place YE'12 Update (Revised 15.11.13) 2" xfId="213"/>
    <cellStyle name="_Daily Performance Cetelem Feb08 (1)_Portfolio 2008 for auditor_งบปี 55 เทียบ ปี 56 ไตรมาส 3" xfId="214"/>
    <cellStyle name="_Daily Performance Cetelem Feb08 (1)_Portfolio 2009(original 1)" xfId="215"/>
    <cellStyle name="_Daily Performance Cetelem Feb08 (1)_งบปี 55 เทียบ ปี 56 ไตรมาส 3" xfId="216"/>
    <cellStyle name="_Daily performance Report AEON 25%35% 16-06-2007-2" xfId="217"/>
    <cellStyle name="_Daily performance Report AEON 25%35% 16-06-2007-2 2" xfId="218"/>
    <cellStyle name="_Daily performance Report AEON 25%35% 16-06-2007-2_Budget 2008" xfId="219"/>
    <cellStyle name="_Daily performance Report AEON 25%35% 16-06-2007-2_Budget 2008_Portfolio 2008(original)" xfId="220"/>
    <cellStyle name="_Daily performance Report AEON 25%35% 16-06-2007-2_Budget Expense 2008 JMT - Revised Q3 (from JMT K.Ji)" xfId="221"/>
    <cellStyle name="_Daily performance Report AEON 25%35% 16-06-2007-2_Budget P&amp;L 2008 JMT - Revised 1 (4)" xfId="222"/>
    <cellStyle name="_Daily performance Report AEON 25%35% 16-06-2007-2_Budget P&amp;L 2008 JMT - Revised 1 (4)_Portfolio 2008(original)" xfId="223"/>
    <cellStyle name="_Daily performance Report AEON 25%35% 16-06-2007-2_FS Richy Place Q3'13 (10.11.13)" xfId="224"/>
    <cellStyle name="_Daily performance Report AEON 25%35% 16-06-2007-2_FS Richy Place Q3'13 (10.11.13) 2" xfId="225"/>
    <cellStyle name="_Daily performance Report AEON 25%35% 16-06-2007-2_FS Richy Place Q3'13 (10.11.13)_FS Richy Place YE'13 (26.02.14) CF" xfId="226"/>
    <cellStyle name="_Daily performance Report AEON 25%35% 16-06-2007-2_FS Richy Place Q3'13 (10.11.13)_FS Richy Place YE'13 (26.02.14) CF 2" xfId="227"/>
    <cellStyle name="_Daily performance Report AEON 25%35% 16-06-2007-2_FS Richy Place YE'13 (26.02.14) CF" xfId="228"/>
    <cellStyle name="_Daily performance Report AEON 25%35% 16-06-2007-2_FS_Richy Place YE'12 Update (Revised 15.11.13)" xfId="229"/>
    <cellStyle name="_Daily performance Report AEON 25%35% 16-06-2007-2_FS_Richy Place YE'12 Update (Revised 15.11.13) 2" xfId="230"/>
    <cellStyle name="_Daily performance Report AEON 25%35% 16-06-2007-2_FS_Richy Place YE'12 Update (Revised 15.11.13)_FS Richy Place YE'13 (26.02.14) CF" xfId="231"/>
    <cellStyle name="_Daily performance Report AEON 25%35% 16-06-2007-2_FS_Richy Place YE'12 Update (Revised 15.11.13)_FS Richy Place YE'13 (26.02.14) CF 2" xfId="232"/>
    <cellStyle name="_Daily performance Report AEON 25%35% 16-06-2007-2_KPI Collector" xfId="233"/>
    <cellStyle name="_Daily performance Report AEON 25%35% 16-06-2007-2_KPI Collector 2" xfId="234"/>
    <cellStyle name="_Daily performance Report AEON 25%35% 16-06-2007-2_KPI Collector.xls1" xfId="235"/>
    <cellStyle name="_Daily performance Report AEON 25%35% 16-06-2007-2_KPI Collector.xls1 2" xfId="236"/>
    <cellStyle name="_Daily performance Report AEON 25%35% 16-06-2007-2_KPI Collector.xls1_Budget 2008" xfId="237"/>
    <cellStyle name="_Daily performance Report AEON 25%35% 16-06-2007-2_KPI Collector.xls1_Budget 2008_Portfolio 2008(original)" xfId="238"/>
    <cellStyle name="_Daily performance Report AEON 25%35% 16-06-2007-2_KPI Collector.xls1_Budget Expense 2008 JMT - Revised Q3 (from JMT K.Ji)" xfId="239"/>
    <cellStyle name="_Daily performance Report AEON 25%35% 16-06-2007-2_KPI Collector.xls1_Budget P&amp;L 2008 JMT - Revised 1 (4)" xfId="240"/>
    <cellStyle name="_Daily performance Report AEON 25%35% 16-06-2007-2_KPI Collector.xls1_Budget P&amp;L 2008 JMT - Revised 1 (4)_Portfolio 2008(original)" xfId="241"/>
    <cellStyle name="_Daily performance Report AEON 25%35% 16-06-2007-2_KPI Collector.xls1_FS Richy Place Q3'13 (10.11.13)" xfId="242"/>
    <cellStyle name="_Daily performance Report AEON 25%35% 16-06-2007-2_KPI Collector.xls1_FS Richy Place Q3'13 (10.11.13) 2" xfId="243"/>
    <cellStyle name="_Daily performance Report AEON 25%35% 16-06-2007-2_KPI Collector.xls1_FS Richy Place YE'13 (26.02.14) CF" xfId="244"/>
    <cellStyle name="_Daily performance Report AEON 25%35% 16-06-2007-2_KPI Collector.xls1_FS_Richy Place YE'12 Update (Revised 15.11.13)" xfId="245"/>
    <cellStyle name="_Daily performance Report AEON 25%35% 16-06-2007-2_KPI Collector.xls1_FS_Richy Place YE'12 Update (Revised 15.11.13) 2" xfId="246"/>
    <cellStyle name="_Daily performance Report AEON 25%35% 16-06-2007-2_KPI Collector.xls1_Portfolio 2009(original 1)" xfId="247"/>
    <cellStyle name="_Daily performance Report AEON 25%35% 16-06-2007-2_KPI Collector.xls1_Revise  Budget 2008.xls#1" xfId="248"/>
    <cellStyle name="_Daily performance Report AEON 25%35% 16-06-2007-2_KPI Collector.xls1_Revise  Budget 2008.xls#1_Portfolio 2008(original)" xfId="249"/>
    <cellStyle name="_Daily performance Report AEON 25%35% 16-06-2007-2_KPI Collector.xls1_Revise CTB  CTM  0#1" xfId="250"/>
    <cellStyle name="_Daily performance Report AEON 25%35% 16-06-2007-2_KPI Collector.xls1_Revise CTB  CTM  0#1_Portfolio 2008(original)" xfId="251"/>
    <cellStyle name="_Daily performance Report AEON 25%35% 16-06-2007-2_KPI Collector.xls1_update performace 8 apr 08" xfId="252"/>
    <cellStyle name="_Daily performance Report AEON 25%35% 16-06-2007-2_KPI Collector.xls1_update performace 8 apr 08 2" xfId="253"/>
    <cellStyle name="_Daily performance Report AEON 25%35% 16-06-2007-2_KPI Collector.xls1_update performace 8 apr 08_Budget Expense 2008 JMT - Revised Q3 (from JMT K.Ji)" xfId="254"/>
    <cellStyle name="_Daily performance Report AEON 25%35% 16-06-2007-2_KPI Collector.xls1_update performace 8 apr 08_FS Richy Place Q3'13 (10.11.13)" xfId="255"/>
    <cellStyle name="_Daily performance Report AEON 25%35% 16-06-2007-2_KPI Collector.xls1_update performace 8 apr 08_FS Richy Place Q3'13 (10.11.13) 2" xfId="256"/>
    <cellStyle name="_Daily performance Report AEON 25%35% 16-06-2007-2_KPI Collector.xls1_update performace 8 apr 08_FS Richy Place YE'13 (26.02.14) CF" xfId="257"/>
    <cellStyle name="_Daily performance Report AEON 25%35% 16-06-2007-2_KPI Collector.xls1_update performace 8 apr 08_FS_Richy Place YE'12 Update (Revised 15.11.13)" xfId="258"/>
    <cellStyle name="_Daily performance Report AEON 25%35% 16-06-2007-2_KPI Collector.xls1_update performace 8 apr 08_FS_Richy Place YE'12 Update (Revised 15.11.13) 2" xfId="259"/>
    <cellStyle name="_Daily performance Report AEON 25%35% 16-06-2007-2_KPI Collector.xls1_update performace 8 apr 08_Portfolio 2009(original 1)" xfId="260"/>
    <cellStyle name="_Daily performance Report AEON 25%35% 16-06-2007-2_KPI Collector.xls1_update performace 8 apr 08_งบปี 55 เทียบ ปี 56 ไตรมาส 3" xfId="261"/>
    <cellStyle name="_Daily performance Report AEON 25%35% 16-06-2007-2_KPI Collector.xls1_งบปี 55 เทียบ ปี 56 ไตรมาส 3" xfId="262"/>
    <cellStyle name="_Daily performance Report AEON 25%35% 16-06-2007-2_KPI Collector_Budget 2008" xfId="263"/>
    <cellStyle name="_Daily performance Report AEON 25%35% 16-06-2007-2_KPI Collector_Budget 2008_Portfolio 2008(original)" xfId="264"/>
    <cellStyle name="_Daily performance Report AEON 25%35% 16-06-2007-2_KPI Collector_Budget Expense 2008 JMT - Revised Q3 (from JMT K.Ji)" xfId="265"/>
    <cellStyle name="_Daily performance Report AEON 25%35% 16-06-2007-2_KPI Collector_Budget P&amp;L 2008 JMT - Revised 1 (4)" xfId="266"/>
    <cellStyle name="_Daily performance Report AEON 25%35% 16-06-2007-2_KPI Collector_Budget P&amp;L 2008 JMT - Revised 1 (4)_Portfolio 2008(original)" xfId="267"/>
    <cellStyle name="_Daily performance Report AEON 25%35% 16-06-2007-2_KPI Collector_FS Richy Place Q3'13 (10.11.13)" xfId="268"/>
    <cellStyle name="_Daily performance Report AEON 25%35% 16-06-2007-2_KPI Collector_FS Richy Place Q3'13 (10.11.13) 2" xfId="269"/>
    <cellStyle name="_Daily performance Report AEON 25%35% 16-06-2007-2_KPI Collector_FS Richy Place YE'13 (26.02.14) CF" xfId="270"/>
    <cellStyle name="_Daily performance Report AEON 25%35% 16-06-2007-2_KPI Collector_FS_Richy Place YE'12 Update (Revised 15.11.13)" xfId="271"/>
    <cellStyle name="_Daily performance Report AEON 25%35% 16-06-2007-2_KPI Collector_FS_Richy Place YE'12 Update (Revised 15.11.13) 2" xfId="272"/>
    <cellStyle name="_Daily performance Report AEON 25%35% 16-06-2007-2_KPI Collector_Portfolio 2009(original 1)" xfId="273"/>
    <cellStyle name="_Daily performance Report AEON 25%35% 16-06-2007-2_KPI Collector_Revise  Budget 2008.xls#1" xfId="274"/>
    <cellStyle name="_Daily performance Report AEON 25%35% 16-06-2007-2_KPI Collector_Revise  Budget 2008.xls#1_Portfolio 2008(original)" xfId="275"/>
    <cellStyle name="_Daily performance Report AEON 25%35% 16-06-2007-2_KPI Collector_Revise CTB  CTM  0#1" xfId="276"/>
    <cellStyle name="_Daily performance Report AEON 25%35% 16-06-2007-2_KPI Collector_Revise CTB  CTM  0#1_Portfolio 2008(original)" xfId="277"/>
    <cellStyle name="_Daily performance Report AEON 25%35% 16-06-2007-2_KPI Collector_update performace 8 apr 08" xfId="278"/>
    <cellStyle name="_Daily performance Report AEON 25%35% 16-06-2007-2_KPI Collector_update performace 8 apr 08 2" xfId="279"/>
    <cellStyle name="_Daily performance Report AEON 25%35% 16-06-2007-2_KPI Collector_update performace 8 apr 08_Budget Expense 2008 JMT - Revised Q3 (from JMT K.Ji)" xfId="280"/>
    <cellStyle name="_Daily performance Report AEON 25%35% 16-06-2007-2_KPI Collector_update performace 8 apr 08_FS Richy Place Q3'13 (10.11.13)" xfId="281"/>
    <cellStyle name="_Daily performance Report AEON 25%35% 16-06-2007-2_KPI Collector_update performace 8 apr 08_FS Richy Place Q3'13 (10.11.13) 2" xfId="282"/>
    <cellStyle name="_Daily performance Report AEON 25%35% 16-06-2007-2_KPI Collector_update performace 8 apr 08_FS Richy Place YE'13 (26.02.14) CF" xfId="283"/>
    <cellStyle name="_Daily performance Report AEON 25%35% 16-06-2007-2_KPI Collector_update performace 8 apr 08_FS_Richy Place YE'12 Update (Revised 15.11.13)" xfId="284"/>
    <cellStyle name="_Daily performance Report AEON 25%35% 16-06-2007-2_KPI Collector_update performace 8 apr 08_FS_Richy Place YE'12 Update (Revised 15.11.13) 2" xfId="285"/>
    <cellStyle name="_Daily performance Report AEON 25%35% 16-06-2007-2_KPI Collector_update performace 8 apr 08_Portfolio 2009(original 1)" xfId="286"/>
    <cellStyle name="_Daily performance Report AEON 25%35% 16-06-2007-2_KPI Collector_update performace 8 apr 08_งบปี 55 เทียบ ปี 56 ไตรมาส 3" xfId="287"/>
    <cellStyle name="_Daily performance Report AEON 25%35% 16-06-2007-2_KPI Collector_งบปี 55 เทียบ ปี 56 ไตรมาส 3" xfId="288"/>
    <cellStyle name="_Daily performance Report AEON 25%35% 16-06-2007-2_Portfolio 2008 for auditor" xfId="289"/>
    <cellStyle name="_Daily performance Report AEON 25%35% 16-06-2007-2_Portfolio 2008 for auditor 2" xfId="290"/>
    <cellStyle name="_Daily performance Report AEON 25%35% 16-06-2007-2_Portfolio 2008 for auditor_FS Richy Place Q3'13 (10.11.13)" xfId="291"/>
    <cellStyle name="_Daily performance Report AEON 25%35% 16-06-2007-2_Portfolio 2008 for auditor_FS Richy Place Q3'13 (10.11.13) 2" xfId="292"/>
    <cellStyle name="_Daily performance Report AEON 25%35% 16-06-2007-2_Portfolio 2008 for auditor_FS Richy Place YE'13 (26.02.14) CF" xfId="293"/>
    <cellStyle name="_Daily performance Report AEON 25%35% 16-06-2007-2_Portfolio 2008 for auditor_FS_Richy Place YE'12 Update (Revised 15.11.13)" xfId="294"/>
    <cellStyle name="_Daily performance Report AEON 25%35% 16-06-2007-2_Portfolio 2008 for auditor_FS_Richy Place YE'12 Update (Revised 15.11.13) 2" xfId="295"/>
    <cellStyle name="_Daily performance Report AEON 25%35% 16-06-2007-2_Portfolio 2008 for auditor_งบปี 55 เทียบ ปี 56 ไตรมาส 3" xfId="296"/>
    <cellStyle name="_Daily performance Report AEON 25%35% 16-06-2007-2_Portfolio 2009(original 1)" xfId="297"/>
    <cellStyle name="_Daily performance Report AEON 25%35% 16-06-2007-2_Revise  Budget 2008.xls#1" xfId="298"/>
    <cellStyle name="_Daily performance Report AEON 25%35% 16-06-2007-2_Revise  Budget 2008.xls#1_Portfolio 2008(original)" xfId="299"/>
    <cellStyle name="_Daily performance Report AEON 25%35% 16-06-2007-2_Revise CTB  CTM  0#1" xfId="300"/>
    <cellStyle name="_Daily performance Report AEON 25%35% 16-06-2007-2_Revise CTB  CTM  0#1_Portfolio 2008(original)" xfId="301"/>
    <cellStyle name="_Daily performance Report AEON 25%35% 16-06-2007-2_update performace 8 apr 08" xfId="302"/>
    <cellStyle name="_Daily performance Report AEON 25%35% 16-06-2007-2_update performace 8 apr 08 2" xfId="303"/>
    <cellStyle name="_Daily performance Report AEON 25%35% 16-06-2007-2_update performace 8 apr 08_Budget Expense 2008 JMT - Revised Q3 (from JMT K.Ji)" xfId="304"/>
    <cellStyle name="_Daily performance Report AEON 25%35% 16-06-2007-2_update performace 8 apr 08_FS Richy Place Q3'13 (10.11.13)" xfId="305"/>
    <cellStyle name="_Daily performance Report AEON 25%35% 16-06-2007-2_update performace 8 apr 08_FS Richy Place Q3'13 (10.11.13) 2" xfId="306"/>
    <cellStyle name="_Daily performance Report AEON 25%35% 16-06-2007-2_update performace 8 apr 08_FS Richy Place Q3'13 (10.11.13)_FS Richy Place YE'13 (26.02.14) CF" xfId="307"/>
    <cellStyle name="_Daily performance Report AEON 25%35% 16-06-2007-2_update performace 8 apr 08_FS Richy Place Q3'13 (10.11.13)_FS Richy Place YE'13 (26.02.14) CF 2" xfId="308"/>
    <cellStyle name="_Daily performance Report AEON 25%35% 16-06-2007-2_update performace 8 apr 08_FS Richy Place YE'13 (26.02.14) CF" xfId="309"/>
    <cellStyle name="_Daily performance Report AEON 25%35% 16-06-2007-2_update performace 8 apr 08_FS_Richy Place YE'12 Update (Revised 15.11.13)" xfId="310"/>
    <cellStyle name="_Daily performance Report AEON 25%35% 16-06-2007-2_update performace 8 apr 08_FS_Richy Place YE'12 Update (Revised 15.11.13) 2" xfId="311"/>
    <cellStyle name="_Daily performance Report AEON 25%35% 16-06-2007-2_update performace 8 apr 08_FS_Richy Place YE'12 Update (Revised 15.11.13)_FS Richy Place YE'13 (26.02.14) CF" xfId="312"/>
    <cellStyle name="_Daily performance Report AEON 25%35% 16-06-2007-2_update performace 8 apr 08_FS_Richy Place YE'12 Update (Revised 15.11.13)_FS Richy Place YE'13 (26.02.14) CF 2" xfId="313"/>
    <cellStyle name="_Daily performance Report AEON 25%35% 16-06-2007-2_update performace 8 apr 08_Portfolio 2008 for auditor" xfId="314"/>
    <cellStyle name="_Daily performance Report AEON 25%35% 16-06-2007-2_update performace 8 apr 08_Portfolio 2008 for auditor 2" xfId="315"/>
    <cellStyle name="_Daily performance Report AEON 25%35% 16-06-2007-2_update performace 8 apr 08_Portfolio 2008 for auditor_FS Richy Place Q3'13 (10.11.13)" xfId="316"/>
    <cellStyle name="_Daily performance Report AEON 25%35% 16-06-2007-2_update performace 8 apr 08_Portfolio 2008 for auditor_FS Richy Place Q3'13 (10.11.13) 2" xfId="317"/>
    <cellStyle name="_Daily performance Report AEON 25%35% 16-06-2007-2_update performace 8 apr 08_Portfolio 2008 for auditor_FS Richy Place YE'13 (26.02.14) CF" xfId="318"/>
    <cellStyle name="_Daily performance Report AEON 25%35% 16-06-2007-2_update performace 8 apr 08_Portfolio 2008 for auditor_FS_Richy Place YE'12 Update (Revised 15.11.13)" xfId="319"/>
    <cellStyle name="_Daily performance Report AEON 25%35% 16-06-2007-2_update performace 8 apr 08_Portfolio 2008 for auditor_FS_Richy Place YE'12 Update (Revised 15.11.13) 2" xfId="320"/>
    <cellStyle name="_Daily performance Report AEON 25%35% 16-06-2007-2_update performace 8 apr 08_Portfolio 2008 for auditor_งบปี 55 เทียบ ปี 56 ไตรมาส 3" xfId="321"/>
    <cellStyle name="_Daily performance Report AEON 25%35% 16-06-2007-2_update performace 8 apr 08_Portfolio 2009(original 1)" xfId="322"/>
    <cellStyle name="_Daily performance Report AEON 25%35% 16-06-2007-2_update performace 8 apr 08_งบปี 55 เทียบ ปี 56 ไตรมาส 3" xfId="323"/>
    <cellStyle name="_Daily performance Report AEON 25%35% 16-06-2007-2_งบปี 55 เทียบ ปี 56 ไตรมาส 3" xfId="324"/>
    <cellStyle name="_EasyBuy Portfolio" xfId="325"/>
    <cellStyle name="_EasyBuy Portfolio 2" xfId="326"/>
    <cellStyle name="_EasyBuy Portfolio 2 2" xfId="327"/>
    <cellStyle name="_EasyBuy Portfolio 3" xfId="328"/>
    <cellStyle name="_EasyBuy Portfolio_Budget Expense 2008 JMT - Revised Q3 (from JMT K.Ji)" xfId="329"/>
    <cellStyle name="_EasyBuy Portfolio_Budget Expense 2008 JMT - Revised Q3 (from JMT K.Ji) 2" xfId="330"/>
    <cellStyle name="_EasyBuy Portfolio_Budget Expense 2008 JMT - Revised Q3 (from JMT K.Ji) 2 2" xfId="331"/>
    <cellStyle name="_EasyBuy Portfolio_Budget Expense 2008 JMT - Revised Q3 (from JMT K.Ji) 3" xfId="332"/>
    <cellStyle name="_EasyBuy Portfolio_Budget Expense 2008 JMT - Revised Q3 (from JMT K.Ji)_FS Richy Place Q3'13 (10.11.13)" xfId="333"/>
    <cellStyle name="_EasyBuy Portfolio_Budget Expense 2008 JMT - Revised Q3 (from JMT K.Ji)_FS Richy Place Q3'13 (10.11.13) 2" xfId="334"/>
    <cellStyle name="_EasyBuy Portfolio_Budget Expense 2008 JMT - Revised Q3 (from JMT K.Ji)_FS Richy Place Q3'13 (10.11.13) 2 2" xfId="335"/>
    <cellStyle name="_EasyBuy Portfolio_Budget Expense 2008 JMT - Revised Q3 (from JMT K.Ji)_FS Richy Place Q3'13 (10.11.13) 3" xfId="336"/>
    <cellStyle name="_EasyBuy Portfolio_Budget Expense 2008 JMT - Revised Q3 (from JMT K.Ji)_FS Richy Place YE'13 (26.02.14) CF" xfId="337"/>
    <cellStyle name="_EasyBuy Portfolio_Budget Expense 2008 JMT - Revised Q3 (from JMT K.Ji)_FS Richy Place YE'13 (26.02.14) CF 2" xfId="338"/>
    <cellStyle name="_EasyBuy Portfolio_Budget Expense 2008 JMT - Revised Q3 (from JMT K.Ji)_FS Richy Place YE'13 (26.02.14) CF 2 2" xfId="339"/>
    <cellStyle name="_EasyBuy Portfolio_Budget Expense 2008 JMT - Revised Q3 (from JMT K.Ji)_FS Richy Place YE'13 (26.02.14) CF 3" xfId="340"/>
    <cellStyle name="_EasyBuy Portfolio_Budget Expense 2008 JMT - Revised Q3 (from JMT K.Ji)_FS_Richy Place YE'12 Update (Revised 15.11.13)" xfId="341"/>
    <cellStyle name="_EasyBuy Portfolio_Budget Expense 2008 JMT - Revised Q3 (from JMT K.Ji)_FS_Richy Place YE'12 Update (Revised 15.11.13) 2" xfId="342"/>
    <cellStyle name="_EasyBuy Portfolio_Budget Expense 2008 JMT - Revised Q3 (from JMT K.Ji)_FS_Richy Place YE'12 Update (Revised 15.11.13) 2 2" xfId="343"/>
    <cellStyle name="_EasyBuy Portfolio_Budget Expense 2008 JMT - Revised Q3 (from JMT K.Ji)_FS_Richy Place YE'12 Update (Revised 15.11.13) 3" xfId="344"/>
    <cellStyle name="_EasyBuy Portfolio_FS Richy Place Q3'13 (10.11.13)" xfId="345"/>
    <cellStyle name="_EasyBuy Portfolio_FS Richy Place Q3'13 (10.11.13) 2" xfId="346"/>
    <cellStyle name="_EasyBuy Portfolio_FS Richy Place Q3'13 (10.11.13) 2 2" xfId="347"/>
    <cellStyle name="_EasyBuy Portfolio_FS Richy Place Q3'13 (10.11.13) 3" xfId="348"/>
    <cellStyle name="_EasyBuy Portfolio_FS Richy Place YE'13 (26.02.14) CF" xfId="349"/>
    <cellStyle name="_EasyBuy Portfolio_FS Richy Place YE'13 (26.02.14) CF 2" xfId="350"/>
    <cellStyle name="_EasyBuy Portfolio_FS Richy Place YE'13 (26.02.14) CF 2 2" xfId="351"/>
    <cellStyle name="_EasyBuy Portfolio_FS Richy Place YE'13 (26.02.14) CF 3" xfId="352"/>
    <cellStyle name="_EasyBuy Portfolio_FS_Richy Place YE'12 Update (Revised 15.11.13)" xfId="353"/>
    <cellStyle name="_EasyBuy Portfolio_FS_Richy Place YE'12 Update (Revised 15.11.13) 2" xfId="354"/>
    <cellStyle name="_EasyBuy Portfolio_FS_Richy Place YE'12 Update (Revised 15.11.13) 2 2" xfId="355"/>
    <cellStyle name="_EasyBuy Portfolio_FS_Richy Place YE'12 Update (Revised 15.11.13) 3" xfId="356"/>
    <cellStyle name="_EasyBuy Portfolio_Portfolio 2008(original)" xfId="357"/>
    <cellStyle name="_EasyBuy Portfolio_Portfolio 2008(original) 2" xfId="358"/>
    <cellStyle name="_EasyBuy Portfolio_Portfolio 2008(original) 2 2" xfId="359"/>
    <cellStyle name="_EasyBuy Portfolio_Portfolio 2008(original) 3" xfId="360"/>
    <cellStyle name="_EasyBuy Portfolio_Portfolio 2008(original)_FS Richy Place Q3'13 (10.11.13)" xfId="361"/>
    <cellStyle name="_EasyBuy Portfolio_Portfolio 2008(original)_FS Richy Place Q3'13 (10.11.13) 2" xfId="362"/>
    <cellStyle name="_EasyBuy Portfolio_Portfolio 2008(original)_FS Richy Place Q3'13 (10.11.13) 2 2" xfId="363"/>
    <cellStyle name="_EasyBuy Portfolio_Portfolio 2008(original)_FS Richy Place Q3'13 (10.11.13) 3" xfId="364"/>
    <cellStyle name="_EasyBuy Portfolio_Portfolio 2008(original)_FS Richy Place YE'13 (26.02.14) CF" xfId="365"/>
    <cellStyle name="_EasyBuy Portfolio_Portfolio 2008(original)_FS Richy Place YE'13 (26.02.14) CF 2" xfId="366"/>
    <cellStyle name="_EasyBuy Portfolio_Portfolio 2008(original)_FS Richy Place YE'13 (26.02.14) CF 2 2" xfId="367"/>
    <cellStyle name="_EasyBuy Portfolio_Portfolio 2008(original)_FS Richy Place YE'13 (26.02.14) CF 3" xfId="368"/>
    <cellStyle name="_EasyBuy Portfolio_Portfolio 2008(original)_FS_Richy Place YE'12 Update (Revised 15.11.13)" xfId="369"/>
    <cellStyle name="_EasyBuy Portfolio_Portfolio 2008(original)_FS_Richy Place YE'12 Update (Revised 15.11.13) 2" xfId="370"/>
    <cellStyle name="_EasyBuy Portfolio_Portfolio 2008(original)_FS_Richy Place YE'12 Update (Revised 15.11.13) 2 2" xfId="371"/>
    <cellStyle name="_EasyBuy Portfolio_Portfolio 2008(original)_FS_Richy Place YE'12 Update (Revised 15.11.13) 3" xfId="372"/>
    <cellStyle name="_EasyBuy Portfolio_Portfolio 2009(original 1)" xfId="373"/>
    <cellStyle name="_EasyBuy Portfolio_Portfolio 2009(original 1) 2" xfId="374"/>
    <cellStyle name="_EasyBuy Portfolio_Portfolio 2009(original 1) 2 2" xfId="375"/>
    <cellStyle name="_EasyBuy Portfolio_Portfolio 2009(original 1) 3" xfId="376"/>
    <cellStyle name="_EasyBuy Portfolio_Portfolio 2009(original 1)_FS Richy Place Q3'13 (10.11.13)" xfId="377"/>
    <cellStyle name="_EasyBuy Portfolio_Portfolio 2009(original 1)_FS Richy Place Q3'13 (10.11.13) 2" xfId="378"/>
    <cellStyle name="_EasyBuy Portfolio_Portfolio 2009(original 1)_FS Richy Place Q3'13 (10.11.13) 2 2" xfId="379"/>
    <cellStyle name="_EasyBuy Portfolio_Portfolio 2009(original 1)_FS Richy Place Q3'13 (10.11.13) 3" xfId="380"/>
    <cellStyle name="_EasyBuy Portfolio_Portfolio 2009(original 1)_FS Richy Place YE'13 (26.02.14) CF" xfId="381"/>
    <cellStyle name="_EasyBuy Portfolio_Portfolio 2009(original 1)_FS Richy Place YE'13 (26.02.14) CF 2" xfId="382"/>
    <cellStyle name="_EasyBuy Portfolio_Portfolio 2009(original 1)_FS Richy Place YE'13 (26.02.14) CF 2 2" xfId="383"/>
    <cellStyle name="_EasyBuy Portfolio_Portfolio 2009(original 1)_FS Richy Place YE'13 (26.02.14) CF 3" xfId="384"/>
    <cellStyle name="_EasyBuy Portfolio_Portfolio 2009(original 1)_FS_Richy Place YE'12 Update (Revised 15.11.13)" xfId="385"/>
    <cellStyle name="_EasyBuy Portfolio_Portfolio 2009(original 1)_FS_Richy Place YE'12 Update (Revised 15.11.13) 2" xfId="386"/>
    <cellStyle name="_EasyBuy Portfolio_Portfolio 2009(original 1)_FS_Richy Place YE'12 Update (Revised 15.11.13) 2 2" xfId="387"/>
    <cellStyle name="_EasyBuy Portfolio_Portfolio 2009(original 1)_FS_Richy Place YE'12 Update (Revised 15.11.13) 3" xfId="388"/>
    <cellStyle name="_EasyBuy Portfolio_งบปี 55 เทียบ ปี 56 ไตรมาส 3" xfId="389"/>
    <cellStyle name="_EasyBuy Portfolio_งบปี 55 เทียบ ปี 56 ไตรมาส 3 2" xfId="390"/>
    <cellStyle name="_EasyBuy Portfolio_งบปี 55 เทียบ ปี 56 ไตรมาส 3 2 2" xfId="391"/>
    <cellStyle name="_EasyBuy Portfolio_งบปี 55 เทียบ ปี 56 ไตรมาส 3 3" xfId="392"/>
    <cellStyle name="_FCR ( Report ) Nov 2007" xfId="393"/>
    <cellStyle name="_FCR ( Report ) Nov 2007 2" xfId="394"/>
    <cellStyle name="_FCR ( Report ) Nov 2007_19112007" xfId="395"/>
    <cellStyle name="_FCR ( Report ) Nov 2007_19112007 2" xfId="396"/>
    <cellStyle name="_FCR ( Report ) Nov 2007_19112007_Budget Expense 2008 JMT - Revised Q3 (from JMT K.Ji)" xfId="397"/>
    <cellStyle name="_FCR ( Report ) Nov 2007_19112007_FS Richy Place Q3'13 (10.11.13)" xfId="398"/>
    <cellStyle name="_FCR ( Report ) Nov 2007_19112007_FS Richy Place Q3'13 (10.11.13) 2" xfId="399"/>
    <cellStyle name="_FCR ( Report ) Nov 2007_19112007_FS Richy Place Q3'13 (10.11.13)_FS Richy Place YE'13 (26.02.14) CF" xfId="400"/>
    <cellStyle name="_FCR ( Report ) Nov 2007_19112007_FS Richy Place Q3'13 (10.11.13)_FS Richy Place YE'13 (26.02.14) CF 2" xfId="401"/>
    <cellStyle name="_FCR ( Report ) Nov 2007_19112007_FS Richy Place YE'13 (26.02.14) CF" xfId="402"/>
    <cellStyle name="_FCR ( Report ) Nov 2007_19112007_FS_Richy Place YE'12 Update (Revised 15.11.13)" xfId="403"/>
    <cellStyle name="_FCR ( Report ) Nov 2007_19112007_FS_Richy Place YE'12 Update (Revised 15.11.13) 2" xfId="404"/>
    <cellStyle name="_FCR ( Report ) Nov 2007_19112007_FS_Richy Place YE'12 Update (Revised 15.11.13)_FS Richy Place YE'13 (26.02.14) CF" xfId="405"/>
    <cellStyle name="_FCR ( Report ) Nov 2007_19112007_FS_Richy Place YE'12 Update (Revised 15.11.13)_FS Richy Place YE'13 (26.02.14) CF 2" xfId="406"/>
    <cellStyle name="_FCR ( Report ) Nov 2007_19112007_Portfolio 2008 for auditor" xfId="407"/>
    <cellStyle name="_FCR ( Report ) Nov 2007_19112007_Portfolio 2008 for auditor 2" xfId="408"/>
    <cellStyle name="_FCR ( Report ) Nov 2007_19112007_Portfolio 2008 for auditor_FS Richy Place Q3'13 (10.11.13)" xfId="409"/>
    <cellStyle name="_FCR ( Report ) Nov 2007_19112007_Portfolio 2008 for auditor_FS Richy Place Q3'13 (10.11.13) 2" xfId="410"/>
    <cellStyle name="_FCR ( Report ) Nov 2007_19112007_Portfolio 2008 for auditor_FS Richy Place YE'13 (26.02.14) CF" xfId="411"/>
    <cellStyle name="_FCR ( Report ) Nov 2007_19112007_Portfolio 2008 for auditor_FS_Richy Place YE'12 Update (Revised 15.11.13)" xfId="412"/>
    <cellStyle name="_FCR ( Report ) Nov 2007_19112007_Portfolio 2008 for auditor_FS_Richy Place YE'12 Update (Revised 15.11.13) 2" xfId="413"/>
    <cellStyle name="_FCR ( Report ) Nov 2007_19112007_Portfolio 2008 for auditor_งบปี 55 เทียบ ปี 56 ไตรมาส 3" xfId="414"/>
    <cellStyle name="_FCR ( Report ) Nov 2007_19112007_Portfolio 2009(original 1)" xfId="415"/>
    <cellStyle name="_FCR ( Report ) Nov 2007_19112007_งบปี 55 เทียบ ปี 56 ไตรมาส 3" xfId="416"/>
    <cellStyle name="_FCR ( Report ) Nov 2007_Budget Expense 2008 JMT - Revised Q3 (from JMT K.Ji)" xfId="417"/>
    <cellStyle name="_FCR ( Report ) Nov 2007_FS Richy Place Q3'13 (10.11.13)" xfId="418"/>
    <cellStyle name="_FCR ( Report ) Nov 2007_FS Richy Place Q3'13 (10.11.13) 2" xfId="419"/>
    <cellStyle name="_FCR ( Report ) Nov 2007_FS Richy Place Q3'13 (10.11.13)_FS Richy Place YE'13 (26.02.14) CF" xfId="420"/>
    <cellStyle name="_FCR ( Report ) Nov 2007_FS Richy Place Q3'13 (10.11.13)_FS Richy Place YE'13 (26.02.14) CF 2" xfId="421"/>
    <cellStyle name="_FCR ( Report ) Nov 2007_FS Richy Place YE'13 (26.02.14) CF" xfId="422"/>
    <cellStyle name="_FCR ( Report ) Nov 2007_FS_Richy Place YE'12 Update (Revised 15.11.13)" xfId="423"/>
    <cellStyle name="_FCR ( Report ) Nov 2007_FS_Richy Place YE'12 Update (Revised 15.11.13) 2" xfId="424"/>
    <cellStyle name="_FCR ( Report ) Nov 2007_FS_Richy Place YE'12 Update (Revised 15.11.13)_FS Richy Place YE'13 (26.02.14) CF" xfId="425"/>
    <cellStyle name="_FCR ( Report ) Nov 2007_FS_Richy Place YE'12 Update (Revised 15.11.13)_FS Richy Place YE'13 (26.02.14) CF 2" xfId="426"/>
    <cellStyle name="_FCR ( Report ) Nov 2007_Portfolio 2008 for auditor" xfId="427"/>
    <cellStyle name="_FCR ( Report ) Nov 2007_Portfolio 2008 for auditor 2" xfId="428"/>
    <cellStyle name="_FCR ( Report ) Nov 2007_Portfolio 2008 for auditor_FS Richy Place Q3'13 (10.11.13)" xfId="429"/>
    <cellStyle name="_FCR ( Report ) Nov 2007_Portfolio 2008 for auditor_FS Richy Place Q3'13 (10.11.13) 2" xfId="430"/>
    <cellStyle name="_FCR ( Report ) Nov 2007_Portfolio 2008 for auditor_FS Richy Place YE'13 (26.02.14) CF" xfId="431"/>
    <cellStyle name="_FCR ( Report ) Nov 2007_Portfolio 2008 for auditor_FS_Richy Place YE'12 Update (Revised 15.11.13)" xfId="432"/>
    <cellStyle name="_FCR ( Report ) Nov 2007_Portfolio 2008 for auditor_FS_Richy Place YE'12 Update (Revised 15.11.13) 2" xfId="433"/>
    <cellStyle name="_FCR ( Report ) Nov 2007_Portfolio 2008 for auditor_งบปี 55 เทียบ ปี 56 ไตรมาส 3" xfId="434"/>
    <cellStyle name="_FCR ( Report ) Nov 2007_Portfolio 2009(original 1)" xfId="435"/>
    <cellStyle name="_FCR ( Report ) Nov 2007_งบปี 55 เทียบ ปี 56 ไตรมาส 3" xfId="436"/>
    <cellStyle name="_FS Akkhie Q213 (03.08.13)" xfId="437"/>
    <cellStyle name="_FS Akkhie Q213 (03.08.13)_FS Richy Place Q3'13 (10.11.13)" xfId="438"/>
    <cellStyle name="_FS Akkhie Q213 (03.08.13)_FS Richy Place Q3'13 (10.11.13)_FS Richy Place YE'13 (26.02.14) CF" xfId="439"/>
    <cellStyle name="_FS HuaHin Asset 12 AmP revised" xfId="440"/>
    <cellStyle name="_FS HuaHin Asset 12 AmP revised 2" xfId="441"/>
    <cellStyle name="_FS HuaHin Asset 12 AmP revised_FS Richy Place Q3'13 (10.11.13)" xfId="442"/>
    <cellStyle name="_FS HuaHin Asset 12 AmP revised_FS Richy Place YE'13 (26.02.14) CF" xfId="443"/>
    <cellStyle name="_FS_Sahathai_Q1'11" xfId="444"/>
    <cellStyle name="_FS_Sahathai_Q1'11 2" xfId="445"/>
    <cellStyle name="_FS_Sahathai_Q1'11 2 2" xfId="446"/>
    <cellStyle name="_FS_Sahathai_Q1'11 3" xfId="447"/>
    <cellStyle name="_FS_Sahathai_Q1'11_FS Richy Place Q3'13 (10.11.13)" xfId="448"/>
    <cellStyle name="_FS_Sahathai_Q1'11_FS Richy Place Q3'13 (10.11.13) 2" xfId="449"/>
    <cellStyle name="_FS_Sahathai_Q1'11_FS Richy Place Q3'13 (10.11.13) 2 2" xfId="450"/>
    <cellStyle name="_FS_Sahathai_Q1'11_FS Richy Place Q3'13 (10.11.13) 3" xfId="451"/>
    <cellStyle name="_FS_Sahathai_Q1'11_FS Richy Place YE'13 (26.02.14) CF" xfId="452"/>
    <cellStyle name="_FS_Sahathai_Q1'11_FS Richy Place YE'13 (26.02.14) CF 2" xfId="453"/>
    <cellStyle name="_FS_Sahathai_Q1'11_FS Richy Place YE'13 (26.02.14) CF 2 2" xfId="454"/>
    <cellStyle name="_FS_Sahathai_Q1'11_FS Richy Place YE'13 (26.02.14) CF 3" xfId="455"/>
    <cellStyle name="_FS_Sahathai_Q1'11_FS_Richy Place YE'12 Update (Revised 15.11.13)" xfId="456"/>
    <cellStyle name="_FS_Sahathai_Q1'11_FS_Richy Place YE'12 Update (Revised 15.11.13) 2" xfId="457"/>
    <cellStyle name="_FS_Sahathai_Q1'11_FS_Richy Place YE'12 Update (Revised 15.11.13) 2 2" xfId="458"/>
    <cellStyle name="_FS_Sahathai_Q1'11_FS_Richy Place YE'12 Update (Revised 15.11.13) 3" xfId="459"/>
    <cellStyle name="_HP" xfId="460"/>
    <cellStyle name="_HP 2" xfId="461"/>
    <cellStyle name="_HP_FS AKP YE'13" xfId="462"/>
    <cellStyle name="_HP_FS AKP YE'13 2" xfId="463"/>
    <cellStyle name="_Port Size update (1)" xfId="464"/>
    <cellStyle name="_Port Size update (1)_FS Richy Place Q3'13 (10.11.13)" xfId="465"/>
    <cellStyle name="_Port Size update (1)_FS Richy Place Q3'13 (10.11.13) 2" xfId="466"/>
    <cellStyle name="_Port Size update (1)_FS_Richy Place YE'12 Update (Revised 15.11.13)" xfId="467"/>
    <cellStyle name="_Port Size update (1)_FS_Richy Place YE'12 Update (Revised 15.11.13) 2" xfId="468"/>
    <cellStyle name="_Port Size update (1)_Portfolio 2009(original 1)" xfId="469"/>
    <cellStyle name="_Port Size update (1)_Portfolio 2009(original 1) 2" xfId="470"/>
    <cellStyle name="_Port Size update (1)_Portfolio 2009(original 1)_FS Richy Place Q3'13 (10.11.13)" xfId="471"/>
    <cellStyle name="_Port Size update (1)_Portfolio 2009(original 1)_FS Richy Place YE'13 (26.02.14) CF" xfId="472"/>
    <cellStyle name="_Port Size update (1)_Portfolio 2009(original 1)_FS_Richy Place YE'12 Update (Revised 15.11.13)" xfId="473"/>
    <cellStyle name="_Port Size update (1)_งบปี 55 เทียบ ปี 56 ไตรมาส 3" xfId="474"/>
    <cellStyle name="_Portfolio 2008 by ERM" xfId="475"/>
    <cellStyle name="_Portfolio 2008 by ERM 2" xfId="476"/>
    <cellStyle name="_Portfolio 2008 by ERM_FS Richy Place Q3'13 (10.11.13)" xfId="477"/>
    <cellStyle name="_Portfolio 2008 by ERM_FS Richy Place Q3'13 (10.11.13) 2" xfId="478"/>
    <cellStyle name="_Portfolio 2008 by ERM_FS Richy Place Q3'13 (10.11.13)_FS Richy Place YE'13 (26.02.14) CF" xfId="479"/>
    <cellStyle name="_Portfolio 2008 by ERM_FS Richy Place Q3'13 (10.11.13)_FS Richy Place YE'13 (26.02.14) CF 2" xfId="480"/>
    <cellStyle name="_Portfolio 2008 by ERM_FS Richy Place YE'13 (26.02.14) CF" xfId="481"/>
    <cellStyle name="_Portfolio 2008 by ERM_FS_Richy Place YE'12 Update (Revised 15.11.13)" xfId="482"/>
    <cellStyle name="_Portfolio 2008 by ERM_FS_Richy Place YE'12 Update (Revised 15.11.13) 2" xfId="483"/>
    <cellStyle name="_Portfolio 2008 by ERM_FS_Richy Place YE'12 Update (Revised 15.11.13)_FS Richy Place YE'13 (26.02.14) CF" xfId="484"/>
    <cellStyle name="_Portfolio 2008 by ERM_FS_Richy Place YE'12 Update (Revised 15.11.13)_FS Richy Place YE'13 (26.02.14) CF 2" xfId="485"/>
    <cellStyle name="_Portfolio 2008 by ERM_งบปี 55 เทียบ ปี 56 ไตรมาส 3" xfId="486"/>
    <cellStyle name="_Portfolio JMT update 21 Apr 08 original_auditor" xfId="487"/>
    <cellStyle name="_Portfolio JMT update 21 Apr 08 original_auditor 2" xfId="488"/>
    <cellStyle name="_Portfolio JMT update 21 Apr 08 original_auditor by erm" xfId="489"/>
    <cellStyle name="_Portfolio JMT update 21 Apr 08 original_auditor by erm 2" xfId="490"/>
    <cellStyle name="_Portfolio JMT update 21 Apr 08 original_auditor by erm_FS Richy Place Q3'13 (10.11.13)" xfId="491"/>
    <cellStyle name="_Portfolio JMT update 21 Apr 08 original_auditor by erm_FS Richy Place Q3'13 (10.11.13) 2" xfId="492"/>
    <cellStyle name="_Portfolio JMT update 21 Apr 08 original_auditor by erm_FS Richy Place Q3'13 (10.11.13)_FS Richy Place YE'13 (26.02.14) CF" xfId="493"/>
    <cellStyle name="_Portfolio JMT update 21 Apr 08 original_auditor by erm_FS Richy Place Q3'13 (10.11.13)_FS Richy Place YE'13 (26.02.14) CF 2" xfId="494"/>
    <cellStyle name="_Portfolio JMT update 21 Apr 08 original_auditor by erm_FS Richy Place YE'13 (26.02.14) CF" xfId="495"/>
    <cellStyle name="_Portfolio JMT update 21 Apr 08 original_auditor by erm_FS_Richy Place YE'12 Update (Revised 15.11.13)" xfId="496"/>
    <cellStyle name="_Portfolio JMT update 21 Apr 08 original_auditor by erm_FS_Richy Place YE'12 Update (Revised 15.11.13) 2" xfId="497"/>
    <cellStyle name="_Portfolio JMT update 21 Apr 08 original_auditor by erm_FS_Richy Place YE'12 Update (Revised 15.11.13)_FS Richy Place YE'13 (26.02.14) CF" xfId="498"/>
    <cellStyle name="_Portfolio JMT update 21 Apr 08 original_auditor by erm_FS_Richy Place YE'12 Update (Revised 15.11.13)_FS Richy Place YE'13 (26.02.14) CF 2" xfId="499"/>
    <cellStyle name="_Portfolio JMT update 21 Apr 08 original_auditor by erm_งบปี 55 เทียบ ปี 56 ไตรมาส 3" xfId="500"/>
    <cellStyle name="_Portfolio JMT update 21 Apr 08 original_auditor_FS Richy Place Q3'13 (10.11.13)" xfId="501"/>
    <cellStyle name="_Portfolio JMT update 21 Apr 08 original_auditor_FS Richy Place Q3'13 (10.11.13) 2" xfId="502"/>
    <cellStyle name="_Portfolio JMT update 21 Apr 08 original_auditor_FS Richy Place Q3'13 (10.11.13)_FS Richy Place YE'13 (26.02.14) CF" xfId="503"/>
    <cellStyle name="_Portfolio JMT update 21 Apr 08 original_auditor_FS Richy Place Q3'13 (10.11.13)_FS Richy Place YE'13 (26.02.14) CF 2" xfId="504"/>
    <cellStyle name="_Portfolio JMT update 21 Apr 08 original_auditor_FS Richy Place YE'13 (26.02.14) CF" xfId="505"/>
    <cellStyle name="_Portfolio JMT update 21 Apr 08 original_auditor_FS_Richy Place YE'12 Update (Revised 15.11.13)" xfId="506"/>
    <cellStyle name="_Portfolio JMT update 21 Apr 08 original_auditor_FS_Richy Place YE'12 Update (Revised 15.11.13) 2" xfId="507"/>
    <cellStyle name="_Portfolio JMT update 21 Apr 08 original_auditor_FS_Richy Place YE'12 Update (Revised 15.11.13)_FS Richy Place YE'13 (26.02.14) CF" xfId="508"/>
    <cellStyle name="_Portfolio JMT update 21 Apr 08 original_auditor_FS_Richy Place YE'12 Update (Revised 15.11.13)_FS Richy Place YE'13 (26.02.14) CF 2" xfId="509"/>
    <cellStyle name="_Portfolio JMT update 21 Apr 08 original_auditor_งบปี 55 เทียบ ปี 56 ไตรมาส 3" xfId="510"/>
    <cellStyle name="_Present 040208" xfId="511"/>
    <cellStyle name="_Present 040208 2" xfId="512"/>
    <cellStyle name="_Present 040208_Budget Expense 2008 JMT - Revised Q3 (from JMT K.Ji)" xfId="513"/>
    <cellStyle name="_Present 040208_FS Richy Place Q3'13 (10.11.13)" xfId="514"/>
    <cellStyle name="_Present 040208_FS Richy Place Q3'13 (10.11.13) 2" xfId="515"/>
    <cellStyle name="_Present 040208_FS Richy Place Q3'13 (10.11.13)_FS Richy Place YE'13 (26.02.14) CF" xfId="516"/>
    <cellStyle name="_Present 040208_FS Richy Place Q3'13 (10.11.13)_FS Richy Place YE'13 (26.02.14) CF 2" xfId="517"/>
    <cellStyle name="_Present 040208_FS Richy Place YE'13 (26.02.14) CF" xfId="518"/>
    <cellStyle name="_Present 040208_FS_Richy Place YE'12 Update (Revised 15.11.13)" xfId="519"/>
    <cellStyle name="_Present 040208_FS_Richy Place YE'12 Update (Revised 15.11.13) 2" xfId="520"/>
    <cellStyle name="_Present 040208_FS_Richy Place YE'12 Update (Revised 15.11.13)_FS Richy Place YE'13 (26.02.14) CF" xfId="521"/>
    <cellStyle name="_Present 040208_FS_Richy Place YE'12 Update (Revised 15.11.13)_FS Richy Place YE'13 (26.02.14) CF 2" xfId="522"/>
    <cellStyle name="_Present 040208_Portfolio 2008 for auditor" xfId="523"/>
    <cellStyle name="_Present 040208_Portfolio 2008 for auditor 2" xfId="524"/>
    <cellStyle name="_Present 040208_Portfolio 2008 for auditor_FS Richy Place Q3'13 (10.11.13)" xfId="525"/>
    <cellStyle name="_Present 040208_Portfolio 2008 for auditor_FS Richy Place Q3'13 (10.11.13) 2" xfId="526"/>
    <cellStyle name="_Present 040208_Portfolio 2008 for auditor_FS Richy Place YE'13 (26.02.14) CF" xfId="527"/>
    <cellStyle name="_Present 040208_Portfolio 2008 for auditor_FS_Richy Place YE'12 Update (Revised 15.11.13)" xfId="528"/>
    <cellStyle name="_Present 040208_Portfolio 2008 for auditor_FS_Richy Place YE'12 Update (Revised 15.11.13) 2" xfId="529"/>
    <cellStyle name="_Present 040208_Portfolio 2008 for auditor_งบปี 55 เทียบ ปี 56 ไตรมาส 3" xfId="530"/>
    <cellStyle name="_Present 040208_Portfolio 2009(original 1)" xfId="531"/>
    <cellStyle name="_Present 040208_งบปี 55 เทียบ ปี 56 ไตรมาส 3" xfId="532"/>
    <cellStyle name="_Present 290108" xfId="533"/>
    <cellStyle name="_Present 290108 2" xfId="534"/>
    <cellStyle name="_Present 290108_Budget Expense 2008 JMT - Revised Q3 (from JMT K.Ji)" xfId="535"/>
    <cellStyle name="_Present 290108_FS Richy Place Q3'13 (10.11.13)" xfId="536"/>
    <cellStyle name="_Present 290108_FS Richy Place Q3'13 (10.11.13) 2" xfId="537"/>
    <cellStyle name="_Present 290108_FS Richy Place Q3'13 (10.11.13)_FS Richy Place YE'13 (26.02.14) CF" xfId="538"/>
    <cellStyle name="_Present 290108_FS Richy Place Q3'13 (10.11.13)_FS Richy Place YE'13 (26.02.14) CF 2" xfId="539"/>
    <cellStyle name="_Present 290108_FS Richy Place YE'13 (26.02.14) CF" xfId="540"/>
    <cellStyle name="_Present 290108_FS_Richy Place YE'12 Update (Revised 15.11.13)" xfId="541"/>
    <cellStyle name="_Present 290108_FS_Richy Place YE'12 Update (Revised 15.11.13) 2" xfId="542"/>
    <cellStyle name="_Present 290108_FS_Richy Place YE'12 Update (Revised 15.11.13)_FS Richy Place YE'13 (26.02.14) CF" xfId="543"/>
    <cellStyle name="_Present 290108_FS_Richy Place YE'12 Update (Revised 15.11.13)_FS Richy Place YE'13 (26.02.14) CF 2" xfId="544"/>
    <cellStyle name="_Present 290108_Portfolio 2008 for auditor" xfId="545"/>
    <cellStyle name="_Present 290108_Portfolio 2008 for auditor 2" xfId="546"/>
    <cellStyle name="_Present 290108_Portfolio 2008 for auditor_FS Richy Place Q3'13 (10.11.13)" xfId="547"/>
    <cellStyle name="_Present 290108_Portfolio 2008 for auditor_FS Richy Place Q3'13 (10.11.13) 2" xfId="548"/>
    <cellStyle name="_Present 290108_Portfolio 2008 for auditor_FS Richy Place YE'13 (26.02.14) CF" xfId="549"/>
    <cellStyle name="_Present 290108_Portfolio 2008 for auditor_FS_Richy Place YE'12 Update (Revised 15.11.13)" xfId="550"/>
    <cellStyle name="_Present 290108_Portfolio 2008 for auditor_FS_Richy Place YE'12 Update (Revised 15.11.13) 2" xfId="551"/>
    <cellStyle name="_Present 290108_Portfolio 2008 for auditor_งบปี 55 เทียบ ปี 56 ไตรมาส 3" xfId="552"/>
    <cellStyle name="_Present 290108_Portfolio 2009(original 1)" xfId="553"/>
    <cellStyle name="_Present 290108_งบปี 55 เทียบ ปี 56 ไตรมาส 3" xfId="554"/>
    <cellStyle name="_Result_Port" xfId="555"/>
    <cellStyle name="_Result_Port_1" xfId="556"/>
    <cellStyle name="_Result_Port_2" xfId="557"/>
    <cellStyle name="_Update perfomance 23-08-08" xfId="558"/>
    <cellStyle name="_Update perfomance 23-08-08 2" xfId="559"/>
    <cellStyle name="_Update perfomance 23-08-08_FS Richy Place Q3'13 (10.11.13)" xfId="560"/>
    <cellStyle name="_Update perfomance 23-08-08_FS Richy Place YE'13 (26.02.14) CF" xfId="561"/>
    <cellStyle name="_Update perfomance 23-08-08_FS_Richy Place YE'12 Update (Revised 15.11.13)" xfId="562"/>
    <cellStyle name="_update perfomance 25 jul" xfId="563"/>
    <cellStyle name="_update perfomance 25 jul 2" xfId="564"/>
    <cellStyle name="_update perfomance 25 jul_FS Richy Place Q3'13 (10.11.13)" xfId="565"/>
    <cellStyle name="_update perfomance 25 jul_FS Richy Place YE'13 (26.02.14) CF" xfId="566"/>
    <cellStyle name="_update perfomance 25 jul_FS_Richy Place YE'12 Update (Revised 15.11.13)" xfId="567"/>
    <cellStyle name="_update performace 22 Apr 2008" xfId="568"/>
    <cellStyle name="_update performace 22 Apr 2008_FS Richy Place Q3'13 (10.11.13)" xfId="569"/>
    <cellStyle name="_update performace 22 Apr 2008_FS Richy Place Q3'13 (10.11.13) 2" xfId="570"/>
    <cellStyle name="_update performace 22 Apr 2008_FS_Richy Place YE'12 Update (Revised 15.11.13)" xfId="571"/>
    <cellStyle name="_update performace 22 Apr 2008_FS_Richy Place YE'12 Update (Revised 15.11.13) 2" xfId="572"/>
    <cellStyle name="_update performace 22 Apr 2008_Portfolio 2009(original 1)" xfId="573"/>
    <cellStyle name="_update performace 22 Apr 2008_Portfolio 2009(original 1) 2" xfId="574"/>
    <cellStyle name="_update performace 22 Apr 2008_Portfolio 2009(original 1)_FS Richy Place Q3'13 (10.11.13)" xfId="575"/>
    <cellStyle name="_update performace 22 Apr 2008_Portfolio 2009(original 1)_FS Richy Place YE'13 (26.02.14) CF" xfId="576"/>
    <cellStyle name="_update performace 22 Apr 2008_Portfolio 2009(original 1)_FS_Richy Place YE'12 Update (Revised 15.11.13)" xfId="577"/>
    <cellStyle name="_update performace 22 Apr 2008_งบปี 55 เทียบ ปี 56 ไตรมาส 3" xfId="578"/>
    <cellStyle name="_Update Result_Port_04-08-08" xfId="579"/>
    <cellStyle name="_Update Result_Port_12-08-08" xfId="580"/>
    <cellStyle name="_Update Result_Port_18-08-081" xfId="581"/>
    <cellStyle name="_Update_Easybuy_280708" xfId="582"/>
    <cellStyle name="_กลุ่มงานฟ้อง" xfId="583"/>
    <cellStyle name="_กลุ่มงานฟ้อง 2" xfId="584"/>
    <cellStyle name="_กลุ่มงานฟ้อง_Budget Expense 2008 JMT - Revised Q3 (from JMT K.Ji)" xfId="585"/>
    <cellStyle name="_กลุ่มงานฟ้อง_FS Richy Place Q3'13 (10.11.13)" xfId="586"/>
    <cellStyle name="_กลุ่มงานฟ้อง_FS Richy Place Q3'13 (10.11.13) 2" xfId="587"/>
    <cellStyle name="_กลุ่มงานฟ้อง_FS Richy Place Q3'13 (10.11.13)_FS Richy Place YE'13 (26.02.14) CF" xfId="588"/>
    <cellStyle name="_กลุ่มงานฟ้อง_FS Richy Place Q3'13 (10.11.13)_FS Richy Place YE'13 (26.02.14) CF 2" xfId="589"/>
    <cellStyle name="_กลุ่มงานฟ้อง_FS Richy Place YE'13 (26.02.14) CF" xfId="590"/>
    <cellStyle name="_กลุ่มงานฟ้อง_FS_Richy Place YE'12 Update (Revised 15.11.13)" xfId="591"/>
    <cellStyle name="_กลุ่มงานฟ้อง_FS_Richy Place YE'12 Update (Revised 15.11.13) 2" xfId="592"/>
    <cellStyle name="_กลุ่มงานฟ้อง_FS_Richy Place YE'12 Update (Revised 15.11.13)_FS Richy Place YE'13 (26.02.14) CF" xfId="593"/>
    <cellStyle name="_กลุ่มงานฟ้อง_FS_Richy Place YE'12 Update (Revised 15.11.13)_FS Richy Place YE'13 (26.02.14) CF 2" xfId="594"/>
    <cellStyle name="_กลุ่มงานฟ้อง_Portfolio 2008 for auditor" xfId="595"/>
    <cellStyle name="_กลุ่มงานฟ้อง_Portfolio 2008 for auditor 2" xfId="596"/>
    <cellStyle name="_กลุ่มงานฟ้อง_Portfolio 2008 for auditor_FS Richy Place Q3'13 (10.11.13)" xfId="597"/>
    <cellStyle name="_กลุ่มงานฟ้อง_Portfolio 2008 for auditor_FS Richy Place Q3'13 (10.11.13) 2" xfId="598"/>
    <cellStyle name="_กลุ่มงานฟ้อง_Portfolio 2008 for auditor_FS Richy Place YE'13 (26.02.14) CF" xfId="599"/>
    <cellStyle name="_กลุ่มงานฟ้อง_Portfolio 2008 for auditor_FS_Richy Place YE'12 Update (Revised 15.11.13)" xfId="600"/>
    <cellStyle name="_กลุ่มงานฟ้อง_Portfolio 2008 for auditor_FS_Richy Place YE'12 Update (Revised 15.11.13) 2" xfId="601"/>
    <cellStyle name="_กลุ่มงานฟ้อง_Portfolio 2008 for auditor_งบปี 55 เทียบ ปี 56 ไตรมาส 3" xfId="602"/>
    <cellStyle name="_กลุ่มงานฟ้อง_Portfolio 2009(original 1)" xfId="603"/>
    <cellStyle name="_กลุ่มงานฟ้อง_งบปี 55 เทียบ ปี 56 ไตรมาส 3" xfId="604"/>
    <cellStyle name="_ขั้นตอนฟ้องวันที่ 25-08-08" xfId="605"/>
    <cellStyle name="_รายงานกลุ่มHair Cut Dec-07 (1)" xfId="606"/>
    <cellStyle name="_รายงานกลุ่มHair Cut Dec-07 (1) 2" xfId="607"/>
    <cellStyle name="_รายงานกลุ่มHair Cut Dec-07 (1)_Budget Expense 2008 JMT - Revised Q3 (from JMT K.Ji)" xfId="608"/>
    <cellStyle name="_รายงานกลุ่มHair Cut Dec-07 (1)_FS Richy Place Q3'13 (10.11.13)" xfId="609"/>
    <cellStyle name="_รายงานกลุ่มHair Cut Dec-07 (1)_FS Richy Place Q3'13 (10.11.13) 2" xfId="610"/>
    <cellStyle name="_รายงานกลุ่มHair Cut Dec-07 (1)_FS Richy Place Q3'13 (10.11.13)_FS Richy Place YE'13 (26.02.14) CF" xfId="611"/>
    <cellStyle name="_รายงานกลุ่มHair Cut Dec-07 (1)_FS Richy Place Q3'13 (10.11.13)_FS Richy Place YE'13 (26.02.14) CF 2" xfId="612"/>
    <cellStyle name="_รายงานกลุ่มHair Cut Dec-07 (1)_FS Richy Place YE'13 (26.02.14) CF" xfId="613"/>
    <cellStyle name="_รายงานกลุ่มHair Cut Dec-07 (1)_FS_Richy Place YE'12 Update (Revised 15.11.13)" xfId="614"/>
    <cellStyle name="_รายงานกลุ่มHair Cut Dec-07 (1)_FS_Richy Place YE'12 Update (Revised 15.11.13) 2" xfId="615"/>
    <cellStyle name="_รายงานกลุ่มHair Cut Dec-07 (1)_FS_Richy Place YE'12 Update (Revised 15.11.13)_FS Richy Place YE'13 (26.02.14) CF" xfId="616"/>
    <cellStyle name="_รายงานกลุ่มHair Cut Dec-07 (1)_FS_Richy Place YE'12 Update (Revised 15.11.13)_FS Richy Place YE'13 (26.02.14) CF 2" xfId="617"/>
    <cellStyle name="_รายงานกลุ่มHair Cut Dec-07 (1)_Portfolio 2008 for auditor" xfId="618"/>
    <cellStyle name="_รายงานกลุ่มHair Cut Dec-07 (1)_Portfolio 2008 for auditor 2" xfId="619"/>
    <cellStyle name="_รายงานกลุ่มHair Cut Dec-07 (1)_Portfolio 2008 for auditor_FS Richy Place Q3'13 (10.11.13)" xfId="620"/>
    <cellStyle name="_รายงานกลุ่มHair Cut Dec-07 (1)_Portfolio 2008 for auditor_FS Richy Place Q3'13 (10.11.13) 2" xfId="621"/>
    <cellStyle name="_รายงานกลุ่มHair Cut Dec-07 (1)_Portfolio 2008 for auditor_FS Richy Place YE'13 (26.02.14) CF" xfId="622"/>
    <cellStyle name="_รายงานกลุ่มHair Cut Dec-07 (1)_Portfolio 2008 for auditor_FS_Richy Place YE'12 Update (Revised 15.11.13)" xfId="623"/>
    <cellStyle name="_รายงานกลุ่มHair Cut Dec-07 (1)_Portfolio 2008 for auditor_FS_Richy Place YE'12 Update (Revised 15.11.13) 2" xfId="624"/>
    <cellStyle name="_รายงานกลุ่มHair Cut Dec-07 (1)_Portfolio 2008 for auditor_งบปี 55 เทียบ ปี 56 ไตรมาส 3" xfId="625"/>
    <cellStyle name="_รายงานกลุ่มHair Cut Dec-07 (1)_Portfolio 2009(original 1)" xfId="626"/>
    <cellStyle name="_รายงานกลุ่มHair Cut Dec-07 (1)_งบปี 55 เทียบ ปี 56 ไตรมาส 3" xfId="627"/>
    <cellStyle name="_รายงานกลุ่มHair_Cut_Dec-07(1)" xfId="628"/>
    <cellStyle name="_รายงานกลุ่มHair_Cut_Dec-07(1) 2" xfId="629"/>
    <cellStyle name="_รายงานกลุ่มHair_Cut_Dec-07(1)_Budget Expense 2008 JMT - Revised Q3 (from JMT K.Ji)" xfId="630"/>
    <cellStyle name="_รายงานกลุ่มHair_Cut_Dec-07(1)_FS Richy Place Q3'13 (10.11.13)" xfId="631"/>
    <cellStyle name="_รายงานกลุ่มHair_Cut_Dec-07(1)_FS Richy Place Q3'13 (10.11.13) 2" xfId="632"/>
    <cellStyle name="_รายงานกลุ่มHair_Cut_Dec-07(1)_FS Richy Place Q3'13 (10.11.13)_FS Richy Place YE'13 (26.02.14) CF" xfId="633"/>
    <cellStyle name="_รายงานกลุ่มHair_Cut_Dec-07(1)_FS Richy Place Q3'13 (10.11.13)_FS Richy Place YE'13 (26.02.14) CF 2" xfId="634"/>
    <cellStyle name="_รายงานกลุ่มHair_Cut_Dec-07(1)_FS Richy Place YE'13 (26.02.14) CF" xfId="635"/>
    <cellStyle name="_รายงานกลุ่มHair_Cut_Dec-07(1)_FS_Richy Place YE'12 Update (Revised 15.11.13)" xfId="636"/>
    <cellStyle name="_รายงานกลุ่มHair_Cut_Dec-07(1)_FS_Richy Place YE'12 Update (Revised 15.11.13) 2" xfId="637"/>
    <cellStyle name="_รายงานกลุ่มHair_Cut_Dec-07(1)_FS_Richy Place YE'12 Update (Revised 15.11.13)_FS Richy Place YE'13 (26.02.14) CF" xfId="638"/>
    <cellStyle name="_รายงานกลุ่มHair_Cut_Dec-07(1)_FS_Richy Place YE'12 Update (Revised 15.11.13)_FS Richy Place YE'13 (26.02.14) CF 2" xfId="639"/>
    <cellStyle name="_รายงานกลุ่มHair_Cut_Dec-07(1)_Portfolio 2008 for auditor" xfId="640"/>
    <cellStyle name="_รายงานกลุ่มHair_Cut_Dec-07(1)_Portfolio 2008 for auditor 2" xfId="641"/>
    <cellStyle name="_รายงานกลุ่มHair_Cut_Dec-07(1)_Portfolio 2008 for auditor_FS Richy Place Q3'13 (10.11.13)" xfId="642"/>
    <cellStyle name="_รายงานกลุ่มHair_Cut_Dec-07(1)_Portfolio 2008 for auditor_FS Richy Place Q3'13 (10.11.13) 2" xfId="643"/>
    <cellStyle name="_รายงานกลุ่มHair_Cut_Dec-07(1)_Portfolio 2008 for auditor_FS Richy Place YE'13 (26.02.14) CF" xfId="644"/>
    <cellStyle name="_รายงานกลุ่มHair_Cut_Dec-07(1)_Portfolio 2008 for auditor_FS_Richy Place YE'12 Update (Revised 15.11.13)" xfId="645"/>
    <cellStyle name="_รายงานกลุ่มHair_Cut_Dec-07(1)_Portfolio 2008 for auditor_FS_Richy Place YE'12 Update (Revised 15.11.13) 2" xfId="646"/>
    <cellStyle name="_รายงานกลุ่มHair_Cut_Dec-07(1)_Portfolio 2008 for auditor_งบปี 55 เทียบ ปี 56 ไตรมาส 3" xfId="647"/>
    <cellStyle name="_รายงานกลุ่มHair_Cut_Dec-07(1)_Portfolio 2009(original 1)" xfId="648"/>
    <cellStyle name="_รายงานกลุ่มHair_Cut_Dec-07(1)_งบปี 55 เทียบ ปี 56 ไตรมาส 3" xfId="649"/>
    <cellStyle name="_รายงานกลุ่มงาน Legal 12-12-07" xfId="650"/>
    <cellStyle name="_รายงานกลุ่มงาน Legal 12-12-07 2" xfId="651"/>
    <cellStyle name="_รายงานกลุ่มงาน Legal 12-12-07_Budget Expense 2008 JMT - Revised Q3 (from JMT K.Ji)" xfId="652"/>
    <cellStyle name="_รายงานกลุ่มงาน Legal 12-12-07_FS Richy Place Q3'13 (10.11.13)" xfId="653"/>
    <cellStyle name="_รายงานกลุ่มงาน Legal 12-12-07_FS Richy Place Q3'13 (10.11.13) 2" xfId="654"/>
    <cellStyle name="_รายงานกลุ่มงาน Legal 12-12-07_FS Richy Place Q3'13 (10.11.13)_FS Richy Place YE'13 (26.02.14) CF" xfId="655"/>
    <cellStyle name="_รายงานกลุ่มงาน Legal 12-12-07_FS Richy Place Q3'13 (10.11.13)_FS Richy Place YE'13 (26.02.14) CF 2" xfId="656"/>
    <cellStyle name="_รายงานกลุ่มงาน Legal 12-12-07_FS Richy Place YE'13 (26.02.14) CF" xfId="657"/>
    <cellStyle name="_รายงานกลุ่มงาน Legal 12-12-07_FS_Richy Place YE'12 Update (Revised 15.11.13)" xfId="658"/>
    <cellStyle name="_รายงานกลุ่มงาน Legal 12-12-07_FS_Richy Place YE'12 Update (Revised 15.11.13) 2" xfId="659"/>
    <cellStyle name="_รายงานกลุ่มงาน Legal 12-12-07_FS_Richy Place YE'12 Update (Revised 15.11.13)_FS Richy Place YE'13 (26.02.14) CF" xfId="660"/>
    <cellStyle name="_รายงานกลุ่มงาน Legal 12-12-07_FS_Richy Place YE'12 Update (Revised 15.11.13)_FS Richy Place YE'13 (26.02.14) CF 2" xfId="661"/>
    <cellStyle name="_รายงานกลุ่มงาน Legal 12-12-07_Portfolio 2008 for auditor" xfId="662"/>
    <cellStyle name="_รายงานกลุ่มงาน Legal 12-12-07_Portfolio 2008 for auditor 2" xfId="663"/>
    <cellStyle name="_รายงานกลุ่มงาน Legal 12-12-07_Portfolio 2008 for auditor_FS Richy Place Q3'13 (10.11.13)" xfId="664"/>
    <cellStyle name="_รายงานกลุ่มงาน Legal 12-12-07_Portfolio 2008 for auditor_FS Richy Place Q3'13 (10.11.13) 2" xfId="665"/>
    <cellStyle name="_รายงานกลุ่มงาน Legal 12-12-07_Portfolio 2008 for auditor_FS Richy Place YE'13 (26.02.14) CF" xfId="666"/>
    <cellStyle name="_รายงานกลุ่มงาน Legal 12-12-07_Portfolio 2008 for auditor_FS_Richy Place YE'12 Update (Revised 15.11.13)" xfId="667"/>
    <cellStyle name="_รายงานกลุ่มงาน Legal 12-12-07_Portfolio 2008 for auditor_FS_Richy Place YE'12 Update (Revised 15.11.13) 2" xfId="668"/>
    <cellStyle name="_รายงานกลุ่มงาน Legal 12-12-07_Portfolio 2008 for auditor_งบปี 55 เทียบ ปี 56 ไตรมาส 3" xfId="669"/>
    <cellStyle name="_รายงานกลุ่มงาน Legal 12-12-07_Portfolio 2009(original 1)" xfId="670"/>
    <cellStyle name="_รายงานกลุ่มงาน Legal 12-12-07_งบปี 55 เทียบ ปี 56 ไตรมาส 3" xfId="671"/>
    <cellStyle name="_รายงานประจำวันNOV-07" xfId="672"/>
    <cellStyle name="_รายงานประจำวันNOV-07_Budget Expense 2008 JMT - Revised Q3 (from JMT K.Ji)" xfId="673"/>
    <cellStyle name="_รายงานประจำวันNOV-07_Budget Expense 2008 JMT - Revised Q3 (from JMT K.Ji) 2" xfId="674"/>
    <cellStyle name="_รายงานประจำวันNOV-07_Budget Expense 2008 JMT - Revised Q3 (from JMT K.Ji)_FS Richy Place Q3'13 (10.11.13)" xfId="675"/>
    <cellStyle name="_รายงานประจำวันNOV-07_Budget Expense 2008 JMT - Revised Q3 (from JMT K.Ji)_FS Richy Place YE'13 (26.02.14) CF" xfId="676"/>
    <cellStyle name="_รายงานประจำวันNOV-07_Budget Expense 2008 JMT - Revised Q3 (from JMT K.Ji)_FS_Richy Place YE'12 Update (Revised 15.11.13)" xfId="677"/>
    <cellStyle name="_รายงานประจำวันNOV-07_FS Richy Place Q3'13 (10.11.13)" xfId="678"/>
    <cellStyle name="_รายงานประจำวันNOV-07_FS Richy Place Q3'13 (10.11.13) 2" xfId="679"/>
    <cellStyle name="_รายงานประจำวันNOV-07_FS_Richy Place YE'12 Update (Revised 15.11.13)" xfId="680"/>
    <cellStyle name="_รายงานประจำวันNOV-07_FS_Richy Place YE'12 Update (Revised 15.11.13) 2" xfId="681"/>
    <cellStyle name="_รายงานประจำวันNOV-07_Portfolio 2009(original 1)" xfId="682"/>
    <cellStyle name="_รายงานประจำวันNOV-07_Portfolio 2009(original 1) 2" xfId="683"/>
    <cellStyle name="_รายงานประจำวันNOV-07_Portfolio 2009(original 1)_FS Richy Place Q3'13 (10.11.13)" xfId="684"/>
    <cellStyle name="_รายงานประจำวันNOV-07_Portfolio 2009(original 1)_FS Richy Place YE'13 (26.02.14) CF" xfId="685"/>
    <cellStyle name="_รายงานประจำวันNOV-07_Portfolio 2009(original 1)_FS_Richy Place YE'12 Update (Revised 15.11.13)" xfId="686"/>
    <cellStyle name="_รายงานประจำวันNOV-07_งบปี 55 เทียบ ปี 56 ไตรมาส 3" xfId="687"/>
    <cellStyle name="_รายงานประจำวันเดือนกุมภาพันธ์" xfId="688"/>
    <cellStyle name="_รายงานประจำวันเดือนกุมภาพันธ์_Budget Expense 2008 JMT - Revised Q3 (from JMT K.Ji)" xfId="689"/>
    <cellStyle name="_รายงานประจำวันเดือนกุมภาพันธ์_Budget Expense 2008 JMT - Revised Q3 (from JMT K.Ji) 2" xfId="690"/>
    <cellStyle name="_รายงานประจำวันเดือนกุมภาพันธ์_Budget Expense 2008 JMT - Revised Q3 (from JMT K.Ji)_FS Richy Place Q3'13 (10.11.13)" xfId="691"/>
    <cellStyle name="_รายงานประจำวันเดือนกุมภาพันธ์_Budget Expense 2008 JMT - Revised Q3 (from JMT K.Ji)_FS Richy Place YE'13 (26.02.14) CF" xfId="692"/>
    <cellStyle name="_รายงานประจำวันเดือนกุมภาพันธ์_Budget Expense 2008 JMT - Revised Q3 (from JMT K.Ji)_FS_Richy Place YE'12 Update (Revised 15.11.13)" xfId="693"/>
    <cellStyle name="_รายงานประจำวันเดือนกุมภาพันธ์_FS Richy Place Q3'13 (10.11.13)" xfId="694"/>
    <cellStyle name="_รายงานประจำวันเดือนกุมภาพันธ์_FS Richy Place Q3'13 (10.11.13) 2" xfId="695"/>
    <cellStyle name="_รายงานประจำวันเดือนกุมภาพันธ์_FS_Richy Place YE'12 Update (Revised 15.11.13)" xfId="696"/>
    <cellStyle name="_รายงานประจำวันเดือนกุมภาพันธ์_FS_Richy Place YE'12 Update (Revised 15.11.13) 2" xfId="697"/>
    <cellStyle name="_รายงานประจำวันเดือนกุมภาพันธ์_Portfolio 2009(original 1)" xfId="698"/>
    <cellStyle name="_รายงานประจำวันเดือนกุมภาพันธ์_Portfolio 2009(original 1) 2" xfId="699"/>
    <cellStyle name="_รายงานประจำวันเดือนกุมภาพันธ์_Portfolio 2009(original 1)_FS Richy Place Q3'13 (10.11.13)" xfId="700"/>
    <cellStyle name="_รายงานประจำวันเดือนกุมภาพันธ์_Portfolio 2009(original 1)_FS Richy Place YE'13 (26.02.14) CF" xfId="701"/>
    <cellStyle name="_รายงานประจำวันเดือนกุมภาพันธ์_Portfolio 2009(original 1)_FS_Richy Place YE'12 Update (Revised 15.11.13)" xfId="702"/>
    <cellStyle name="_รายงานประจำวันเดือนกุมภาพันธ์_งบปี 55 เทียบ ปี 56 ไตรมาส 3" xfId="703"/>
    <cellStyle name="_รายงานยอดจัดเก็บกลุ่มLegal19-11-2007" xfId="704"/>
    <cellStyle name="_รายงานยอดจัดเก็บกลุ่มLegal19-11-2007 2" xfId="705"/>
    <cellStyle name="_รายงานยอดจัดเก็บกลุ่มLegal19-11-2007_Budget Expense 2008 JMT - Revised Q3 (from JMT K.Ji)" xfId="706"/>
    <cellStyle name="_รายงานยอดจัดเก็บกลุ่มLegal19-11-2007_FS Richy Place Q3'13 (10.11.13)" xfId="707"/>
    <cellStyle name="_รายงานยอดจัดเก็บกลุ่มLegal19-11-2007_FS Richy Place Q3'13 (10.11.13) 2" xfId="708"/>
    <cellStyle name="_รายงานยอดจัดเก็บกลุ่มLegal19-11-2007_FS Richy Place Q3'13 (10.11.13)_FS Richy Place YE'13 (26.02.14) CF" xfId="709"/>
    <cellStyle name="_รายงานยอดจัดเก็บกลุ่มLegal19-11-2007_FS Richy Place Q3'13 (10.11.13)_FS Richy Place YE'13 (26.02.14) CF 2" xfId="710"/>
    <cellStyle name="_รายงานยอดจัดเก็บกลุ่มLegal19-11-2007_FS Richy Place YE'13 (26.02.14) CF" xfId="711"/>
    <cellStyle name="_รายงานยอดจัดเก็บกลุ่มLegal19-11-2007_FS_Richy Place YE'12 Update (Revised 15.11.13)" xfId="712"/>
    <cellStyle name="_รายงานยอดจัดเก็บกลุ่มLegal19-11-2007_FS_Richy Place YE'12 Update (Revised 15.11.13) 2" xfId="713"/>
    <cellStyle name="_รายงานยอดจัดเก็บกลุ่มLegal19-11-2007_FS_Richy Place YE'12 Update (Revised 15.11.13)_FS Richy Place YE'13 (26.02.14) CF" xfId="714"/>
    <cellStyle name="_รายงานยอดจัดเก็บกลุ่มLegal19-11-2007_FS_Richy Place YE'12 Update (Revised 15.11.13)_FS Richy Place YE'13 (26.02.14) CF 2" xfId="715"/>
    <cellStyle name="_รายงานยอดจัดเก็บกลุ่มLegal19-11-2007_Portfolio 2008 for auditor" xfId="716"/>
    <cellStyle name="_รายงานยอดจัดเก็บกลุ่มLegal19-11-2007_Portfolio 2008 for auditor 2" xfId="717"/>
    <cellStyle name="_รายงานยอดจัดเก็บกลุ่มLegal19-11-2007_Portfolio 2008 for auditor_FS Richy Place Q3'13 (10.11.13)" xfId="718"/>
    <cellStyle name="_รายงานยอดจัดเก็บกลุ่มLegal19-11-2007_Portfolio 2008 for auditor_FS Richy Place Q3'13 (10.11.13) 2" xfId="719"/>
    <cellStyle name="_รายงานยอดจัดเก็บกลุ่มLegal19-11-2007_Portfolio 2008 for auditor_FS Richy Place YE'13 (26.02.14) CF" xfId="720"/>
    <cellStyle name="_รายงานยอดจัดเก็บกลุ่มLegal19-11-2007_Portfolio 2008 for auditor_FS_Richy Place YE'12 Update (Revised 15.11.13)" xfId="721"/>
    <cellStyle name="_รายงานยอดจัดเก็บกลุ่มLegal19-11-2007_Portfolio 2008 for auditor_FS_Richy Place YE'12 Update (Revised 15.11.13) 2" xfId="722"/>
    <cellStyle name="_รายงานยอดจัดเก็บกลุ่มLegal19-11-2007_Portfolio 2008 for auditor_งบปี 55 เทียบ ปี 56 ไตรมาส 3" xfId="723"/>
    <cellStyle name="_รายงานยอดจัดเก็บกลุ่มLegal19-11-2007_Portfolio 2009(original 1)" xfId="724"/>
    <cellStyle name="_รายงานยอดจัดเก็บกลุ่มLegal19-11-2007_งบปี 55 เทียบ ปี 56 ไตรมาส 3" xfId="725"/>
    <cellStyle name="_สรุปผลการทำงานของบังคับคดี (Weekly)" xfId="726"/>
    <cellStyle name="_สรุปผลการทำงานของบังคับคดี (Weekly) 2" xfId="727"/>
    <cellStyle name="_สรุปผลการทำงานของบังคับคดี (Weekly)_Budget Expense 2008 JMT - Revised Q3 (from JMT K.Ji)" xfId="728"/>
    <cellStyle name="_สรุปผลการทำงานของบังคับคดี (Weekly)_FS Richy Place Q3'13 (10.11.13)" xfId="729"/>
    <cellStyle name="_สรุปผลการทำงานของบังคับคดี (Weekly)_FS Richy Place Q3'13 (10.11.13) 2" xfId="730"/>
    <cellStyle name="_สรุปผลการทำงานของบังคับคดี (Weekly)_FS Richy Place Q3'13 (10.11.13)_FS Richy Place YE'13 (26.02.14) CF" xfId="731"/>
    <cellStyle name="_สรุปผลการทำงานของบังคับคดี (Weekly)_FS Richy Place Q3'13 (10.11.13)_FS Richy Place YE'13 (26.02.14) CF 2" xfId="732"/>
    <cellStyle name="_สรุปผลการทำงานของบังคับคดี (Weekly)_FS Richy Place YE'13 (26.02.14) CF" xfId="733"/>
    <cellStyle name="_สรุปผลการทำงานของบังคับคดี (Weekly)_FS_Richy Place YE'12 Update (Revised 15.11.13)" xfId="734"/>
    <cellStyle name="_สรุปผลการทำงานของบังคับคดี (Weekly)_FS_Richy Place YE'12 Update (Revised 15.11.13) 2" xfId="735"/>
    <cellStyle name="_สรุปผลการทำงานของบังคับคดี (Weekly)_FS_Richy Place YE'12 Update (Revised 15.11.13)_FS Richy Place YE'13 (26.02.14) CF" xfId="736"/>
    <cellStyle name="_สรุปผลการทำงานของบังคับคดี (Weekly)_FS_Richy Place YE'12 Update (Revised 15.11.13)_FS Richy Place YE'13 (26.02.14) CF 2" xfId="737"/>
    <cellStyle name="_สรุปผลการทำงานของบังคับคดี (Weekly)_Portfolio 2008 for auditor" xfId="738"/>
    <cellStyle name="_สรุปผลการทำงานของบังคับคดี (Weekly)_Portfolio 2008 for auditor 2" xfId="739"/>
    <cellStyle name="_สรุปผลการทำงานของบังคับคดี (Weekly)_Portfolio 2008 for auditor_FS Richy Place Q3'13 (10.11.13)" xfId="740"/>
    <cellStyle name="_สรุปผลการทำงานของบังคับคดี (Weekly)_Portfolio 2008 for auditor_FS Richy Place Q3'13 (10.11.13) 2" xfId="741"/>
    <cellStyle name="_สรุปผลการทำงานของบังคับคดี (Weekly)_Portfolio 2008 for auditor_FS Richy Place YE'13 (26.02.14) CF" xfId="742"/>
    <cellStyle name="_สรุปผลการทำงานของบังคับคดี (Weekly)_Portfolio 2008 for auditor_FS_Richy Place YE'12 Update (Revised 15.11.13)" xfId="743"/>
    <cellStyle name="_สรุปผลการทำงานของบังคับคดี (Weekly)_Portfolio 2008 for auditor_FS_Richy Place YE'12 Update (Revised 15.11.13) 2" xfId="744"/>
    <cellStyle name="_สรุปผลการทำงานของบังคับคดี (Weekly)_Portfolio 2008 for auditor_งบปี 55 เทียบ ปี 56 ไตรมาส 3" xfId="745"/>
    <cellStyle name="_สรุปผลการทำงานของบังคับคดี (Weekly)_Portfolio 2009(original 1)" xfId="746"/>
    <cellStyle name="_สรุปผลการทำงานของบังคับคดี (Weekly)_งบปี 55 เทียบ ปี 56 ไตรมาส 3" xfId="747"/>
    <cellStyle name="_อัพเดชขั้นตอนฟ้อง 23-08-08" xfId="748"/>
    <cellStyle name="0,0_x000d__x000a_NA_x000d__x000a_" xfId="749"/>
    <cellStyle name="0,0_x000d__x000a_NA_x000d__x000a_ 2" xfId="750"/>
    <cellStyle name="100" xfId="751"/>
    <cellStyle name="20% - Accent1 2" xfId="752"/>
    <cellStyle name="20% - Accent1 3" xfId="753"/>
    <cellStyle name="20% - Accent2 2" xfId="754"/>
    <cellStyle name="20% - Accent2 3" xfId="755"/>
    <cellStyle name="20% - Accent3 2" xfId="756"/>
    <cellStyle name="20% - Accent3 3" xfId="757"/>
    <cellStyle name="20% - Accent4 2" xfId="758"/>
    <cellStyle name="20% - Accent4 3" xfId="759"/>
    <cellStyle name="20% - Accent5 2" xfId="760"/>
    <cellStyle name="20% - Accent5 3" xfId="761"/>
    <cellStyle name="20% - Accent6 2" xfId="762"/>
    <cellStyle name="20% - Accent6 3" xfId="763"/>
    <cellStyle name="20% - ส่วนที่ถูกเน้น1 2" xfId="764"/>
    <cellStyle name="20% - ส่วนที่ถูกเน้น2 2" xfId="765"/>
    <cellStyle name="20% - ส่วนที่ถูกเน้น3 2" xfId="766"/>
    <cellStyle name="20% - ส่วนที่ถูกเน้น4 2" xfId="767"/>
    <cellStyle name="20% - ส่วนที่ถูกเน้น6 2" xfId="768"/>
    <cellStyle name="20% - 强调文字颜色 1" xfId="769"/>
    <cellStyle name="20% - 强调文字颜色 2" xfId="770"/>
    <cellStyle name="20% - 强调文字颜色 3" xfId="771"/>
    <cellStyle name="20% - 强调文字颜色 4" xfId="772"/>
    <cellStyle name="20% - 强调文字颜色 5" xfId="773"/>
    <cellStyle name="20% - 强调文字颜色 6" xfId="774"/>
    <cellStyle name="๒๖๋_x000d_A_x0001_" xfId="775"/>
    <cellStyle name="40% - Accent1 2" xfId="776"/>
    <cellStyle name="40% - Accent1 3" xfId="777"/>
    <cellStyle name="40% - Accent2 2" xfId="778"/>
    <cellStyle name="40% - Accent2 3" xfId="779"/>
    <cellStyle name="40% - Accent3 2" xfId="780"/>
    <cellStyle name="40% - Accent3 3" xfId="781"/>
    <cellStyle name="40% - Accent4 2" xfId="782"/>
    <cellStyle name="40% - Accent4 3" xfId="783"/>
    <cellStyle name="40% - Accent5 2" xfId="784"/>
    <cellStyle name="40% - Accent5 3" xfId="785"/>
    <cellStyle name="40% - Accent6 2" xfId="786"/>
    <cellStyle name="40% - Accent6 3" xfId="787"/>
    <cellStyle name="40% - ส่วนที่ถูกเน้น1 2" xfId="788"/>
    <cellStyle name="40% - ส่วนที่ถูกเน้น3 2" xfId="789"/>
    <cellStyle name="40% - ส่วนที่ถูกเน้น4 2" xfId="790"/>
    <cellStyle name="40% - ส่วนที่ถูกเน้น5 2" xfId="791"/>
    <cellStyle name="40% - ส่วนที่ถูกเน้น6 2" xfId="792"/>
    <cellStyle name="40% - 强调文字颜色 1" xfId="793"/>
    <cellStyle name="40% - 强调文字颜色 2" xfId="794"/>
    <cellStyle name="40% - 强调文字颜色 3" xfId="795"/>
    <cellStyle name="40% - 强调文字颜色 4" xfId="796"/>
    <cellStyle name="40% - 强调文字颜色 5" xfId="797"/>
    <cellStyle name="40% - 强调文字颜色 6" xfId="798"/>
    <cellStyle name="60% - Accent1 2" xfId="799"/>
    <cellStyle name="60% - Accent1 3" xfId="800"/>
    <cellStyle name="60% - Accent2 2" xfId="801"/>
    <cellStyle name="60% - Accent2 3" xfId="802"/>
    <cellStyle name="60% - Accent3 2" xfId="803"/>
    <cellStyle name="60% - Accent3 3" xfId="804"/>
    <cellStyle name="60% - Accent4 2" xfId="805"/>
    <cellStyle name="60% - Accent4 3" xfId="806"/>
    <cellStyle name="60% - Accent5 2" xfId="807"/>
    <cellStyle name="60% - Accent5 3" xfId="808"/>
    <cellStyle name="60% - Accent6 2" xfId="809"/>
    <cellStyle name="60% - Accent6 3" xfId="810"/>
    <cellStyle name="60% - ส่วนที่ถูกเน้น1 2" xfId="811"/>
    <cellStyle name="60% - ส่วนที่ถูกเน้น2 2" xfId="812"/>
    <cellStyle name="60% - ส่วนที่ถูกเน้น3 2" xfId="813"/>
    <cellStyle name="60% - ส่วนที่ถูกเน้น4 2" xfId="814"/>
    <cellStyle name="60% - ส่วนที่ถูกเน้น5 2" xfId="815"/>
    <cellStyle name="60% - ส่วนที่ถูกเน้น6 2" xfId="816"/>
    <cellStyle name="60% - 强调文字颜色 1" xfId="817"/>
    <cellStyle name="60% - 强调文字颜色 2" xfId="818"/>
    <cellStyle name="60% - 强调文字颜色 3" xfId="819"/>
    <cellStyle name="60% - 强调文字颜色 4" xfId="820"/>
    <cellStyle name="60% - 强调文字颜色 5" xfId="821"/>
    <cellStyle name="60% - 强调文字颜色 6" xfId="822"/>
    <cellStyle name="75" xfId="823"/>
    <cellStyle name="75 2" xfId="824"/>
    <cellStyle name="A_x0001_" xfId="825"/>
    <cellStyle name="Accent1 - 20%" xfId="826"/>
    <cellStyle name="Accent1 - 40%" xfId="827"/>
    <cellStyle name="Accent1 - 60%" xfId="828"/>
    <cellStyle name="Accent1 2" xfId="829"/>
    <cellStyle name="Accent1 3" xfId="830"/>
    <cellStyle name="Accent1 4" xfId="831"/>
    <cellStyle name="Accent2 - 20%" xfId="832"/>
    <cellStyle name="Accent2 - 40%" xfId="833"/>
    <cellStyle name="Accent2 - 60%" xfId="834"/>
    <cellStyle name="Accent2 2" xfId="835"/>
    <cellStyle name="Accent2 3" xfId="836"/>
    <cellStyle name="Accent2 4" xfId="837"/>
    <cellStyle name="Accent3 - 20%" xfId="838"/>
    <cellStyle name="Accent3 - 40%" xfId="839"/>
    <cellStyle name="Accent3 - 60%" xfId="840"/>
    <cellStyle name="Accent3 2" xfId="841"/>
    <cellStyle name="Accent3 3" xfId="842"/>
    <cellStyle name="Accent3 4" xfId="843"/>
    <cellStyle name="Accent4 - 20%" xfId="844"/>
    <cellStyle name="Accent4 - 40%" xfId="845"/>
    <cellStyle name="Accent4 - 60%" xfId="846"/>
    <cellStyle name="Accent4 2" xfId="847"/>
    <cellStyle name="Accent4 3" xfId="848"/>
    <cellStyle name="Accent4 4" xfId="849"/>
    <cellStyle name="Accent5 - 20%" xfId="850"/>
    <cellStyle name="Accent5 - 40%" xfId="851"/>
    <cellStyle name="Accent5 - 60%" xfId="852"/>
    <cellStyle name="Accent5 2" xfId="853"/>
    <cellStyle name="Accent5 3" xfId="854"/>
    <cellStyle name="Accent5 4" xfId="855"/>
    <cellStyle name="Accent6 - 20%" xfId="856"/>
    <cellStyle name="Accent6 - 40%" xfId="857"/>
    <cellStyle name="Accent6 - 60%" xfId="858"/>
    <cellStyle name="Accent6 2" xfId="859"/>
    <cellStyle name="Accent6 3" xfId="860"/>
    <cellStyle name="Accent6 4" xfId="861"/>
    <cellStyle name="Bad 2" xfId="862"/>
    <cellStyle name="Bad 3" xfId="863"/>
    <cellStyle name="ber of montd" xfId="864"/>
    <cellStyle name="ber of montd 2" xfId="865"/>
    <cellStyle name="ber of montd 2 2" xfId="866"/>
    <cellStyle name="ber of montd 3" xfId="867"/>
    <cellStyle name="Body" xfId="868"/>
    <cellStyle name="BOLDl" xfId="869"/>
    <cellStyle name="Calc Currency (0)" xfId="870"/>
    <cellStyle name="Calc Currency (0) 2" xfId="871"/>
    <cellStyle name="Calc Currency (0) 3" xfId="872"/>
    <cellStyle name="Calc Currency (0) 3 2" xfId="873"/>
    <cellStyle name="Calc Currency (0) 4" xfId="874"/>
    <cellStyle name="Calc Currency (2)" xfId="875"/>
    <cellStyle name="Calc Currency (2) 2" xfId="876"/>
    <cellStyle name="Calc Currency (2) 2 2" xfId="877"/>
    <cellStyle name="Calc Currency (2) 3" xfId="878"/>
    <cellStyle name="Calc Percent (0)" xfId="879"/>
    <cellStyle name="Calc Percent (0) 2" xfId="880"/>
    <cellStyle name="Calc Percent (0) 2 2" xfId="881"/>
    <cellStyle name="Calc Percent (0) 3" xfId="882"/>
    <cellStyle name="Calc Percent (1)" xfId="883"/>
    <cellStyle name="Calc Percent (1) 2" xfId="884"/>
    <cellStyle name="Calc Percent (1) 2 2" xfId="885"/>
    <cellStyle name="Calc Percent (1) 3" xfId="886"/>
    <cellStyle name="Calc Percent (2)" xfId="887"/>
    <cellStyle name="Calc Percent (2) 2" xfId="888"/>
    <cellStyle name="Calc Percent (2) 2 2" xfId="889"/>
    <cellStyle name="Calc Percent (2) 3" xfId="890"/>
    <cellStyle name="Calc Units (0)" xfId="891"/>
    <cellStyle name="Calc Units (0) 2" xfId="892"/>
    <cellStyle name="Calc Units (0) 2 2" xfId="893"/>
    <cellStyle name="Calc Units (0) 3" xfId="894"/>
    <cellStyle name="Calc Units (1)" xfId="895"/>
    <cellStyle name="Calc Units (1) 2" xfId="896"/>
    <cellStyle name="Calc Units (1) 2 2" xfId="897"/>
    <cellStyle name="Calc Units (1) 3" xfId="898"/>
    <cellStyle name="Calc Units (2)" xfId="899"/>
    <cellStyle name="Calc Units (2) 2" xfId="900"/>
    <cellStyle name="Calc Units (2) 2 2" xfId="901"/>
    <cellStyle name="Calc Units (2) 3" xfId="902"/>
    <cellStyle name="Calculation 2" xfId="903"/>
    <cellStyle name="Calculation 3" xfId="904"/>
    <cellStyle name="category" xfId="905"/>
    <cellStyle name="Check Cell 2" xfId="906"/>
    <cellStyle name="Check Cell 3" xfId="907"/>
    <cellStyle name="Comma" xfId="908" builtinId="3"/>
    <cellStyle name="Comma  - Style1" xfId="909"/>
    <cellStyle name="Comma  - Style2" xfId="910"/>
    <cellStyle name="Comma  - Style3" xfId="911"/>
    <cellStyle name="Comma  - Style4" xfId="912"/>
    <cellStyle name="Comma  - Style5" xfId="913"/>
    <cellStyle name="Comma  - Style6" xfId="914"/>
    <cellStyle name="Comma  - Style7" xfId="915"/>
    <cellStyle name="Comma  - Style8" xfId="916"/>
    <cellStyle name="Comma [0] 2" xfId="917"/>
    <cellStyle name="Comma [00]" xfId="918"/>
    <cellStyle name="Comma [00] 2" xfId="919"/>
    <cellStyle name="Comma [00] 2 2" xfId="920"/>
    <cellStyle name="Comma [00] 3" xfId="921"/>
    <cellStyle name="Comma 10" xfId="922"/>
    <cellStyle name="Comma 10 2" xfId="923"/>
    <cellStyle name="Comma 10 2 2" xfId="924"/>
    <cellStyle name="Comma 10 2 3" xfId="925"/>
    <cellStyle name="Comma 10 3" xfId="926"/>
    <cellStyle name="Comma 10 4" xfId="927"/>
    <cellStyle name="Comma 100" xfId="928"/>
    <cellStyle name="Comma 100 2" xfId="929"/>
    <cellStyle name="Comma 100 2 2" xfId="930"/>
    <cellStyle name="Comma 100 2 3" xfId="931"/>
    <cellStyle name="Comma 100 3" xfId="932"/>
    <cellStyle name="Comma 100 4" xfId="933"/>
    <cellStyle name="Comma 101" xfId="934"/>
    <cellStyle name="Comma 101 2" xfId="935"/>
    <cellStyle name="Comma 101 2 2" xfId="936"/>
    <cellStyle name="Comma 101 2 3" xfId="937"/>
    <cellStyle name="Comma 101 3" xfId="938"/>
    <cellStyle name="Comma 101 4" xfId="939"/>
    <cellStyle name="Comma 102" xfId="940"/>
    <cellStyle name="Comma 102 2" xfId="941"/>
    <cellStyle name="Comma 102 2 2" xfId="942"/>
    <cellStyle name="Comma 102 2 3" xfId="943"/>
    <cellStyle name="Comma 102 3" xfId="944"/>
    <cellStyle name="Comma 102 4" xfId="945"/>
    <cellStyle name="Comma 103" xfId="946"/>
    <cellStyle name="Comma 103 2" xfId="947"/>
    <cellStyle name="Comma 103 2 2" xfId="948"/>
    <cellStyle name="Comma 103 2 3" xfId="949"/>
    <cellStyle name="Comma 103 3" xfId="950"/>
    <cellStyle name="Comma 103 4" xfId="951"/>
    <cellStyle name="Comma 104" xfId="952"/>
    <cellStyle name="Comma 104 2" xfId="953"/>
    <cellStyle name="Comma 104 2 2" xfId="954"/>
    <cellStyle name="Comma 104 2 3" xfId="955"/>
    <cellStyle name="Comma 104 3" xfId="956"/>
    <cellStyle name="Comma 104 4" xfId="957"/>
    <cellStyle name="Comma 105" xfId="958"/>
    <cellStyle name="Comma 105 2" xfId="959"/>
    <cellStyle name="Comma 105 2 2" xfId="960"/>
    <cellStyle name="Comma 105 2 3" xfId="961"/>
    <cellStyle name="Comma 105 3" xfId="962"/>
    <cellStyle name="Comma 105 4" xfId="963"/>
    <cellStyle name="Comma 106" xfId="964"/>
    <cellStyle name="Comma 106 2" xfId="965"/>
    <cellStyle name="Comma 106 2 2" xfId="966"/>
    <cellStyle name="Comma 106 2 3" xfId="967"/>
    <cellStyle name="Comma 106 3" xfId="968"/>
    <cellStyle name="Comma 106 4" xfId="969"/>
    <cellStyle name="Comma 107" xfId="970"/>
    <cellStyle name="Comma 107 2" xfId="971"/>
    <cellStyle name="Comma 107 2 2" xfId="972"/>
    <cellStyle name="Comma 107 2 3" xfId="973"/>
    <cellStyle name="Comma 107 3" xfId="974"/>
    <cellStyle name="Comma 107 4" xfId="975"/>
    <cellStyle name="Comma 108" xfId="976"/>
    <cellStyle name="Comma 108 2" xfId="977"/>
    <cellStyle name="Comma 108 2 2" xfId="978"/>
    <cellStyle name="Comma 108 2 3" xfId="979"/>
    <cellStyle name="Comma 108 3" xfId="980"/>
    <cellStyle name="Comma 108 4" xfId="981"/>
    <cellStyle name="Comma 109" xfId="982"/>
    <cellStyle name="Comma 109 2" xfId="983"/>
    <cellStyle name="Comma 109 2 2" xfId="984"/>
    <cellStyle name="Comma 109 2 3" xfId="985"/>
    <cellStyle name="Comma 109 3" xfId="986"/>
    <cellStyle name="Comma 109 4" xfId="987"/>
    <cellStyle name="Comma 11" xfId="988"/>
    <cellStyle name="Comma 11 2" xfId="989"/>
    <cellStyle name="Comma 11 2 2" xfId="990"/>
    <cellStyle name="Comma 11 2 3" xfId="991"/>
    <cellStyle name="Comma 11 3" xfId="992"/>
    <cellStyle name="Comma 11 4" xfId="993"/>
    <cellStyle name="Comma 110" xfId="994"/>
    <cellStyle name="Comma 110 2" xfId="995"/>
    <cellStyle name="Comma 110 2 2" xfId="996"/>
    <cellStyle name="Comma 110 2 3" xfId="997"/>
    <cellStyle name="Comma 110 3" xfId="998"/>
    <cellStyle name="Comma 110 4" xfId="999"/>
    <cellStyle name="Comma 111" xfId="1000"/>
    <cellStyle name="Comma 111 2" xfId="1001"/>
    <cellStyle name="Comma 111 2 2" xfId="1002"/>
    <cellStyle name="Comma 111 2 3" xfId="1003"/>
    <cellStyle name="Comma 111 3" xfId="1004"/>
    <cellStyle name="Comma 111 4" xfId="1005"/>
    <cellStyle name="Comma 112" xfId="1006"/>
    <cellStyle name="Comma 112 2" xfId="1007"/>
    <cellStyle name="Comma 112 2 2" xfId="1008"/>
    <cellStyle name="Comma 112 2 3" xfId="1009"/>
    <cellStyle name="Comma 112 3" xfId="1010"/>
    <cellStyle name="Comma 112 4" xfId="1011"/>
    <cellStyle name="Comma 113" xfId="1012"/>
    <cellStyle name="Comma 113 2" xfId="1013"/>
    <cellStyle name="Comma 113 2 2" xfId="1014"/>
    <cellStyle name="Comma 113 3" xfId="1015"/>
    <cellStyle name="Comma 114" xfId="1016"/>
    <cellStyle name="Comma 114 2" xfId="1017"/>
    <cellStyle name="Comma 114 3" xfId="1018"/>
    <cellStyle name="Comma 115" xfId="1019"/>
    <cellStyle name="Comma 115 2" xfId="1020"/>
    <cellStyle name="Comma 115 3" xfId="1021"/>
    <cellStyle name="Comma 116" xfId="1022"/>
    <cellStyle name="Comma 116 2" xfId="1023"/>
    <cellStyle name="Comma 116 3" xfId="1024"/>
    <cellStyle name="Comma 117" xfId="1025"/>
    <cellStyle name="Comma 117 2" xfId="1026"/>
    <cellStyle name="Comma 117 3" xfId="1027"/>
    <cellStyle name="Comma 118" xfId="1028"/>
    <cellStyle name="Comma 118 2" xfId="1029"/>
    <cellStyle name="Comma 118 3" xfId="1030"/>
    <cellStyle name="Comma 119" xfId="1031"/>
    <cellStyle name="Comma 119 2" xfId="1032"/>
    <cellStyle name="Comma 119 3" xfId="1033"/>
    <cellStyle name="Comma 12" xfId="1034"/>
    <cellStyle name="Comma 12 2" xfId="1035"/>
    <cellStyle name="Comma 12 2 2" xfId="1036"/>
    <cellStyle name="Comma 12 2 3" xfId="1037"/>
    <cellStyle name="Comma 12 3" xfId="1038"/>
    <cellStyle name="Comma 12 4" xfId="1039"/>
    <cellStyle name="Comma 120" xfId="1040"/>
    <cellStyle name="Comma 120 2" xfId="1041"/>
    <cellStyle name="Comma 120 3" xfId="1042"/>
    <cellStyle name="Comma 121" xfId="1043"/>
    <cellStyle name="Comma 121 2" xfId="1044"/>
    <cellStyle name="Comma 121 3" xfId="1045"/>
    <cellStyle name="Comma 122" xfId="1046"/>
    <cellStyle name="Comma 122 2" xfId="1047"/>
    <cellStyle name="Comma 122 3" xfId="1048"/>
    <cellStyle name="Comma 123" xfId="1049"/>
    <cellStyle name="Comma 123 2" xfId="1050"/>
    <cellStyle name="Comma 123 3" xfId="1051"/>
    <cellStyle name="Comma 124" xfId="1052"/>
    <cellStyle name="Comma 124 2" xfId="1053"/>
    <cellStyle name="Comma 124 3" xfId="1054"/>
    <cellStyle name="Comma 125" xfId="1055"/>
    <cellStyle name="Comma 125 2" xfId="1056"/>
    <cellStyle name="Comma 125 3" xfId="1057"/>
    <cellStyle name="Comma 126" xfId="1058"/>
    <cellStyle name="Comma 126 2" xfId="1059"/>
    <cellStyle name="Comma 127" xfId="1060"/>
    <cellStyle name="Comma 127 2" xfId="1061"/>
    <cellStyle name="Comma 128" xfId="1062"/>
    <cellStyle name="Comma 128 2" xfId="1063"/>
    <cellStyle name="Comma 129" xfId="1064"/>
    <cellStyle name="Comma 129 2" xfId="1065"/>
    <cellStyle name="Comma 13" xfId="1066"/>
    <cellStyle name="Comma 13 2" xfId="1067"/>
    <cellStyle name="Comma 13 2 2" xfId="1068"/>
    <cellStyle name="Comma 13 2 3" xfId="1069"/>
    <cellStyle name="Comma 13 3" xfId="1070"/>
    <cellStyle name="Comma 13 4" xfId="1071"/>
    <cellStyle name="Comma 130" xfId="1072"/>
    <cellStyle name="Comma 130 2" xfId="1073"/>
    <cellStyle name="Comma 131" xfId="1074"/>
    <cellStyle name="Comma 131 2" xfId="1075"/>
    <cellStyle name="Comma 132" xfId="1076"/>
    <cellStyle name="Comma 132 2" xfId="1077"/>
    <cellStyle name="Comma 133" xfId="1078"/>
    <cellStyle name="Comma 133 2" xfId="1079"/>
    <cellStyle name="Comma 134" xfId="1080"/>
    <cellStyle name="Comma 134 2" xfId="1081"/>
    <cellStyle name="Comma 135" xfId="1082"/>
    <cellStyle name="Comma 135 2" xfId="1083"/>
    <cellStyle name="Comma 136" xfId="1084"/>
    <cellStyle name="Comma 136 2" xfId="1085"/>
    <cellStyle name="Comma 137" xfId="1086"/>
    <cellStyle name="Comma 137 2" xfId="1087"/>
    <cellStyle name="Comma 138" xfId="1088"/>
    <cellStyle name="Comma 138 2" xfId="1089"/>
    <cellStyle name="Comma 139" xfId="1090"/>
    <cellStyle name="Comma 139 2" xfId="1091"/>
    <cellStyle name="Comma 14" xfId="1092"/>
    <cellStyle name="Comma 14 2" xfId="1093"/>
    <cellStyle name="Comma 14 2 2" xfId="1094"/>
    <cellStyle name="Comma 14 2 3" xfId="1095"/>
    <cellStyle name="Comma 14 3" xfId="1096"/>
    <cellStyle name="Comma 14 4" xfId="1097"/>
    <cellStyle name="Comma 140" xfId="1098"/>
    <cellStyle name="Comma 140 2" xfId="1099"/>
    <cellStyle name="Comma 141" xfId="1100"/>
    <cellStyle name="Comma 142" xfId="2848"/>
    <cellStyle name="Comma 15" xfId="1101"/>
    <cellStyle name="Comma 15 2" xfId="1102"/>
    <cellStyle name="Comma 15 2 2" xfId="1103"/>
    <cellStyle name="Comma 15 2 3" xfId="1104"/>
    <cellStyle name="Comma 15 3" xfId="1105"/>
    <cellStyle name="Comma 15 4" xfId="1106"/>
    <cellStyle name="Comma 16" xfId="1107"/>
    <cellStyle name="Comma 16 2" xfId="1108"/>
    <cellStyle name="Comma 16 2 2" xfId="1109"/>
    <cellStyle name="Comma 16 2 3" xfId="1110"/>
    <cellStyle name="Comma 16 3" xfId="1111"/>
    <cellStyle name="Comma 16 4" xfId="1112"/>
    <cellStyle name="Comma 17" xfId="1113"/>
    <cellStyle name="Comma 17 2" xfId="1114"/>
    <cellStyle name="Comma 17 2 2" xfId="1115"/>
    <cellStyle name="Comma 17 2 3" xfId="1116"/>
    <cellStyle name="Comma 17 3" xfId="1117"/>
    <cellStyle name="Comma 17 4" xfId="1118"/>
    <cellStyle name="Comma 18" xfId="1119"/>
    <cellStyle name="Comma 18 2" xfId="1120"/>
    <cellStyle name="Comma 18 2 2" xfId="1121"/>
    <cellStyle name="Comma 18 2 3" xfId="1122"/>
    <cellStyle name="Comma 18 3" xfId="1123"/>
    <cellStyle name="Comma 18 4" xfId="1124"/>
    <cellStyle name="Comma 19" xfId="1125"/>
    <cellStyle name="Comma 19 2" xfId="1126"/>
    <cellStyle name="Comma 19 2 2" xfId="1127"/>
    <cellStyle name="Comma 19 2 3" xfId="1128"/>
    <cellStyle name="Comma 19 3" xfId="1129"/>
    <cellStyle name="Comma 19 4" xfId="1130"/>
    <cellStyle name="Comma 2" xfId="1131"/>
    <cellStyle name="Comma 2 2" xfId="1132"/>
    <cellStyle name="Comma 2 2 2" xfId="1133"/>
    <cellStyle name="Comma 2 2 2 2" xfId="1134"/>
    <cellStyle name="Comma 2 2 3" xfId="1135"/>
    <cellStyle name="Comma 2 2 3 2" xfId="1136"/>
    <cellStyle name="Comma 2 3" xfId="1137"/>
    <cellStyle name="Comma 2 3 2" xfId="1138"/>
    <cellStyle name="Comma 2 3 3" xfId="1139"/>
    <cellStyle name="Comma 2 3 4" xfId="1140"/>
    <cellStyle name="Comma 2 3 5" xfId="2849"/>
    <cellStyle name="Comma 2 4" xfId="1141"/>
    <cellStyle name="Comma 2 4 2" xfId="1142"/>
    <cellStyle name="Comma 2 4 2 2" xfId="1143"/>
    <cellStyle name="Comma 2 4 3" xfId="1144"/>
    <cellStyle name="Comma 2 5" xfId="1145"/>
    <cellStyle name="Comma 2 5 2" xfId="1146"/>
    <cellStyle name="Comma 2 6" xfId="1147"/>
    <cellStyle name="Comma 2 6 2" xfId="1148"/>
    <cellStyle name="Comma 2 6 2 2" xfId="1149"/>
    <cellStyle name="Comma 2 6 2 3" xfId="1150"/>
    <cellStyle name="Comma 2 6 3" xfId="1151"/>
    <cellStyle name="Comma 2 6 4" xfId="1152"/>
    <cellStyle name="Comma 2 7" xfId="1153"/>
    <cellStyle name="Comma 2_2500-2 Gross Margin" xfId="1154"/>
    <cellStyle name="Comma 20" xfId="1155"/>
    <cellStyle name="Comma 20 2" xfId="1156"/>
    <cellStyle name="Comma 20 2 2" xfId="1157"/>
    <cellStyle name="Comma 20 2 3" xfId="1158"/>
    <cellStyle name="Comma 20 3" xfId="1159"/>
    <cellStyle name="Comma 20 4" xfId="1160"/>
    <cellStyle name="Comma 21" xfId="1161"/>
    <cellStyle name="Comma 21 2" xfId="1162"/>
    <cellStyle name="Comma 21 2 2" xfId="1163"/>
    <cellStyle name="Comma 21 2 3" xfId="1164"/>
    <cellStyle name="Comma 21 3" xfId="1165"/>
    <cellStyle name="Comma 21 4" xfId="1166"/>
    <cellStyle name="Comma 22" xfId="1167"/>
    <cellStyle name="Comma 22 2" xfId="1168"/>
    <cellStyle name="Comma 22 2 2" xfId="1169"/>
    <cellStyle name="Comma 22 2 3" xfId="1170"/>
    <cellStyle name="Comma 22 3" xfId="1171"/>
    <cellStyle name="Comma 22 4" xfId="1172"/>
    <cellStyle name="Comma 23" xfId="1173"/>
    <cellStyle name="Comma 23 2" xfId="1174"/>
    <cellStyle name="Comma 23 2 2" xfId="1175"/>
    <cellStyle name="Comma 23 2 3" xfId="1176"/>
    <cellStyle name="Comma 23 3" xfId="1177"/>
    <cellStyle name="Comma 23 4" xfId="1178"/>
    <cellStyle name="Comma 24" xfId="1179"/>
    <cellStyle name="Comma 24 2" xfId="1180"/>
    <cellStyle name="Comma 24 2 2" xfId="1181"/>
    <cellStyle name="Comma 24 2 2 2" xfId="1182"/>
    <cellStyle name="Comma 24 2 2 2 2" xfId="1183"/>
    <cellStyle name="Comma 24 2 2 2 3" xfId="1184"/>
    <cellStyle name="Comma 24 2 2 3" xfId="1185"/>
    <cellStyle name="Comma 24 2 2 4" xfId="1186"/>
    <cellStyle name="Comma 24 2 3" xfId="1187"/>
    <cellStyle name="Comma 24 2 3 2" xfId="1188"/>
    <cellStyle name="Comma 24 2 3 3" xfId="1189"/>
    <cellStyle name="Comma 24 2 4" xfId="1190"/>
    <cellStyle name="Comma 24 2 5" xfId="1191"/>
    <cellStyle name="Comma 24 3" xfId="1192"/>
    <cellStyle name="Comma 24 3 2" xfId="1193"/>
    <cellStyle name="Comma 24 3 3" xfId="1194"/>
    <cellStyle name="Comma 24 4" xfId="1195"/>
    <cellStyle name="Comma 24 5" xfId="1196"/>
    <cellStyle name="Comma 25" xfId="1197"/>
    <cellStyle name="Comma 25 2" xfId="1198"/>
    <cellStyle name="Comma 25 2 2" xfId="1199"/>
    <cellStyle name="Comma 25 2 3" xfId="1200"/>
    <cellStyle name="Comma 25 3" xfId="1201"/>
    <cellStyle name="Comma 25 4" xfId="1202"/>
    <cellStyle name="Comma 26" xfId="1203"/>
    <cellStyle name="Comma 26 2" xfId="1204"/>
    <cellStyle name="Comma 26 2 2" xfId="1205"/>
    <cellStyle name="Comma 26 2 3" xfId="1206"/>
    <cellStyle name="Comma 26 3" xfId="1207"/>
    <cellStyle name="Comma 26 4" xfId="1208"/>
    <cellStyle name="Comma 27" xfId="1209"/>
    <cellStyle name="Comma 27 2" xfId="1210"/>
    <cellStyle name="Comma 27 2 2" xfId="1211"/>
    <cellStyle name="Comma 27 2 3" xfId="1212"/>
    <cellStyle name="Comma 27 3" xfId="1213"/>
    <cellStyle name="Comma 27 4" xfId="1214"/>
    <cellStyle name="Comma 28" xfId="1215"/>
    <cellStyle name="Comma 28 2" xfId="1216"/>
    <cellStyle name="Comma 28 2 2" xfId="1217"/>
    <cellStyle name="Comma 28 2 3" xfId="1218"/>
    <cellStyle name="Comma 28 3" xfId="1219"/>
    <cellStyle name="Comma 28 4" xfId="1220"/>
    <cellStyle name="Comma 29" xfId="1221"/>
    <cellStyle name="Comma 29 2" xfId="1222"/>
    <cellStyle name="Comma 29 2 2" xfId="1223"/>
    <cellStyle name="Comma 29 2 3" xfId="1224"/>
    <cellStyle name="Comma 29 3" xfId="1225"/>
    <cellStyle name="Comma 29 4" xfId="1226"/>
    <cellStyle name="Comma 3" xfId="1227"/>
    <cellStyle name="Comma 3 2" xfId="1228"/>
    <cellStyle name="Comma 3 2 2" xfId="1229"/>
    <cellStyle name="Comma 3 2 2 2" xfId="1230"/>
    <cellStyle name="Comma 3 2 2 3" xfId="1231"/>
    <cellStyle name="Comma 3 2 3" xfId="1232"/>
    <cellStyle name="Comma 3 3" xfId="1233"/>
    <cellStyle name="Comma 3 3 2" xfId="1234"/>
    <cellStyle name="Comma 3 4" xfId="1235"/>
    <cellStyle name="Comma 30" xfId="1236"/>
    <cellStyle name="Comma 30 2" xfId="1237"/>
    <cellStyle name="Comma 30 2 2" xfId="1238"/>
    <cellStyle name="Comma 30 2 3" xfId="1239"/>
    <cellStyle name="Comma 30 3" xfId="1240"/>
    <cellStyle name="Comma 30 4" xfId="1241"/>
    <cellStyle name="Comma 31" xfId="1242"/>
    <cellStyle name="Comma 31 2" xfId="1243"/>
    <cellStyle name="Comma 31 2 2" xfId="1244"/>
    <cellStyle name="Comma 31 2 3" xfId="1245"/>
    <cellStyle name="Comma 31 3" xfId="1246"/>
    <cellStyle name="Comma 31 4" xfId="1247"/>
    <cellStyle name="Comma 32" xfId="1248"/>
    <cellStyle name="Comma 32 2" xfId="1249"/>
    <cellStyle name="Comma 32 2 2" xfId="1250"/>
    <cellStyle name="Comma 32 2 3" xfId="1251"/>
    <cellStyle name="Comma 32 3" xfId="1252"/>
    <cellStyle name="Comma 32 4" xfId="1253"/>
    <cellStyle name="Comma 33" xfId="1254"/>
    <cellStyle name="Comma 33 2" xfId="1255"/>
    <cellStyle name="Comma 33 2 2" xfId="1256"/>
    <cellStyle name="Comma 33 2 3" xfId="1257"/>
    <cellStyle name="Comma 33 2 4" xfId="1258"/>
    <cellStyle name="Comma 33 2 5" xfId="1259"/>
    <cellStyle name="Comma 33 2 6" xfId="1260"/>
    <cellStyle name="Comma 33 3" xfId="1261"/>
    <cellStyle name="Comma 33 3 2" xfId="1262"/>
    <cellStyle name="Comma 33 4" xfId="1263"/>
    <cellStyle name="Comma 33 4 2" xfId="1264"/>
    <cellStyle name="Comma 33 4 3" xfId="1265"/>
    <cellStyle name="Comma 33 5" xfId="1266"/>
    <cellStyle name="Comma 33 5 2" xfId="1267"/>
    <cellStyle name="Comma 33 5 3" xfId="1268"/>
    <cellStyle name="Comma 33 6" xfId="1269"/>
    <cellStyle name="Comma 33 7" xfId="1270"/>
    <cellStyle name="Comma 34" xfId="1271"/>
    <cellStyle name="Comma 34 2" xfId="1272"/>
    <cellStyle name="Comma 34 2 2" xfId="1273"/>
    <cellStyle name="Comma 34 2 3" xfId="1274"/>
    <cellStyle name="Comma 34 3" xfId="1275"/>
    <cellStyle name="Comma 34 4" xfId="1276"/>
    <cellStyle name="Comma 35" xfId="1277"/>
    <cellStyle name="Comma 35 2" xfId="1278"/>
    <cellStyle name="Comma 35 2 2" xfId="1279"/>
    <cellStyle name="Comma 35 2 3" xfId="1280"/>
    <cellStyle name="Comma 35 3" xfId="1281"/>
    <cellStyle name="Comma 35 4" xfId="1282"/>
    <cellStyle name="Comma 36" xfId="1283"/>
    <cellStyle name="Comma 36 2" xfId="1284"/>
    <cellStyle name="Comma 36 2 2" xfId="1285"/>
    <cellStyle name="Comma 36 2 3" xfId="1286"/>
    <cellStyle name="Comma 36 3" xfId="1287"/>
    <cellStyle name="Comma 36 4" xfId="1288"/>
    <cellStyle name="Comma 37" xfId="1289"/>
    <cellStyle name="Comma 37 2" xfId="1290"/>
    <cellStyle name="Comma 37 2 2" xfId="1291"/>
    <cellStyle name="Comma 37 2 2 2" xfId="1292"/>
    <cellStyle name="Comma 37 2 2 3" xfId="1293"/>
    <cellStyle name="Comma 37 2 3" xfId="1294"/>
    <cellStyle name="Comma 37 2 4" xfId="1295"/>
    <cellStyle name="Comma 37 3" xfId="1296"/>
    <cellStyle name="Comma 37 4" xfId="1297"/>
    <cellStyle name="Comma 38" xfId="1298"/>
    <cellStyle name="Comma 38 2" xfId="1299"/>
    <cellStyle name="Comma 38 2 2" xfId="1300"/>
    <cellStyle name="Comma 38 2 2 2" xfId="1301"/>
    <cellStyle name="Comma 38 2 2 3" xfId="1302"/>
    <cellStyle name="Comma 38 2 3" xfId="1303"/>
    <cellStyle name="Comma 38 2 4" xfId="1304"/>
    <cellStyle name="Comma 38 3" xfId="1305"/>
    <cellStyle name="Comma 38 3 2" xfId="1306"/>
    <cellStyle name="Comma 38 3 3" xfId="1307"/>
    <cellStyle name="Comma 38 4" xfId="1308"/>
    <cellStyle name="Comma 38 5" xfId="1309"/>
    <cellStyle name="Comma 39" xfId="1310"/>
    <cellStyle name="Comma 39 2" xfId="1311"/>
    <cellStyle name="Comma 39 2 2" xfId="1312"/>
    <cellStyle name="Comma 39 2 3" xfId="1313"/>
    <cellStyle name="Comma 39 3" xfId="1314"/>
    <cellStyle name="Comma 39 4" xfId="1315"/>
    <cellStyle name="Comma 4" xfId="1316"/>
    <cellStyle name="Comma 4 2" xfId="1317"/>
    <cellStyle name="Comma 4 2 2" xfId="1318"/>
    <cellStyle name="Comma 4 2 3" xfId="1319"/>
    <cellStyle name="Comma 4 3" xfId="1320"/>
    <cellStyle name="Comma 4 3 2" xfId="1321"/>
    <cellStyle name="Comma 4 3 2 2" xfId="1322"/>
    <cellStyle name="Comma 4 4" xfId="1323"/>
    <cellStyle name="Comma 40" xfId="1324"/>
    <cellStyle name="Comma 40 2" xfId="1325"/>
    <cellStyle name="Comma 40 2 2" xfId="1326"/>
    <cellStyle name="Comma 40 2 3" xfId="1327"/>
    <cellStyle name="Comma 40 3" xfId="1328"/>
    <cellStyle name="Comma 40 4" xfId="1329"/>
    <cellStyle name="Comma 41" xfId="1330"/>
    <cellStyle name="Comma 41 2" xfId="1331"/>
    <cellStyle name="Comma 41 2 2" xfId="1332"/>
    <cellStyle name="Comma 41 2 3" xfId="1333"/>
    <cellStyle name="Comma 41 3" xfId="1334"/>
    <cellStyle name="Comma 41 4" xfId="1335"/>
    <cellStyle name="Comma 42" xfId="1336"/>
    <cellStyle name="Comma 42 2" xfId="1337"/>
    <cellStyle name="Comma 42 2 2" xfId="1338"/>
    <cellStyle name="Comma 42 2 3" xfId="1339"/>
    <cellStyle name="Comma 42 3" xfId="1340"/>
    <cellStyle name="Comma 42 4" xfId="1341"/>
    <cellStyle name="Comma 43" xfId="1342"/>
    <cellStyle name="Comma 43 2" xfId="1343"/>
    <cellStyle name="Comma 43 2 2" xfId="1344"/>
    <cellStyle name="Comma 43 2 3" xfId="1345"/>
    <cellStyle name="Comma 43 3" xfId="1346"/>
    <cellStyle name="Comma 43 4" xfId="1347"/>
    <cellStyle name="Comma 44" xfId="1348"/>
    <cellStyle name="Comma 44 2" xfId="1349"/>
    <cellStyle name="Comma 44 2 2" xfId="1350"/>
    <cellStyle name="Comma 44 2 3" xfId="1351"/>
    <cellStyle name="Comma 44 3" xfId="1352"/>
    <cellStyle name="Comma 44 4" xfId="1353"/>
    <cellStyle name="Comma 45" xfId="1354"/>
    <cellStyle name="Comma 45 2" xfId="1355"/>
    <cellStyle name="Comma 45 2 2" xfId="1356"/>
    <cellStyle name="Comma 45 2 3" xfId="1357"/>
    <cellStyle name="Comma 45 3" xfId="1358"/>
    <cellStyle name="Comma 45 4" xfId="1359"/>
    <cellStyle name="Comma 46" xfId="1360"/>
    <cellStyle name="Comma 46 2" xfId="1361"/>
    <cellStyle name="Comma 46 2 2" xfId="1362"/>
    <cellStyle name="Comma 46 2 3" xfId="1363"/>
    <cellStyle name="Comma 46 3" xfId="1364"/>
    <cellStyle name="Comma 46 4" xfId="1365"/>
    <cellStyle name="Comma 47" xfId="1366"/>
    <cellStyle name="Comma 47 2" xfId="1367"/>
    <cellStyle name="Comma 47 2 2" xfId="1368"/>
    <cellStyle name="Comma 47 2 3" xfId="1369"/>
    <cellStyle name="Comma 47 3" xfId="1370"/>
    <cellStyle name="Comma 47 4" xfId="1371"/>
    <cellStyle name="Comma 48" xfId="1372"/>
    <cellStyle name="Comma 48 2" xfId="1373"/>
    <cellStyle name="Comma 48 2 2" xfId="1374"/>
    <cellStyle name="Comma 48 2 3" xfId="1375"/>
    <cellStyle name="Comma 48 3" xfId="1376"/>
    <cellStyle name="Comma 48 4" xfId="1377"/>
    <cellStyle name="Comma 49" xfId="1378"/>
    <cellStyle name="Comma 49 2" xfId="1379"/>
    <cellStyle name="Comma 49 2 2" xfId="1380"/>
    <cellStyle name="Comma 49 2 3" xfId="1381"/>
    <cellStyle name="Comma 49 3" xfId="1382"/>
    <cellStyle name="Comma 49 4" xfId="1383"/>
    <cellStyle name="Comma 5" xfId="1384"/>
    <cellStyle name="Comma 5 2" xfId="1385"/>
    <cellStyle name="Comma 5 2 2" xfId="1386"/>
    <cellStyle name="Comma 5 2 2 2" xfId="1387"/>
    <cellStyle name="Comma 5 2 3" xfId="1388"/>
    <cellStyle name="Comma 5 2 4" xfId="1389"/>
    <cellStyle name="Comma 5 3" xfId="1390"/>
    <cellStyle name="Comma 5 4" xfId="1391"/>
    <cellStyle name="Comma 5 5" xfId="2850"/>
    <cellStyle name="Comma 50" xfId="1392"/>
    <cellStyle name="Comma 50 2" xfId="1393"/>
    <cellStyle name="Comma 50 2 2" xfId="1394"/>
    <cellStyle name="Comma 50 2 3" xfId="1395"/>
    <cellStyle name="Comma 50 3" xfId="1396"/>
    <cellStyle name="Comma 50 4" xfId="1397"/>
    <cellStyle name="Comma 51" xfId="1398"/>
    <cellStyle name="Comma 51 2" xfId="1399"/>
    <cellStyle name="Comma 51 2 2" xfId="1400"/>
    <cellStyle name="Comma 51 2 3" xfId="1401"/>
    <cellStyle name="Comma 51 3" xfId="1402"/>
    <cellStyle name="Comma 51 4" xfId="1403"/>
    <cellStyle name="Comma 52" xfId="1404"/>
    <cellStyle name="Comma 52 2" xfId="1405"/>
    <cellStyle name="Comma 52 2 2" xfId="1406"/>
    <cellStyle name="Comma 52 2 3" xfId="1407"/>
    <cellStyle name="Comma 52 3" xfId="1408"/>
    <cellStyle name="Comma 52 4" xfId="1409"/>
    <cellStyle name="Comma 53" xfId="1410"/>
    <cellStyle name="Comma 53 2" xfId="1411"/>
    <cellStyle name="Comma 53 2 2" xfId="1412"/>
    <cellStyle name="Comma 53 2 3" xfId="1413"/>
    <cellStyle name="Comma 53 3" xfId="1414"/>
    <cellStyle name="Comma 53 4" xfId="1415"/>
    <cellStyle name="Comma 54" xfId="1416"/>
    <cellStyle name="Comma 54 2" xfId="1417"/>
    <cellStyle name="Comma 54 2 2" xfId="1418"/>
    <cellStyle name="Comma 54 2 3" xfId="1419"/>
    <cellStyle name="Comma 54 3" xfId="1420"/>
    <cellStyle name="Comma 54 4" xfId="1421"/>
    <cellStyle name="Comma 55" xfId="1422"/>
    <cellStyle name="Comma 55 2" xfId="1423"/>
    <cellStyle name="Comma 55 2 2" xfId="1424"/>
    <cellStyle name="Comma 55 2 3" xfId="1425"/>
    <cellStyle name="Comma 55 3" xfId="1426"/>
    <cellStyle name="Comma 55 4" xfId="1427"/>
    <cellStyle name="Comma 56" xfId="1428"/>
    <cellStyle name="Comma 56 2" xfId="1429"/>
    <cellStyle name="Comma 56 2 2" xfId="1430"/>
    <cellStyle name="Comma 56 2 3" xfId="1431"/>
    <cellStyle name="Comma 56 3" xfId="1432"/>
    <cellStyle name="Comma 56 4" xfId="1433"/>
    <cellStyle name="Comma 57" xfId="1434"/>
    <cellStyle name="Comma 57 2" xfId="1435"/>
    <cellStyle name="Comma 57 2 2" xfId="1436"/>
    <cellStyle name="Comma 57 2 3" xfId="1437"/>
    <cellStyle name="Comma 57 3" xfId="1438"/>
    <cellStyle name="Comma 57 4" xfId="1439"/>
    <cellStyle name="Comma 58" xfId="1440"/>
    <cellStyle name="Comma 58 2" xfId="1441"/>
    <cellStyle name="Comma 58 2 2" xfId="1442"/>
    <cellStyle name="Comma 58 2 3" xfId="1443"/>
    <cellStyle name="Comma 58 3" xfId="1444"/>
    <cellStyle name="Comma 58 4" xfId="1445"/>
    <cellStyle name="Comma 59" xfId="1446"/>
    <cellStyle name="Comma 59 2" xfId="1447"/>
    <cellStyle name="Comma 59 2 2" xfId="1448"/>
    <cellStyle name="Comma 59 2 3" xfId="1449"/>
    <cellStyle name="Comma 59 3" xfId="1450"/>
    <cellStyle name="Comma 59 4" xfId="1451"/>
    <cellStyle name="Comma 6" xfId="1452"/>
    <cellStyle name="Comma 6 2" xfId="1453"/>
    <cellStyle name="Comma 6 2 2" xfId="1454"/>
    <cellStyle name="Comma 6 2 3" xfId="1455"/>
    <cellStyle name="Comma 6 3" xfId="1456"/>
    <cellStyle name="Comma 6 4" xfId="1457"/>
    <cellStyle name="Comma 60" xfId="1458"/>
    <cellStyle name="Comma 60 2" xfId="1459"/>
    <cellStyle name="Comma 60 2 2" xfId="1460"/>
    <cellStyle name="Comma 60 2 3" xfId="1461"/>
    <cellStyle name="Comma 60 3" xfId="1462"/>
    <cellStyle name="Comma 60 4" xfId="1463"/>
    <cellStyle name="Comma 61" xfId="1464"/>
    <cellStyle name="Comma 61 2" xfId="1465"/>
    <cellStyle name="Comma 61 2 2" xfId="1466"/>
    <cellStyle name="Comma 61 2 3" xfId="1467"/>
    <cellStyle name="Comma 61 3" xfId="1468"/>
    <cellStyle name="Comma 61 4" xfId="1469"/>
    <cellStyle name="Comma 62" xfId="1470"/>
    <cellStyle name="Comma 62 2" xfId="1471"/>
    <cellStyle name="Comma 62 2 2" xfId="1472"/>
    <cellStyle name="Comma 62 2 3" xfId="1473"/>
    <cellStyle name="Comma 62 3" xfId="1474"/>
    <cellStyle name="Comma 62 4" xfId="1475"/>
    <cellStyle name="Comma 63" xfId="1476"/>
    <cellStyle name="Comma 63 2" xfId="1477"/>
    <cellStyle name="Comma 63 2 2" xfId="1478"/>
    <cellStyle name="Comma 63 2 3" xfId="1479"/>
    <cellStyle name="Comma 63 3" xfId="1480"/>
    <cellStyle name="Comma 63 4" xfId="1481"/>
    <cellStyle name="Comma 64" xfId="1482"/>
    <cellStyle name="Comma 64 2" xfId="1483"/>
    <cellStyle name="Comma 64 2 2" xfId="1484"/>
    <cellStyle name="Comma 64 2 3" xfId="1485"/>
    <cellStyle name="Comma 64 3" xfId="1486"/>
    <cellStyle name="Comma 64 4" xfId="1487"/>
    <cellStyle name="Comma 65" xfId="1488"/>
    <cellStyle name="Comma 65 2" xfId="1489"/>
    <cellStyle name="Comma 65 2 2" xfId="1490"/>
    <cellStyle name="Comma 65 2 3" xfId="1491"/>
    <cellStyle name="Comma 65 3" xfId="1492"/>
    <cellStyle name="Comma 65 4" xfId="1493"/>
    <cellStyle name="Comma 66" xfId="1494"/>
    <cellStyle name="Comma 66 2" xfId="1495"/>
    <cellStyle name="Comma 66 2 2" xfId="1496"/>
    <cellStyle name="Comma 66 2 3" xfId="1497"/>
    <cellStyle name="Comma 66 3" xfId="1498"/>
    <cellStyle name="Comma 66 4" xfId="1499"/>
    <cellStyle name="Comma 67" xfId="1500"/>
    <cellStyle name="Comma 67 2" xfId="1501"/>
    <cellStyle name="Comma 67 2 2" xfId="1502"/>
    <cellStyle name="Comma 67 2 3" xfId="1503"/>
    <cellStyle name="Comma 67 3" xfId="1504"/>
    <cellStyle name="Comma 67 4" xfId="1505"/>
    <cellStyle name="Comma 68" xfId="1506"/>
    <cellStyle name="Comma 69" xfId="1507"/>
    <cellStyle name="Comma 69 2" xfId="1508"/>
    <cellStyle name="Comma 69 2 2" xfId="1509"/>
    <cellStyle name="Comma 69 2 3" xfId="1510"/>
    <cellStyle name="Comma 69 3" xfId="1511"/>
    <cellStyle name="Comma 69 4" xfId="1512"/>
    <cellStyle name="Comma 7" xfId="1513"/>
    <cellStyle name="Comma 7 2" xfId="1514"/>
    <cellStyle name="Comma 7 2 2" xfId="1515"/>
    <cellStyle name="Comma 7 2 3" xfId="1516"/>
    <cellStyle name="Comma 7 3" xfId="1517"/>
    <cellStyle name="Comma 7 4" xfId="1518"/>
    <cellStyle name="Comma 70" xfId="1519"/>
    <cellStyle name="Comma 70 2" xfId="1520"/>
    <cellStyle name="Comma 70 3" xfId="1521"/>
    <cellStyle name="Comma 71" xfId="1522"/>
    <cellStyle name="Comma 71 2" xfId="1523"/>
    <cellStyle name="Comma 71 3" xfId="1524"/>
    <cellStyle name="Comma 72" xfId="1525"/>
    <cellStyle name="Comma 72 2" xfId="1526"/>
    <cellStyle name="Comma 72 3" xfId="1527"/>
    <cellStyle name="Comma 73" xfId="1528"/>
    <cellStyle name="Comma 73 2" xfId="1529"/>
    <cellStyle name="Comma 73 3" xfId="1530"/>
    <cellStyle name="Comma 74" xfId="1531"/>
    <cellStyle name="Comma 74 2" xfId="1532"/>
    <cellStyle name="Comma 74 3" xfId="1533"/>
    <cellStyle name="Comma 75" xfId="1534"/>
    <cellStyle name="Comma 75 2" xfId="1535"/>
    <cellStyle name="Comma 75 3" xfId="1536"/>
    <cellStyle name="Comma 76" xfId="1537"/>
    <cellStyle name="Comma 76 2" xfId="1538"/>
    <cellStyle name="Comma 76 3" xfId="1539"/>
    <cellStyle name="Comma 77" xfId="1540"/>
    <cellStyle name="Comma 77 2" xfId="1541"/>
    <cellStyle name="Comma 77 3" xfId="1542"/>
    <cellStyle name="Comma 78" xfId="1543"/>
    <cellStyle name="Comma 78 2" xfId="1544"/>
    <cellStyle name="Comma 78 3" xfId="1545"/>
    <cellStyle name="Comma 79" xfId="1546"/>
    <cellStyle name="Comma 79 2" xfId="1547"/>
    <cellStyle name="Comma 79 2 2" xfId="1548"/>
    <cellStyle name="Comma 79 2 3" xfId="1549"/>
    <cellStyle name="Comma 79 3" xfId="1550"/>
    <cellStyle name="Comma 79 3 2" xfId="1551"/>
    <cellStyle name="Comma 79 4" xfId="1552"/>
    <cellStyle name="Comma 79 5" xfId="1553"/>
    <cellStyle name="Comma 8" xfId="1554"/>
    <cellStyle name="Comma 8 2" xfId="1555"/>
    <cellStyle name="Comma 8 2 2" xfId="1556"/>
    <cellStyle name="Comma 8 2 3" xfId="1557"/>
    <cellStyle name="Comma 8 2 4" xfId="1558"/>
    <cellStyle name="Comma 8 3" xfId="1559"/>
    <cellStyle name="Comma 8 4" xfId="1560"/>
    <cellStyle name="Comma 8 5" xfId="1561"/>
    <cellStyle name="Comma 8 6" xfId="1562"/>
    <cellStyle name="Comma 8 7" xfId="1563"/>
    <cellStyle name="Comma 80" xfId="1564"/>
    <cellStyle name="Comma 80 2" xfId="1565"/>
    <cellStyle name="Comma 81" xfId="1566"/>
    <cellStyle name="Comma 81 2" xfId="1567"/>
    <cellStyle name="Comma 81 2 2" xfId="1568"/>
    <cellStyle name="Comma 81 3" xfId="1569"/>
    <cellStyle name="Comma 82" xfId="1570"/>
    <cellStyle name="Comma 82 2" xfId="1571"/>
    <cellStyle name="Comma 83" xfId="1572"/>
    <cellStyle name="Comma 83 2" xfId="1573"/>
    <cellStyle name="Comma 84" xfId="1574"/>
    <cellStyle name="Comma 84 2" xfId="1575"/>
    <cellStyle name="Comma 84 2 2" xfId="1576"/>
    <cellStyle name="Comma 84 2 3" xfId="1577"/>
    <cellStyle name="Comma 84 3" xfId="1578"/>
    <cellStyle name="Comma 84 4" xfId="1579"/>
    <cellStyle name="Comma 85" xfId="1580"/>
    <cellStyle name="Comma 85 2" xfId="1581"/>
    <cellStyle name="Comma 85 2 2" xfId="1582"/>
    <cellStyle name="Comma 85 2 3" xfId="1583"/>
    <cellStyle name="Comma 85 3" xfId="1584"/>
    <cellStyle name="Comma 85 4" xfId="1585"/>
    <cellStyle name="Comma 86" xfId="1586"/>
    <cellStyle name="Comma 86 2" xfId="1587"/>
    <cellStyle name="Comma 86 3" xfId="1588"/>
    <cellStyle name="Comma 87" xfId="1589"/>
    <cellStyle name="Comma 87 2" xfId="1590"/>
    <cellStyle name="Comma 87 3" xfId="1591"/>
    <cellStyle name="Comma 88" xfId="1592"/>
    <cellStyle name="Comma 88 2" xfId="1593"/>
    <cellStyle name="Comma 88 3" xfId="1594"/>
    <cellStyle name="Comma 89" xfId="1595"/>
    <cellStyle name="Comma 89 2" xfId="1596"/>
    <cellStyle name="Comma 89 3" xfId="1597"/>
    <cellStyle name="Comma 9" xfId="1598"/>
    <cellStyle name="Comma 9 2" xfId="1599"/>
    <cellStyle name="Comma 9 2 2" xfId="1600"/>
    <cellStyle name="Comma 9 2 3" xfId="1601"/>
    <cellStyle name="Comma 9 3" xfId="1602"/>
    <cellStyle name="Comma 9 4" xfId="1603"/>
    <cellStyle name="Comma 90" xfId="1604"/>
    <cellStyle name="Comma 90 2" xfId="1605"/>
    <cellStyle name="Comma 90 3" xfId="1606"/>
    <cellStyle name="Comma 91" xfId="1607"/>
    <cellStyle name="Comma 91 2" xfId="1608"/>
    <cellStyle name="Comma 91 2 2" xfId="1609"/>
    <cellStyle name="Comma 91 2 3" xfId="1610"/>
    <cellStyle name="Comma 91 3" xfId="1611"/>
    <cellStyle name="Comma 91 4" xfId="1612"/>
    <cellStyle name="Comma 91 4 2" xfId="1613"/>
    <cellStyle name="Comma 92" xfId="1614"/>
    <cellStyle name="Comma 92 2" xfId="1615"/>
    <cellStyle name="Comma 92 2 2" xfId="1616"/>
    <cellStyle name="Comma 92 2 3" xfId="1617"/>
    <cellStyle name="Comma 92 3" xfId="1618"/>
    <cellStyle name="Comma 92 4" xfId="1619"/>
    <cellStyle name="Comma 93" xfId="1620"/>
    <cellStyle name="Comma 93 2" xfId="1621"/>
    <cellStyle name="Comma 93 2 2" xfId="1622"/>
    <cellStyle name="Comma 93 2 3" xfId="1623"/>
    <cellStyle name="Comma 93 3" xfId="1624"/>
    <cellStyle name="Comma 93 4" xfId="1625"/>
    <cellStyle name="Comma 94" xfId="1626"/>
    <cellStyle name="Comma 94 2" xfId="1627"/>
    <cellStyle name="Comma 94 2 2" xfId="1628"/>
    <cellStyle name="Comma 94 2 3" xfId="1629"/>
    <cellStyle name="Comma 94 3" xfId="1630"/>
    <cellStyle name="Comma 94 4" xfId="1631"/>
    <cellStyle name="Comma 95" xfId="1632"/>
    <cellStyle name="Comma 95 2" xfId="1633"/>
    <cellStyle name="Comma 95 2 2" xfId="1634"/>
    <cellStyle name="Comma 95 2 3" xfId="1635"/>
    <cellStyle name="Comma 95 3" xfId="1636"/>
    <cellStyle name="Comma 95 4" xfId="1637"/>
    <cellStyle name="Comma 96" xfId="1638"/>
    <cellStyle name="Comma 96 2" xfId="1639"/>
    <cellStyle name="Comma 96 2 2" xfId="1640"/>
    <cellStyle name="Comma 96 2 3" xfId="1641"/>
    <cellStyle name="Comma 96 3" xfId="1642"/>
    <cellStyle name="Comma 96 4" xfId="1643"/>
    <cellStyle name="Comma 97" xfId="1644"/>
    <cellStyle name="Comma 97 2" xfId="1645"/>
    <cellStyle name="Comma 97 2 2" xfId="1646"/>
    <cellStyle name="Comma 97 2 3" xfId="1647"/>
    <cellStyle name="Comma 97 3" xfId="1648"/>
    <cellStyle name="Comma 97 4" xfId="1649"/>
    <cellStyle name="Comma 98" xfId="1650"/>
    <cellStyle name="Comma 98 2" xfId="1651"/>
    <cellStyle name="Comma 98 2 2" xfId="1652"/>
    <cellStyle name="Comma 98 2 3" xfId="1653"/>
    <cellStyle name="Comma 98 3" xfId="1654"/>
    <cellStyle name="Comma 98 4" xfId="1655"/>
    <cellStyle name="Comma 99" xfId="1656"/>
    <cellStyle name="Comma 99 2" xfId="1657"/>
    <cellStyle name="Comma 99 2 2" xfId="1658"/>
    <cellStyle name="Comma 99 2 3" xfId="1659"/>
    <cellStyle name="Comma 99 3" xfId="1660"/>
    <cellStyle name="Comma 99 4" xfId="1661"/>
    <cellStyle name="comma zerodec" xfId="1662"/>
    <cellStyle name="comma zerodec 2" xfId="1663"/>
    <cellStyle name="comma zerodec 2 2" xfId="1664"/>
    <cellStyle name="Comma_Cash Flow WP - Q412 update" xfId="1665"/>
    <cellStyle name="Comma_Cash Flow WP - Q412 update 2" xfId="1666"/>
    <cellStyle name="Comma_Cash Flows Q1'2013" xfId="1667"/>
    <cellStyle name="Comma_cashflow-raycol2001" xfId="1668"/>
    <cellStyle name="Comma_cashflow-raycol2001 2" xfId="1669"/>
    <cellStyle name="Comma_Sheet2" xfId="1670"/>
    <cellStyle name="Comma_TB by Lead" xfId="1671"/>
    <cellStyle name="Copied" xfId="1672"/>
    <cellStyle name="Cover Date" xfId="1673"/>
    <cellStyle name="Cover Subtitle" xfId="1674"/>
    <cellStyle name="Cover Title" xfId="1675"/>
    <cellStyle name="Currency (0.00)" xfId="1676"/>
    <cellStyle name="Currency [00]" xfId="1677"/>
    <cellStyle name="Currency [00] 2" xfId="1678"/>
    <cellStyle name="Currency [00] 2 2" xfId="1679"/>
    <cellStyle name="Currency [00] 3" xfId="1680"/>
    <cellStyle name="Currency 2" xfId="1681"/>
    <cellStyle name="Currency 2 2" xfId="1682"/>
    <cellStyle name="Currency 2 2 2" xfId="1683"/>
    <cellStyle name="Currency 2 2 3" xfId="1684"/>
    <cellStyle name="Currency 2 3" xfId="1685"/>
    <cellStyle name="Currency 2 4" xfId="1686"/>
    <cellStyle name="Currency1" xfId="1687"/>
    <cellStyle name="Currency1 2" xfId="1688"/>
    <cellStyle name="Currency1 2 2" xfId="1689"/>
    <cellStyle name="Date" xfId="1690"/>
    <cellStyle name="Date Short" xfId="1691"/>
    <cellStyle name="day of the month before or after" xfId="1692"/>
    <cellStyle name="day of the month before or after 2" xfId="1693"/>
    <cellStyle name="day of the month before or after 2 2" xfId="1694"/>
    <cellStyle name="day of the month before or after 3" xfId="1695"/>
    <cellStyle name="Dezimal [0]_Compiling Utility Macros" xfId="1696"/>
    <cellStyle name="Dezimal_Compiling Utility Macros" xfId="1697"/>
    <cellStyle name="Dollar (zero dec)" xfId="1698"/>
    <cellStyle name="Dollar (zero dec) 2" xfId="1699"/>
    <cellStyle name="Dollar (zero dec) 2 2" xfId="1700"/>
    <cellStyle name="E&amp;Y House" xfId="1701"/>
    <cellStyle name="Enter Currency (0)" xfId="1702"/>
    <cellStyle name="Enter Currency (0) 2" xfId="1703"/>
    <cellStyle name="Enter Currency (0) 2 2" xfId="1704"/>
    <cellStyle name="Enter Currency (0) 3" xfId="1705"/>
    <cellStyle name="Enter Currency (2)" xfId="1706"/>
    <cellStyle name="Enter Currency (2) 2" xfId="1707"/>
    <cellStyle name="Enter Currency (2) 2 2" xfId="1708"/>
    <cellStyle name="Enter Currency (2) 3" xfId="1709"/>
    <cellStyle name="Enter Units (0)" xfId="1710"/>
    <cellStyle name="Enter Units (0) 2" xfId="1711"/>
    <cellStyle name="Enter Units (0) 2 2" xfId="1712"/>
    <cellStyle name="Enter Units (0) 3" xfId="1713"/>
    <cellStyle name="Enter Units (1)" xfId="1714"/>
    <cellStyle name="Enter Units (1) 2" xfId="1715"/>
    <cellStyle name="Enter Units (1) 2 2" xfId="1716"/>
    <cellStyle name="Enter Units (1) 3" xfId="1717"/>
    <cellStyle name="Enter Units (2)" xfId="1718"/>
    <cellStyle name="Enter Units (2) 2" xfId="1719"/>
    <cellStyle name="Enter Units (2) 2 2" xfId="1720"/>
    <cellStyle name="Enter Units (2) 3" xfId="1721"/>
    <cellStyle name="Entered" xfId="1722"/>
    <cellStyle name="Euro" xfId="1723"/>
    <cellStyle name="Euro 2" xfId="1724"/>
    <cellStyle name="Explanatory Text 2" xfId="1725"/>
    <cellStyle name="Explanatory Text 3" xfId="1726"/>
    <cellStyle name="Fixed" xfId="1727"/>
    <cellStyle name="Footer SBILogo1" xfId="1728"/>
    <cellStyle name="Footer SBILogo2" xfId="1729"/>
    <cellStyle name="Footnote" xfId="1730"/>
    <cellStyle name="Footnote Reference" xfId="1731"/>
    <cellStyle name="Footnote_BECL WP YE'02" xfId="1732"/>
    <cellStyle name="FRxAmtStyle" xfId="1733"/>
    <cellStyle name="Good 2" xfId="1734"/>
    <cellStyle name="Good 3" xfId="1735"/>
    <cellStyle name="Grey" xfId="1736"/>
    <cellStyle name="Grey 2" xfId="1737"/>
    <cellStyle name="Grey 2 2" xfId="1738"/>
    <cellStyle name="Grey 3" xfId="1739"/>
    <cellStyle name="Header" xfId="1740"/>
    <cellStyle name="Header Draft Stamp" xfId="1741"/>
    <cellStyle name="HEADER_2506-6 AR Turnover" xfId="1742"/>
    <cellStyle name="Header1" xfId="1743"/>
    <cellStyle name="Header2" xfId="1744"/>
    <cellStyle name="Heading 1 2" xfId="1745"/>
    <cellStyle name="Heading 1 3" xfId="1746"/>
    <cellStyle name="Heading 1 Above" xfId="1747"/>
    <cellStyle name="Heading 1+" xfId="1748"/>
    <cellStyle name="Heading 2 2" xfId="1749"/>
    <cellStyle name="Heading 2 3" xfId="1750"/>
    <cellStyle name="Heading 2 Below" xfId="1751"/>
    <cellStyle name="Heading 2+" xfId="1752"/>
    <cellStyle name="Heading 3 2" xfId="1753"/>
    <cellStyle name="Heading 3 3" xfId="1754"/>
    <cellStyle name="Heading 3+" xfId="1755"/>
    <cellStyle name="Heading 4 2" xfId="1756"/>
    <cellStyle name="Heading 4 3" xfId="1757"/>
    <cellStyle name="HEADING1" xfId="1758"/>
    <cellStyle name="HEADING2" xfId="1759"/>
    <cellStyle name="Hyperlink 10" xfId="1760"/>
    <cellStyle name="Hyperlink 11" xfId="1761"/>
    <cellStyle name="Hyperlink 12" xfId="1762"/>
    <cellStyle name="Hyperlink 13" xfId="1763"/>
    <cellStyle name="Hyperlink 14" xfId="1764"/>
    <cellStyle name="Hyperlink 15" xfId="1765"/>
    <cellStyle name="Hyperlink 16" xfId="1766"/>
    <cellStyle name="Hyperlink 17" xfId="1767"/>
    <cellStyle name="Hyperlink 18" xfId="1768"/>
    <cellStyle name="Hyperlink 19" xfId="1769"/>
    <cellStyle name="Hyperlink 2" xfId="1770"/>
    <cellStyle name="Hyperlink 20" xfId="1771"/>
    <cellStyle name="Hyperlink 21" xfId="1772"/>
    <cellStyle name="Hyperlink 22" xfId="1773"/>
    <cellStyle name="Hyperlink 23" xfId="1774"/>
    <cellStyle name="Hyperlink 24" xfId="1775"/>
    <cellStyle name="Hyperlink 25" xfId="1776"/>
    <cellStyle name="Hyperlink 26" xfId="1777"/>
    <cellStyle name="Hyperlink 27" xfId="1778"/>
    <cellStyle name="Hyperlink 28" xfId="1779"/>
    <cellStyle name="Hyperlink 29" xfId="1780"/>
    <cellStyle name="Hyperlink 3" xfId="1781"/>
    <cellStyle name="Hyperlink 30" xfId="1782"/>
    <cellStyle name="Hyperlink 31" xfId="1783"/>
    <cellStyle name="Hyperlink 32" xfId="1784"/>
    <cellStyle name="Hyperlink 33" xfId="1785"/>
    <cellStyle name="Hyperlink 34" xfId="1786"/>
    <cellStyle name="Hyperlink 35" xfId="1787"/>
    <cellStyle name="Hyperlink 36" xfId="1788"/>
    <cellStyle name="Hyperlink 37" xfId="1789"/>
    <cellStyle name="Hyperlink 38" xfId="1790"/>
    <cellStyle name="Hyperlink 39" xfId="1791"/>
    <cellStyle name="Hyperlink 4" xfId="1792"/>
    <cellStyle name="Hyperlink 40" xfId="1793"/>
    <cellStyle name="Hyperlink 41" xfId="1794"/>
    <cellStyle name="Hyperlink 42" xfId="1795"/>
    <cellStyle name="Hyperlink 43" xfId="1796"/>
    <cellStyle name="Hyperlink 5" xfId="1797"/>
    <cellStyle name="Hyperlink 6" xfId="1798"/>
    <cellStyle name="Hyperlink 7" xfId="1799"/>
    <cellStyle name="Hyperlink 8" xfId="1800"/>
    <cellStyle name="Hyperlink 9" xfId="1801"/>
    <cellStyle name="Input [yellow]" xfId="1802"/>
    <cellStyle name="Input [yellow] 2" xfId="1803"/>
    <cellStyle name="Input [yellow] 2 2" xfId="1804"/>
    <cellStyle name="Input [yellow] 3" xfId="1805"/>
    <cellStyle name="Input 2" xfId="1806"/>
    <cellStyle name="Input 3" xfId="1807"/>
    <cellStyle name="Input 4" xfId="1808"/>
    <cellStyle name="left" xfId="1809"/>
    <cellStyle name="lines" xfId="1810"/>
    <cellStyle name="Link Currency (0)" xfId="1811"/>
    <cellStyle name="Link Currency (0) 2" xfId="1812"/>
    <cellStyle name="Link Currency (0) 2 2" xfId="1813"/>
    <cellStyle name="Link Currency (0) 3" xfId="1814"/>
    <cellStyle name="Link Currency (2)" xfId="1815"/>
    <cellStyle name="Link Currency (2) 2" xfId="1816"/>
    <cellStyle name="Link Currency (2) 2 2" xfId="1817"/>
    <cellStyle name="Link Currency (2) 3" xfId="1818"/>
    <cellStyle name="Link Units (0)" xfId="1819"/>
    <cellStyle name="Link Units (0) 2" xfId="1820"/>
    <cellStyle name="Link Units (0) 2 2" xfId="1821"/>
    <cellStyle name="Link Units (0) 3" xfId="1822"/>
    <cellStyle name="Link Units (1)" xfId="1823"/>
    <cellStyle name="Link Units (1) 2" xfId="1824"/>
    <cellStyle name="Link Units (1) 2 2" xfId="1825"/>
    <cellStyle name="Link Units (1) 3" xfId="1826"/>
    <cellStyle name="Link Units (2)" xfId="1827"/>
    <cellStyle name="Link Units (2) 2" xfId="1828"/>
    <cellStyle name="Link Units (2) 2 2" xfId="1829"/>
    <cellStyle name="Link Units (2) 3" xfId="1830"/>
    <cellStyle name="Linked Cell 2" xfId="1831"/>
    <cellStyle name="Linked Cell 3" xfId="1832"/>
    <cellStyle name="Milliers [0]_laroux" xfId="1833"/>
    <cellStyle name="Milliers_laroux" xfId="1834"/>
    <cellStyle name="Model" xfId="1835"/>
    <cellStyle name="Moeda [0]_aola" xfId="1836"/>
    <cellStyle name="Moeda_aola" xfId="1837"/>
    <cellStyle name="Mon?taire [0]_laroux" xfId="1838"/>
    <cellStyle name="Mon?taire_laroux" xfId="1839"/>
    <cellStyle name="Monétaire [0]_laroux" xfId="1840"/>
    <cellStyle name="Monétaire_laroux" xfId="1841"/>
    <cellStyle name="Nedefinován" xfId="1842"/>
    <cellStyle name="Neutral 2" xfId="1843"/>
    <cellStyle name="Neutral 3" xfId="1844"/>
    <cellStyle name="no dec" xfId="1845"/>
    <cellStyle name="no dec 2" xfId="1846"/>
    <cellStyle name="no dec 2 2" xfId="1847"/>
    <cellStyle name="Normal" xfId="0" builtinId="0"/>
    <cellStyle name="Normal - Style1" xfId="1848"/>
    <cellStyle name="Normal - Style1 2" xfId="1849"/>
    <cellStyle name="Normal - Style1 2 2" xfId="1850"/>
    <cellStyle name="Normal 10" xfId="1851"/>
    <cellStyle name="Normal 10 19" xfId="2855"/>
    <cellStyle name="Normal 10 2" xfId="1852"/>
    <cellStyle name="Normal 10 2 2" xfId="1853"/>
    <cellStyle name="Normal 10 2 3" xfId="1854"/>
    <cellStyle name="Normal 10 3" xfId="1855"/>
    <cellStyle name="Normal 10 4" xfId="1856"/>
    <cellStyle name="Normal 100" xfId="1857"/>
    <cellStyle name="Normal 100 2" xfId="1858"/>
    <cellStyle name="Normal 100 2 2" xfId="1859"/>
    <cellStyle name="Normal 100 3" xfId="1860"/>
    <cellStyle name="Normal 101" xfId="1861"/>
    <cellStyle name="Normal 102" xfId="1862"/>
    <cellStyle name="Normal 103" xfId="1863"/>
    <cellStyle name="Normal 104" xfId="1864"/>
    <cellStyle name="Normal 105" xfId="1865"/>
    <cellStyle name="Normal 106" xfId="1866"/>
    <cellStyle name="Normal 107" xfId="1867"/>
    <cellStyle name="Normal 108" xfId="1868"/>
    <cellStyle name="Normal 109" xfId="1869"/>
    <cellStyle name="Normal 11" xfId="1870"/>
    <cellStyle name="Normal 11 2" xfId="1871"/>
    <cellStyle name="Normal 11 2 2" xfId="1872"/>
    <cellStyle name="Normal 11 3" xfId="1873"/>
    <cellStyle name="Normal 110" xfId="1874"/>
    <cellStyle name="Normal 111" xfId="1875"/>
    <cellStyle name="Normal 111 2" xfId="1876"/>
    <cellStyle name="Normal 112" xfId="1877"/>
    <cellStyle name="Normal 112 2" xfId="1878"/>
    <cellStyle name="Normal 113" xfId="1879"/>
    <cellStyle name="Normal 114" xfId="1880"/>
    <cellStyle name="Normal 115" xfId="1881"/>
    <cellStyle name="Normal 115 2" xfId="1882"/>
    <cellStyle name="Normal 116" xfId="1883"/>
    <cellStyle name="Normal 117" xfId="1884"/>
    <cellStyle name="Normal 118" xfId="1885"/>
    <cellStyle name="Normal 118 2" xfId="1886"/>
    <cellStyle name="Normal 119" xfId="1887"/>
    <cellStyle name="Normal 119 2" xfId="1888"/>
    <cellStyle name="Normal 12" xfId="1889"/>
    <cellStyle name="Normal 12 2" xfId="1890"/>
    <cellStyle name="Normal 12 2 2" xfId="1891"/>
    <cellStyle name="Normal 12 3" xfId="1892"/>
    <cellStyle name="Normal 120" xfId="1893"/>
    <cellStyle name="Normal 120 2" xfId="1894"/>
    <cellStyle name="Normal 121" xfId="1895"/>
    <cellStyle name="Normal 121 2" xfId="1896"/>
    <cellStyle name="Normal 122" xfId="1897"/>
    <cellStyle name="Normal 122 2" xfId="1898"/>
    <cellStyle name="Normal 123" xfId="1899"/>
    <cellStyle name="Normal 123 2" xfId="1900"/>
    <cellStyle name="Normal 123 2 2" xfId="1901"/>
    <cellStyle name="Normal 123 3" xfId="1902"/>
    <cellStyle name="Normal 124" xfId="1903"/>
    <cellStyle name="Normal 124 2" xfId="1904"/>
    <cellStyle name="Normal 124 2 2" xfId="1905"/>
    <cellStyle name="Normal 124 3" xfId="1906"/>
    <cellStyle name="Normal 125" xfId="1907"/>
    <cellStyle name="Normal 125 2" xfId="1908"/>
    <cellStyle name="Normal 125 2 2" xfId="1909"/>
    <cellStyle name="Normal 125 3" xfId="1910"/>
    <cellStyle name="Normal 126" xfId="1911"/>
    <cellStyle name="Normal 127" xfId="1912"/>
    <cellStyle name="Normal 128" xfId="1913"/>
    <cellStyle name="Normal 128 2" xfId="1914"/>
    <cellStyle name="Normal 129" xfId="1915"/>
    <cellStyle name="Normal 129 2" xfId="1916"/>
    <cellStyle name="Normal 13" xfId="1917"/>
    <cellStyle name="Normal 130" xfId="1918"/>
    <cellStyle name="Normal 131" xfId="1919"/>
    <cellStyle name="Normal 132" xfId="1920"/>
    <cellStyle name="Normal 133" xfId="1921"/>
    <cellStyle name="Normal 134" xfId="1922"/>
    <cellStyle name="Normal 135" xfId="1923"/>
    <cellStyle name="Normal 136" xfId="1924"/>
    <cellStyle name="Normal 136 2" xfId="1925"/>
    <cellStyle name="Normal 137" xfId="1926"/>
    <cellStyle name="Normal 137 2" xfId="1927"/>
    <cellStyle name="Normal 138" xfId="1928"/>
    <cellStyle name="Normal 138 2" xfId="1929"/>
    <cellStyle name="Normal 139" xfId="1930"/>
    <cellStyle name="Normal 14" xfId="1931"/>
    <cellStyle name="Normal 14 2" xfId="1932"/>
    <cellStyle name="Normal 14 2 2" xfId="1933"/>
    <cellStyle name="Normal 14 3" xfId="1934"/>
    <cellStyle name="Normal 140" xfId="1935"/>
    <cellStyle name="Normal 141" xfId="1936"/>
    <cellStyle name="Normal 142" xfId="1937"/>
    <cellStyle name="Normal 143" xfId="1938"/>
    <cellStyle name="Normal 144" xfId="1939"/>
    <cellStyle name="Normal 145" xfId="1940"/>
    <cellStyle name="Normal 146" xfId="1941"/>
    <cellStyle name="Normal 147" xfId="1942"/>
    <cellStyle name="Normal 148" xfId="1943"/>
    <cellStyle name="Normal 149" xfId="1944"/>
    <cellStyle name="Normal 15" xfId="1945"/>
    <cellStyle name="Normal 15 2" xfId="1946"/>
    <cellStyle name="Normal 15 2 2" xfId="1947"/>
    <cellStyle name="Normal 15 3" xfId="1948"/>
    <cellStyle name="Normal 150" xfId="1949"/>
    <cellStyle name="Normal 151" xfId="1950"/>
    <cellStyle name="Normal 152" xfId="1951"/>
    <cellStyle name="Normal 153" xfId="1952"/>
    <cellStyle name="Normal 154" xfId="1953"/>
    <cellStyle name="Normal 155" xfId="1954"/>
    <cellStyle name="Normal 156" xfId="1955"/>
    <cellStyle name="Normal 157" xfId="1956"/>
    <cellStyle name="Normal 158" xfId="2847"/>
    <cellStyle name="Normal 16" xfId="1957"/>
    <cellStyle name="Normal 16 2" xfId="1958"/>
    <cellStyle name="Normal 16 2 2" xfId="1959"/>
    <cellStyle name="Normal 16 3" xfId="1960"/>
    <cellStyle name="Normal 17" xfId="1961"/>
    <cellStyle name="Normal 17 2" xfId="1962"/>
    <cellStyle name="Normal 17 2 2" xfId="1963"/>
    <cellStyle name="Normal 17 3" xfId="1964"/>
    <cellStyle name="Normal 18" xfId="1965"/>
    <cellStyle name="Normal 18 2" xfId="1966"/>
    <cellStyle name="Normal 18 2 2" xfId="1967"/>
    <cellStyle name="Normal 18 3" xfId="1968"/>
    <cellStyle name="Normal 19" xfId="1969"/>
    <cellStyle name="Normal 19 2" xfId="1970"/>
    <cellStyle name="Normal 19 2 2" xfId="1971"/>
    <cellStyle name="Normal 19 3" xfId="1972"/>
    <cellStyle name="Normal 2" xfId="1973"/>
    <cellStyle name="Normal 2 2" xfId="1974"/>
    <cellStyle name="Normal 2 2 2" xfId="1975"/>
    <cellStyle name="Normal 2 2 3" xfId="1976"/>
    <cellStyle name="Normal 2 2 4" xfId="2852"/>
    <cellStyle name="Normal 2 3" xfId="1977"/>
    <cellStyle name="Normal 2 4" xfId="1978"/>
    <cellStyle name="Normal 2 5" xfId="2851"/>
    <cellStyle name="Normal 20" xfId="1979"/>
    <cellStyle name="Normal 20 2" xfId="1980"/>
    <cellStyle name="Normal 20 2 2" xfId="1981"/>
    <cellStyle name="Normal 20 3" xfId="1982"/>
    <cellStyle name="Normal 21" xfId="1983"/>
    <cellStyle name="Normal 21 2" xfId="1984"/>
    <cellStyle name="Normal 21 2 2" xfId="1985"/>
    <cellStyle name="Normal 21 3" xfId="1986"/>
    <cellStyle name="Normal 22" xfId="1987"/>
    <cellStyle name="Normal 22 2" xfId="1988"/>
    <cellStyle name="Normal 22 2 2" xfId="1989"/>
    <cellStyle name="Normal 22 3" xfId="1990"/>
    <cellStyle name="Normal 23" xfId="1991"/>
    <cellStyle name="Normal 23 2" xfId="1992"/>
    <cellStyle name="Normal 23 2 2" xfId="1993"/>
    <cellStyle name="Normal 23 3" xfId="1994"/>
    <cellStyle name="Normal 24" xfId="1995"/>
    <cellStyle name="Normal 24 2" xfId="1996"/>
    <cellStyle name="Normal 24 2 2" xfId="1997"/>
    <cellStyle name="Normal 24 3" xfId="1998"/>
    <cellStyle name="Normal 249" xfId="1999"/>
    <cellStyle name="Normal 25" xfId="2000"/>
    <cellStyle name="Normal 25 2" xfId="2001"/>
    <cellStyle name="Normal 25 2 2" xfId="2002"/>
    <cellStyle name="Normal 25 3" xfId="2003"/>
    <cellStyle name="Normal 26" xfId="2004"/>
    <cellStyle name="Normal 26 2" xfId="2005"/>
    <cellStyle name="Normal 26 2 2" xfId="2006"/>
    <cellStyle name="Normal 26 3" xfId="2007"/>
    <cellStyle name="Normal 27" xfId="2008"/>
    <cellStyle name="Normal 27 2" xfId="2009"/>
    <cellStyle name="Normal 27 2 2" xfId="2010"/>
    <cellStyle name="Normal 27 3" xfId="2011"/>
    <cellStyle name="Normal 28" xfId="2012"/>
    <cellStyle name="Normal 28 2" xfId="2013"/>
    <cellStyle name="Normal 28 2 2" xfId="2014"/>
    <cellStyle name="Normal 28 3" xfId="2015"/>
    <cellStyle name="Normal 29" xfId="2016"/>
    <cellStyle name="Normal 29 2" xfId="2017"/>
    <cellStyle name="Normal 29 2 2" xfId="2018"/>
    <cellStyle name="Normal 29 3" xfId="2019"/>
    <cellStyle name="Normal 3" xfId="2020"/>
    <cellStyle name="Normal 3 2" xfId="2021"/>
    <cellStyle name="Normal 3 3" xfId="2022"/>
    <cellStyle name="Normal 3 4" xfId="2853"/>
    <cellStyle name="Normal 3_4005-1 Land Deposit-Q2'13" xfId="2023"/>
    <cellStyle name="Normal 30" xfId="2024"/>
    <cellStyle name="Normal 30 2" xfId="2025"/>
    <cellStyle name="Normal 30 2 2" xfId="2026"/>
    <cellStyle name="Normal 30 3" xfId="2027"/>
    <cellStyle name="Normal 31" xfId="2028"/>
    <cellStyle name="Normal 32" xfId="2029"/>
    <cellStyle name="Normal 33" xfId="2030"/>
    <cellStyle name="Normal 33 2" xfId="2031"/>
    <cellStyle name="Normal 33 2 2" xfId="2032"/>
    <cellStyle name="Normal 33 3" xfId="2033"/>
    <cellStyle name="Normal 34" xfId="2034"/>
    <cellStyle name="Normal 34 2" xfId="2035"/>
    <cellStyle name="Normal 34 2 2" xfId="2036"/>
    <cellStyle name="Normal 34 3" xfId="2037"/>
    <cellStyle name="Normal 35" xfId="2038"/>
    <cellStyle name="Normal 35 2" xfId="2039"/>
    <cellStyle name="Normal 35 2 2" xfId="2040"/>
    <cellStyle name="Normal 35 3" xfId="2041"/>
    <cellStyle name="Normal 36" xfId="2042"/>
    <cellStyle name="Normal 36 2" xfId="2043"/>
    <cellStyle name="Normal 36 2 2" xfId="2044"/>
    <cellStyle name="Normal 36 3" xfId="2045"/>
    <cellStyle name="Normal 37" xfId="2046"/>
    <cellStyle name="Normal 37 2" xfId="2047"/>
    <cellStyle name="Normal 37 2 2" xfId="2048"/>
    <cellStyle name="Normal 37 3" xfId="2049"/>
    <cellStyle name="Normal 38" xfId="2050"/>
    <cellStyle name="Normal 38 2" xfId="2051"/>
    <cellStyle name="Normal 38 2 2" xfId="2052"/>
    <cellStyle name="Normal 38 3" xfId="2053"/>
    <cellStyle name="Normal 39" xfId="2054"/>
    <cellStyle name="Normal 4" xfId="2055"/>
    <cellStyle name="Normal 4 2" xfId="2056"/>
    <cellStyle name="Normal 4 2 2" xfId="2057"/>
    <cellStyle name="Normal 4 2 3" xfId="2058"/>
    <cellStyle name="Normal 4 3" xfId="2059"/>
    <cellStyle name="Normal 4 3 2" xfId="2060"/>
    <cellStyle name="Normal 4 4" xfId="2061"/>
    <cellStyle name="Normal 4 5" xfId="2854"/>
    <cellStyle name="Normal 40" xfId="2062"/>
    <cellStyle name="Normal 40 2" xfId="2063"/>
    <cellStyle name="Normal 40 2 2" xfId="2064"/>
    <cellStyle name="Normal 40 3" xfId="2065"/>
    <cellStyle name="Normal 41" xfId="2066"/>
    <cellStyle name="Normal 41 2" xfId="2067"/>
    <cellStyle name="Normal 41 2 2" xfId="2068"/>
    <cellStyle name="Normal 41 3" xfId="2069"/>
    <cellStyle name="Normal 42" xfId="2070"/>
    <cellStyle name="Normal 42 2" xfId="2071"/>
    <cellStyle name="Normal 42 2 2" xfId="2072"/>
    <cellStyle name="Normal 42 3" xfId="2073"/>
    <cellStyle name="Normal 43" xfId="2074"/>
    <cellStyle name="Normal 43 2" xfId="2075"/>
    <cellStyle name="Normal 43 2 2" xfId="2076"/>
    <cellStyle name="Normal 43 3" xfId="2077"/>
    <cellStyle name="Normal 44" xfId="2078"/>
    <cellStyle name="Normal 44 2" xfId="2079"/>
    <cellStyle name="Normal 44 2 2" xfId="2080"/>
    <cellStyle name="Normal 44 3" xfId="2081"/>
    <cellStyle name="Normal 45" xfId="2082"/>
    <cellStyle name="Normal 45 2" xfId="2083"/>
    <cellStyle name="Normal 45 2 2" xfId="2084"/>
    <cellStyle name="Normal 45 3" xfId="2085"/>
    <cellStyle name="Normal 46" xfId="2086"/>
    <cellStyle name="Normal 46 2" xfId="2087"/>
    <cellStyle name="Normal 46 2 2" xfId="2088"/>
    <cellStyle name="Normal 46 3" xfId="2089"/>
    <cellStyle name="Normal 47" xfId="2090"/>
    <cellStyle name="Normal 47 2" xfId="2091"/>
    <cellStyle name="Normal 47 2 2" xfId="2092"/>
    <cellStyle name="Normal 47 3" xfId="2093"/>
    <cellStyle name="Normal 48" xfId="2094"/>
    <cellStyle name="Normal 48 2" xfId="2095"/>
    <cellStyle name="Normal 48 2 2" xfId="2096"/>
    <cellStyle name="Normal 48 3" xfId="2097"/>
    <cellStyle name="Normal 49" xfId="2098"/>
    <cellStyle name="Normal 49 2" xfId="2099"/>
    <cellStyle name="Normal 49 2 2" xfId="2100"/>
    <cellStyle name="Normal 49 3" xfId="2101"/>
    <cellStyle name="Normal 5" xfId="2102"/>
    <cellStyle name="Normal 5 2" xfId="2103"/>
    <cellStyle name="Normal 5 3" xfId="2104"/>
    <cellStyle name="Normal 50" xfId="2105"/>
    <cellStyle name="Normal 50 2" xfId="2106"/>
    <cellStyle name="Normal 50 2 2" xfId="2107"/>
    <cellStyle name="Normal 50 3" xfId="2108"/>
    <cellStyle name="Normal 51" xfId="2109"/>
    <cellStyle name="Normal 51 2" xfId="2110"/>
    <cellStyle name="Normal 51 2 2" xfId="2111"/>
    <cellStyle name="Normal 51 3" xfId="2112"/>
    <cellStyle name="Normal 52" xfId="2113"/>
    <cellStyle name="Normal 52 2" xfId="2114"/>
    <cellStyle name="Normal 52 2 2" xfId="2115"/>
    <cellStyle name="Normal 52 3" xfId="2116"/>
    <cellStyle name="Normal 53" xfId="2117"/>
    <cellStyle name="Normal 53 2" xfId="2118"/>
    <cellStyle name="Normal 53 2 2" xfId="2119"/>
    <cellStyle name="Normal 53 3" xfId="2120"/>
    <cellStyle name="Normal 54" xfId="2121"/>
    <cellStyle name="Normal 54 2" xfId="2122"/>
    <cellStyle name="Normal 54 2 2" xfId="2123"/>
    <cellStyle name="Normal 54 3" xfId="2124"/>
    <cellStyle name="Normal 55" xfId="2125"/>
    <cellStyle name="Normal 55 2" xfId="2126"/>
    <cellStyle name="Normal 55 2 2" xfId="2127"/>
    <cellStyle name="Normal 55 3" xfId="2128"/>
    <cellStyle name="Normal 56" xfId="2129"/>
    <cellStyle name="Normal 56 2" xfId="2130"/>
    <cellStyle name="Normal 56 2 2" xfId="2131"/>
    <cellStyle name="Normal 56 3" xfId="2132"/>
    <cellStyle name="Normal 57" xfId="2133"/>
    <cellStyle name="Normal 57 2" xfId="2134"/>
    <cellStyle name="Normal 57 2 2" xfId="2135"/>
    <cellStyle name="Normal 57 3" xfId="2136"/>
    <cellStyle name="Normal 58" xfId="2137"/>
    <cellStyle name="Normal 58 2" xfId="2138"/>
    <cellStyle name="Normal 58 2 2" xfId="2139"/>
    <cellStyle name="Normal 58 3" xfId="2140"/>
    <cellStyle name="Normal 59" xfId="2141"/>
    <cellStyle name="Normal 59 2" xfId="2142"/>
    <cellStyle name="Normal 59 2 2" xfId="2143"/>
    <cellStyle name="Normal 59 3" xfId="2144"/>
    <cellStyle name="Normal 6" xfId="2145"/>
    <cellStyle name="Normal 6 2" xfId="2146"/>
    <cellStyle name="Normal 6 2 2" xfId="2147"/>
    <cellStyle name="Normal 6 3" xfId="2148"/>
    <cellStyle name="Normal 6_งบปี 55 เทียบ ปี 56 ไตรมาส 3" xfId="2149"/>
    <cellStyle name="Normal 60" xfId="2150"/>
    <cellStyle name="Normal 60 2" xfId="2151"/>
    <cellStyle name="Normal 60 2 2" xfId="2152"/>
    <cellStyle name="Normal 60 3" xfId="2153"/>
    <cellStyle name="Normal 61" xfId="2154"/>
    <cellStyle name="Normal 61 2" xfId="2155"/>
    <cellStyle name="Normal 61 2 2" xfId="2156"/>
    <cellStyle name="Normal 61 3" xfId="2157"/>
    <cellStyle name="Normal 62" xfId="2158"/>
    <cellStyle name="Normal 62 2" xfId="2159"/>
    <cellStyle name="Normal 62 2 2" xfId="2160"/>
    <cellStyle name="Normal 62 3" xfId="2161"/>
    <cellStyle name="Normal 63" xfId="2162"/>
    <cellStyle name="Normal 63 2" xfId="2163"/>
    <cellStyle name="Normal 63 2 2" xfId="2164"/>
    <cellStyle name="Normal 63 3" xfId="2165"/>
    <cellStyle name="Normal 64" xfId="2166"/>
    <cellStyle name="Normal 64 2" xfId="2167"/>
    <cellStyle name="Normal 64 2 2" xfId="2168"/>
    <cellStyle name="Normal 64 3" xfId="2169"/>
    <cellStyle name="Normal 65" xfId="2170"/>
    <cellStyle name="Normal 65 2" xfId="2171"/>
    <cellStyle name="Normal 65 2 2" xfId="2172"/>
    <cellStyle name="Normal 65 3" xfId="2173"/>
    <cellStyle name="Normal 66" xfId="2174"/>
    <cellStyle name="Normal 66 2" xfId="2175"/>
    <cellStyle name="Normal 66 2 2" xfId="2176"/>
    <cellStyle name="Normal 66 3" xfId="2177"/>
    <cellStyle name="Normal 67" xfId="2178"/>
    <cellStyle name="Normal 67 2" xfId="2179"/>
    <cellStyle name="Normal 67 2 2" xfId="2180"/>
    <cellStyle name="Normal 67 3" xfId="2181"/>
    <cellStyle name="Normal 68" xfId="2182"/>
    <cellStyle name="Normal 68 2" xfId="2183"/>
    <cellStyle name="Normal 68 2 2" xfId="2184"/>
    <cellStyle name="Normal 68 3" xfId="2185"/>
    <cellStyle name="Normal 69" xfId="2186"/>
    <cellStyle name="Normal 69 2" xfId="2187"/>
    <cellStyle name="Normal 69 2 2" xfId="2188"/>
    <cellStyle name="Normal 69 3" xfId="2189"/>
    <cellStyle name="Normal 7" xfId="2190"/>
    <cellStyle name="Normal 70" xfId="2191"/>
    <cellStyle name="Normal 70 2" xfId="2192"/>
    <cellStyle name="Normal 70 2 2" xfId="2193"/>
    <cellStyle name="Normal 70 3" xfId="2194"/>
    <cellStyle name="Normal 71" xfId="2195"/>
    <cellStyle name="Normal 71 2" xfId="2196"/>
    <cellStyle name="Normal 71 2 2" xfId="2197"/>
    <cellStyle name="Normal 71 3" xfId="2198"/>
    <cellStyle name="Normal 72" xfId="2199"/>
    <cellStyle name="Normal 72 2" xfId="2200"/>
    <cellStyle name="Normal 72 2 2" xfId="2201"/>
    <cellStyle name="Normal 72 3" xfId="2202"/>
    <cellStyle name="Normal 73" xfId="2203"/>
    <cellStyle name="Normal 73 2" xfId="2204"/>
    <cellStyle name="Normal 73 2 2" xfId="2205"/>
    <cellStyle name="Normal 73 3" xfId="2206"/>
    <cellStyle name="Normal 74" xfId="2207"/>
    <cellStyle name="Normal 74 2" xfId="2208"/>
    <cellStyle name="Normal 74 2 2" xfId="2209"/>
    <cellStyle name="Normal 74 3" xfId="2210"/>
    <cellStyle name="Normal 75" xfId="2211"/>
    <cellStyle name="Normal 75 2" xfId="2212"/>
    <cellStyle name="Normal 75 2 2" xfId="2213"/>
    <cellStyle name="Normal 75 3" xfId="2214"/>
    <cellStyle name="Normal 76" xfId="2215"/>
    <cellStyle name="Normal 76 2" xfId="2216"/>
    <cellStyle name="Normal 76 2 2" xfId="2217"/>
    <cellStyle name="Normal 76 3" xfId="2218"/>
    <cellStyle name="Normal 77" xfId="2219"/>
    <cellStyle name="Normal 77 2" xfId="2220"/>
    <cellStyle name="Normal 77 2 2" xfId="2221"/>
    <cellStyle name="Normal 77 3" xfId="2222"/>
    <cellStyle name="Normal 78" xfId="2223"/>
    <cellStyle name="Normal 78 2" xfId="2224"/>
    <cellStyle name="Normal 78 2 2" xfId="2225"/>
    <cellStyle name="Normal 78 3" xfId="2226"/>
    <cellStyle name="Normal 79" xfId="2227"/>
    <cellStyle name="Normal 79 2" xfId="2228"/>
    <cellStyle name="Normal 79 2 2" xfId="2229"/>
    <cellStyle name="Normal 79 3" xfId="2230"/>
    <cellStyle name="Normal 8" xfId="2231"/>
    <cellStyle name="Normal 8 2" xfId="2232"/>
    <cellStyle name="Normal 8 2 2" xfId="2233"/>
    <cellStyle name="Normal 8 3" xfId="2234"/>
    <cellStyle name="Normal 80" xfId="2235"/>
    <cellStyle name="Normal 80 2" xfId="2236"/>
    <cellStyle name="Normal 80 2 2" xfId="2237"/>
    <cellStyle name="Normal 80 3" xfId="2238"/>
    <cellStyle name="Normal 81" xfId="2239"/>
    <cellStyle name="Normal 81 2" xfId="2240"/>
    <cellStyle name="Normal 81 2 2" xfId="2241"/>
    <cellStyle name="Normal 81 3" xfId="2242"/>
    <cellStyle name="Normal 82" xfId="2243"/>
    <cellStyle name="Normal 82 2" xfId="2244"/>
    <cellStyle name="Normal 82 2 2" xfId="2245"/>
    <cellStyle name="Normal 82 3" xfId="2246"/>
    <cellStyle name="Normal 83" xfId="2247"/>
    <cellStyle name="Normal 83 2" xfId="2248"/>
    <cellStyle name="Normal 83 2 2" xfId="2249"/>
    <cellStyle name="Normal 83 3" xfId="2250"/>
    <cellStyle name="Normal 84" xfId="2251"/>
    <cellStyle name="Normal 84 2" xfId="2252"/>
    <cellStyle name="Normal 84 2 2" xfId="2253"/>
    <cellStyle name="Normal 84 3" xfId="2254"/>
    <cellStyle name="Normal 85" xfId="2255"/>
    <cellStyle name="Normal 85 2" xfId="2256"/>
    <cellStyle name="Normal 85 2 2" xfId="2257"/>
    <cellStyle name="Normal 85 3" xfId="2258"/>
    <cellStyle name="Normal 86" xfId="2259"/>
    <cellStyle name="Normal 86 2" xfId="2260"/>
    <cellStyle name="Normal 86 2 2" xfId="2261"/>
    <cellStyle name="Normal 86 3" xfId="2262"/>
    <cellStyle name="Normal 87" xfId="2263"/>
    <cellStyle name="Normal 87 2" xfId="2264"/>
    <cellStyle name="Normal 87 2 2" xfId="2265"/>
    <cellStyle name="Normal 87 3" xfId="2266"/>
    <cellStyle name="Normal 88" xfId="2267"/>
    <cellStyle name="Normal 88 2" xfId="2268"/>
    <cellStyle name="Normal 88 2 2" xfId="2269"/>
    <cellStyle name="Normal 88 3" xfId="2270"/>
    <cellStyle name="Normal 89" xfId="2271"/>
    <cellStyle name="Normal 89 2" xfId="2272"/>
    <cellStyle name="Normal 89 2 2" xfId="2273"/>
    <cellStyle name="Normal 89 3" xfId="2274"/>
    <cellStyle name="Normal 9" xfId="2275"/>
    <cellStyle name="Normal 9 2" xfId="2276"/>
    <cellStyle name="Normal 9 2 2" xfId="2277"/>
    <cellStyle name="Normal 9 3" xfId="2278"/>
    <cellStyle name="Normal 90" xfId="2279"/>
    <cellStyle name="Normal 90 2" xfId="2280"/>
    <cellStyle name="Normal 90 2 2" xfId="2281"/>
    <cellStyle name="Normal 90 3" xfId="2282"/>
    <cellStyle name="Normal 91" xfId="2283"/>
    <cellStyle name="Normal 91 2" xfId="2284"/>
    <cellStyle name="Normal 91 2 2" xfId="2285"/>
    <cellStyle name="Normal 91 3" xfId="2286"/>
    <cellStyle name="Normal 92" xfId="2287"/>
    <cellStyle name="Normal 92 2" xfId="2288"/>
    <cellStyle name="Normal 92 2 2" xfId="2289"/>
    <cellStyle name="Normal 92 3" xfId="2290"/>
    <cellStyle name="Normal 93" xfId="2291"/>
    <cellStyle name="Normal 93 2" xfId="2292"/>
    <cellStyle name="Normal 93 2 2" xfId="2293"/>
    <cellStyle name="Normal 93 3" xfId="2294"/>
    <cellStyle name="Normal 94" xfId="2295"/>
    <cellStyle name="Normal 94 2" xfId="2296"/>
    <cellStyle name="Normal 94 2 2" xfId="2297"/>
    <cellStyle name="Normal 94 3" xfId="2298"/>
    <cellStyle name="Normal 95" xfId="2299"/>
    <cellStyle name="Normal 95 2" xfId="2300"/>
    <cellStyle name="Normal 95 2 2" xfId="2301"/>
    <cellStyle name="Normal 95 3" xfId="2302"/>
    <cellStyle name="Normal 96" xfId="2303"/>
    <cellStyle name="Normal 96 2" xfId="2304"/>
    <cellStyle name="Normal 96 2 2" xfId="2305"/>
    <cellStyle name="Normal 96 3" xfId="2306"/>
    <cellStyle name="Normal 97" xfId="2307"/>
    <cellStyle name="Normal 97 2" xfId="2308"/>
    <cellStyle name="Normal 97 2 2" xfId="2309"/>
    <cellStyle name="Normal 97 3" xfId="2310"/>
    <cellStyle name="Normal 98" xfId="2311"/>
    <cellStyle name="Normal 98 2" xfId="2312"/>
    <cellStyle name="Normal 98 2 2" xfId="2313"/>
    <cellStyle name="Normal 98 3" xfId="2314"/>
    <cellStyle name="Normal 99" xfId="2315"/>
    <cellStyle name="Normal_BWGT2" xfId="2316"/>
    <cellStyle name="Normal_Cash Flow WP - Q412 update" xfId="2317"/>
    <cellStyle name="Normal_Cashflow statement" xfId="2318"/>
    <cellStyle name="Normal_cashflow-raycol2001" xfId="2319"/>
    <cellStyle name="Normal_cashflow-raycol2001_FS Richy Place YE'13 (26.02.14) CF" xfId="2320"/>
    <cellStyle name="Normal_Grouping RP Q2'13 " xfId="2321"/>
    <cellStyle name="Normal_Sheet1_1" xfId="2322"/>
    <cellStyle name="Normal_Sheet1_1_FS Richy Place YE'13 (26.02.14) CF 2" xfId="2323"/>
    <cellStyle name="Normal_Sheet2" xfId="2324"/>
    <cellStyle name="Normal_TB by Account " xfId="2325"/>
    <cellStyle name="NormalGB" xfId="2326"/>
    <cellStyle name="Note 2" xfId="2327"/>
    <cellStyle name="Note 3" xfId="2328"/>
    <cellStyle name="Note 3 2" xfId="2329"/>
    <cellStyle name="oft Excel]_x000d__x000a_Comment=The open=/f lines load custom functions into the Paste Function list._x000d__x000a_Maximized=3_x000d__x000a_Basics=1_x000d__x000a_A" xfId="2330"/>
    <cellStyle name="oft Excel]_x000d__x000a_Comment=The open=/f lines load custom functions into the Paste Function list._x000d__x000a_Maximized=3_x000d__x000a_Basics=1_x000d__x000a_A 2" xfId="2331"/>
    <cellStyle name="oft Excel]_x000d__x000a_Comment=The open=/f lines load custom functions into the Paste Function list._x000d__x000a_Maximized=3_x000d__x000a_Basics=1_x000d__x000a_A 3" xfId="2332"/>
    <cellStyle name="Output 2" xfId="2333"/>
    <cellStyle name="Output 3" xfId="2334"/>
    <cellStyle name="Page Number" xfId="2335"/>
    <cellStyle name="Percent [0]" xfId="2336"/>
    <cellStyle name="Percent [0] 2" xfId="2337"/>
    <cellStyle name="Percent [0] 2 2" xfId="2338"/>
    <cellStyle name="Percent [0] 3" xfId="2339"/>
    <cellStyle name="Percent [00]" xfId="2340"/>
    <cellStyle name="Percent [00] 2" xfId="2341"/>
    <cellStyle name="Percent [00] 2 2" xfId="2342"/>
    <cellStyle name="Percent [00] 3" xfId="2343"/>
    <cellStyle name="Percent [2]" xfId="2344"/>
    <cellStyle name="Percent [2] 2" xfId="2345"/>
    <cellStyle name="Percent [2] 2 2" xfId="2346"/>
    <cellStyle name="Percent [2] 2 2 2" xfId="2347"/>
    <cellStyle name="Percent [2] 2 3" xfId="2348"/>
    <cellStyle name="Percent [2] 3" xfId="2349"/>
    <cellStyle name="Percent [2] 3 2" xfId="2350"/>
    <cellStyle name="Percent [2] 4" xfId="2351"/>
    <cellStyle name="Percent 10" xfId="2352"/>
    <cellStyle name="Percent 10 2" xfId="2353"/>
    <cellStyle name="Percent 10 2 2" xfId="2354"/>
    <cellStyle name="Percent 10 3" xfId="2355"/>
    <cellStyle name="Percent 11" xfId="2356"/>
    <cellStyle name="Percent 11 2" xfId="2357"/>
    <cellStyle name="Percent 11 2 2" xfId="2358"/>
    <cellStyle name="Percent 11 3" xfId="2359"/>
    <cellStyle name="Percent 12" xfId="2360"/>
    <cellStyle name="Percent 12 2" xfId="2361"/>
    <cellStyle name="Percent 12 2 2" xfId="2362"/>
    <cellStyle name="Percent 12 3" xfId="2363"/>
    <cellStyle name="Percent 13" xfId="2364"/>
    <cellStyle name="Percent 13 2" xfId="2365"/>
    <cellStyle name="Percent 13 2 2" xfId="2366"/>
    <cellStyle name="Percent 13 3" xfId="2367"/>
    <cellStyle name="Percent 14" xfId="2368"/>
    <cellStyle name="Percent 14 2" xfId="2369"/>
    <cellStyle name="Percent 14 2 2" xfId="2370"/>
    <cellStyle name="Percent 14 3" xfId="2371"/>
    <cellStyle name="Percent 15" xfId="2372"/>
    <cellStyle name="Percent 15 2" xfId="2373"/>
    <cellStyle name="Percent 15 2 2" xfId="2374"/>
    <cellStyle name="Percent 15 3" xfId="2375"/>
    <cellStyle name="Percent 16" xfId="2376"/>
    <cellStyle name="Percent 16 2" xfId="2377"/>
    <cellStyle name="Percent 16 2 2" xfId="2378"/>
    <cellStyle name="Percent 16 3" xfId="2379"/>
    <cellStyle name="Percent 17" xfId="2380"/>
    <cellStyle name="Percent 17 2" xfId="2381"/>
    <cellStyle name="Percent 17 2 2" xfId="2382"/>
    <cellStyle name="Percent 17 3" xfId="2383"/>
    <cellStyle name="Percent 18" xfId="2384"/>
    <cellStyle name="Percent 18 2" xfId="2385"/>
    <cellStyle name="Percent 18 2 2" xfId="2386"/>
    <cellStyle name="Percent 18 3" xfId="2387"/>
    <cellStyle name="Percent 19" xfId="2388"/>
    <cellStyle name="Percent 19 2" xfId="2389"/>
    <cellStyle name="Percent 19 2 2" xfId="2390"/>
    <cellStyle name="Percent 19 3" xfId="2391"/>
    <cellStyle name="Percent 2" xfId="2392"/>
    <cellStyle name="Percent 2 2" xfId="2393"/>
    <cellStyle name="Percent 2 2 2" xfId="2394"/>
    <cellStyle name="Percent 2 2 2 2" xfId="2395"/>
    <cellStyle name="Percent 2 2 3" xfId="2396"/>
    <cellStyle name="Percent 2 3" xfId="2397"/>
    <cellStyle name="Percent 2 3 2" xfId="2398"/>
    <cellStyle name="Percent 2 4" xfId="2399"/>
    <cellStyle name="Percent 20" xfId="2400"/>
    <cellStyle name="Percent 20 2" xfId="2401"/>
    <cellStyle name="Percent 20 2 2" xfId="2402"/>
    <cellStyle name="Percent 20 3" xfId="2403"/>
    <cellStyle name="Percent 21" xfId="2404"/>
    <cellStyle name="Percent 21 2" xfId="2405"/>
    <cellStyle name="Percent 21 2 2" xfId="2406"/>
    <cellStyle name="Percent 21 3" xfId="2407"/>
    <cellStyle name="Percent 22" xfId="2408"/>
    <cellStyle name="Percent 22 2" xfId="2409"/>
    <cellStyle name="Percent 22 2 2" xfId="2410"/>
    <cellStyle name="Percent 22 3" xfId="2411"/>
    <cellStyle name="Percent 23" xfId="2412"/>
    <cellStyle name="Percent 23 2" xfId="2413"/>
    <cellStyle name="Percent 23 2 2" xfId="2414"/>
    <cellStyle name="Percent 23 3" xfId="2415"/>
    <cellStyle name="Percent 24" xfId="2416"/>
    <cellStyle name="Percent 24 2" xfId="2417"/>
    <cellStyle name="Percent 24 2 2" xfId="2418"/>
    <cellStyle name="Percent 24 3" xfId="2419"/>
    <cellStyle name="Percent 25" xfId="2420"/>
    <cellStyle name="Percent 25 2" xfId="2421"/>
    <cellStyle name="Percent 25 2 2" xfId="2422"/>
    <cellStyle name="Percent 25 3" xfId="2423"/>
    <cellStyle name="Percent 26" xfId="2424"/>
    <cellStyle name="Percent 26 2" xfId="2425"/>
    <cellStyle name="Percent 26 2 2" xfId="2426"/>
    <cellStyle name="Percent 26 3" xfId="2427"/>
    <cellStyle name="Percent 27" xfId="2428"/>
    <cellStyle name="Percent 27 2" xfId="2429"/>
    <cellStyle name="Percent 27 2 2" xfId="2430"/>
    <cellStyle name="Percent 27 3" xfId="2431"/>
    <cellStyle name="Percent 28" xfId="2432"/>
    <cellStyle name="Percent 28 2" xfId="2433"/>
    <cellStyle name="Percent 28 2 2" xfId="2434"/>
    <cellStyle name="Percent 28 3" xfId="2435"/>
    <cellStyle name="Percent 29" xfId="2436"/>
    <cellStyle name="Percent 29 2" xfId="2437"/>
    <cellStyle name="Percent 29 2 2" xfId="2438"/>
    <cellStyle name="Percent 29 3" xfId="2439"/>
    <cellStyle name="Percent 3" xfId="2440"/>
    <cellStyle name="Percent 3 2" xfId="2441"/>
    <cellStyle name="Percent 3 2 2" xfId="2442"/>
    <cellStyle name="Percent 3 3" xfId="2443"/>
    <cellStyle name="Percent 30" xfId="2444"/>
    <cellStyle name="Percent 30 2" xfId="2445"/>
    <cellStyle name="Percent 30 2 2" xfId="2446"/>
    <cellStyle name="Percent 30 3" xfId="2447"/>
    <cellStyle name="Percent 31" xfId="2448"/>
    <cellStyle name="Percent 31 2" xfId="2449"/>
    <cellStyle name="Percent 31 2 2" xfId="2450"/>
    <cellStyle name="Percent 31 3" xfId="2451"/>
    <cellStyle name="Percent 32" xfId="2452"/>
    <cellStyle name="Percent 32 2" xfId="2453"/>
    <cellStyle name="Percent 32 2 2" xfId="2454"/>
    <cellStyle name="Percent 32 3" xfId="2455"/>
    <cellStyle name="Percent 33" xfId="2456"/>
    <cellStyle name="Percent 33 2" xfId="2457"/>
    <cellStyle name="Percent 33 2 2" xfId="2458"/>
    <cellStyle name="Percent 33 3" xfId="2459"/>
    <cellStyle name="Percent 34" xfId="2460"/>
    <cellStyle name="Percent 34 2" xfId="2461"/>
    <cellStyle name="Percent 34 2 2" xfId="2462"/>
    <cellStyle name="Percent 34 3" xfId="2463"/>
    <cellStyle name="Percent 35" xfId="2464"/>
    <cellStyle name="Percent 35 2" xfId="2465"/>
    <cellStyle name="Percent 35 2 2" xfId="2466"/>
    <cellStyle name="Percent 35 3" xfId="2467"/>
    <cellStyle name="Percent 36" xfId="2468"/>
    <cellStyle name="Percent 36 2" xfId="2469"/>
    <cellStyle name="Percent 36 2 2" xfId="2470"/>
    <cellStyle name="Percent 36 3" xfId="2471"/>
    <cellStyle name="Percent 37" xfId="2472"/>
    <cellStyle name="Percent 37 2" xfId="2473"/>
    <cellStyle name="Percent 37 2 2" xfId="2474"/>
    <cellStyle name="Percent 37 3" xfId="2475"/>
    <cellStyle name="Percent 38" xfId="2476"/>
    <cellStyle name="Percent 38 2" xfId="2477"/>
    <cellStyle name="Percent 38 2 2" xfId="2478"/>
    <cellStyle name="Percent 38 3" xfId="2479"/>
    <cellStyle name="Percent 39" xfId="2480"/>
    <cellStyle name="Percent 39 2" xfId="2481"/>
    <cellStyle name="Percent 39 2 2" xfId="2482"/>
    <cellStyle name="Percent 39 3" xfId="2483"/>
    <cellStyle name="Percent 4" xfId="2484"/>
    <cellStyle name="Percent 4 2" xfId="2485"/>
    <cellStyle name="Percent 4 2 2" xfId="2486"/>
    <cellStyle name="Percent 4 3" xfId="2487"/>
    <cellStyle name="Percent 40" xfId="2488"/>
    <cellStyle name="Percent 40 2" xfId="2489"/>
    <cellStyle name="Percent 40 2 2" xfId="2490"/>
    <cellStyle name="Percent 40 3" xfId="2491"/>
    <cellStyle name="Percent 41" xfId="2492"/>
    <cellStyle name="Percent 41 2" xfId="2493"/>
    <cellStyle name="Percent 41 2 2" xfId="2494"/>
    <cellStyle name="Percent 41 3" xfId="2495"/>
    <cellStyle name="Percent 42" xfId="2496"/>
    <cellStyle name="Percent 42 2" xfId="2497"/>
    <cellStyle name="Percent 42 2 2" xfId="2498"/>
    <cellStyle name="Percent 42 3" xfId="2499"/>
    <cellStyle name="Percent 43" xfId="2500"/>
    <cellStyle name="Percent 43 2" xfId="2501"/>
    <cellStyle name="Percent 43 2 2" xfId="2502"/>
    <cellStyle name="Percent 43 3" xfId="2503"/>
    <cellStyle name="Percent 44" xfId="2504"/>
    <cellStyle name="Percent 44 2" xfId="2505"/>
    <cellStyle name="Percent 44 2 2" xfId="2506"/>
    <cellStyle name="Percent 44 3" xfId="2507"/>
    <cellStyle name="Percent 45" xfId="2508"/>
    <cellStyle name="Percent 45 2" xfId="2509"/>
    <cellStyle name="Percent 45 2 2" xfId="2510"/>
    <cellStyle name="Percent 45 3" xfId="2511"/>
    <cellStyle name="Percent 46" xfId="2512"/>
    <cellStyle name="Percent 46 2" xfId="2513"/>
    <cellStyle name="Percent 46 2 2" xfId="2514"/>
    <cellStyle name="Percent 46 3" xfId="2515"/>
    <cellStyle name="Percent 47" xfId="2516"/>
    <cellStyle name="Percent 47 2" xfId="2517"/>
    <cellStyle name="Percent 47 2 2" xfId="2518"/>
    <cellStyle name="Percent 47 3" xfId="2519"/>
    <cellStyle name="Percent 48" xfId="2520"/>
    <cellStyle name="Percent 48 2" xfId="2521"/>
    <cellStyle name="Percent 48 2 2" xfId="2522"/>
    <cellStyle name="Percent 48 3" xfId="2523"/>
    <cellStyle name="Percent 49" xfId="2524"/>
    <cellStyle name="Percent 49 2" xfId="2525"/>
    <cellStyle name="Percent 49 2 2" xfId="2526"/>
    <cellStyle name="Percent 49 3" xfId="2527"/>
    <cellStyle name="Percent 5" xfId="2528"/>
    <cellStyle name="Percent 5 2" xfId="2529"/>
    <cellStyle name="Percent 5 2 2" xfId="2530"/>
    <cellStyle name="Percent 5 3" xfId="2531"/>
    <cellStyle name="Percent 50" xfId="2532"/>
    <cellStyle name="Percent 50 2" xfId="2533"/>
    <cellStyle name="Percent 50 2 2" xfId="2534"/>
    <cellStyle name="Percent 50 3" xfId="2535"/>
    <cellStyle name="Percent 51" xfId="2536"/>
    <cellStyle name="Percent 51 2" xfId="2537"/>
    <cellStyle name="Percent 51 2 2" xfId="2538"/>
    <cellStyle name="Percent 51 3" xfId="2539"/>
    <cellStyle name="Percent 52" xfId="2540"/>
    <cellStyle name="Percent 52 2" xfId="2541"/>
    <cellStyle name="Percent 52 2 2" xfId="2542"/>
    <cellStyle name="Percent 52 3" xfId="2543"/>
    <cellStyle name="Percent 53" xfId="2544"/>
    <cellStyle name="Percent 53 2" xfId="2545"/>
    <cellStyle name="Percent 53 2 2" xfId="2546"/>
    <cellStyle name="Percent 53 3" xfId="2547"/>
    <cellStyle name="Percent 54" xfId="2548"/>
    <cellStyle name="Percent 54 2" xfId="2549"/>
    <cellStyle name="Percent 54 2 2" xfId="2550"/>
    <cellStyle name="Percent 54 3" xfId="2551"/>
    <cellStyle name="Percent 55" xfId="2552"/>
    <cellStyle name="Percent 55 2" xfId="2553"/>
    <cellStyle name="Percent 55 2 2" xfId="2554"/>
    <cellStyle name="Percent 55 3" xfId="2555"/>
    <cellStyle name="Percent 56" xfId="2556"/>
    <cellStyle name="Percent 56 2" xfId="2557"/>
    <cellStyle name="Percent 56 2 2" xfId="2558"/>
    <cellStyle name="Percent 56 3" xfId="2559"/>
    <cellStyle name="Percent 57" xfId="2560"/>
    <cellStyle name="Percent 57 2" xfId="2561"/>
    <cellStyle name="Percent 57 2 2" xfId="2562"/>
    <cellStyle name="Percent 57 3" xfId="2563"/>
    <cellStyle name="Percent 58" xfId="2564"/>
    <cellStyle name="Percent 58 2" xfId="2565"/>
    <cellStyle name="Percent 58 2 2" xfId="2566"/>
    <cellStyle name="Percent 58 3" xfId="2567"/>
    <cellStyle name="Percent 59" xfId="2568"/>
    <cellStyle name="Percent 6" xfId="2569"/>
    <cellStyle name="Percent 6 2" xfId="2570"/>
    <cellStyle name="Percent 6 2 2" xfId="2571"/>
    <cellStyle name="Percent 6 3" xfId="2572"/>
    <cellStyle name="Percent 60" xfId="2573"/>
    <cellStyle name="Percent 60 2" xfId="2574"/>
    <cellStyle name="Percent 61" xfId="2575"/>
    <cellStyle name="Percent 61 2" xfId="2576"/>
    <cellStyle name="Percent 62" xfId="2577"/>
    <cellStyle name="Percent 62 2" xfId="2578"/>
    <cellStyle name="Percent 63" xfId="2579"/>
    <cellStyle name="Percent 63 2" xfId="2580"/>
    <cellStyle name="Percent 64" xfId="2581"/>
    <cellStyle name="Percent 64 2" xfId="2582"/>
    <cellStyle name="Percent 7" xfId="2583"/>
    <cellStyle name="Percent 7 2" xfId="2584"/>
    <cellStyle name="Percent 7 2 2" xfId="2585"/>
    <cellStyle name="Percent 7 3" xfId="2586"/>
    <cellStyle name="Percent 8" xfId="2587"/>
    <cellStyle name="Percent 8 2" xfId="2588"/>
    <cellStyle name="Percent 8 2 2" xfId="2589"/>
    <cellStyle name="Percent 8 3" xfId="2590"/>
    <cellStyle name="Percent 9" xfId="2591"/>
    <cellStyle name="Percent 9 2" xfId="2592"/>
    <cellStyle name="Percent 9 2 2" xfId="2593"/>
    <cellStyle name="Percent 9 3" xfId="2594"/>
    <cellStyle name="PrePop Currency (0)" xfId="2595"/>
    <cellStyle name="PrePop Currency (0) 2" xfId="2596"/>
    <cellStyle name="PrePop Currency (0) 2 2" xfId="2597"/>
    <cellStyle name="PrePop Currency (0) 3" xfId="2598"/>
    <cellStyle name="PrePop Currency (2)" xfId="2599"/>
    <cellStyle name="PrePop Currency (2) 2" xfId="2600"/>
    <cellStyle name="PrePop Currency (2) 2 2" xfId="2601"/>
    <cellStyle name="PrePop Currency (2) 3" xfId="2602"/>
    <cellStyle name="PrePop Units (0)" xfId="2603"/>
    <cellStyle name="PrePop Units (0) 2" xfId="2604"/>
    <cellStyle name="PrePop Units (0) 2 2" xfId="2605"/>
    <cellStyle name="PrePop Units (0) 3" xfId="2606"/>
    <cellStyle name="PrePop Units (1)" xfId="2607"/>
    <cellStyle name="PrePop Units (1) 2" xfId="2608"/>
    <cellStyle name="PrePop Units (1) 2 2" xfId="2609"/>
    <cellStyle name="PrePop Units (1) 3" xfId="2610"/>
    <cellStyle name="PrePop Units (2)" xfId="2611"/>
    <cellStyle name="PrePop Units (2) 2" xfId="2612"/>
    <cellStyle name="PrePop Units (2) 2 2" xfId="2613"/>
    <cellStyle name="PrePop Units (2) 3" xfId="2614"/>
    <cellStyle name="price" xfId="2615"/>
    <cellStyle name="price 2" xfId="2616"/>
    <cellStyle name="price 2 2" xfId="2617"/>
    <cellStyle name="price 3" xfId="2618"/>
    <cellStyle name="Quantity" xfId="2619"/>
    <cellStyle name="Quantity 2" xfId="2620"/>
    <cellStyle name="Quantity 2 2" xfId="2621"/>
    <cellStyle name="Quantity 3" xfId="2622"/>
    <cellStyle name="Quantity 4" xfId="2623"/>
    <cellStyle name="Quantity 5" xfId="2624"/>
    <cellStyle name="Quantity 6" xfId="2625"/>
    <cellStyle name="RevList" xfId="2626"/>
    <cellStyle name="RevList 2" xfId="2627"/>
    <cellStyle name="RevList 2 2" xfId="2628"/>
    <cellStyle name="RevList 3" xfId="2629"/>
    <cellStyle name="rob" xfId="2630"/>
    <cellStyle name="rob 2" xfId="2631"/>
    <cellStyle name="rob 2 2" xfId="2632"/>
    <cellStyle name="rob 3" xfId="2633"/>
    <cellStyle name="Salomon Logo" xfId="2634"/>
    <cellStyle name="sbt2" xfId="2635"/>
    <cellStyle name="Separador de milhares [0]_Person" xfId="2636"/>
    <cellStyle name="Separador de milhares_Person" xfId="2637"/>
    <cellStyle name="Standard_Anpassen der Amortisation" xfId="2638"/>
    <cellStyle name="Style 1" xfId="2639"/>
    <cellStyle name="Style 1 2" xfId="2640"/>
    <cellStyle name="Style 1 2 2" xfId="2641"/>
    <cellStyle name="Style 1 3" xfId="2642"/>
    <cellStyle name="Style 1 3 2" xfId="2643"/>
    <cellStyle name="Style 1 4" xfId="2644"/>
    <cellStyle name="Style 2" xfId="2645"/>
    <cellStyle name="Style 2 2" xfId="2646"/>
    <cellStyle name="Style 2 2 2" xfId="2647"/>
    <cellStyle name="Style 2 3" xfId="2648"/>
    <cellStyle name="subhead" xfId="2649"/>
    <cellStyle name="subt1" xfId="2650"/>
    <cellStyle name="Subtotal" xfId="2651"/>
    <cellStyle name="Table Head" xfId="2652"/>
    <cellStyle name="Table Source" xfId="2653"/>
    <cellStyle name="Table Text" xfId="2654"/>
    <cellStyle name="Table Title" xfId="2655"/>
    <cellStyle name="Table Units" xfId="2656"/>
    <cellStyle name="Text 1" xfId="2657"/>
    <cellStyle name="Text 2" xfId="2658"/>
    <cellStyle name="Text Head 1" xfId="2659"/>
    <cellStyle name="Text Head 2" xfId="2660"/>
    <cellStyle name="Text Indent 1" xfId="2661"/>
    <cellStyle name="Text Indent 2" xfId="2662"/>
    <cellStyle name="Text Indent A" xfId="2663"/>
    <cellStyle name="Text Indent B" xfId="2664"/>
    <cellStyle name="Text Indent B 2" xfId="2665"/>
    <cellStyle name="Text Indent B 2 2" xfId="2666"/>
    <cellStyle name="Text Indent B 3" xfId="2667"/>
    <cellStyle name="Text Indent C" xfId="2668"/>
    <cellStyle name="Text Indent C 2" xfId="2669"/>
    <cellStyle name="Text Indent C 2 2" xfId="2670"/>
    <cellStyle name="Text Indent C 3" xfId="2671"/>
    <cellStyle name="þ_x001d_ðK&amp;‚ý»&amp;{ý_x000b__x0008_n_x0008_B_x0009__x0007__x0001__x0001_" xfId="2672"/>
    <cellStyle name="þ_x001d_ðK&amp;‚ý»&amp;{ý_x000b__x0008_n_x0008_B_x0009__x0007__x0001__x0001_ 2" xfId="2673"/>
    <cellStyle name="þ_x001d_ðK&amp;‚ý»&amp;{ý_x000b__x0008_n_x0008_B_x0009__x0007__x0001__x0001_ 2 2" xfId="2674"/>
    <cellStyle name="þ_x001d_ðK&amp;‚ý»&amp;{ý_x000b__x0008_n_x0008_B_x0009__x0007__x0001__x0001_ 3" xfId="2675"/>
    <cellStyle name="Timing Schedule" xfId="2676"/>
    <cellStyle name="Title 2" xfId="2677"/>
    <cellStyle name="Title 3" xfId="2678"/>
    <cellStyle name="TOC 1" xfId="2679"/>
    <cellStyle name="TOC 2" xfId="2680"/>
    <cellStyle name="Total 2" xfId="2681"/>
    <cellStyle name="Total 3" xfId="2682"/>
    <cellStyle name="turns the number of whole workdays between two dateœ" xfId="2683"/>
    <cellStyle name="turns the number of whole workdays between two dateœ 2" xfId="2684"/>
    <cellStyle name="turns the number of whole workdays between two dateœ 2 2" xfId="2685"/>
    <cellStyle name="turns the number of whole workdays between two dateœ 3" xfId="2686"/>
    <cellStyle name="Währung [0]_Compiling Utility Macros" xfId="2687"/>
    <cellStyle name="Währung_Compiling Utility Macros" xfId="2688"/>
    <cellStyle name="Warning Text 2" xfId="2689"/>
    <cellStyle name="Warning Text 3" xfId="2690"/>
    <cellStyle name="wrap" xfId="2691"/>
    <cellStyle name="การคำนวณ 2" xfId="2692"/>
    <cellStyle name="ค@ฏ๋_1111D2111DQ2" xfId="2693"/>
    <cellStyle name="คdคภฆ์[0]_1111D2111DQ2" xfId="2694"/>
    <cellStyle name="คdคภฆ์_1111D2111DQ1" xfId="2695"/>
    <cellStyle name="เครื่องหมายจุลภาค [0]" xfId="2696"/>
    <cellStyle name="เครื่องหมายจุลภาค 2" xfId="2697"/>
    <cellStyle name="เครื่องหมายจุลภาค 2 2" xfId="2698"/>
    <cellStyle name="เครื่องหมายจุลภาค 2 2 2" xfId="2699"/>
    <cellStyle name="เครื่องหมายจุลภาค 2 2 2 2" xfId="2700"/>
    <cellStyle name="เครื่องหมายจุลภาค 2 2 2 3" xfId="2701"/>
    <cellStyle name="เครื่องหมายจุลภาค 2 2 3" xfId="2702"/>
    <cellStyle name="เครื่องหมายจุลภาค 2 2 3 2" xfId="2703"/>
    <cellStyle name="เครื่องหมายจุลภาค 2 2 3 3" xfId="2704"/>
    <cellStyle name="เครื่องหมายจุลภาค 2 2 4" xfId="2705"/>
    <cellStyle name="เครื่องหมายจุลภาค 2 2 4 2" xfId="2706"/>
    <cellStyle name="เครื่องหมายจุลภาค 2 3" xfId="2707"/>
    <cellStyle name="เครื่องหมายจุลภาค 2 3 2" xfId="2708"/>
    <cellStyle name="เครื่องหมายจุลภาค 2 3 3" xfId="2709"/>
    <cellStyle name="เครื่องหมายจุลภาค 2 4" xfId="2710"/>
    <cellStyle name="เครื่องหมายจุลภาค 2 5" xfId="2711"/>
    <cellStyle name="เครื่องหมายจุลภาค 3" xfId="2712"/>
    <cellStyle name="เครื่องหมายจุลภาค 3 2" xfId="2713"/>
    <cellStyle name="เครื่องหมายจุลภาค 3 2 2" xfId="2714"/>
    <cellStyle name="เครื่องหมายจุลภาค 3 3" xfId="2715"/>
    <cellStyle name="เครื่องหมายจุลภาค 4" xfId="2716"/>
    <cellStyle name="เครื่องหมายจุลภาค 4 2" xfId="2717"/>
    <cellStyle name="เครื่องหมายจุลภาค 4 3" xfId="2718"/>
    <cellStyle name="เครื่องหมายจุลภาค 5" xfId="2719"/>
    <cellStyle name="เครื่องหมายจุลภาค 5 2" xfId="2720"/>
    <cellStyle name="เครื่องหมายจุลภาค 5 2 2" xfId="2721"/>
    <cellStyle name="เครื่องหมายจุลภาค 5 3" xfId="2722"/>
    <cellStyle name="เครื่องหมายจุลภาค 6" xfId="2723"/>
    <cellStyle name="เครื่องหมายจุลภาค 7" xfId="2724"/>
    <cellStyle name="เครื่องหมายจุลภาค 7 2" xfId="2725"/>
    <cellStyle name="เครื่องหมายจุลภาค 7 2 2" xfId="2726"/>
    <cellStyle name="เครื่องหมายจุลภาค 7 3" xfId="2727"/>
    <cellStyle name="เครื่องหมายจุลภาค 8" xfId="2728"/>
    <cellStyle name="เครื่องหมายจุลภาค 8 2" xfId="2729"/>
    <cellStyle name="เครื่องหมายจุลภาค 8 2 2" xfId="2730"/>
    <cellStyle name="เครื่องหมายจุลภาค 8 3" xfId="2731"/>
    <cellStyle name="เครื่องหมายจุลภาค 9" xfId="2732"/>
    <cellStyle name="เครื่องหมายจุลภาค 9 2" xfId="2733"/>
    <cellStyle name="เครื่องหมายจุลภาค 9 2 2" xfId="2734"/>
    <cellStyle name="เครื่องหมายจุลภาค 9 3" xfId="2735"/>
    <cellStyle name="เครื่องหมายจุลภาค_101540" xfId="2736"/>
    <cellStyle name="เครื่องหมายสกุลเงิน [0]" xfId="2737"/>
    <cellStyle name="เครื่องหมายสกุลเงิน_Excel_MD97DL" xfId="2738"/>
    <cellStyle name="ชื่อเรื่อง 2" xfId="2739"/>
    <cellStyle name="เซลล์ที่มีการเชื่อมโยง 2" xfId="2740"/>
    <cellStyle name="ณfน๔ [0]_Book1" xfId="2741"/>
    <cellStyle name="ณfน๔_Book1" xfId="2742"/>
    <cellStyle name="ดี 2" xfId="2743"/>
    <cellStyle name="น้บะภฒ_95" xfId="2744"/>
    <cellStyle name="ปกติ 2" xfId="2745"/>
    <cellStyle name="ปกติ 2 2" xfId="2746"/>
    <cellStyle name="ปกติ 2 2 2" xfId="2747"/>
    <cellStyle name="ปกติ 2 2 3" xfId="2748"/>
    <cellStyle name="ปกติ 2 2 4" xfId="2749"/>
    <cellStyle name="ปกติ 2 3" xfId="2750"/>
    <cellStyle name="ปกติ 3" xfId="2751"/>
    <cellStyle name="ปกติ 4" xfId="2752"/>
    <cellStyle name="ปกติ 4 2" xfId="2753"/>
    <cellStyle name="ปกติ 4 2 2" xfId="2754"/>
    <cellStyle name="ปกติ 4 3" xfId="2755"/>
    <cellStyle name="ปกติ 5" xfId="2756"/>
    <cellStyle name="ปกติ_01" xfId="2757"/>
    <cellStyle name="ปกติ_KMC_T2" xfId="2758"/>
    <cellStyle name="ป้อนค่า 2" xfId="2759"/>
    <cellStyle name="ปานกลาง 2" xfId="2760"/>
    <cellStyle name="เปอร์เซ็นต์ 2" xfId="2761"/>
    <cellStyle name="เปอร์เซ็นต์ 2 2" xfId="2762"/>
    <cellStyle name="เปอร์เซ็นต์ 2 2 2" xfId="2763"/>
    <cellStyle name="เปอร์เซ็นต์ 2 3" xfId="2764"/>
    <cellStyle name="ผลรวม 2" xfId="2765"/>
    <cellStyle name="แย่ 2" xfId="2766"/>
    <cellStyle name="ฤธถ [0]_10' 0.26D MS" xfId="2767"/>
    <cellStyle name="ฤธถ_10' 0.26D MS" xfId="2768"/>
    <cellStyle name="ล๋ศญ [0]_10' 0.26D MS" xfId="2769"/>
    <cellStyle name="ล๋ศญ_10' 0.26D MS" xfId="2770"/>
    <cellStyle name="ลักษณะ 1" xfId="2771"/>
    <cellStyle name="ลักษณะ 1 2" xfId="2772"/>
    <cellStyle name="ลักษณะ 2" xfId="2773"/>
    <cellStyle name="ลักษณะ 2 2" xfId="2774"/>
    <cellStyle name="ลักษณะ 2 2 2" xfId="2775"/>
    <cellStyle name="ลักษณะ 2 3" xfId="2776"/>
    <cellStyle name="วฅมุ_#2(M17)_1" xfId="2777"/>
    <cellStyle name="ส่วนที่ถูกเน้น1 2" xfId="2778"/>
    <cellStyle name="ส่วนที่ถูกเน้น2 2" xfId="2779"/>
    <cellStyle name="ส่วนที่ถูกเน้น3 2" xfId="2780"/>
    <cellStyle name="ส่วนที่ถูกเน้น4 2" xfId="2781"/>
    <cellStyle name="ส่วนที่ถูกเน้น6 2" xfId="2782"/>
    <cellStyle name="แสดงผล 2" xfId="2783"/>
    <cellStyle name="หมายเหตุ 2" xfId="2784"/>
    <cellStyle name="หัวเรื่อง 1 2" xfId="2785"/>
    <cellStyle name="หัวเรื่อง 2 2" xfId="2786"/>
    <cellStyle name="หัวเรื่อง 3 2" xfId="2787"/>
    <cellStyle name="หัวเรื่อง 4 2" xfId="2788"/>
    <cellStyle name="콤마 [0]_BOILER-CO1" xfId="2789"/>
    <cellStyle name="콤마_BOILER-CO1" xfId="2790"/>
    <cellStyle name="통화 [0]_BOILER-CO1" xfId="2791"/>
    <cellStyle name="통화_BOILER-CO1" xfId="2792"/>
    <cellStyle name="표준_0N-HANDLING " xfId="2793"/>
    <cellStyle name="一般 3" xfId="2794"/>
    <cellStyle name="一般_liz-ss" xfId="2795"/>
    <cellStyle name="千位[0]_6月" xfId="2796"/>
    <cellStyle name="千位_6月" xfId="2797"/>
    <cellStyle name="千位分隔 2" xfId="2798"/>
    <cellStyle name="千位分隔[0] 2" xfId="2799"/>
    <cellStyle name="千位分隔[0]_港宏3月月报080423" xfId="2800"/>
    <cellStyle name="千分位[0]_ '96 expense (Low)" xfId="2801"/>
    <cellStyle name="千分位_ '96 expense (Low)" xfId="2802"/>
    <cellStyle name="好" xfId="2803"/>
    <cellStyle name="好_07年度会计决算报告" xfId="2804"/>
    <cellStyle name="差" xfId="2805"/>
    <cellStyle name="差_07年度会计决算报告" xfId="2806"/>
    <cellStyle name="常规_09年二手车业绩预算比8月" xfId="2807"/>
    <cellStyle name="强调 1" xfId="2808"/>
    <cellStyle name="强调 2" xfId="2809"/>
    <cellStyle name="强调 3" xfId="2810"/>
    <cellStyle name="强调文字颜色 1" xfId="2811"/>
    <cellStyle name="强调文字颜色 2" xfId="2812"/>
    <cellStyle name="强调文字颜色 3" xfId="2813"/>
    <cellStyle name="强调文字颜色 4" xfId="2814"/>
    <cellStyle name="强调文字颜色 5" xfId="2815"/>
    <cellStyle name="强调文字颜色 6" xfId="2816"/>
    <cellStyle name="普通_ '96 expense (High)" xfId="2817"/>
    <cellStyle name="未定義" xfId="2818"/>
    <cellStyle name="标题" xfId="2819"/>
    <cellStyle name="标题 1" xfId="2820"/>
    <cellStyle name="标题 2" xfId="2821"/>
    <cellStyle name="标题 3" xfId="2822"/>
    <cellStyle name="标题 4" xfId="2823"/>
    <cellStyle name="桁区切り [0.00]_Credit JUN-07" xfId="2824"/>
    <cellStyle name="桁区切り_Credit JUN-07" xfId="2825"/>
    <cellStyle name="检查单元格" xfId="2826"/>
    <cellStyle name="標準_6f(key assumption)#1f_●PCF PP&amp;DC Paper" xfId="2827"/>
    <cellStyle name="汇总" xfId="2828"/>
    <cellStyle name="注释" xfId="2829"/>
    <cellStyle name="烹拳 [0]_97MBO" xfId="2830"/>
    <cellStyle name="烹拳_97MBO" xfId="2831"/>
    <cellStyle name="表标题" xfId="2832"/>
    <cellStyle name="解释性文本" xfId="2833"/>
    <cellStyle name="警告文本" xfId="2834"/>
    <cellStyle name="计算" xfId="2835"/>
    <cellStyle name="貨幣 [0]_liz-ss" xfId="2836"/>
    <cellStyle name="貨幣_liz-ss" xfId="2837"/>
    <cellStyle name="输入" xfId="2838"/>
    <cellStyle name="输出" xfId="2839"/>
    <cellStyle name="适中" xfId="2840"/>
    <cellStyle name="通貨 [0.00]_JQ立上がり計画最新版" xfId="2841"/>
    <cellStyle name="通貨_JQ立上がり計画最新版" xfId="2842"/>
    <cellStyle name="钎霖_laroux" xfId="2843"/>
    <cellStyle name="链接单元格" xfId="2844"/>
    <cellStyle name="霓付 [0]_97MBO" xfId="2845"/>
    <cellStyle name="霓付_97MBO" xfId="28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xmlns="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xmlns="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xmlns="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FP Friends Other"/>
      <sheetName val="Accts_ET"/>
      <sheetName val="Reftabl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ap"/>
      <sheetName val="141010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Sale 0502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[BANK.XLS뉮׾_x0003_㌏Joint"/>
      <sheetName val="S33"/>
      <sheetName val="DLD Query Query Query"/>
      <sheetName val="หักกลบ-ลบหนี้"/>
      <sheetName val="FA"/>
      <sheetName val="RANK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JV"/>
      <sheetName val="Clientes"/>
      <sheetName val="Op_Produccion"/>
      <sheetName val="Unrecorded Misstatement"/>
      <sheetName val="見積表紙原紙"/>
      <sheetName val="REC GROUP"/>
      <sheetName val="Main"/>
      <sheetName val="INV(未作成)"/>
      <sheetName val="Details"/>
      <sheetName val="Write off"/>
      <sheetName val="IBASE"/>
      <sheetName val="List"/>
      <sheetName val="Lead"/>
      <sheetName val="CRITERIA1"/>
      <sheetName val="N-2"/>
      <sheetName val="MMRR"/>
      <sheetName val="Spa Sales"/>
      <sheetName val="FF-3"/>
      <sheetName val="AP-FAsb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03_"/>
      <sheetName val="TB12-42"/>
      <sheetName val="Spa_Sales"/>
      <sheetName val=""/>
      <sheetName val="ctTBA"/>
      <sheetName val="gVL"/>
      <sheetName val="ADVANCE-STAFF"/>
      <sheetName val="Link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#REF"/>
      <sheetName val="Menu"/>
      <sheetName val="Parameters"/>
      <sheetName val="Seagate _share_in_units"/>
      <sheetName val="total"/>
      <sheetName val="STATEMENT"/>
      <sheetName val="RPR3050"/>
      <sheetName val="Detail_เงินให้กู้"/>
      <sheetName val="TB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ontroller"/>
      <sheetName val="C2C"/>
      <sheetName val="IE UPS"/>
      <sheetName val="Pd01 vsl sked"/>
      <sheetName val="_BANK.XLS뉮׾_x0003_㌏Joint"/>
      <sheetName val="Newspaper"/>
      <sheetName val="Drop down list"/>
      <sheetName val="LOOSECHKLIST"/>
      <sheetName val="RA-Grouping"/>
      <sheetName val="AM_COST"/>
      <sheetName val="רכוש קבוע "/>
      <sheetName val="PRɉCE_LIST4"/>
      <sheetName val="Bill No. 2 - Carpark"/>
      <sheetName val="February-17"/>
      <sheetName val="1"/>
      <sheetName val="LRA"/>
      <sheetName val="P'ต่าย"/>
      <sheetName val="P&amp;LFINAL - 44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GiaVL"/>
      <sheetName val="IS"/>
      <sheetName val="BS&amp;PL"/>
      <sheetName val="SAN REDUCED 1"/>
      <sheetName val="page1"/>
      <sheetName val="Gen Info"/>
      <sheetName val="411and431sum"/>
      <sheetName val="MISC"/>
      <sheetName val="START"/>
      <sheetName val="B131 "/>
      <sheetName val="[BANK.XLS뉮׾_x005f_x0003_㌏Joint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InvPlan_NI and WIN 2017"/>
      <sheetName val="ตารางลูกหนี้สัญญาเช่า. "/>
      <sheetName val="sum_amt_mount"/>
      <sheetName val="Oc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pl"/>
      <sheetName val="EAS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YSS31"/>
      <sheetName val="db"/>
      <sheetName val="REPORT"/>
      <sheetName val="系統直接人工及製造費用"/>
      <sheetName val="공사비 내역 (가)"/>
      <sheetName val="Ratio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Summary Adjustment"/>
      <sheetName val="FF_4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Life &amp; Health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F8.1 Slw mving stck"/>
      <sheetName val="F 5.7 Value red"/>
      <sheetName val="F6.4 Slow Moving SP 2004"/>
      <sheetName val="名簿データ"/>
      <sheetName val="_BANK.XLS뉮׾_x005f_x005f_x"/>
      <sheetName val="alamat"/>
      <sheetName val="Workbook Inputs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FFee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Nature_of_Expense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Review"/>
      <sheetName val="KPI Scor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onso"/>
      <sheetName val="Unit rate Architecture"/>
      <sheetName val="Manual"/>
      <sheetName val="DATABASE -sumifTB"/>
      <sheetName val="สมุดรายวัน"/>
      <sheetName val="OthCode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Office Improve"/>
      <sheetName val="Co info"/>
      <sheetName val="F-5"/>
      <sheetName val="gold แลกทอง"/>
      <sheetName val="Sale0309"/>
      <sheetName val="feature"/>
      <sheetName val="_BANK_XLS뉮׾_x0003_㌏Joint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>
        <row r="4">
          <cell r="B4">
            <v>111874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4">
          <cell r="B4">
            <v>111874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10">
          <cell r="F10">
            <v>1746.43</v>
          </cell>
        </row>
      </sheetData>
      <sheetData sheetId="283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B4">
            <v>111874</v>
          </cell>
        </row>
      </sheetData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>
        <row r="4">
          <cell r="B4">
            <v>111874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10">
          <cell r="F10">
            <v>1746.43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0">
          <cell r="F10">
            <v>6.3812059999999997</v>
          </cell>
        </row>
      </sheetData>
      <sheetData sheetId="1036">
        <row r="10">
          <cell r="F10">
            <v>1746.43</v>
          </cell>
        </row>
      </sheetData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>
        <row r="10">
          <cell r="F10">
            <v>1746.43</v>
          </cell>
        </row>
      </sheetData>
      <sheetData sheetId="1057">
        <row r="4">
          <cell r="B4">
            <v>111874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0">
          <cell r="F10">
            <v>1746.43</v>
          </cell>
        </row>
      </sheetData>
      <sheetData sheetId="1070" refreshError="1"/>
      <sheetData sheetId="1071" refreshError="1"/>
      <sheetData sheetId="1072" refreshError="1"/>
      <sheetData sheetId="1073">
        <row r="10">
          <cell r="F10">
            <v>6.3812059999999997</v>
          </cell>
        </row>
      </sheetData>
      <sheetData sheetId="1074" refreshError="1"/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4">
          <cell r="B4">
            <v>111874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4">
          <cell r="B4">
            <v>111874</v>
          </cell>
        </row>
      </sheetData>
      <sheetData sheetId="1086">
        <row r="10">
          <cell r="F10">
            <v>0</v>
          </cell>
        </row>
      </sheetData>
      <sheetData sheetId="1087">
        <row r="10">
          <cell r="F10">
            <v>1746.43</v>
          </cell>
        </row>
      </sheetData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U-7"/>
      <sheetName val="BUILD95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Scale"/>
      <sheetName val="Trial Balance"/>
      <sheetName val="คงเหลือ GH"/>
      <sheetName val="FDR-Jan-99 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finance64k_u"/>
      <sheetName val="set_date"/>
      <sheetName val="SCB_1_-_Current"/>
      <sheetName val="SCB_2_-_Current"/>
      <sheetName val="Account_Map"/>
      <sheetName val="master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G-BS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SUM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depn-Sep 03"/>
      <sheetName val="NLok"/>
      <sheetName val="200-110"/>
      <sheetName val="S03"/>
      <sheetName val="By Person"/>
      <sheetName val="PAN M4*25 FE CM3 P2"/>
      <sheetName val="明細"/>
      <sheetName val="กราฟ ผลิต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Defer_ร่วม"/>
      <sheetName val="Proj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Required"/>
      <sheetName val="PM"/>
      <sheetName val="CONTROL_BASE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ng tien luong"/>
      <sheetName val="TEN_DV"/>
      <sheetName val="MPU"/>
      <sheetName val="_กระทบผลรวม  1710 "/>
      <sheetName val=" กระทบผลรวม  1710 "/>
      <sheetName val="M_Maincomp"/>
      <sheetName val="AssetStatus"/>
      <sheetName val="AssetType"/>
      <sheetName val="Asset Class"/>
      <sheetName val="Cost Center"/>
      <sheetName val="Depre. Key"/>
      <sheetName val="Location"/>
      <sheetName val="Call Down Data OLD"/>
      <sheetName val="Spirt Disp"/>
      <sheetName val="Mgt"/>
      <sheetName val="Conso Volume"/>
      <sheetName val="CJEs"/>
      <sheetName val="PL"/>
      <sheetName val="CRJE"/>
      <sheetName val="BaseCostSCr"/>
      <sheetName val="BaseCostEur"/>
      <sheetName val="BaseUsage"/>
      <sheetName val="OTB 2012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FX"/>
      <sheetName val="#cmpt2"/>
      <sheetName val="Links"/>
      <sheetName val="Excess Calc (2)"/>
      <sheetName val="BS&amp;PL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Lis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OthCode"/>
      <sheetName val="Date"/>
      <sheetName val="Actual"/>
      <sheetName val="Code"/>
      <sheetName val="REPCO-CCtr"/>
      <sheetName val="ROC-CCTR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Wellhrs"/>
      <sheetName val="EXPORT ( US$)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desc"/>
      <sheetName val="type"/>
      <sheetName val="CRITERIA1"/>
      <sheetName val="Dec 2001"/>
      <sheetName val="Sheet1 (2)"/>
      <sheetName val="Input"/>
      <sheetName val="Data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DCF"/>
      <sheetName val="SKA"/>
      <sheetName val="ﾕｰｻﾞｰ設定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A Sheet"/>
      <sheetName val="3645-9_1_96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FY10-Loss"/>
      <sheetName val="163040 LC-TR"/>
      <sheetName val="인원계획-미화"/>
      <sheetName val="D"/>
      <sheetName val="Workbook Inputs"/>
      <sheetName val="TrialBalance Q3-2002"/>
      <sheetName val="MA"/>
      <sheetName val="D190.2"/>
      <sheetName val="Variance"/>
      <sheetName val="A6"/>
      <sheetName val="19"/>
      <sheetName val="Model-Monthly"/>
      <sheetName val="Bang chiet tinh TBA"/>
      <sheetName val="F9 Parameters"/>
      <sheetName val="SWDV"/>
      <sheetName val="Inputs"/>
      <sheetName val="PPR50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???????????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I"/>
      <sheetName val="Depr"/>
      <sheetName val="LC"/>
      <sheetName val="MD&amp;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table"/>
      <sheetName val="input data"/>
      <sheetName val="Data Entry"/>
      <sheetName val="Valo DCF"/>
      <sheetName val="Energy(update)"/>
      <sheetName val="head Ja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List info"/>
      <sheetName val="By Person"/>
      <sheetName val="Demand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ng 12"/>
      <sheetName val="Record CR"/>
      <sheetName val="LOOSECHKLIST"/>
      <sheetName val="Bloomberg"/>
      <sheetName val="Asset41_42"/>
      <sheetName val="Co. Code"/>
      <sheetName val="0"/>
      <sheetName val="DealerData"/>
      <sheetName val="detail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CAN DOI - KET QUA"/>
      <sheetName val="Manual"/>
      <sheetName val="Combine"/>
      <sheetName val="Parameter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Incident  NP 2017"/>
      <sheetName val="BUDGET"/>
      <sheetName val="NOV"/>
      <sheetName val="Lead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CA"/>
      <sheetName val="TO - SP"/>
      <sheetName val="Company Info"/>
      <sheetName val="CA Comp"/>
      <sheetName val="BPR"/>
      <sheetName val="Newspaper"/>
      <sheetName val="cost4-47"/>
      <sheetName val="liste"/>
      <sheetName val="___________"/>
      <sheetName val="detailitems_159"/>
      <sheetName val="Links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Instruction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Retire 2015-2017"/>
      <sheetName val="New Item"/>
      <sheetName val="Register Cal Mar_04_July_05 "/>
      <sheetName val="Machine2,3'04"/>
      <sheetName val="B131 "/>
      <sheetName val="9109"/>
      <sheetName val="Jul.02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ummary_p2"/>
      <sheetName val="กระจายบอร์ด"/>
      <sheetName val="PUF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Plant_Overhead"/>
      <sheetName val="ref"/>
      <sheetName val="unitcostรวม"/>
      <sheetName val="ค่าขนส่ง"/>
      <sheetName val="FORMC94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DISCOUNT (2)"/>
      <sheetName val="forecast-sgd"/>
      <sheetName val="Ass"/>
      <sheetName val="Wellhrs"/>
      <sheetName val="BudgetInput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NL+Lcombine"/>
      <sheetName val="7251-02000-02252"/>
      <sheetName val="7251-01xxxx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OthCode"/>
      <sheetName val="Datasheet"/>
      <sheetName val="Listeverdier"/>
      <sheetName val="Control_BS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  <sheetName val="Disposition"/>
      <sheetName val="Run"/>
      <sheetName val="Non Movement"/>
      <sheetName val="Defer_ร่วม"/>
      <sheetName val="CBO0497"/>
      <sheetName val="Seagate _share_in_units"/>
      <sheetName val="HP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 refreshError="1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3">
          <cell r="B3" t="str">
            <v>Total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3">
          <cell r="B3" t="str">
            <v>Total</v>
          </cell>
        </row>
      </sheetData>
      <sheetData sheetId="823">
        <row r="3">
          <cell r="B3" t="str">
            <v>Total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 refreshError="1"/>
      <sheetData sheetId="843"/>
      <sheetData sheetId="844">
        <row r="2">
          <cell r="B2">
            <v>1.9678000000000001E-2</v>
          </cell>
        </row>
      </sheetData>
      <sheetData sheetId="845"/>
      <sheetData sheetId="846">
        <row r="2">
          <cell r="B2">
            <v>0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/>
      <sheetData sheetId="923"/>
      <sheetData sheetId="924">
        <row r="2">
          <cell r="B2">
            <v>0</v>
          </cell>
        </row>
      </sheetData>
      <sheetData sheetId="925"/>
      <sheetData sheetId="926"/>
      <sheetData sheetId="927"/>
      <sheetData sheetId="928"/>
      <sheetData sheetId="929">
        <row r="2">
          <cell r="B2">
            <v>0</v>
          </cell>
        </row>
      </sheetData>
      <sheetData sheetId="930"/>
      <sheetData sheetId="93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1.9678000000000001E-2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 refreshError="1"/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 refreshError="1"/>
      <sheetData sheetId="1498" refreshError="1"/>
      <sheetData sheetId="1499" refreshError="1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0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0</v>
          </cell>
        </row>
      </sheetData>
      <sheetData sheetId="1530">
        <row r="2">
          <cell r="B2">
            <v>0</v>
          </cell>
        </row>
      </sheetData>
      <sheetData sheetId="1531">
        <row r="2">
          <cell r="B2">
            <v>0</v>
          </cell>
        </row>
      </sheetData>
      <sheetData sheetId="1532">
        <row r="2">
          <cell r="B2">
            <v>0</v>
          </cell>
        </row>
      </sheetData>
      <sheetData sheetId="1533">
        <row r="2">
          <cell r="B2">
            <v>0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0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0</v>
          </cell>
        </row>
      </sheetData>
      <sheetData sheetId="1538">
        <row r="2">
          <cell r="B2">
            <v>0</v>
          </cell>
        </row>
      </sheetData>
      <sheetData sheetId="1539">
        <row r="2">
          <cell r="B2">
            <v>0</v>
          </cell>
        </row>
      </sheetData>
      <sheetData sheetId="1540">
        <row r="2">
          <cell r="B2">
            <v>0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0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0</v>
          </cell>
        </row>
      </sheetData>
      <sheetData sheetId="1546">
        <row r="2">
          <cell r="B2">
            <v>0</v>
          </cell>
        </row>
      </sheetData>
      <sheetData sheetId="1547">
        <row r="2">
          <cell r="B2">
            <v>0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2">
          <cell r="B2">
            <v>1.9678000000000001E-2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รหัสบัญชี</v>
          </cell>
        </row>
      </sheetData>
      <sheetData sheetId="90"/>
      <sheetData sheetId="91">
        <row r="1">
          <cell r="A1" t="str">
            <v>รหัสบัญชี</v>
          </cell>
        </row>
      </sheetData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SSLO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40999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1544976</v>
      </c>
      <c r="P7" s="29">
        <v>0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2226712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 t="e">
        <f>VLOOKUP(A9,#REF!,8,0)</f>
        <v>#REF!</v>
      </c>
      <c r="C9" s="38"/>
      <c r="D9" s="39" t="e">
        <f>IF(K9&gt;0,K9,0)</f>
        <v>#REF!</v>
      </c>
      <c r="E9" s="40"/>
      <c r="F9" s="39" t="e">
        <f>IF(K9&lt;0,-K9,0)</f>
        <v>#REF!</v>
      </c>
      <c r="G9" s="41"/>
      <c r="H9" s="37" t="e">
        <f>VLOOKUP(A9,#REF!,9,0)</f>
        <v>#REF!</v>
      </c>
      <c r="I9" s="42" t="e">
        <f>B9+D9-F9-H9</f>
        <v>#REF!</v>
      </c>
      <c r="K9" s="43" t="e">
        <f>H9-B9</f>
        <v>#REF!</v>
      </c>
      <c r="M9" s="34"/>
      <c r="N9" s="27" t="s">
        <v>215</v>
      </c>
      <c r="O9" s="44">
        <v>-210395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 t="e">
        <f>VLOOKUP(A11,#REF!,8,0)</f>
        <v>#REF!</v>
      </c>
      <c r="C11" s="52" t="s">
        <v>236</v>
      </c>
      <c r="D11" s="53" t="e">
        <f>IF(K11&gt;0,K11-D12+F12,0)</f>
        <v>#REF!</v>
      </c>
      <c r="E11" s="54"/>
      <c r="F11" s="55" t="e">
        <f>IF(K11&lt;0,-K11+D12-F12,0)</f>
        <v>#REF!</v>
      </c>
      <c r="G11" s="41"/>
      <c r="H11" s="37" t="e">
        <f>VLOOKUP(A11,#REF!,9,0)</f>
        <v>#REF!</v>
      </c>
      <c r="I11" s="42" t="e">
        <f>B11+D11+D12-F11-F12-H11</f>
        <v>#REF!</v>
      </c>
      <c r="K11" s="50" t="e">
        <f>H11-B11</f>
        <v>#REF!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3561293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 t="e">
        <f>VLOOKUP(A14,#REF!,8,0)</f>
        <v>#REF!</v>
      </c>
      <c r="C14" s="52" t="s">
        <v>242</v>
      </c>
      <c r="D14" s="53" t="e">
        <f>IF(K14&gt;0,K14-D15+F15,0)</f>
        <v>#REF!</v>
      </c>
      <c r="E14" s="54"/>
      <c r="F14" s="55" t="e">
        <f>IF(K14&lt;0,-K14+D15-F15,0)</f>
        <v>#REF!</v>
      </c>
      <c r="G14" s="41"/>
      <c r="H14" s="37" t="e">
        <f>VLOOKUP(A14,#REF!,9,0)</f>
        <v>#REF!</v>
      </c>
      <c r="I14" s="42" t="e">
        <f>B14+D14+D15-F14-F15-H14</f>
        <v>#REF!</v>
      </c>
      <c r="K14" s="43" t="e">
        <f>H14-B14</f>
        <v>#REF!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 t="e">
        <f>-B48</f>
        <v>#REF!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2077972.44</v>
      </c>
    </row>
    <row r="17" spans="1:25" ht="12.75">
      <c r="A17" s="51" t="s">
        <v>246</v>
      </c>
      <c r="B17" s="37" t="e">
        <f>VLOOKUP(A17,#REF!,8,0)</f>
        <v>#REF!</v>
      </c>
      <c r="C17" s="52" t="s">
        <v>247</v>
      </c>
      <c r="D17" s="53" t="e">
        <f>IF(K17&gt;0,K17-D18+F18,0)</f>
        <v>#REF!</v>
      </c>
      <c r="E17" s="54"/>
      <c r="F17" s="55" t="e">
        <f>IF(K17&lt;0,-K17+D18-F18,0)</f>
        <v>#REF!</v>
      </c>
      <c r="G17" s="41"/>
      <c r="H17" s="37" t="e">
        <f>VLOOKUP(A17,#REF!,9,0)</f>
        <v>#REF!</v>
      </c>
      <c r="I17" s="42" t="e">
        <f>B17+D17+D18-F17-F18-H17</f>
        <v>#REF!</v>
      </c>
      <c r="K17" s="43" t="e">
        <f>H17-B17</f>
        <v>#REF!</v>
      </c>
      <c r="M17" s="69"/>
      <c r="N17" s="27" t="s">
        <v>248</v>
      </c>
      <c r="O17" s="28" t="e">
        <f>-#REF!</f>
        <v>#REF!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 t="e">
        <f>O15+O16-O17+O18</f>
        <v>#REF!</v>
      </c>
    </row>
    <row r="20" spans="1:25">
      <c r="A20" s="51" t="s">
        <v>251</v>
      </c>
      <c r="B20" s="37" t="e">
        <f>VLOOKUP(A20,#REF!,8,0)</f>
        <v>#REF!</v>
      </c>
      <c r="C20" s="52" t="s">
        <v>252</v>
      </c>
      <c r="D20" s="53" t="e">
        <f>IF(K20&gt;0,K20-D21+F21,0)</f>
        <v>#REF!</v>
      </c>
      <c r="E20" s="54"/>
      <c r="F20" s="55" t="e">
        <f>IF(K20&lt;0,-K20+D21-F21,0)</f>
        <v>#REF!</v>
      </c>
      <c r="G20" s="41"/>
      <c r="H20" s="37" t="e">
        <f>VLOOKUP(A20,#REF!,9,0)</f>
        <v>#REF!</v>
      </c>
      <c r="I20" s="42" t="e">
        <f>B20+D20+D21-F20-F21-H20</f>
        <v>#REF!</v>
      </c>
      <c r="K20" s="43" t="e">
        <f>H20-B20</f>
        <v>#REF!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 t="e">
        <f>VLOOKUP(A23,#REF!,8,0)</f>
        <v>#REF!</v>
      </c>
      <c r="C23" s="71" t="s">
        <v>256</v>
      </c>
      <c r="D23" s="39" t="e">
        <f>IF(K23&gt;0,K23,0)</f>
        <v>#REF!</v>
      </c>
      <c r="E23" s="72"/>
      <c r="F23" s="39" t="e">
        <f>IF(K23&lt;0,-K23,0)</f>
        <v>#REF!</v>
      </c>
      <c r="G23" s="41"/>
      <c r="H23" s="37" t="e">
        <f>VLOOKUP(A23,#REF!,9,0)</f>
        <v>#REF!</v>
      </c>
      <c r="I23" s="42" t="e">
        <f>B23+D23+D24-F23-F24-H23</f>
        <v>#REF!</v>
      </c>
      <c r="J23" s="73"/>
      <c r="K23" s="43" t="e">
        <f>H23-B23</f>
        <v>#REF!</v>
      </c>
      <c r="N23" s="13" t="s">
        <v>202</v>
      </c>
      <c r="O23" s="28">
        <v>18038.71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 t="e">
        <f>VLOOKUP(A25,#REF!,8,0)</f>
        <v>#REF!</v>
      </c>
      <c r="C25" s="71" t="s">
        <v>259</v>
      </c>
      <c r="D25" s="39" t="e">
        <f>IF(K25&gt;0,K25,0)</f>
        <v>#REF!</v>
      </c>
      <c r="E25" s="40"/>
      <c r="F25" s="39" t="e">
        <f>IF(K25&lt;0,-K25,0)</f>
        <v>#REF!</v>
      </c>
      <c r="G25" s="41"/>
      <c r="H25" s="37" t="e">
        <f>VLOOKUP(A25,#REF!,9,0)</f>
        <v>#REF!</v>
      </c>
      <c r="I25" s="42" t="e">
        <f>B25+D25+D26-F25-F26-H25</f>
        <v>#REF!</v>
      </c>
      <c r="K25" s="43" t="e">
        <f>H25-B25</f>
        <v>#REF!</v>
      </c>
      <c r="N25" s="13" t="s">
        <v>216</v>
      </c>
      <c r="O25" s="61">
        <f>O22+O23-O24</f>
        <v>18038.71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 t="e">
        <f>VLOOKUP(A27,#REF!,8,0)</f>
        <v>#REF!</v>
      </c>
      <c r="C27" s="71" t="s">
        <v>261</v>
      </c>
      <c r="D27" s="39" t="e">
        <f>IF(K27&gt;0,K27,0)</f>
        <v>#REF!</v>
      </c>
      <c r="E27" s="40"/>
      <c r="F27" s="39" t="e">
        <f>IF(K27&lt;0,-K27,0)</f>
        <v>#REF!</v>
      </c>
      <c r="G27" s="41"/>
      <c r="H27" s="37" t="e">
        <f>VLOOKUP(A27,#REF!,9,0)</f>
        <v>#REF!</v>
      </c>
      <c r="I27" s="42" t="e">
        <f>B27+D27+D28-F27-F28-H27</f>
        <v>#REF!</v>
      </c>
      <c r="K27" s="43" t="e">
        <f>H27-B27</f>
        <v>#REF!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62">
        <f>796878.32+20151</f>
        <v>817029.32</v>
      </c>
      <c r="Q29" s="76"/>
      <c r="R29" s="76"/>
      <c r="S29" s="76"/>
    </row>
    <row r="30" spans="1:25">
      <c r="A30" s="77" t="s">
        <v>264</v>
      </c>
      <c r="B30" s="78" t="e">
        <f>VLOOKUP(A30,#REF!,8,0)</f>
        <v>#REF!</v>
      </c>
      <c r="C30" s="79" t="s">
        <v>232</v>
      </c>
      <c r="D30" s="80">
        <v>2226711.64</v>
      </c>
      <c r="E30" s="81" t="s">
        <v>265</v>
      </c>
      <c r="F30" s="82">
        <f>-O10</f>
        <v>0</v>
      </c>
      <c r="G30" s="83" t="s">
        <v>266</v>
      </c>
      <c r="H30" s="78" t="e">
        <f>VLOOKUP(A30,#REF!,9,0)</f>
        <v>#REF!</v>
      </c>
      <c r="I30" s="84" t="e">
        <f>B30+D30+D31-F30-F31-H30</f>
        <v>#REF!</v>
      </c>
      <c r="K30" s="43" t="e">
        <f>H30-B30</f>
        <v>#REF!</v>
      </c>
      <c r="N30" s="13" t="s">
        <v>267</v>
      </c>
      <c r="O30" s="204">
        <v>424399.96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v>210394.8</v>
      </c>
      <c r="G31" s="83"/>
      <c r="H31" s="89"/>
      <c r="I31" s="84"/>
      <c r="K31" s="43"/>
      <c r="N31" s="13" t="s">
        <v>217</v>
      </c>
      <c r="O31" s="246">
        <f>O28+O29-O30</f>
        <v>392629.35999999993</v>
      </c>
      <c r="P31" s="41">
        <f>O31-20151</f>
        <v>372478.35999999993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 t="e">
        <f>VLOOKUP(A36,#REF!,8,0)</f>
        <v>#REF!</v>
      </c>
      <c r="C36" s="38"/>
      <c r="D36" s="39" t="e">
        <f>IF(K36&gt;0,K36,0)</f>
        <v>#REF!</v>
      </c>
      <c r="E36" s="40"/>
      <c r="F36" s="39" t="e">
        <f>IF(K36&lt;0,-K36,0)</f>
        <v>#REF!</v>
      </c>
      <c r="G36" s="41"/>
      <c r="H36" s="37" t="e">
        <f>VLOOKUP(A36,#REF!,9,0)</f>
        <v>#REF!</v>
      </c>
      <c r="I36" s="42" t="e">
        <f>B36+D36+D37-F36-F37-H36-F38</f>
        <v>#REF!</v>
      </c>
      <c r="K36" s="43" t="e">
        <f>H36-B36</f>
        <v>#REF!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 t="e">
        <f>VLOOKUP(A38,#REF!,8,0)</f>
        <v>#REF!</v>
      </c>
      <c r="C38" s="104"/>
      <c r="D38" s="105"/>
      <c r="E38" s="106"/>
      <c r="F38" s="105"/>
      <c r="G38" s="107"/>
      <c r="H38" s="103" t="e">
        <f>VLOOKUP(A38,#REF!,9,0)</f>
        <v>#REF!</v>
      </c>
      <c r="I38" s="108"/>
      <c r="K38" s="43" t="e">
        <f>H38-B38</f>
        <v>#REF!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 t="e">
        <f>VLOOKUP(A40,#REF!,8,0)</f>
        <v>#REF!</v>
      </c>
      <c r="C40" s="52" t="s">
        <v>275</v>
      </c>
      <c r="D40" s="53" t="e">
        <f>IF(K40&gt;0,K40-D41+F41,0)</f>
        <v>#REF!</v>
      </c>
      <c r="E40" s="54"/>
      <c r="F40" s="55" t="e">
        <f>IF(K40&lt;0,-K40+D41-F41,0)</f>
        <v>#REF!</v>
      </c>
      <c r="G40" s="41"/>
      <c r="H40" s="37" t="e">
        <f>VLOOKUP(A40,#REF!,9,0)</f>
        <v>#REF!</v>
      </c>
      <c r="I40" s="42" t="e">
        <f>B40+D40+D41-F40-F41-H40</f>
        <v>#REF!</v>
      </c>
      <c r="K40" s="43" t="e">
        <f>H40-B40</f>
        <v>#REF!</v>
      </c>
    </row>
    <row r="41" spans="1:24" ht="12" thickBot="1">
      <c r="A41" s="36"/>
      <c r="B41" s="49"/>
      <c r="C41" s="109" t="s">
        <v>276</v>
      </c>
      <c r="D41" s="58">
        <v>0</v>
      </c>
      <c r="E41" s="110" t="s">
        <v>277</v>
      </c>
      <c r="F41" s="68">
        <v>1000000</v>
      </c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 t="e">
        <f>VLOOKUP(A43,#REF!,8,0)</f>
        <v>#REF!</v>
      </c>
      <c r="C43" s="52" t="s">
        <v>279</v>
      </c>
      <c r="D43" s="53" t="e">
        <f>IF(K43&gt;0,K43-D44+F44,0)</f>
        <v>#REF!</v>
      </c>
      <c r="E43" s="54"/>
      <c r="F43" s="55" t="e">
        <f>IF(K43&lt;0,-K43+D44-F44,0)</f>
        <v>#REF!</v>
      </c>
      <c r="G43" s="41"/>
      <c r="H43" s="37" t="e">
        <f>VLOOKUP(A43,#REF!,9,0)</f>
        <v>#REF!</v>
      </c>
      <c r="I43" s="42" t="e">
        <f>B43+D43+D44-F43-F44-H43</f>
        <v>#REF!</v>
      </c>
      <c r="K43" s="43" t="e">
        <f>H43-B43</f>
        <v>#REF!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 t="e">
        <f>VLOOKUP(A46,#REF!,8,0)</f>
        <v>#REF!</v>
      </c>
      <c r="C46" s="38"/>
      <c r="D46" s="39" t="e">
        <f>IF(K46&gt;0,K46,0)</f>
        <v>#REF!</v>
      </c>
      <c r="E46" s="40"/>
      <c r="F46" s="39" t="e">
        <f>IF(K46&lt;0,-K46,0)</f>
        <v>#REF!</v>
      </c>
      <c r="G46" s="41"/>
      <c r="H46" s="37" t="e">
        <f>VLOOKUP(A46,#REF!,9,0)</f>
        <v>#REF!</v>
      </c>
      <c r="I46" s="42" t="e">
        <f>B46+D46+D47-F46-F47-H46</f>
        <v>#REF!</v>
      </c>
      <c r="K46" s="43" t="e">
        <f>H46-B46</f>
        <v>#REF!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 t="e">
        <f>VLOOKUP(A48,#REF!,8,0)</f>
        <v>#REF!</v>
      </c>
      <c r="C48" s="114" t="s">
        <v>282</v>
      </c>
      <c r="D48" s="53" t="e">
        <f>IF(K48&gt;0,K48-D49+F49,0)</f>
        <v>#REF!</v>
      </c>
      <c r="E48" s="54"/>
      <c r="F48" s="55" t="e">
        <f>IF(K48&lt;0,-K48+D49-F49,0)</f>
        <v>#REF!</v>
      </c>
      <c r="G48" s="41"/>
      <c r="H48" s="37" t="e">
        <f>VLOOKUP(A48,#REF!,9,0)</f>
        <v>#REF!</v>
      </c>
      <c r="I48" s="42" t="e">
        <f>B48+D48+D49-F48-F49-H48</f>
        <v>#REF!</v>
      </c>
      <c r="K48" s="43" t="e">
        <f>H48-B48</f>
        <v>#REF!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350900</v>
      </c>
      <c r="E49" s="110" t="s">
        <v>284</v>
      </c>
      <c r="F49" s="116">
        <v>2077972.44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 t="e">
        <f>VLOOKUP(A52,#REF!,8,0)</f>
        <v>#REF!</v>
      </c>
      <c r="C52" s="71" t="s">
        <v>286</v>
      </c>
      <c r="D52" s="39" t="e">
        <f>IF(K52&gt;0,K52,0)</f>
        <v>#REF!</v>
      </c>
      <c r="E52" s="40"/>
      <c r="F52" s="39">
        <v>0</v>
      </c>
      <c r="G52" s="41"/>
      <c r="H52" s="37" t="e">
        <f>VLOOKUP(A52,#REF!,9,0)</f>
        <v>#REF!</v>
      </c>
      <c r="I52" s="42" t="e">
        <f>B52+D52-F52-F53-H52</f>
        <v>#REF!</v>
      </c>
      <c r="K52" s="43" t="e">
        <f>H52-B52</f>
        <v>#REF!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 t="e">
        <f>VLOOKUP(A55,#REF!,8,0)</f>
        <v>#REF!</v>
      </c>
      <c r="C55" s="71" t="s">
        <v>288</v>
      </c>
      <c r="D55" s="39" t="e">
        <f>IF(K55&gt;0,K55,0)</f>
        <v>#REF!</v>
      </c>
      <c r="E55" s="40"/>
      <c r="F55" s="39" t="e">
        <f>IF(K55&lt;0,-K55,0)</f>
        <v>#REF!</v>
      </c>
      <c r="G55" s="41"/>
      <c r="H55" s="37" t="e">
        <f>VLOOKUP(A55,#REF!,9,0)</f>
        <v>#REF!</v>
      </c>
      <c r="I55" s="42" t="e">
        <f>B55+D55-F55-H55</f>
        <v>#REF!</v>
      </c>
      <c r="K55" s="43" t="e">
        <f>H55-B55</f>
        <v>#REF!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 t="e">
        <f>VLOOKUP(A57,#REF!,8,0)</f>
        <v>#REF!</v>
      </c>
      <c r="C57" s="52" t="s">
        <v>290</v>
      </c>
      <c r="D57" s="53" t="e">
        <f>IF(K57&gt;0,K57-D58-D59-D60+F58+F59+F60,0)</f>
        <v>#REF!</v>
      </c>
      <c r="E57" s="54"/>
      <c r="F57" s="55" t="e">
        <f>IF(K57&lt;0,-K57+D58+D59+D60+F58-F59-F60,0)</f>
        <v>#REF!</v>
      </c>
      <c r="G57" s="41"/>
      <c r="H57" s="37">
        <v>-1778240.75</v>
      </c>
      <c r="I57" s="42" t="e">
        <f>B57+D57+D58+D59+D60+F58-F59-F60-H57</f>
        <v>#REF!</v>
      </c>
      <c r="K57" s="43" t="e">
        <f>H57-B57</f>
        <v>#REF!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0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>
        <v>74125.5</v>
      </c>
      <c r="G59" s="41"/>
      <c r="H59" s="122">
        <f>B59-F59</f>
        <v>76616.5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124">
        <v>20151.25</v>
      </c>
      <c r="G60" s="41"/>
      <c r="H60" s="122">
        <f>B60-F60</f>
        <v>52482.75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 t="e">
        <f>VLOOKUP(A62,#REF!,8,0)</f>
        <v>#REF!</v>
      </c>
      <c r="C62" s="52" t="s">
        <v>297</v>
      </c>
      <c r="D62" s="39" t="e">
        <f>IF(K62&gt;0,K62,0)</f>
        <v>#REF!</v>
      </c>
      <c r="E62" s="54"/>
      <c r="F62" s="55" t="e">
        <f>IF(K62&lt;0,-K62,0)</f>
        <v>#REF!</v>
      </c>
      <c r="G62" s="41"/>
      <c r="H62" s="37" t="e">
        <f>VLOOKUP(A62,#REF!,9,0)</f>
        <v>#REF!</v>
      </c>
      <c r="I62" s="42" t="e">
        <f>B62+D62-F62-H62</f>
        <v>#REF!</v>
      </c>
      <c r="K62" s="43" t="e">
        <f>H62-B62</f>
        <v>#REF!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213" t="s">
        <v>298</v>
      </c>
      <c r="B65" s="214"/>
      <c r="C65" s="215"/>
      <c r="D65" s="216" t="e">
        <f>IF(K65&gt;0,K65,0)</f>
        <v>#REF!</v>
      </c>
      <c r="E65" s="217"/>
      <c r="F65" s="216" t="e">
        <f>IF(K65&lt;0,-K65,0)</f>
        <v>#REF!</v>
      </c>
      <c r="G65" s="218"/>
      <c r="H65" s="214" t="e">
        <f>VLOOKUP(A65,#REF!,9,0)</f>
        <v>#REF!</v>
      </c>
      <c r="I65" s="219" t="e">
        <f>B65+D65-F65-H65</f>
        <v>#REF!</v>
      </c>
      <c r="K65" s="43" t="e">
        <f>H65-B65</f>
        <v>#REF!</v>
      </c>
      <c r="L65" s="41"/>
    </row>
    <row r="66" spans="1:12">
      <c r="A66" s="220"/>
      <c r="B66" s="214"/>
      <c r="C66" s="215"/>
      <c r="D66" s="216"/>
      <c r="E66" s="217"/>
      <c r="F66" s="216"/>
      <c r="G66" s="218"/>
      <c r="H66" s="221"/>
      <c r="I66" s="219"/>
      <c r="K66" s="43"/>
    </row>
    <row r="67" spans="1:12">
      <c r="A67" s="213" t="s">
        <v>299</v>
      </c>
      <c r="B67" s="214">
        <v>-248165512</v>
      </c>
      <c r="C67" s="215"/>
      <c r="D67" s="216">
        <v>25237978</v>
      </c>
      <c r="E67" s="217"/>
      <c r="F67" s="216">
        <v>82196000</v>
      </c>
      <c r="G67" s="218"/>
      <c r="H67" s="214" t="e">
        <f>VLOOKUP(A67,#REF!,9,0)</f>
        <v>#REF!</v>
      </c>
      <c r="I67" s="219" t="e">
        <f>B67+D67-F67-H67</f>
        <v>#REF!</v>
      </c>
      <c r="K67" s="43" t="e">
        <f>H67-B67</f>
        <v>#REF!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 t="e">
        <f>VLOOKUP(A70,#REF!,8,0)</f>
        <v>#REF!</v>
      </c>
      <c r="C70" s="127" t="s">
        <v>301</v>
      </c>
      <c r="D70" s="39" t="e">
        <f>IF(K70&gt;0,K70,0)</f>
        <v>#REF!</v>
      </c>
      <c r="E70" s="128"/>
      <c r="F70" s="39" t="e">
        <f>IF(K70&lt;0,-K70,0)</f>
        <v>#REF!</v>
      </c>
      <c r="G70" s="129"/>
      <c r="H70" s="37" t="e">
        <f>VLOOKUP(A70,#REF!,9,0)</f>
        <v>#REF!</v>
      </c>
      <c r="I70" s="42" t="e">
        <f>B70+D70-F70-H70</f>
        <v>#REF!</v>
      </c>
      <c r="K70" s="43" t="e">
        <f>H70-B70</f>
        <v>#REF!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302</v>
      </c>
      <c r="B72" s="37" t="e">
        <f>VLOOKUP(A72,#REF!,8,0)</f>
        <v>#REF!</v>
      </c>
      <c r="C72" s="127" t="s">
        <v>303</v>
      </c>
      <c r="D72" s="39" t="e">
        <f>IF(K72&gt;0,K72,0)</f>
        <v>#REF!</v>
      </c>
      <c r="E72" s="40"/>
      <c r="F72" s="39" t="e">
        <f>IF(K72&lt;0,-K72,0)</f>
        <v>#REF!</v>
      </c>
      <c r="G72" s="41"/>
      <c r="H72" s="37" t="e">
        <f>VLOOKUP(A72,#REF!,6,0)</f>
        <v>#REF!</v>
      </c>
      <c r="I72" s="42" t="e">
        <f>B72+D72-F72-H72</f>
        <v>#REF!</v>
      </c>
      <c r="K72" s="43" t="e">
        <f>H72-B72</f>
        <v>#REF!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 t="e">
        <f>VLOOKUP(A74,#REF!,8,0)</f>
        <v>#REF!</v>
      </c>
      <c r="C74" s="134"/>
      <c r="D74" s="135"/>
      <c r="E74" s="136"/>
      <c r="F74" s="135"/>
      <c r="G74" s="137"/>
      <c r="H74" s="103" t="e">
        <f>VLOOKUP(A74,#REF!,9,0)</f>
        <v>#REF!</v>
      </c>
      <c r="I74" s="138"/>
      <c r="K74" s="43" t="e">
        <f>H74-B74</f>
        <v>#REF!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 t="e">
        <f>VLOOKUP(A76,#REF!,8,0)</f>
        <v>#REF!</v>
      </c>
      <c r="C76" s="71" t="s">
        <v>305</v>
      </c>
      <c r="D76" s="39" t="e">
        <f>IF(K76&gt;0,K76,0)</f>
        <v>#REF!</v>
      </c>
      <c r="E76" s="40"/>
      <c r="F76" s="39" t="e">
        <f>IF(K76&lt;0,-K76,0)</f>
        <v>#REF!</v>
      </c>
      <c r="G76" s="41"/>
      <c r="H76" s="37" t="e">
        <f>VLOOKUP(A76,#REF!,9,0)</f>
        <v>#REF!</v>
      </c>
      <c r="I76" s="42" t="e">
        <f>B76+D76-F76-H76</f>
        <v>#REF!</v>
      </c>
      <c r="K76" s="43" t="e">
        <f>H76-B76</f>
        <v>#REF!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 t="e">
        <f>VLOOKUP(A78,#REF!,8,0)</f>
        <v>#REF!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 t="e">
        <f>VLOOKUP(A78,#REF!,9,0)</f>
        <v>#REF!</v>
      </c>
      <c r="I78" s="42" t="e">
        <f>B78+D78-F78-H78</f>
        <v>#REF!</v>
      </c>
      <c r="K78" s="43" t="e">
        <f>H78-B78</f>
        <v>#REF!</v>
      </c>
    </row>
    <row r="79" spans="1:12">
      <c r="A79" s="36" t="s">
        <v>360</v>
      </c>
      <c r="B79" s="37" t="e">
        <f>VLOOKUP(A79,#REF!,8,0)</f>
        <v>#REF!</v>
      </c>
      <c r="C79" s="13"/>
      <c r="D79" s="39"/>
      <c r="E79" s="40"/>
      <c r="F79" s="39"/>
      <c r="G79" s="41"/>
      <c r="H79" s="37" t="e">
        <f>VLOOKUP(A79,#REF!,9,0)</f>
        <v>#REF!</v>
      </c>
      <c r="I79" s="42" t="e">
        <f>B79+D79-F79-H79</f>
        <v>#REF!</v>
      </c>
      <c r="K79" s="203" t="e">
        <f>H79-B79</f>
        <v>#REF!</v>
      </c>
    </row>
    <row r="80" spans="1:12">
      <c r="A80" s="36" t="s">
        <v>308</v>
      </c>
      <c r="B80" s="37" t="e">
        <f>VLOOKUP(A80,#REF!,8,0)</f>
        <v>#REF!</v>
      </c>
      <c r="C80" s="13"/>
      <c r="D80" s="39" t="e">
        <f>IF(K80&gt;0,K80,0)</f>
        <v>#REF!</v>
      </c>
      <c r="E80" s="40"/>
      <c r="F80" s="39" t="e">
        <f>IF(K80&lt;0,-K80,0)</f>
        <v>#REF!</v>
      </c>
      <c r="G80" s="41"/>
      <c r="H80" s="37" t="e">
        <f>VLOOKUP(A80,#REF!,9,0)</f>
        <v>#REF!</v>
      </c>
      <c r="I80" s="42" t="e">
        <f>B80+D80-F80-H80</f>
        <v>#REF!</v>
      </c>
      <c r="K80" s="43" t="e">
        <f>H80-B80</f>
        <v>#REF!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37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 t="e">
        <f>#REF!</f>
        <v>#REF!</v>
      </c>
      <c r="I82" s="62"/>
      <c r="J82" s="73"/>
      <c r="K82" s="43" t="e">
        <f>H82-B82</f>
        <v>#REF!</v>
      </c>
    </row>
    <row r="83" spans="1:11">
      <c r="A83" s="141" t="s">
        <v>310</v>
      </c>
      <c r="B83" s="37" t="e">
        <f>VLOOKUP(A83,#REF!,8,0)</f>
        <v>#REF!</v>
      </c>
      <c r="C83" s="38"/>
      <c r="D83" s="39">
        <f>IF(K93&gt;0,K93,0)</f>
        <v>0</v>
      </c>
      <c r="E83" s="40"/>
      <c r="F83" s="39">
        <v>0</v>
      </c>
      <c r="G83" s="41"/>
      <c r="H83" s="37">
        <v>1508180</v>
      </c>
      <c r="I83" s="62"/>
      <c r="K83" s="43" t="e">
        <f>H83-B83</f>
        <v>#REF!</v>
      </c>
    </row>
    <row r="84" spans="1:11" ht="12" thickBot="1">
      <c r="A84" s="141" t="s">
        <v>311</v>
      </c>
      <c r="B84" s="142" t="e">
        <f>SUM(B82:B83)</f>
        <v>#REF!</v>
      </c>
      <c r="C84" s="38" t="s">
        <v>312</v>
      </c>
      <c r="D84" s="39">
        <v>0</v>
      </c>
      <c r="E84" s="143" t="s">
        <v>313</v>
      </c>
      <c r="F84" s="39" t="e">
        <f>H94</f>
        <v>#REF!</v>
      </c>
      <c r="G84" s="41"/>
      <c r="H84" s="142" t="e">
        <f>SUM(H82:H83)</f>
        <v>#REF!</v>
      </c>
      <c r="I84" s="42" t="e">
        <f>-B84-D84+F84+H84-F86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51" t="s">
        <v>312</v>
      </c>
      <c r="B86" s="37" t="e">
        <f>VLOOKUP(A86,#REF!,8,0)</f>
        <v>#REF!</v>
      </c>
      <c r="C86" s="38"/>
      <c r="D86" s="39" t="e">
        <f>IF(K86&gt;0,K86,0)</f>
        <v>#REF!</v>
      </c>
      <c r="E86" s="40"/>
      <c r="F86" s="39" t="e">
        <f>IF(K86&lt;0,-K86,0)</f>
        <v>#REF!</v>
      </c>
      <c r="G86" s="41"/>
      <c r="H86" s="37" t="e">
        <f>VLOOKUP(A86,#REF!,9,0)</f>
        <v>#REF!</v>
      </c>
      <c r="I86" s="42" t="e">
        <f>B86+D86-F86-H86</f>
        <v>#REF!</v>
      </c>
      <c r="K86" s="43" t="e">
        <f>H86-B86</f>
        <v>#REF!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 t="e">
        <f>VLOOKUP(A89,#REF!,8,0)</f>
        <v>#REF!</v>
      </c>
      <c r="C89" s="134"/>
      <c r="D89" s="135"/>
      <c r="E89" s="136"/>
      <c r="F89" s="135"/>
      <c r="G89" s="137"/>
      <c r="H89" s="103" t="e">
        <f>VLOOKUP(A89,#REF!,9,0)</f>
        <v>#REF!</v>
      </c>
      <c r="I89" s="137"/>
      <c r="K89" s="43" t="e">
        <f>H89-B89</f>
        <v>#REF!</v>
      </c>
    </row>
    <row r="90" spans="1:11" ht="12" thickBot="1">
      <c r="A90" s="36"/>
      <c r="B90" s="49" t="e">
        <f>B38+B89</f>
        <v>#REF!</v>
      </c>
      <c r="C90" s="38"/>
      <c r="D90" s="39"/>
      <c r="E90" s="40"/>
      <c r="F90" s="39"/>
      <c r="G90" s="41"/>
      <c r="H90" s="49" t="e">
        <f>H38+H89</f>
        <v>#REF!</v>
      </c>
      <c r="I90" s="41"/>
      <c r="K90" s="43"/>
    </row>
    <row r="91" spans="1:11" ht="12" thickBot="1">
      <c r="A91" s="36"/>
      <c r="B91" s="49"/>
      <c r="C91" s="38"/>
      <c r="D91" s="144" t="e">
        <f>SUM(D9:D89)</f>
        <v>#REF!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 t="e">
        <f>VLOOKUP(A94,#REF!,7,0)</f>
        <v>#REF!</v>
      </c>
      <c r="C94" s="38"/>
      <c r="D94" s="39"/>
      <c r="E94" s="40"/>
      <c r="F94" s="39"/>
      <c r="G94" s="41"/>
      <c r="H94" s="37" t="e">
        <f>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 t="e">
        <f>-H94-#REF!</f>
        <v>#REF!</v>
      </c>
      <c r="E99" s="153"/>
      <c r="F99" s="154">
        <f>D87</f>
        <v>0</v>
      </c>
      <c r="G99" s="26"/>
      <c r="H99" s="155" t="e">
        <f>D99-F99</f>
        <v>#REF!</v>
      </c>
      <c r="I99" s="156"/>
      <c r="K99" s="43"/>
    </row>
    <row r="100" spans="1:11" ht="12" customHeight="1">
      <c r="A100" s="147" t="s">
        <v>317</v>
      </c>
      <c r="B100" s="148"/>
      <c r="C100" s="157"/>
      <c r="D100" s="152"/>
      <c r="E100" s="153"/>
      <c r="F100" s="154"/>
      <c r="G100" s="26"/>
      <c r="H100" s="155"/>
      <c r="I100" s="26"/>
      <c r="K100" s="43"/>
    </row>
    <row r="101" spans="1:11" ht="12" customHeight="1">
      <c r="A101" s="147" t="s">
        <v>318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50" t="s">
        <v>319</v>
      </c>
      <c r="B102" s="148"/>
      <c r="C102" s="151" t="s">
        <v>320</v>
      </c>
      <c r="D102" s="152">
        <f>F33</f>
        <v>0</v>
      </c>
      <c r="E102" s="153"/>
      <c r="F102" s="154">
        <f>D33</f>
        <v>0</v>
      </c>
      <c r="G102" s="26"/>
      <c r="H102" s="155">
        <f>D102-F102</f>
        <v>0</v>
      </c>
      <c r="I102" s="156"/>
      <c r="K102" s="43"/>
    </row>
    <row r="103" spans="1:11" ht="12" customHeight="1">
      <c r="A103" s="150" t="s">
        <v>321</v>
      </c>
      <c r="B103" s="148"/>
      <c r="C103" s="151" t="s">
        <v>268</v>
      </c>
      <c r="D103" s="152">
        <f>F31</f>
        <v>210394.8</v>
      </c>
      <c r="E103" s="153"/>
      <c r="F103" s="39"/>
      <c r="G103" s="26"/>
      <c r="H103" s="158">
        <f>D103-F103</f>
        <v>210394.8</v>
      </c>
      <c r="I103" s="156"/>
      <c r="J103" s="167" t="s">
        <v>331</v>
      </c>
      <c r="K103" s="43"/>
    </row>
    <row r="104" spans="1:11" ht="12" customHeight="1">
      <c r="A104" s="150" t="s">
        <v>322</v>
      </c>
      <c r="B104" s="148"/>
      <c r="C104" s="151" t="s">
        <v>323</v>
      </c>
      <c r="D104" s="152"/>
      <c r="E104" s="153"/>
      <c r="F104" s="154">
        <f>O23</f>
        <v>18038.71</v>
      </c>
      <c r="G104" s="26"/>
      <c r="H104" s="158">
        <f>D104-F104</f>
        <v>-18038.71</v>
      </c>
      <c r="I104" s="156"/>
      <c r="J104" s="167"/>
      <c r="K104" s="43"/>
    </row>
    <row r="105" spans="1:11" ht="12" customHeight="1">
      <c r="A105" s="150" t="s">
        <v>324</v>
      </c>
      <c r="B105" s="148"/>
      <c r="C105" s="151" t="s">
        <v>325</v>
      </c>
      <c r="D105" s="152">
        <f>O29</f>
        <v>817029.32</v>
      </c>
      <c r="E105" s="153"/>
      <c r="F105" s="154"/>
      <c r="G105" s="26"/>
      <c r="H105" s="158">
        <f>D105-F105</f>
        <v>817029.32</v>
      </c>
      <c r="I105" s="156"/>
      <c r="J105" s="167"/>
      <c r="K105" s="39"/>
    </row>
    <row r="106" spans="1:11" ht="12" customHeight="1">
      <c r="A106" s="150" t="s">
        <v>326</v>
      </c>
      <c r="B106" s="148"/>
      <c r="C106" s="151" t="s">
        <v>327</v>
      </c>
      <c r="D106" s="152">
        <f>F59</f>
        <v>74125.5</v>
      </c>
      <c r="E106" s="153"/>
      <c r="F106" s="154"/>
      <c r="G106" s="26"/>
      <c r="H106" s="159">
        <f>D106-F106</f>
        <v>74125.5</v>
      </c>
      <c r="I106" s="156"/>
      <c r="K106" s="39"/>
    </row>
    <row r="107" spans="1:11" ht="12" customHeight="1">
      <c r="A107" s="147" t="s">
        <v>328</v>
      </c>
      <c r="B107" s="148"/>
      <c r="C107" s="151"/>
      <c r="D107" s="152"/>
      <c r="E107" s="153"/>
      <c r="F107" s="154"/>
      <c r="G107" s="26"/>
      <c r="H107" s="155"/>
      <c r="I107" s="156"/>
      <c r="K107" s="39"/>
    </row>
    <row r="108" spans="1:11" ht="12" customHeight="1">
      <c r="A108" s="147" t="s">
        <v>329</v>
      </c>
      <c r="B108" s="148"/>
      <c r="C108" s="151"/>
      <c r="D108" s="152"/>
      <c r="E108" s="153"/>
      <c r="F108" s="154"/>
      <c r="G108" s="26"/>
      <c r="H108" s="155" t="e">
        <f>SUM(H99:H106)</f>
        <v>#REF!</v>
      </c>
      <c r="I108" s="26"/>
      <c r="K108" s="39"/>
    </row>
    <row r="109" spans="1:11" ht="12" customHeight="1">
      <c r="A109" s="147" t="s">
        <v>330</v>
      </c>
      <c r="B109" s="148"/>
      <c r="C109" s="151"/>
      <c r="D109" s="152"/>
      <c r="E109" s="153"/>
      <c r="F109" s="154"/>
      <c r="G109" s="26"/>
      <c r="H109" s="155"/>
      <c r="I109" s="156"/>
      <c r="K109" s="39"/>
    </row>
    <row r="110" spans="1:11" ht="12" customHeight="1">
      <c r="A110" s="160" t="str">
        <f>[23]SCF!C19</f>
        <v xml:space="preserve">Cost of property development projects </v>
      </c>
      <c r="B110" s="161"/>
      <c r="C110" s="162"/>
      <c r="D110" s="163"/>
      <c r="E110" s="164"/>
      <c r="F110" s="163" t="e">
        <f>D14-F123</f>
        <v>#REF!</v>
      </c>
      <c r="G110" s="165"/>
      <c r="H110" s="166" t="e">
        <f t="shared" ref="H110:H115" si="0">D110-F110</f>
        <v>#REF!</v>
      </c>
      <c r="I110" s="26"/>
      <c r="J110" s="167" t="s">
        <v>331</v>
      </c>
      <c r="K110" s="39"/>
    </row>
    <row r="111" spans="1:11" ht="12" customHeight="1">
      <c r="A111" s="168" t="s">
        <v>332</v>
      </c>
      <c r="B111" s="169"/>
      <c r="C111" s="151"/>
      <c r="D111" s="154" t="e">
        <f>F20</f>
        <v>#REF!</v>
      </c>
      <c r="E111" s="153"/>
      <c r="F111" s="154"/>
      <c r="G111" s="26"/>
      <c r="H111" s="158" t="e">
        <f t="shared" si="0"/>
        <v>#REF!</v>
      </c>
      <c r="I111" s="26"/>
      <c r="J111" s="167" t="s">
        <v>331</v>
      </c>
      <c r="K111" s="39"/>
    </row>
    <row r="112" spans="1:11" ht="11.25" customHeight="1">
      <c r="A112" s="168" t="str">
        <f>[23]SCF!C21</f>
        <v>Deposits for land purchases</v>
      </c>
      <c r="C112" s="151" t="s">
        <v>252</v>
      </c>
      <c r="D112" s="154" t="e">
        <f>F23</f>
        <v>#REF!</v>
      </c>
      <c r="E112" s="153"/>
      <c r="F112" s="154" t="e">
        <f>D23</f>
        <v>#REF!</v>
      </c>
      <c r="G112" s="26"/>
      <c r="H112" s="158" t="e">
        <f t="shared" si="0"/>
        <v>#REF!</v>
      </c>
      <c r="I112" s="26"/>
      <c r="J112" s="167" t="s">
        <v>331</v>
      </c>
      <c r="K112" s="39"/>
    </row>
    <row r="113" spans="1:11" ht="11.25" customHeight="1">
      <c r="A113" s="150" t="s">
        <v>188</v>
      </c>
      <c r="B113" s="148"/>
      <c r="C113" s="151" t="s">
        <v>261</v>
      </c>
      <c r="D113" s="154" t="e">
        <f>F17</f>
        <v>#REF!</v>
      </c>
      <c r="E113" s="153"/>
      <c r="F113" s="154" t="e">
        <f>D17</f>
        <v>#REF!</v>
      </c>
      <c r="G113" s="26"/>
      <c r="H113" s="158" t="e">
        <f t="shared" si="0"/>
        <v>#REF!</v>
      </c>
      <c r="I113" s="156"/>
      <c r="J113" s="167" t="s">
        <v>331</v>
      </c>
      <c r="K113" s="39"/>
    </row>
    <row r="114" spans="1:11" ht="11.25" customHeight="1">
      <c r="A114" s="150" t="s">
        <v>333</v>
      </c>
      <c r="B114" s="148"/>
      <c r="C114" s="151"/>
      <c r="D114" s="154" t="e">
        <f>F36</f>
        <v>#REF!</v>
      </c>
      <c r="E114" s="153"/>
      <c r="F114" s="154" t="e">
        <f>D36</f>
        <v>#REF!</v>
      </c>
      <c r="G114" s="26"/>
      <c r="H114" s="158" t="e">
        <f t="shared" si="0"/>
        <v>#REF!</v>
      </c>
      <c r="I114" s="156"/>
      <c r="J114" s="167" t="s">
        <v>331</v>
      </c>
      <c r="K114" s="39"/>
    </row>
    <row r="115" spans="1:11" ht="11.25" customHeight="1">
      <c r="A115" s="150" t="s">
        <v>334</v>
      </c>
      <c r="B115" s="148"/>
      <c r="C115" s="151"/>
      <c r="D115" s="154" t="e">
        <f>F27</f>
        <v>#REF!</v>
      </c>
      <c r="E115" s="153"/>
      <c r="F115" s="154" t="e">
        <f>D27</f>
        <v>#REF!</v>
      </c>
      <c r="G115" s="26"/>
      <c r="H115" s="158" t="e">
        <f t="shared" si="0"/>
        <v>#REF!</v>
      </c>
      <c r="I115" s="156"/>
      <c r="J115" s="167" t="s">
        <v>331</v>
      </c>
      <c r="K115" s="39"/>
    </row>
    <row r="116" spans="1:11" ht="11.25" customHeight="1">
      <c r="A116" s="147" t="s">
        <v>335</v>
      </c>
      <c r="B116" s="148"/>
      <c r="C116" s="151"/>
      <c r="D116" s="152"/>
      <c r="E116" s="153"/>
      <c r="F116" s="154"/>
      <c r="G116" s="26"/>
      <c r="H116" s="155"/>
      <c r="I116" s="156"/>
      <c r="K116" s="39"/>
    </row>
    <row r="117" spans="1:11" ht="11.25" customHeight="1">
      <c r="A117" s="170" t="s">
        <v>336</v>
      </c>
      <c r="B117" s="171"/>
      <c r="C117" s="151" t="s">
        <v>279</v>
      </c>
      <c r="D117" s="152" t="e">
        <f>F43</f>
        <v>#REF!</v>
      </c>
      <c r="E117" s="153"/>
      <c r="F117" s="154" t="e">
        <f>D43</f>
        <v>#REF!</v>
      </c>
      <c r="G117" s="26"/>
      <c r="H117" s="158" t="e">
        <f>D117-F117</f>
        <v>#REF!</v>
      </c>
      <c r="I117" s="26"/>
      <c r="J117" s="167" t="s">
        <v>331</v>
      </c>
      <c r="K117" s="39"/>
    </row>
    <row r="118" spans="1:11" ht="11.25" customHeight="1">
      <c r="A118" s="51" t="s">
        <v>287</v>
      </c>
      <c r="B118" s="148"/>
      <c r="C118" s="151" t="s">
        <v>288</v>
      </c>
      <c r="D118" s="152" t="e">
        <f>F55</f>
        <v>#REF!</v>
      </c>
      <c r="E118" s="153"/>
      <c r="F118" s="154" t="e">
        <f>D55</f>
        <v>#REF!</v>
      </c>
      <c r="G118" s="26"/>
      <c r="H118" s="158" t="e">
        <f>D118-F118</f>
        <v>#REF!</v>
      </c>
      <c r="I118" s="156"/>
      <c r="J118" s="167" t="s">
        <v>331</v>
      </c>
      <c r="K118" s="39"/>
    </row>
    <row r="119" spans="1:11" ht="11.25" customHeight="1">
      <c r="A119" s="51" t="s">
        <v>337</v>
      </c>
      <c r="B119" s="148"/>
      <c r="C119" s="151"/>
      <c r="D119" s="152"/>
      <c r="E119" s="153"/>
      <c r="F119" s="154" t="e">
        <f>D52+424340</f>
        <v>#REF!</v>
      </c>
      <c r="G119" s="26"/>
      <c r="H119" s="158" t="e">
        <f>D119-F119</f>
        <v>#REF!</v>
      </c>
      <c r="I119" s="156"/>
      <c r="J119" s="167" t="s">
        <v>331</v>
      </c>
      <c r="K119" s="39"/>
    </row>
    <row r="120" spans="1:11" ht="11.25" customHeight="1">
      <c r="A120" s="51" t="s">
        <v>296</v>
      </c>
      <c r="B120" s="148"/>
      <c r="C120" s="151"/>
      <c r="D120" s="152" t="e">
        <f>F62</f>
        <v>#REF!</v>
      </c>
      <c r="E120" s="153"/>
      <c r="F120" s="154"/>
      <c r="G120" s="26"/>
      <c r="H120" s="158" t="e">
        <f>D120-F120</f>
        <v>#REF!</v>
      </c>
      <c r="I120" s="156"/>
      <c r="J120" s="167" t="s">
        <v>331</v>
      </c>
      <c r="K120" s="39"/>
    </row>
    <row r="121" spans="1:11" ht="11.25" customHeight="1">
      <c r="A121" s="150" t="s">
        <v>338</v>
      </c>
      <c r="B121" s="148"/>
      <c r="C121" s="151" t="s">
        <v>339</v>
      </c>
      <c r="D121" s="152" t="e">
        <f>F70+F72</f>
        <v>#REF!</v>
      </c>
      <c r="E121" s="153"/>
      <c r="F121" s="154" t="e">
        <f>D70</f>
        <v>#REF!</v>
      </c>
      <c r="G121" s="26"/>
      <c r="H121" s="158" t="e">
        <f>D121-F121</f>
        <v>#REF!</v>
      </c>
      <c r="I121" s="156"/>
      <c r="J121" s="167" t="s">
        <v>331</v>
      </c>
      <c r="K121" s="39"/>
    </row>
    <row r="122" spans="1:11" ht="11.25" customHeight="1">
      <c r="A122" s="147" t="s">
        <v>340</v>
      </c>
      <c r="B122" s="148"/>
      <c r="C122" s="151"/>
      <c r="D122" s="152"/>
      <c r="E122" s="172"/>
      <c r="F122" s="154"/>
      <c r="G122" s="26"/>
      <c r="H122" s="155"/>
      <c r="I122" s="156"/>
    </row>
    <row r="123" spans="1:11" ht="11.25" customHeight="1">
      <c r="A123" s="173" t="s">
        <v>341</v>
      </c>
      <c r="B123" s="139"/>
      <c r="C123" s="162"/>
      <c r="D123" s="174"/>
      <c r="E123" s="175"/>
      <c r="F123" s="163">
        <v>7536294.5099999998</v>
      </c>
      <c r="G123" s="165"/>
      <c r="H123" s="166">
        <f>D123-F123</f>
        <v>-7536294.5099999998</v>
      </c>
      <c r="I123" s="26"/>
      <c r="J123" s="167" t="s">
        <v>331</v>
      </c>
    </row>
    <row r="124" spans="1:11" ht="11.25" customHeight="1">
      <c r="A124" s="176" t="s">
        <v>375</v>
      </c>
      <c r="B124" s="177"/>
      <c r="C124" s="178"/>
      <c r="D124" s="179"/>
      <c r="E124" s="180"/>
      <c r="F124" s="181">
        <f>P31</f>
        <v>372478.35999999993</v>
      </c>
      <c r="G124" s="182"/>
      <c r="H124" s="183">
        <f>D124-F124</f>
        <v>-372478.35999999993</v>
      </c>
      <c r="I124" s="156"/>
      <c r="J124" s="167"/>
    </row>
    <row r="125" spans="1:11" ht="11.25" customHeight="1">
      <c r="A125" s="150" t="s">
        <v>342</v>
      </c>
      <c r="C125" s="151"/>
      <c r="D125" s="184">
        <f>F104</f>
        <v>18038.71</v>
      </c>
      <c r="E125" s="185"/>
      <c r="F125" s="154"/>
      <c r="G125" s="26"/>
      <c r="H125" s="158">
        <f>D125-F125</f>
        <v>18038.71</v>
      </c>
      <c r="I125" s="156"/>
      <c r="J125" s="167"/>
    </row>
    <row r="126" spans="1:11" ht="11.25" customHeight="1">
      <c r="A126" s="205" t="s">
        <v>250</v>
      </c>
      <c r="B126" s="206"/>
      <c r="C126" s="207" t="s">
        <v>343</v>
      </c>
      <c r="D126" s="208"/>
      <c r="E126" s="209"/>
      <c r="F126" s="210" t="e">
        <f>O19</f>
        <v>#REF!</v>
      </c>
      <c r="G126" s="211"/>
      <c r="H126" s="212" t="e">
        <f>D126-F126</f>
        <v>#REF!</v>
      </c>
      <c r="I126" s="156"/>
      <c r="J126" s="167"/>
    </row>
    <row r="127" spans="1:11" ht="11.25" customHeight="1">
      <c r="A127" s="147" t="s">
        <v>344</v>
      </c>
      <c r="B127" s="186"/>
      <c r="C127" s="151"/>
      <c r="D127" s="185"/>
      <c r="E127" s="185"/>
      <c r="F127" s="154"/>
      <c r="G127" s="26"/>
      <c r="H127" s="187" t="e">
        <f>SUM(H108:H126)</f>
        <v>#REF!</v>
      </c>
      <c r="I127" s="87"/>
    </row>
    <row r="128" spans="1:11" ht="11.25" customHeight="1">
      <c r="A128" s="147" t="s">
        <v>345</v>
      </c>
      <c r="B128" s="148"/>
      <c r="C128" s="151"/>
      <c r="D128" s="152"/>
      <c r="E128" s="188"/>
      <c r="F128" s="154"/>
      <c r="G128" s="26"/>
      <c r="H128" s="155"/>
      <c r="I128" s="156"/>
    </row>
    <row r="129" spans="1:10" ht="11.25" customHeight="1">
      <c r="A129" s="170" t="str">
        <f>'[23]SCF(2)'!B9</f>
        <v>Purchase of equipment</v>
      </c>
      <c r="C129" s="151" t="s">
        <v>346</v>
      </c>
      <c r="D129" s="152"/>
      <c r="E129" s="188"/>
      <c r="F129" s="154">
        <f>D30</f>
        <v>2226711.64</v>
      </c>
      <c r="G129" s="26"/>
      <c r="H129" s="158">
        <f>D129-F129</f>
        <v>-2226711.64</v>
      </c>
      <c r="I129" s="26"/>
      <c r="J129" s="167" t="s">
        <v>331</v>
      </c>
    </row>
    <row r="130" spans="1:10" ht="11.25" customHeight="1">
      <c r="A130" s="170" t="str">
        <f>'[23]SCF(2)'!B11</f>
        <v>Paid for land held for development</v>
      </c>
      <c r="C130" s="151" t="s">
        <v>347</v>
      </c>
      <c r="D130" s="152"/>
      <c r="E130" s="188"/>
      <c r="F130" s="154" t="e">
        <f>D25</f>
        <v>#REF!</v>
      </c>
      <c r="G130" s="26"/>
      <c r="H130" s="158" t="e">
        <f>D130-F130</f>
        <v>#REF!</v>
      </c>
      <c r="I130" s="156"/>
      <c r="J130" s="167" t="s">
        <v>331</v>
      </c>
    </row>
    <row r="131" spans="1:10" ht="11.25" customHeight="1">
      <c r="A131" s="147" t="s">
        <v>348</v>
      </c>
      <c r="B131" s="148"/>
      <c r="C131" s="151"/>
      <c r="D131" s="152"/>
      <c r="E131" s="188"/>
      <c r="F131" s="154"/>
      <c r="G131" s="26"/>
      <c r="H131" s="187" t="e">
        <f>SUM(H129:H130)</f>
        <v>#REF!</v>
      </c>
      <c r="I131" s="156"/>
    </row>
    <row r="132" spans="1:10" ht="11.25" customHeight="1">
      <c r="A132" s="150"/>
      <c r="B132" s="148"/>
      <c r="C132" s="151"/>
      <c r="D132" s="152"/>
      <c r="E132" s="188"/>
      <c r="F132" s="154"/>
      <c r="G132" s="26"/>
      <c r="H132" s="155"/>
      <c r="I132" s="26"/>
    </row>
    <row r="133" spans="1:10" ht="11.25" customHeight="1">
      <c r="A133" s="190" t="s">
        <v>349</v>
      </c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70" t="s">
        <v>379</v>
      </c>
      <c r="B134" s="148"/>
      <c r="C134" s="151"/>
      <c r="D134" s="152"/>
      <c r="E134" s="188"/>
      <c r="F134" s="154" t="e">
        <f>D46</f>
        <v>#REF!</v>
      </c>
      <c r="G134" s="26"/>
      <c r="H134" s="158" t="e">
        <f>D134-F134-60</f>
        <v>#REF!</v>
      </c>
      <c r="I134" s="26"/>
      <c r="J134" s="167" t="s">
        <v>331</v>
      </c>
    </row>
    <row r="135" spans="1:10" ht="11.25" customHeight="1">
      <c r="A135" s="170" t="str">
        <f>'[23]SCF(2)'!B17</f>
        <v xml:space="preserve">Proceed from long - term loans from related parties </v>
      </c>
      <c r="C135" s="151" t="s">
        <v>351</v>
      </c>
      <c r="D135" s="154">
        <f>F41</f>
        <v>1000000</v>
      </c>
      <c r="E135" s="154"/>
      <c r="F135" s="154"/>
      <c r="G135" s="189"/>
      <c r="H135" s="166">
        <f>D135-F135-G135</f>
        <v>1000000</v>
      </c>
      <c r="I135" s="156"/>
      <c r="J135" s="167" t="s">
        <v>331</v>
      </c>
    </row>
    <row r="136" spans="1:10" ht="11.25" customHeight="1">
      <c r="A136" s="170" t="str">
        <f>'[23]SCF(2)'!B18</f>
        <v>Proceed from long - term loans</v>
      </c>
      <c r="C136" s="20" t="s">
        <v>305</v>
      </c>
      <c r="D136" s="154">
        <f>F67</f>
        <v>82196000</v>
      </c>
      <c r="E136" s="154"/>
      <c r="F136" s="154"/>
      <c r="G136" s="26"/>
      <c r="H136" s="158">
        <f>D136-F136</f>
        <v>82196000</v>
      </c>
      <c r="I136" s="156"/>
      <c r="J136" s="167" t="s">
        <v>331</v>
      </c>
    </row>
    <row r="137" spans="1:10" ht="11.25" customHeight="1">
      <c r="A137" s="170" t="s">
        <v>352</v>
      </c>
      <c r="C137" s="20"/>
      <c r="D137" s="154"/>
      <c r="E137" s="154"/>
      <c r="F137" s="154">
        <f>D67</f>
        <v>25237978</v>
      </c>
      <c r="G137" s="26"/>
      <c r="H137" s="158">
        <f>D137-F137</f>
        <v>-25237978</v>
      </c>
      <c r="I137" s="156"/>
      <c r="J137" s="167" t="s">
        <v>331</v>
      </c>
    </row>
    <row r="138" spans="1:10" ht="11.25" customHeight="1">
      <c r="A138" s="170" t="s">
        <v>353</v>
      </c>
      <c r="C138" s="20"/>
      <c r="D138" s="154"/>
      <c r="E138" s="154"/>
      <c r="F138" s="154">
        <f>D41</f>
        <v>0</v>
      </c>
      <c r="G138" s="26"/>
      <c r="H138" s="166">
        <f>D138-F138</f>
        <v>0</v>
      </c>
      <c r="I138" s="156"/>
      <c r="J138" s="167" t="s">
        <v>331</v>
      </c>
    </row>
    <row r="139" spans="1:10" ht="11.25" customHeight="1">
      <c r="A139" s="170"/>
      <c r="C139" s="20"/>
      <c r="D139" s="154"/>
      <c r="E139" s="154"/>
      <c r="F139" s="154"/>
      <c r="G139" s="26"/>
      <c r="H139" s="155"/>
      <c r="I139" s="156"/>
    </row>
    <row r="140" spans="1:10" ht="11.25" customHeight="1">
      <c r="A140" s="190" t="s">
        <v>354</v>
      </c>
      <c r="B140" s="191"/>
      <c r="C140" s="151"/>
      <c r="D140" s="192"/>
      <c r="E140" s="188"/>
      <c r="F140" s="154"/>
      <c r="G140" s="26"/>
      <c r="H140" s="187" t="e">
        <f>SUM(H134:H139)</f>
        <v>#REF!</v>
      </c>
      <c r="I140" s="156"/>
    </row>
    <row r="141" spans="1:10" ht="11.25" customHeight="1">
      <c r="A141" s="170"/>
      <c r="B141" s="191"/>
      <c r="C141" s="151"/>
      <c r="D141" s="192"/>
      <c r="E141" s="188"/>
      <c r="F141" s="154"/>
      <c r="G141" s="26"/>
      <c r="H141" s="155"/>
      <c r="I141" s="26"/>
    </row>
    <row r="142" spans="1:10" ht="11.25" customHeight="1">
      <c r="A142" s="190" t="s">
        <v>355</v>
      </c>
      <c r="B142" s="191"/>
      <c r="C142" s="151"/>
      <c r="D142" s="192"/>
      <c r="E142" s="188"/>
      <c r="F142" s="154"/>
      <c r="G142" s="26"/>
      <c r="H142" s="155" t="e">
        <f>H127+H131+H140</f>
        <v>#REF!</v>
      </c>
      <c r="I142" s="26"/>
    </row>
    <row r="143" spans="1:10" ht="11.25" customHeight="1">
      <c r="A143" s="190" t="s">
        <v>220</v>
      </c>
      <c r="B143" s="193"/>
      <c r="C143" s="151"/>
      <c r="D143" s="192"/>
      <c r="E143" s="188"/>
      <c r="F143" s="154"/>
      <c r="G143" s="26"/>
      <c r="H143" s="155" t="e">
        <f>B9</f>
        <v>#REF!</v>
      </c>
      <c r="I143" s="156"/>
    </row>
    <row r="144" spans="1:10" ht="11.25" customHeight="1" thickBot="1">
      <c r="A144" s="190" t="s">
        <v>356</v>
      </c>
      <c r="B144" s="171"/>
      <c r="C144" s="151"/>
      <c r="D144" s="192"/>
      <c r="E144" s="188"/>
      <c r="F144" s="154"/>
      <c r="G144" s="26"/>
      <c r="H144" s="194" t="e">
        <f>SUM(H142:H143)</f>
        <v>#REF!</v>
      </c>
      <c r="I144" s="156"/>
    </row>
    <row r="145" spans="1:9" ht="11.25" customHeight="1">
      <c r="A145" s="190"/>
      <c r="B145" s="171"/>
      <c r="C145" s="151"/>
      <c r="D145" s="192"/>
      <c r="E145" s="188"/>
      <c r="F145" s="154"/>
      <c r="G145" s="26"/>
      <c r="H145" s="195"/>
      <c r="I145" s="156"/>
    </row>
    <row r="146" spans="1:9" ht="11.25" customHeight="1">
      <c r="A146" s="196"/>
      <c r="B146" s="171"/>
      <c r="C146" s="151"/>
      <c r="D146" s="197"/>
      <c r="E146" s="188"/>
      <c r="F146" s="154"/>
      <c r="G146" s="26"/>
      <c r="H146" s="195" t="e">
        <f>H9</f>
        <v>#REF!</v>
      </c>
      <c r="I146" s="26"/>
    </row>
    <row r="147" spans="1:9" ht="11.25" customHeight="1">
      <c r="A147" s="196"/>
      <c r="B147" s="171"/>
      <c r="C147" s="151"/>
      <c r="D147" s="197"/>
      <c r="E147" s="188"/>
      <c r="F147" s="154"/>
      <c r="G147" s="198" t="s">
        <v>357</v>
      </c>
      <c r="H147" s="199" t="e">
        <f>H144-H146</f>
        <v>#REF!</v>
      </c>
      <c r="I147" s="26"/>
    </row>
    <row r="148" spans="1:9" ht="11.25" customHeight="1">
      <c r="A148" s="170"/>
      <c r="C148" s="151"/>
      <c r="D148" s="170"/>
      <c r="E148" s="200"/>
      <c r="F148" s="26"/>
      <c r="G148" s="26"/>
      <c r="H148" s="195"/>
      <c r="I148" s="26"/>
    </row>
    <row r="149" spans="1:9" ht="11.25" customHeight="1">
      <c r="A149" s="201"/>
      <c r="B149" s="170"/>
      <c r="C149" s="151"/>
      <c r="D149" s="170"/>
      <c r="E149" s="200"/>
      <c r="F149" s="26"/>
      <c r="G149" s="26"/>
      <c r="H149" s="195" t="e">
        <f>H147*2</f>
        <v>#REF!</v>
      </c>
      <c r="I149" s="26"/>
    </row>
    <row r="150" spans="1:9" ht="11.25" customHeight="1">
      <c r="D150" s="26"/>
      <c r="E150" s="200"/>
      <c r="F150" s="26"/>
      <c r="G150" s="26"/>
      <c r="H150" s="195" t="e">
        <f>H147/2</f>
        <v>#REF!</v>
      </c>
      <c r="I150" s="26"/>
    </row>
    <row r="151" spans="1:9" ht="11.25" customHeight="1">
      <c r="D151" s="26"/>
      <c r="E151" s="200"/>
      <c r="F151" s="26"/>
      <c r="G151" s="26"/>
      <c r="H151" s="195"/>
      <c r="I151" s="26"/>
    </row>
    <row r="152" spans="1:9" ht="11.25" customHeight="1">
      <c r="D152" s="26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202"/>
      <c r="I158" s="26"/>
    </row>
    <row r="159" spans="1:9" ht="11.25" customHeight="1">
      <c r="D159" s="26"/>
      <c r="E159" s="200"/>
      <c r="F159" s="26"/>
      <c r="G159" s="26"/>
      <c r="H159" s="202"/>
      <c r="I159" s="26"/>
    </row>
    <row r="160" spans="1:9" ht="11.25" customHeight="1">
      <c r="D160" s="26"/>
      <c r="E160" s="200"/>
      <c r="F160" s="26"/>
      <c r="G160" s="26"/>
      <c r="H160" s="202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6"/>
      <c r="I189" s="26"/>
    </row>
    <row r="190" spans="4:9" ht="11.25" customHeight="1">
      <c r="D190" s="26"/>
      <c r="E190" s="200"/>
      <c r="F190" s="26"/>
      <c r="G190" s="26"/>
      <c r="H190" s="26"/>
      <c r="I190" s="26"/>
    </row>
    <row r="191" spans="4:9" ht="11.25" customHeight="1">
      <c r="D191" s="26"/>
      <c r="E191" s="200"/>
      <c r="F191" s="26"/>
      <c r="G191" s="26"/>
      <c r="H191" s="26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9:9" ht="11.25" customHeight="1">
      <c r="I193" s="26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24"/>
      <c r="B1" s="225"/>
      <c r="C1" s="225"/>
      <c r="D1" s="225"/>
      <c r="E1" s="225"/>
      <c r="F1" s="225"/>
      <c r="G1" s="225"/>
      <c r="H1" s="226"/>
    </row>
    <row r="2" spans="1:8">
      <c r="A2" s="227"/>
      <c r="B2" s="228"/>
      <c r="C2" s="228"/>
      <c r="D2" s="228"/>
      <c r="E2" s="228"/>
      <c r="F2" s="228"/>
      <c r="G2" s="228"/>
      <c r="H2" s="229"/>
    </row>
    <row r="3" spans="1:8">
      <c r="A3" s="227"/>
      <c r="B3" s="228"/>
      <c r="C3" s="228"/>
      <c r="D3" s="228"/>
      <c r="E3" s="228"/>
      <c r="F3" s="228"/>
      <c r="G3" s="228"/>
      <c r="H3" s="229"/>
    </row>
    <row r="4" spans="1:8">
      <c r="A4" s="227"/>
      <c r="B4" s="228"/>
      <c r="C4" s="228"/>
      <c r="D4" s="228"/>
      <c r="E4" s="228"/>
      <c r="F4" s="228"/>
      <c r="G4" s="228"/>
      <c r="H4" s="229"/>
    </row>
    <row r="5" spans="1:8">
      <c r="A5" s="907" t="s">
        <v>380</v>
      </c>
      <c r="B5" s="908"/>
      <c r="C5" s="908"/>
      <c r="D5" s="228"/>
      <c r="E5" s="228"/>
      <c r="F5" s="228"/>
      <c r="G5" s="228"/>
      <c r="H5" s="229"/>
    </row>
    <row r="6" spans="1:8">
      <c r="A6" s="227"/>
      <c r="B6" s="228"/>
      <c r="C6" s="228"/>
      <c r="D6" s="228"/>
      <c r="E6" s="228"/>
      <c r="F6" s="228"/>
      <c r="G6" s="228"/>
      <c r="H6" s="229"/>
    </row>
    <row r="7" spans="1:8">
      <c r="A7" s="230"/>
      <c r="B7" s="231" t="s">
        <v>369</v>
      </c>
      <c r="C7" s="231" t="s">
        <v>369</v>
      </c>
      <c r="D7" s="231" t="s">
        <v>369</v>
      </c>
      <c r="E7" s="231" t="s">
        <v>369</v>
      </c>
      <c r="F7" s="231" t="s">
        <v>369</v>
      </c>
      <c r="G7" s="231" t="s">
        <v>376</v>
      </c>
      <c r="H7" s="232" t="s">
        <v>358</v>
      </c>
    </row>
    <row r="8" spans="1:8">
      <c r="A8" s="233" t="s">
        <v>227</v>
      </c>
      <c r="B8" s="234" t="s">
        <v>370</v>
      </c>
      <c r="C8" s="234" t="s">
        <v>371</v>
      </c>
      <c r="D8" s="234" t="s">
        <v>372</v>
      </c>
      <c r="E8" s="234" t="s">
        <v>373</v>
      </c>
      <c r="F8" s="234" t="s">
        <v>228</v>
      </c>
      <c r="G8" s="234" t="s">
        <v>228</v>
      </c>
      <c r="H8" s="235" t="s">
        <v>359</v>
      </c>
    </row>
    <row r="9" spans="1:8">
      <c r="A9" s="236" t="s">
        <v>233</v>
      </c>
      <c r="B9" s="222">
        <v>72143140.519999996</v>
      </c>
      <c r="C9" s="222">
        <v>-41530658.219999999</v>
      </c>
      <c r="D9" s="222">
        <v>30612482.300000001</v>
      </c>
      <c r="E9" s="222">
        <v>0</v>
      </c>
      <c r="F9" s="222">
        <v>30612482.300000001</v>
      </c>
      <c r="G9" s="222">
        <v>4697163.2300000004</v>
      </c>
      <c r="H9" s="223">
        <v>13105576.830000002</v>
      </c>
    </row>
    <row r="10" spans="1:8">
      <c r="A10" s="236" t="s">
        <v>235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3">
        <v>0</v>
      </c>
    </row>
    <row r="11" spans="1:8">
      <c r="A11" s="236" t="s">
        <v>241</v>
      </c>
      <c r="B11" s="222">
        <v>1292952114.8499999</v>
      </c>
      <c r="C11" s="222">
        <v>-824113.03</v>
      </c>
      <c r="D11" s="222">
        <v>1292128001.8200002</v>
      </c>
      <c r="E11" s="222">
        <v>0</v>
      </c>
      <c r="F11" s="222">
        <v>1292128001.8200002</v>
      </c>
      <c r="G11" s="222">
        <v>633019766.21000004</v>
      </c>
      <c r="H11" s="223">
        <v>1278363109.6899998</v>
      </c>
    </row>
    <row r="12" spans="1:8">
      <c r="A12" s="236" t="s">
        <v>246</v>
      </c>
      <c r="B12" s="222">
        <v>9704664.879999999</v>
      </c>
      <c r="C12" s="222">
        <v>-1894557.01</v>
      </c>
      <c r="D12" s="222">
        <v>7810107.8700000001</v>
      </c>
      <c r="E12" s="222">
        <v>0</v>
      </c>
      <c r="F12" s="222">
        <v>7810107.8700000001</v>
      </c>
      <c r="G12" s="222">
        <v>2007877.47</v>
      </c>
      <c r="H12" s="223">
        <v>5656226.79</v>
      </c>
    </row>
    <row r="13" spans="1:8">
      <c r="A13" s="236" t="s">
        <v>251</v>
      </c>
      <c r="B13" s="222">
        <v>14779371.99</v>
      </c>
      <c r="C13" s="222">
        <v>-1620256.91</v>
      </c>
      <c r="D13" s="222">
        <v>13159115.08</v>
      </c>
      <c r="E13" s="222">
        <v>0</v>
      </c>
      <c r="F13" s="222">
        <v>13159115.08</v>
      </c>
      <c r="G13" s="222">
        <v>36094030.060000002</v>
      </c>
      <c r="H13" s="223">
        <v>14779371.99</v>
      </c>
    </row>
    <row r="14" spans="1:8">
      <c r="A14" s="236" t="s">
        <v>255</v>
      </c>
      <c r="B14" s="222">
        <v>88371226</v>
      </c>
      <c r="C14" s="222">
        <v>0</v>
      </c>
      <c r="D14" s="222">
        <v>88371226</v>
      </c>
      <c r="E14" s="222">
        <v>0</v>
      </c>
      <c r="F14" s="222">
        <v>88371226</v>
      </c>
      <c r="G14" s="222">
        <v>76846806</v>
      </c>
      <c r="H14" s="223">
        <v>89382416</v>
      </c>
    </row>
    <row r="15" spans="1:8">
      <c r="A15" s="236" t="s">
        <v>377</v>
      </c>
      <c r="B15" s="222">
        <v>0</v>
      </c>
      <c r="C15" s="222">
        <v>2482182.04</v>
      </c>
      <c r="D15" s="222">
        <v>2482182.04</v>
      </c>
      <c r="E15" s="222">
        <v>0</v>
      </c>
      <c r="F15" s="222">
        <v>2482182.04</v>
      </c>
      <c r="G15" s="237"/>
      <c r="H15" s="223">
        <v>4047521.86</v>
      </c>
    </row>
    <row r="16" spans="1:8">
      <c r="A16" s="236" t="s">
        <v>258</v>
      </c>
      <c r="B16" s="222">
        <v>17904485.559999999</v>
      </c>
      <c r="C16" s="222">
        <v>0</v>
      </c>
      <c r="D16" s="222">
        <v>17904485.559999999</v>
      </c>
      <c r="E16" s="222">
        <v>0</v>
      </c>
      <c r="F16" s="222">
        <v>17904485.559999999</v>
      </c>
      <c r="G16" s="222">
        <v>13200096.9</v>
      </c>
      <c r="H16" s="223">
        <v>17302114.43</v>
      </c>
    </row>
    <row r="17" spans="1:8">
      <c r="A17" s="236" t="s">
        <v>264</v>
      </c>
      <c r="B17" s="222">
        <v>3349490.31</v>
      </c>
      <c r="C17" s="222">
        <v>-55661.94</v>
      </c>
      <c r="D17" s="222">
        <v>3293828.37</v>
      </c>
      <c r="E17" s="222">
        <v>594920</v>
      </c>
      <c r="F17" s="222">
        <v>3888748.37</v>
      </c>
      <c r="G17" s="222">
        <v>3561292.86</v>
      </c>
      <c r="H17" s="223">
        <v>2999098.46</v>
      </c>
    </row>
    <row r="18" spans="1:8">
      <c r="A18" s="236" t="s">
        <v>260</v>
      </c>
      <c r="B18" s="222">
        <v>376057.16</v>
      </c>
      <c r="C18" s="222">
        <v>0</v>
      </c>
      <c r="D18" s="222">
        <v>376057.16</v>
      </c>
      <c r="E18" s="222">
        <v>0</v>
      </c>
      <c r="F18" s="222">
        <v>376057.16</v>
      </c>
      <c r="G18" s="222">
        <v>552285.69999999995</v>
      </c>
      <c r="H18" s="223">
        <v>376057.16</v>
      </c>
    </row>
    <row r="19" spans="1:8">
      <c r="A19" s="236" t="s">
        <v>272</v>
      </c>
      <c r="B19" s="238">
        <v>3467476.48</v>
      </c>
      <c r="C19" s="238">
        <v>0</v>
      </c>
      <c r="D19" s="238">
        <v>3467476.48</v>
      </c>
      <c r="E19" s="238">
        <v>-594920</v>
      </c>
      <c r="F19" s="238">
        <v>2872556.48</v>
      </c>
      <c r="G19" s="238">
        <v>1921101.24</v>
      </c>
      <c r="H19" s="239">
        <v>6256148.1299999999</v>
      </c>
    </row>
    <row r="20" spans="1:8">
      <c r="A20" s="236"/>
      <c r="B20" s="222"/>
      <c r="C20" s="222"/>
      <c r="D20" s="222"/>
      <c r="E20" s="222"/>
      <c r="F20" s="222"/>
      <c r="G20" s="222"/>
      <c r="H20" s="223"/>
    </row>
    <row r="21" spans="1:8" ht="13.5" thickBot="1">
      <c r="A21" s="236" t="s">
        <v>273</v>
      </c>
      <c r="B21" s="240">
        <v>1503048027.75</v>
      </c>
      <c r="C21" s="240">
        <v>-43443065.07</v>
      </c>
      <c r="D21" s="240">
        <v>1459604962.6800001</v>
      </c>
      <c r="E21" s="240">
        <v>0</v>
      </c>
      <c r="F21" s="240">
        <v>1459604962.6800001</v>
      </c>
      <c r="G21" s="240">
        <v>771900419.67000008</v>
      </c>
      <c r="H21" s="241">
        <v>1432267641.3399999</v>
      </c>
    </row>
    <row r="22" spans="1:8" ht="13.5" thickTop="1">
      <c r="A22" s="236"/>
      <c r="B22" s="222"/>
      <c r="C22" s="222"/>
      <c r="D22" s="222"/>
      <c r="E22" s="222"/>
      <c r="F22" s="222"/>
      <c r="G22" s="222"/>
      <c r="H22" s="223"/>
    </row>
    <row r="23" spans="1:8">
      <c r="A23" s="236" t="s">
        <v>274</v>
      </c>
      <c r="B23" s="222">
        <v>0</v>
      </c>
      <c r="C23" s="222">
        <v>0</v>
      </c>
      <c r="D23" s="222">
        <v>0</v>
      </c>
      <c r="E23" s="222">
        <v>0</v>
      </c>
      <c r="F23" s="222">
        <v>0</v>
      </c>
      <c r="G23" s="222">
        <v>-14955748</v>
      </c>
      <c r="H23" s="223">
        <v>-26923896.199999999</v>
      </c>
    </row>
    <row r="24" spans="1:8">
      <c r="A24" s="236" t="s">
        <v>278</v>
      </c>
      <c r="B24" s="222">
        <v>-52804399.709999993</v>
      </c>
      <c r="C24" s="222">
        <v>1698973.25</v>
      </c>
      <c r="D24" s="222">
        <v>-51105426.460000001</v>
      </c>
      <c r="E24" s="222">
        <v>0</v>
      </c>
      <c r="F24" s="222">
        <v>-51105426.460000001</v>
      </c>
      <c r="G24" s="222">
        <v>-8935272.5399999991</v>
      </c>
      <c r="H24" s="223">
        <v>-154462494.53</v>
      </c>
    </row>
    <row r="25" spans="1:8">
      <c r="A25" s="236" t="s">
        <v>280</v>
      </c>
      <c r="B25" s="222">
        <v>0</v>
      </c>
      <c r="C25" s="222">
        <v>0</v>
      </c>
      <c r="D25" s="222">
        <v>0</v>
      </c>
      <c r="E25" s="222">
        <v>0</v>
      </c>
      <c r="F25" s="222">
        <v>0</v>
      </c>
      <c r="G25" s="222">
        <v>-1966839.21</v>
      </c>
      <c r="H25" s="223">
        <v>0</v>
      </c>
    </row>
    <row r="26" spans="1:8">
      <c r="A26" s="236" t="s">
        <v>289</v>
      </c>
      <c r="B26" s="222">
        <v>-1977483</v>
      </c>
      <c r="C26" s="222">
        <v>-163579.47</v>
      </c>
      <c r="D26" s="222">
        <v>-2141062.4700000002</v>
      </c>
      <c r="E26" s="222">
        <v>0</v>
      </c>
      <c r="F26" s="222">
        <v>-2141062.4700000002</v>
      </c>
      <c r="G26" s="222">
        <v>-1683964</v>
      </c>
      <c r="H26" s="223">
        <v>-1977483</v>
      </c>
    </row>
    <row r="27" spans="1:8">
      <c r="A27" s="236" t="s">
        <v>285</v>
      </c>
      <c r="B27" s="222">
        <v>-17683943.739999998</v>
      </c>
      <c r="C27" s="222">
        <v>-740212.52</v>
      </c>
      <c r="D27" s="222">
        <v>-18424156.260000002</v>
      </c>
      <c r="E27" s="222">
        <v>0</v>
      </c>
      <c r="F27" s="222">
        <v>-18424156.260000002</v>
      </c>
      <c r="G27" s="222">
        <v>-6304426.8299999991</v>
      </c>
      <c r="H27" s="223">
        <v>-34590372.970000006</v>
      </c>
    </row>
    <row r="28" spans="1:8">
      <c r="A28" s="236" t="s">
        <v>374</v>
      </c>
      <c r="B28" s="222">
        <v>0</v>
      </c>
      <c r="C28" s="222">
        <v>0</v>
      </c>
      <c r="D28" s="222">
        <v>0</v>
      </c>
      <c r="E28" s="222">
        <v>-5175040</v>
      </c>
      <c r="F28" s="222">
        <v>-5175040</v>
      </c>
      <c r="G28" s="222">
        <v>0</v>
      </c>
      <c r="H28" s="223">
        <v>-5006515</v>
      </c>
    </row>
    <row r="29" spans="1:8">
      <c r="A29" s="236" t="s">
        <v>287</v>
      </c>
      <c r="B29" s="222">
        <v>-125456001.58</v>
      </c>
      <c r="C29" s="222">
        <v>561287.06999999995</v>
      </c>
      <c r="D29" s="222">
        <v>-124894714.51000001</v>
      </c>
      <c r="E29" s="222">
        <v>5175040</v>
      </c>
      <c r="F29" s="222">
        <v>-119719674.51000001</v>
      </c>
      <c r="G29" s="222">
        <v>-77331912.140000001</v>
      </c>
      <c r="H29" s="223">
        <v>-122677061.61</v>
      </c>
    </row>
    <row r="30" spans="1:8">
      <c r="A30" s="236" t="s">
        <v>281</v>
      </c>
      <c r="B30" s="222">
        <v>-8749429.6699999999</v>
      </c>
      <c r="C30" s="222">
        <v>-11424886.210000001</v>
      </c>
      <c r="D30" s="222">
        <v>-20174315.880000003</v>
      </c>
      <c r="E30" s="222">
        <v>0</v>
      </c>
      <c r="F30" s="222">
        <v>-20174315.880000003</v>
      </c>
      <c r="G30" s="222">
        <v>-8813242.1799999997</v>
      </c>
      <c r="H30" s="223">
        <v>-8749429.6699999999</v>
      </c>
    </row>
    <row r="31" spans="1:8">
      <c r="A31" s="236" t="s">
        <v>378</v>
      </c>
      <c r="B31" s="222">
        <v>0</v>
      </c>
      <c r="C31" s="222">
        <v>-855147.98</v>
      </c>
      <c r="D31" s="222">
        <v>-855147.98</v>
      </c>
      <c r="E31" s="222">
        <v>0</v>
      </c>
      <c r="F31" s="222">
        <v>-855147.98</v>
      </c>
      <c r="G31" s="222">
        <v>-2367065.94</v>
      </c>
      <c r="H31" s="223">
        <v>-1565339.82</v>
      </c>
    </row>
    <row r="32" spans="1:8">
      <c r="A32" s="236" t="s">
        <v>300</v>
      </c>
      <c r="B32" s="222">
        <v>-334368.05</v>
      </c>
      <c r="C32" s="222">
        <v>0</v>
      </c>
      <c r="D32" s="222">
        <v>-334368.05</v>
      </c>
      <c r="E32" s="222">
        <v>0</v>
      </c>
      <c r="F32" s="222">
        <v>-334368.05</v>
      </c>
      <c r="G32" s="222">
        <v>-77384</v>
      </c>
      <c r="H32" s="223">
        <v>-32128198.959999997</v>
      </c>
    </row>
    <row r="33" spans="1:8">
      <c r="A33" s="236" t="s">
        <v>302</v>
      </c>
      <c r="B33" s="222">
        <v>0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3">
        <v>0</v>
      </c>
    </row>
    <row r="34" spans="1:8">
      <c r="A34" s="236" t="s">
        <v>296</v>
      </c>
      <c r="B34" s="222">
        <v>-35003736.350000001</v>
      </c>
      <c r="C34" s="222">
        <v>-827823.88</v>
      </c>
      <c r="D34" s="222">
        <v>-35831560.229999997</v>
      </c>
      <c r="E34" s="222">
        <v>0</v>
      </c>
      <c r="F34" s="222">
        <v>-35831560.229999997</v>
      </c>
      <c r="G34" s="222">
        <v>-9509038.3800000008</v>
      </c>
      <c r="H34" s="223">
        <v>-27378353.199999999</v>
      </c>
    </row>
    <row r="35" spans="1:8">
      <c r="A35" s="236" t="s">
        <v>299</v>
      </c>
      <c r="B35" s="222">
        <v>-820409840.36000001</v>
      </c>
      <c r="C35" s="222">
        <v>34739706.920000002</v>
      </c>
      <c r="D35" s="222">
        <v>-785670133.44000006</v>
      </c>
      <c r="E35" s="222">
        <v>527131545.82999998</v>
      </c>
      <c r="F35" s="222">
        <v>-258538587.61000007</v>
      </c>
      <c r="G35" s="222">
        <v>-305123534.09000003</v>
      </c>
      <c r="H35" s="223">
        <v>-165585286.5</v>
      </c>
    </row>
    <row r="36" spans="1:8">
      <c r="A36" s="236" t="s">
        <v>298</v>
      </c>
      <c r="B36" s="238">
        <v>0</v>
      </c>
      <c r="C36" s="238">
        <v>0</v>
      </c>
      <c r="D36" s="238">
        <v>0</v>
      </c>
      <c r="E36" s="238">
        <v>-527131545.82999998</v>
      </c>
      <c r="F36" s="238">
        <v>-527131545.82999998</v>
      </c>
      <c r="G36" s="238">
        <v>0</v>
      </c>
      <c r="H36" s="239">
        <v>-486102839.27999997</v>
      </c>
    </row>
    <row r="37" spans="1:8">
      <c r="A37" s="236" t="s">
        <v>198</v>
      </c>
      <c r="B37" s="238">
        <v>-1062419202.46</v>
      </c>
      <c r="C37" s="238">
        <v>22988317.18</v>
      </c>
      <c r="D37" s="238">
        <v>-1039430885.28</v>
      </c>
      <c r="E37" s="238">
        <v>0</v>
      </c>
      <c r="F37" s="238">
        <v>-1039430885.28</v>
      </c>
      <c r="G37" s="238">
        <v>-437068427.31</v>
      </c>
      <c r="H37" s="239">
        <v>-1067147270.74</v>
      </c>
    </row>
    <row r="38" spans="1:8">
      <c r="A38" s="236"/>
      <c r="B38" s="222"/>
      <c r="C38" s="222"/>
      <c r="D38" s="222"/>
      <c r="E38" s="222"/>
      <c r="F38" s="222"/>
      <c r="G38" s="222"/>
      <c r="H38" s="223"/>
    </row>
    <row r="39" spans="1:8">
      <c r="A39" s="236" t="s">
        <v>304</v>
      </c>
      <c r="B39" s="222">
        <v>-292180000</v>
      </c>
      <c r="C39" s="222">
        <v>0</v>
      </c>
      <c r="D39" s="222">
        <v>-292180000</v>
      </c>
      <c r="E39" s="222">
        <v>0</v>
      </c>
      <c r="F39" s="222">
        <v>-292180000</v>
      </c>
      <c r="G39" s="222">
        <v>-193000000</v>
      </c>
      <c r="H39" s="223">
        <v>-292180000</v>
      </c>
    </row>
    <row r="40" spans="1:8">
      <c r="A40" s="236" t="s">
        <v>306</v>
      </c>
      <c r="B40" s="222">
        <v>-2304363</v>
      </c>
      <c r="C40" s="222">
        <v>0</v>
      </c>
      <c r="D40" s="222">
        <v>-2304363</v>
      </c>
      <c r="E40" s="222">
        <v>0</v>
      </c>
      <c r="F40" s="222">
        <v>-2304363</v>
      </c>
      <c r="G40" s="222">
        <v>-2304363</v>
      </c>
      <c r="H40" s="223">
        <v>-2304363</v>
      </c>
    </row>
    <row r="41" spans="1:8">
      <c r="A41" s="236" t="s">
        <v>309</v>
      </c>
      <c r="B41" s="222">
        <v>-57270237.560000002</v>
      </c>
      <c r="C41" s="222">
        <v>-2482182.04</v>
      </c>
      <c r="D41" s="222">
        <v>-59752419.600000001</v>
      </c>
      <c r="E41" s="222">
        <v>0</v>
      </c>
      <c r="F41" s="222">
        <v>-59752419.600000001</v>
      </c>
      <c r="G41" s="222">
        <v>-165989054.34</v>
      </c>
      <c r="H41" s="223">
        <v>-165989054.34</v>
      </c>
    </row>
    <row r="42" spans="1:8">
      <c r="A42" s="236" t="s">
        <v>310</v>
      </c>
      <c r="B42" s="238">
        <v>-77990636.730000004</v>
      </c>
      <c r="C42" s="238">
        <v>22936929.93</v>
      </c>
      <c r="D42" s="238">
        <v>-55053706.799999997</v>
      </c>
      <c r="E42" s="238">
        <v>0</v>
      </c>
      <c r="F42" s="238">
        <v>-55053706.799999997</v>
      </c>
      <c r="G42" s="238">
        <v>1413903.12</v>
      </c>
      <c r="H42" s="239">
        <v>-55063365.259999998</v>
      </c>
    </row>
    <row r="43" spans="1:8">
      <c r="A43" s="236" t="s">
        <v>312</v>
      </c>
      <c r="B43" s="222">
        <v>0</v>
      </c>
      <c r="C43" s="222">
        <v>0</v>
      </c>
      <c r="D43" s="222">
        <v>0</v>
      </c>
      <c r="E43" s="222">
        <v>0</v>
      </c>
      <c r="F43" s="222">
        <v>0</v>
      </c>
      <c r="G43" s="222">
        <v>26000000</v>
      </c>
      <c r="H43" s="223">
        <v>161300000</v>
      </c>
    </row>
    <row r="44" spans="1:8">
      <c r="A44" s="236" t="s">
        <v>308</v>
      </c>
      <c r="B44" s="222">
        <v>-10800000</v>
      </c>
      <c r="C44" s="222">
        <v>0</v>
      </c>
      <c r="D44" s="222">
        <v>-10800000</v>
      </c>
      <c r="E44" s="222">
        <v>0</v>
      </c>
      <c r="F44" s="222">
        <v>-10800000</v>
      </c>
      <c r="G44" s="222">
        <v>-5000000</v>
      </c>
      <c r="H44" s="223">
        <v>-10800000</v>
      </c>
    </row>
    <row r="45" spans="1:8">
      <c r="A45" s="236" t="s">
        <v>360</v>
      </c>
      <c r="B45" s="222">
        <v>-83588</v>
      </c>
      <c r="C45" s="222">
        <v>0</v>
      </c>
      <c r="D45" s="222">
        <v>-83588</v>
      </c>
      <c r="E45" s="222">
        <v>0</v>
      </c>
      <c r="F45" s="222">
        <v>-83588</v>
      </c>
      <c r="G45" s="222">
        <v>0</v>
      </c>
      <c r="H45" s="223">
        <v>-83588</v>
      </c>
    </row>
    <row r="46" spans="1:8">
      <c r="A46" s="236" t="s">
        <v>314</v>
      </c>
      <c r="B46" s="238">
        <v>-440628825.29000002</v>
      </c>
      <c r="C46" s="238">
        <v>20454747.890000001</v>
      </c>
      <c r="D46" s="238">
        <v>-420174077.39999998</v>
      </c>
      <c r="E46" s="238">
        <v>0</v>
      </c>
      <c r="F46" s="238">
        <v>-420174077.39999998</v>
      </c>
      <c r="G46" s="238">
        <v>-338879514.22000003</v>
      </c>
      <c r="H46" s="239">
        <v>-365120370.60000002</v>
      </c>
    </row>
    <row r="47" spans="1:8">
      <c r="A47" s="236"/>
      <c r="B47" s="222"/>
      <c r="C47" s="222"/>
      <c r="D47" s="222"/>
      <c r="E47" s="222"/>
      <c r="F47" s="222"/>
      <c r="G47" s="222"/>
      <c r="H47" s="223"/>
    </row>
    <row r="48" spans="1:8" ht="13.5" thickBot="1">
      <c r="A48" s="236" t="s">
        <v>315</v>
      </c>
      <c r="B48" s="240">
        <v>-1503048027.75</v>
      </c>
      <c r="C48" s="240">
        <v>43443065.07</v>
      </c>
      <c r="D48" s="240">
        <v>-1459604962.6800001</v>
      </c>
      <c r="E48" s="240">
        <v>0</v>
      </c>
      <c r="F48" s="240">
        <v>-1459604962.6800001</v>
      </c>
      <c r="G48" s="240">
        <v>-775947941.52999997</v>
      </c>
      <c r="H48" s="241">
        <v>-1432267641.3399999</v>
      </c>
    </row>
    <row r="49" spans="1:8" ht="13.5" thickTop="1">
      <c r="A49" s="236"/>
      <c r="B49" s="222"/>
      <c r="C49" s="222"/>
      <c r="D49" s="222"/>
      <c r="E49" s="222"/>
      <c r="F49" s="222"/>
      <c r="G49" s="222"/>
      <c r="H49" s="223"/>
    </row>
    <row r="50" spans="1:8">
      <c r="A50" s="236" t="s">
        <v>361</v>
      </c>
      <c r="B50" s="222">
        <v>-277339306.64000005</v>
      </c>
      <c r="C50" s="222">
        <v>-628970.63</v>
      </c>
      <c r="D50" s="222">
        <v>-277968277.26999998</v>
      </c>
      <c r="E50" s="222">
        <v>0</v>
      </c>
      <c r="F50" s="222">
        <v>-277968277.26999998</v>
      </c>
      <c r="G50" s="222">
        <v>-35090000</v>
      </c>
      <c r="H50" s="223">
        <v>-408233209.94999999</v>
      </c>
    </row>
    <row r="51" spans="1:8">
      <c r="A51" s="236" t="s">
        <v>362</v>
      </c>
      <c r="B51" s="238">
        <v>-1133310.17</v>
      </c>
      <c r="C51" s="238">
        <v>-286.04000000000002</v>
      </c>
      <c r="D51" s="238">
        <v>-1133596.21</v>
      </c>
      <c r="E51" s="238">
        <v>209169</v>
      </c>
      <c r="F51" s="238">
        <v>-924427.21</v>
      </c>
      <c r="G51" s="238">
        <v>-379342.5</v>
      </c>
      <c r="H51" s="239">
        <v>-2035973.05</v>
      </c>
    </row>
    <row r="52" spans="1:8">
      <c r="A52" s="236" t="s">
        <v>363</v>
      </c>
      <c r="B52" s="238">
        <v>-278472616.81</v>
      </c>
      <c r="C52" s="238">
        <v>-629256.67000000004</v>
      </c>
      <c r="D52" s="238">
        <v>-279101873.48000002</v>
      </c>
      <c r="E52" s="238">
        <v>209169</v>
      </c>
      <c r="F52" s="238">
        <v>-278892704.48000002</v>
      </c>
      <c r="G52" s="238">
        <v>-35469342.5</v>
      </c>
      <c r="H52" s="239">
        <v>-410269183</v>
      </c>
    </row>
    <row r="53" spans="1:8">
      <c r="A53" s="236"/>
      <c r="B53" s="222"/>
      <c r="C53" s="222"/>
      <c r="D53" s="222"/>
      <c r="E53" s="222"/>
      <c r="F53" s="222"/>
      <c r="G53" s="222"/>
      <c r="H53" s="223"/>
    </row>
    <row r="54" spans="1:8">
      <c r="A54" s="236" t="s">
        <v>364</v>
      </c>
      <c r="B54" s="222">
        <v>174521573.75999999</v>
      </c>
      <c r="C54" s="222">
        <v>9096380.5999999996</v>
      </c>
      <c r="D54" s="222">
        <v>183617954.36000001</v>
      </c>
      <c r="E54" s="222">
        <v>0</v>
      </c>
      <c r="F54" s="222">
        <v>183617954.36000001</v>
      </c>
      <c r="G54" s="222">
        <v>21158471.52</v>
      </c>
      <c r="H54" s="223">
        <v>259434206.16</v>
      </c>
    </row>
    <row r="55" spans="1:8">
      <c r="A55" s="236" t="s">
        <v>365</v>
      </c>
      <c r="B55" s="238">
        <v>17220986.209999997</v>
      </c>
      <c r="C55" s="238">
        <v>538186.55000000005</v>
      </c>
      <c r="D55" s="238">
        <v>17759172.759999994</v>
      </c>
      <c r="E55" s="238">
        <v>-209169</v>
      </c>
      <c r="F55" s="238">
        <v>17550003.759999994</v>
      </c>
      <c r="G55" s="238">
        <v>10482857.4</v>
      </c>
      <c r="H55" s="239">
        <v>73067851.960000008</v>
      </c>
    </row>
    <row r="56" spans="1:8">
      <c r="A56" s="236" t="s">
        <v>366</v>
      </c>
      <c r="B56" s="238">
        <v>191742559.97</v>
      </c>
      <c r="C56" s="238">
        <v>9634567.1500000004</v>
      </c>
      <c r="D56" s="238">
        <v>201377127.12</v>
      </c>
      <c r="E56" s="238">
        <v>-209169</v>
      </c>
      <c r="F56" s="238">
        <v>201167958.12</v>
      </c>
      <c r="G56" s="238">
        <v>31641328.920000002</v>
      </c>
      <c r="H56" s="239">
        <v>332502058.12</v>
      </c>
    </row>
    <row r="57" spans="1:8">
      <c r="A57" s="236"/>
      <c r="B57" s="222"/>
      <c r="C57" s="222"/>
      <c r="D57" s="222"/>
      <c r="E57" s="222"/>
      <c r="F57" s="222"/>
      <c r="G57" s="222"/>
      <c r="H57" s="223"/>
    </row>
    <row r="58" spans="1:8">
      <c r="A58" s="236" t="s">
        <v>381</v>
      </c>
      <c r="B58" s="222">
        <v>0</v>
      </c>
      <c r="C58" s="222">
        <v>16717.599999999999</v>
      </c>
      <c r="D58" s="222">
        <v>16717.599999999999</v>
      </c>
      <c r="E58" s="222">
        <v>0</v>
      </c>
      <c r="F58" s="222">
        <v>16717.599999999999</v>
      </c>
      <c r="G58" s="222">
        <v>0</v>
      </c>
      <c r="H58" s="223">
        <v>16717.599999999999</v>
      </c>
    </row>
    <row r="59" spans="1:8">
      <c r="A59" s="236" t="s">
        <v>367</v>
      </c>
      <c r="B59" s="238">
        <v>-86730056.840000004</v>
      </c>
      <c r="C59" s="238">
        <v>9022028.0800000001</v>
      </c>
      <c r="D59" s="238">
        <v>-77708028.760000005</v>
      </c>
      <c r="E59" s="238">
        <v>0</v>
      </c>
      <c r="F59" s="238">
        <v>-77708028.760000005</v>
      </c>
      <c r="G59" s="238">
        <v>-3828013.58</v>
      </c>
      <c r="H59" s="239">
        <v>-77750407.280000001</v>
      </c>
    </row>
    <row r="60" spans="1:8">
      <c r="A60" s="236"/>
      <c r="B60" s="222"/>
      <c r="C60" s="222"/>
      <c r="D60" s="222"/>
      <c r="E60" s="222"/>
      <c r="F60" s="222"/>
      <c r="G60" s="222"/>
      <c r="H60" s="223"/>
    </row>
    <row r="61" spans="1:8">
      <c r="A61" s="236" t="s">
        <v>368</v>
      </c>
      <c r="B61" s="222">
        <v>8739420.1099999994</v>
      </c>
      <c r="C61" s="222">
        <v>-1028126.74</v>
      </c>
      <c r="D61" s="222">
        <v>7711293.370000001</v>
      </c>
      <c r="E61" s="222">
        <v>0</v>
      </c>
      <c r="F61" s="222">
        <v>7711293.370000001</v>
      </c>
      <c r="G61" s="222">
        <v>796878.32</v>
      </c>
      <c r="H61" s="223">
        <v>4302084.7300000004</v>
      </c>
    </row>
    <row r="62" spans="1:8">
      <c r="A62" s="236" t="s">
        <v>245</v>
      </c>
      <c r="B62" s="238">
        <v>0</v>
      </c>
      <c r="C62" s="238">
        <v>14943028.590000002</v>
      </c>
      <c r="D62" s="238">
        <v>14943028.590000002</v>
      </c>
      <c r="E62" s="238">
        <v>0</v>
      </c>
      <c r="F62" s="238">
        <v>14943028.590000002</v>
      </c>
      <c r="G62" s="238">
        <v>4445038.38</v>
      </c>
      <c r="H62" s="239">
        <v>18384957.289999999</v>
      </c>
    </row>
    <row r="63" spans="1:8">
      <c r="A63" s="236"/>
      <c r="B63" s="222"/>
      <c r="C63" s="222"/>
      <c r="D63" s="222"/>
      <c r="E63" s="222"/>
      <c r="F63" s="222"/>
      <c r="G63" s="222"/>
      <c r="H63" s="223"/>
    </row>
    <row r="64" spans="1:8" ht="13.5" thickBot="1">
      <c r="A64" s="236" t="s">
        <v>310</v>
      </c>
      <c r="B64" s="240">
        <v>-77990636.730000004</v>
      </c>
      <c r="C64" s="240">
        <v>22936929.93</v>
      </c>
      <c r="D64" s="240">
        <v>-55053706.799999997</v>
      </c>
      <c r="E64" s="240">
        <v>0</v>
      </c>
      <c r="F64" s="240">
        <v>-55053706.799999997</v>
      </c>
      <c r="G64" s="240">
        <v>1413903.12</v>
      </c>
      <c r="H64" s="241">
        <v>-55063365.259999998</v>
      </c>
    </row>
    <row r="65" spans="1:8" ht="13.5" thickTop="1">
      <c r="A65" s="236"/>
      <c r="B65" s="222"/>
      <c r="C65" s="222"/>
      <c r="D65" s="222"/>
      <c r="E65" s="222"/>
      <c r="F65" s="222"/>
      <c r="G65" s="222"/>
      <c r="H65" s="223"/>
    </row>
    <row r="66" spans="1:8" ht="13.5" thickBot="1">
      <c r="A66" s="242"/>
      <c r="B66" s="243"/>
      <c r="C66" s="243"/>
      <c r="D66" s="243"/>
      <c r="E66" s="243"/>
      <c r="F66" s="243"/>
      <c r="G66" s="243"/>
      <c r="H66" s="244"/>
    </row>
    <row r="67" spans="1:8" ht="13.5" thickTop="1">
      <c r="A67" s="228"/>
      <c r="B67" s="228"/>
      <c r="C67" s="228"/>
      <c r="D67" s="228"/>
      <c r="E67" s="228"/>
      <c r="F67" s="228"/>
      <c r="G67" s="228"/>
      <c r="H67" s="228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41455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v>2641020</v>
      </c>
      <c r="P7" s="29">
        <v>358078</v>
      </c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v>3202900</v>
      </c>
      <c r="P8" s="29">
        <v>985470</v>
      </c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VLOOKUP(A9,'[24]TB by Lead'!A$1:G$65536,7,0)</f>
        <v>13105576.830000002</v>
      </c>
      <c r="C9" s="38"/>
      <c r="D9" s="39">
        <f>IF(K9&gt;0,K9,0)</f>
        <v>20887337.02</v>
      </c>
      <c r="E9" s="40"/>
      <c r="F9" s="39">
        <f>IF(K9&lt;0,-K9,0)</f>
        <v>0</v>
      </c>
      <c r="G9" s="41"/>
      <c r="H9" s="37">
        <f>VLOOKUP(A9,'TB by Lead'!A:G,7,0)</f>
        <v>33992913.850000001</v>
      </c>
      <c r="I9" s="42">
        <f>B9+D9-F9-H9</f>
        <v>0</v>
      </c>
      <c r="K9" s="43">
        <f>H9-B9</f>
        <v>20887337.02</v>
      </c>
      <c r="M9" s="34"/>
      <c r="N9" s="27" t="s">
        <v>215</v>
      </c>
      <c r="O9" s="44">
        <v>-448720.51</v>
      </c>
      <c r="P9" s="45">
        <f>-84652-63909</f>
        <v>-148561</v>
      </c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VLOOKUP(A11,'[24]TB by Lead'!A$1:G$65536,7,0)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SUM(O7:O11)</f>
        <v>5395199.4900000002</v>
      </c>
      <c r="P12" s="61">
        <f>SUM(P7:P11)</f>
        <v>1194987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VLOOKUP(A14,'[24]TB by Lead'!A$1:G$65536,7,0)</f>
        <v>1278363109.6899998</v>
      </c>
      <c r="C14" s="52" t="s">
        <v>242</v>
      </c>
      <c r="D14" s="53">
        <f>IF(K14&gt;0,K14-D15+F15,0)</f>
        <v>12183180.870000124</v>
      </c>
      <c r="E14" s="54"/>
      <c r="F14" s="55">
        <f>IF(K14&lt;0,-K14+D15-F15,0)</f>
        <v>0</v>
      </c>
      <c r="G14" s="41"/>
      <c r="H14" s="37">
        <f>VLOOKUP(A14,'TB by Lead'!A:G,7,0)</f>
        <v>1290546290.5599999</v>
      </c>
      <c r="I14" s="42">
        <f>B14+D14+D15-F14-F15-H14</f>
        <v>0</v>
      </c>
      <c r="K14" s="43">
        <f>H14-B14</f>
        <v>12183180.870000124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8749429.6699999999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28530414.870000001</v>
      </c>
    </row>
    <row r="17" spans="1:25" ht="12.75">
      <c r="A17" s="51" t="s">
        <v>246</v>
      </c>
      <c r="B17" s="37">
        <f>VLOOKUP(A17,'[24]TB by Lead'!A$1:G$65536,7,0)</f>
        <v>5656226.79</v>
      </c>
      <c r="C17" s="52" t="s">
        <v>247</v>
      </c>
      <c r="D17" s="53">
        <f>IF(K17&gt;0,K17-D18+F18,0)</f>
        <v>3329560.8999999994</v>
      </c>
      <c r="E17" s="54"/>
      <c r="F17" s="55">
        <f>IF(K17&lt;0,-K17+D18-F18,0)</f>
        <v>0</v>
      </c>
      <c r="G17" s="41"/>
      <c r="H17" s="37">
        <f>VLOOKUP(A17,'TB by Lead'!A:G,7,0)</f>
        <v>8985787.6899999995</v>
      </c>
      <c r="I17" s="42">
        <f>B17+D17+D18-F17-F18-H17</f>
        <v>0</v>
      </c>
      <c r="K17" s="43">
        <f>H17-B17</f>
        <v>3329560.8999999994</v>
      </c>
      <c r="M17" s="69"/>
      <c r="N17" s="27" t="s">
        <v>248</v>
      </c>
      <c r="O17" s="28">
        <f>-H48</f>
        <v>22440500.870000001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14839343.669999998</v>
      </c>
    </row>
    <row r="20" spans="1:25">
      <c r="A20" s="51" t="s">
        <v>251</v>
      </c>
      <c r="B20" s="37">
        <f>VLOOKUP(A20,'[24]TB by Lead'!A$1:G$65536,7,0)</f>
        <v>14779371.99</v>
      </c>
      <c r="C20" s="52" t="s">
        <v>252</v>
      </c>
      <c r="D20" s="53">
        <f>IF(K20&gt;0,K20-D21+F21,0)</f>
        <v>52266510.530000001</v>
      </c>
      <c r="E20" s="54"/>
      <c r="F20" s="55">
        <f>IF(K20&lt;0,-K20+D21-F21,0)</f>
        <v>0</v>
      </c>
      <c r="G20" s="41"/>
      <c r="H20" s="37">
        <f>VLOOKUP(A20,'TB by Lead'!A:G,7,0)</f>
        <v>67045882.520000003</v>
      </c>
      <c r="I20" s="42">
        <f>B20+D20+D21-F20-F21-H20</f>
        <v>0</v>
      </c>
      <c r="K20" s="43">
        <f>H20-B20</f>
        <v>52266510.530000001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VLOOKUP(A23,'[24]TB by Lead'!A$1:G$65536,7,0)</f>
        <v>89382416</v>
      </c>
      <c r="C23" s="71" t="s">
        <v>256</v>
      </c>
      <c r="D23" s="39">
        <f>IF(K23&gt;0,K23,0)</f>
        <v>0</v>
      </c>
      <c r="E23" s="72"/>
      <c r="F23" s="39">
        <f>IF(K23&lt;0,-K23,0)</f>
        <v>74382416</v>
      </c>
      <c r="G23" s="41"/>
      <c r="H23" s="37">
        <f>VLOOKUP(A23,'TB by Lead'!A:G,7,0)</f>
        <v>15000000</v>
      </c>
      <c r="I23" s="42">
        <f>B23+D23+D24-F23-F24-H23</f>
        <v>0</v>
      </c>
      <c r="J23" s="73"/>
      <c r="K23" s="43">
        <f>H23-B23</f>
        <v>-74382416</v>
      </c>
      <c r="N23" s="13" t="s">
        <v>202</v>
      </c>
      <c r="O23" s="28">
        <f>-'TB by Account '!L274</f>
        <v>19636.05</v>
      </c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VLOOKUP(A25,'[24]TB by Lead'!A$1:G$65536,7,0)</f>
        <v>17302114.43</v>
      </c>
      <c r="C25" s="71" t="s">
        <v>259</v>
      </c>
      <c r="D25" s="39">
        <f>IF(K25&gt;0,K25,0)</f>
        <v>113765150.46000001</v>
      </c>
      <c r="E25" s="40"/>
      <c r="F25" s="39">
        <f>IF(K25&lt;0,-K25,0)</f>
        <v>0</v>
      </c>
      <c r="G25" s="41"/>
      <c r="H25" s="37">
        <f>VLOOKUP(A25,'TB by Lead'!A:G,7,0)</f>
        <v>131067264.89</v>
      </c>
      <c r="I25" s="42">
        <f>B25+D25+D26-F25-F26-H25</f>
        <v>0</v>
      </c>
      <c r="K25" s="43">
        <f>H25-B25</f>
        <v>113765150.46000001</v>
      </c>
      <c r="N25" s="13" t="s">
        <v>216</v>
      </c>
      <c r="O25" s="61">
        <f>O22+O23-O24</f>
        <v>19636.05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VLOOKUP(A27,'[24]TB by Lead'!A$1:G$65536,7,0)</f>
        <v>376057.16</v>
      </c>
      <c r="C27" s="71" t="s">
        <v>261</v>
      </c>
      <c r="D27" s="39">
        <f>IF(K27&gt;0,K27,0)</f>
        <v>25000</v>
      </c>
      <c r="E27" s="40"/>
      <c r="F27" s="39">
        <f>IF(K27&lt;0,-K27,0)</f>
        <v>0</v>
      </c>
      <c r="G27" s="41"/>
      <c r="H27" s="37">
        <f>VLOOKUP(A27,'TB by Lead'!A:G,7,0)</f>
        <v>401057.16</v>
      </c>
      <c r="I27" s="42">
        <f>B27+D27+D28-F27-F28-H27</f>
        <v>0</v>
      </c>
      <c r="K27" s="43">
        <f>H27-B27</f>
        <v>25000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41">
        <f>'TB by Account '!L506+'TB by Account '!L507+'TB by Account '!L508+'TB by Account '!L509</f>
        <v>15267709.220000001</v>
      </c>
      <c r="Q29" s="76"/>
      <c r="R29" s="76"/>
      <c r="S29" s="76"/>
    </row>
    <row r="30" spans="1:25">
      <c r="A30" s="77" t="s">
        <v>264</v>
      </c>
      <c r="B30" s="78">
        <f>VLOOKUP(A30,'[24]TB by Lead'!A$1:G$65536,7,0)</f>
        <v>2999098.46</v>
      </c>
      <c r="C30" s="79" t="s">
        <v>232</v>
      </c>
      <c r="D30" s="80">
        <f>O8+P8</f>
        <v>4188370</v>
      </c>
      <c r="E30" s="81" t="s">
        <v>265</v>
      </c>
      <c r="F30" s="82">
        <f>-O10</f>
        <v>0</v>
      </c>
      <c r="G30" s="83" t="s">
        <v>266</v>
      </c>
      <c r="H30" s="78">
        <f>VLOOKUP(A30,'TB by Lead'!A:G,7,0)</f>
        <v>6590187.6599999992</v>
      </c>
      <c r="I30" s="84">
        <f>B30+D30+D31-F30-F31-H30</f>
        <v>-0.70999999903142452</v>
      </c>
      <c r="K30" s="43">
        <f>H30-B30</f>
        <v>3591089.1999999993</v>
      </c>
      <c r="N30" s="13" t="s">
        <v>267</v>
      </c>
      <c r="O30" s="204">
        <f>-'TB by Account '!L192</f>
        <v>42609</v>
      </c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597281.51</v>
      </c>
      <c r="G31" s="83"/>
      <c r="H31" s="89"/>
      <c r="I31" s="84"/>
      <c r="K31" s="43"/>
      <c r="N31" s="13" t="s">
        <v>217</v>
      </c>
      <c r="O31" s="94">
        <f>O28+O29-O30</f>
        <v>15225100.220000001</v>
      </c>
      <c r="P31" s="41">
        <f>O31-F60</f>
        <v>15170607.220000001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VLOOKUP(A36,'[24]TB by Lead'!A$1:G$65536,7,0)</f>
        <v>6256148.1299999999</v>
      </c>
      <c r="C36" s="38"/>
      <c r="D36" s="39">
        <f>IF(K36&gt;0,K36,0)</f>
        <v>0</v>
      </c>
      <c r="E36" s="40"/>
      <c r="F36" s="39">
        <f>IF(K36&lt;0,-K36,0)</f>
        <v>4214579.6500000004</v>
      </c>
      <c r="G36" s="41"/>
      <c r="H36" s="37">
        <f>VLOOKUP(A36,'TB by Lead'!A:G,7,0)</f>
        <v>2041568.48</v>
      </c>
      <c r="I36" s="42">
        <f>B36+D36+D37-F36-F37-H36-F38</f>
        <v>-4.6566128730773926E-10</v>
      </c>
      <c r="K36" s="43">
        <f>H36-B36</f>
        <v>-4214579.6500000004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VLOOKUP(A38,'[24]TB by Lead'!A$1:G$65536,7,0)</f>
        <v>1428220119.48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147235598.25999999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VLOOKUP(A40,'[24]TB by Lead'!A$1:G$65536,7,0)</f>
        <v>-26923896.199999999</v>
      </c>
      <c r="C40" s="52" t="s">
        <v>275</v>
      </c>
      <c r="D40" s="53">
        <f>IF(K40&gt;0,K40-D41+F41,0)</f>
        <v>26923896.199999999</v>
      </c>
      <c r="E40" s="54"/>
      <c r="F40" s="55">
        <f>IF(K40&lt;0,-K40+D41-F41,0)</f>
        <v>0</v>
      </c>
      <c r="G40" s="41"/>
      <c r="H40" s="37">
        <f>VLOOKUP(A40,'TB by Lead'!A:G,7,0)</f>
        <v>0</v>
      </c>
      <c r="I40" s="42">
        <f>B40+D40+D41-F40-F41-H40</f>
        <v>0</v>
      </c>
      <c r="K40" s="43">
        <f>H40-B40</f>
        <v>26923896.199999999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VLOOKUP(A43,'[24]TB by Lead'!A$1:G$65536,7,0)</f>
        <v>-154462494.53</v>
      </c>
      <c r="C43" s="52" t="s">
        <v>279</v>
      </c>
      <c r="D43" s="53">
        <f>IF(K43&gt;0,K43-D44+F44,0)</f>
        <v>123555405.2</v>
      </c>
      <c r="E43" s="54"/>
      <c r="F43" s="55">
        <f>IF(K43&lt;0,-K43+D44-F44,0)</f>
        <v>0</v>
      </c>
      <c r="G43" s="41"/>
      <c r="H43" s="37">
        <f>VLOOKUP(A43,'TB by Lead'!A:G,7,0)</f>
        <v>-30907089.329999998</v>
      </c>
      <c r="I43" s="42">
        <f>B43+D43+D44-F43-F44-H43</f>
        <v>0</v>
      </c>
      <c r="K43" s="43">
        <f>H43-B43</f>
        <v>123555405.2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VLOOKUP(A46,'[24]TB by Lead'!A$1:G$65536,7,0)</f>
        <v>0</v>
      </c>
      <c r="C46" s="38"/>
      <c r="D46" s="39">
        <f>IF(K46&gt;0,K46,0)</f>
        <v>0</v>
      </c>
      <c r="E46" s="40"/>
      <c r="F46" s="39">
        <f>IF(K46&lt;0,-K46,0)</f>
        <v>0</v>
      </c>
      <c r="G46" s="41"/>
      <c r="H46" s="37">
        <f>VLOOKUP(A46,'TB by Lead'!A:G,7,0)</f>
        <v>0</v>
      </c>
      <c r="I46" s="42">
        <f>B46+D46+D47-F46-F47-H46</f>
        <v>0</v>
      </c>
      <c r="K46" s="43">
        <f>H46-B46</f>
        <v>0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VLOOKUP(A48,'[24]TB by Lead'!A$1:G$65536,7,0)</f>
        <v>-8749429.6699999999</v>
      </c>
      <c r="C48" s="114" t="s">
        <v>282</v>
      </c>
      <c r="D48" s="53">
        <f>IF(K48&gt;0,K48-D49+F49,0)</f>
        <v>0</v>
      </c>
      <c r="E48" s="54"/>
      <c r="F48" s="55">
        <f>IF(K48&lt;0,-K48+D49-F49,0)</f>
        <v>5215503.6300000027</v>
      </c>
      <c r="G48" s="41"/>
      <c r="H48" s="37">
        <f>VLOOKUP(A48,'TB by Lead'!A:G,7,0)</f>
        <v>-22440500.870000001</v>
      </c>
      <c r="I48" s="42">
        <f>B48+D48+D49-F48-F49-H48</f>
        <v>0</v>
      </c>
      <c r="K48" s="43">
        <f>H48-B48</f>
        <v>-13691071.200000001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6089914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VLOOKUP(A52,'[24]TB by Lead'!A$1:G$65536,7,0)</f>
        <v>-34590372.970000006</v>
      </c>
      <c r="C52" s="71" t="s">
        <v>286</v>
      </c>
      <c r="D52" s="39">
        <f>IF(K52&gt;0,K52,0)</f>
        <v>28880499.960000008</v>
      </c>
      <c r="E52" s="40"/>
      <c r="F52" s="39">
        <v>0</v>
      </c>
      <c r="G52" s="41"/>
      <c r="H52" s="37">
        <f>VLOOKUP(A52,'TB by Lead'!A:G,7,0)</f>
        <v>-5709873.0099999998</v>
      </c>
      <c r="I52" s="42">
        <f>B52+D52-F52-F53-H52</f>
        <v>0</v>
      </c>
      <c r="K52" s="43">
        <f>H52-B52</f>
        <v>28880499.960000008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VLOOKUP(A55,'[24]TB by Lead'!A$1:G$65536,7,0)+'[24]TB by Lead'!G28</f>
        <v>-127683576.61</v>
      </c>
      <c r="C55" s="71" t="s">
        <v>288</v>
      </c>
      <c r="D55" s="39">
        <f>IF(K55&gt;0,K55,0)</f>
        <v>17891594.879999995</v>
      </c>
      <c r="E55" s="40"/>
      <c r="F55" s="39">
        <f>IF(K55&lt;0,-K55,0)</f>
        <v>0</v>
      </c>
      <c r="G55" s="41"/>
      <c r="H55" s="37">
        <f>VLOOKUP(A55,'TB by Lead'!A:G,7,0)+'TB by Lead'!G28</f>
        <v>-109791981.73</v>
      </c>
      <c r="I55" s="42">
        <f>B55+D55-F55-H55</f>
        <v>0</v>
      </c>
      <c r="K55" s="43">
        <f>H55-B55</f>
        <v>17891594.879999995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VLOOKUP(A57,'[24]TB by Lead'!A$1:G$65536,7,0)</f>
        <v>-1977483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-6.0000000055879354E-2</v>
      </c>
      <c r="G57" s="41"/>
      <c r="H57" s="37">
        <f>VLOOKUP(A57,'TB by Lead'!A:G,7,0)</f>
        <v>-2304641.94</v>
      </c>
      <c r="I57" s="42">
        <f>B57+D57+D58+D59+D60+F58-F59-F60-H57</f>
        <v>-6.0000000055879354E-2</v>
      </c>
      <c r="K57" s="43">
        <f>H57-B57</f>
        <v>-327158.93999999994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>
        <v>-83588</v>
      </c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-83588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-145760</v>
      </c>
      <c r="C59" s="123"/>
      <c r="D59" s="39"/>
      <c r="E59" s="40" t="s">
        <v>293</v>
      </c>
      <c r="F59" s="121">
        <v>272666</v>
      </c>
      <c r="G59" s="41"/>
      <c r="H59" s="122">
        <f>B59-F59</f>
        <v>-418426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-7971</v>
      </c>
      <c r="C60" s="109"/>
      <c r="D60" s="58"/>
      <c r="E60" s="110" t="s">
        <v>295</v>
      </c>
      <c r="F60" s="124">
        <v>54493</v>
      </c>
      <c r="G60" s="41"/>
      <c r="H60" s="122">
        <f>B60-F60</f>
        <v>-62464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VLOOKUP(A62,'[24]TB by Lead'!A$1:G$65536,7,0)</f>
        <v>-27378353.199999999</v>
      </c>
      <c r="C62" s="52" t="s">
        <v>297</v>
      </c>
      <c r="D62" s="39">
        <f>IF(K62&gt;0,K62,0)</f>
        <v>0</v>
      </c>
      <c r="E62" s="54"/>
      <c r="F62" s="55">
        <f>IF(K62&lt;0,-K62,0)</f>
        <v>10115212.449999999</v>
      </c>
      <c r="G62" s="41"/>
      <c r="H62" s="37">
        <f>VLOOKUP(A62,'TB by Lead'!A:G,7,0)</f>
        <v>-37493565.649999999</v>
      </c>
      <c r="I62" s="42">
        <f>B62+D62-F62-H62</f>
        <v>0</v>
      </c>
      <c r="K62" s="43">
        <f>H62-B62</f>
        <v>-10115212.449999999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>
        <f>VLOOKUP(A65,'[24]TB by Lead'!A$1:G$65536,7,0)</f>
        <v>-486102839.27999997</v>
      </c>
      <c r="C65" s="71"/>
      <c r="D65" s="39">
        <f>IF(K65&gt;0,K65,0)</f>
        <v>169345142.97999996</v>
      </c>
      <c r="E65" s="40"/>
      <c r="F65" s="39">
        <f>IF(K65&lt;0,-K65,0)</f>
        <v>0</v>
      </c>
      <c r="G65" s="41"/>
      <c r="H65" s="37">
        <f>VLOOKUP(A65,'TB by Lead'!A:G,7,0)</f>
        <v>-316757696.30000001</v>
      </c>
      <c r="I65" s="42">
        <f>B65+D65-F65-H65</f>
        <v>0</v>
      </c>
      <c r="K65" s="43">
        <f>H65-B65</f>
        <v>169345142.97999996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>
      <c r="A67" s="51" t="s">
        <v>299</v>
      </c>
      <c r="B67" s="37">
        <f>VLOOKUP(A67,'[24]TB by Lead'!A$1:G$65536,7,0)</f>
        <v>-165585286.5</v>
      </c>
      <c r="C67" s="71"/>
      <c r="D67" s="39">
        <v>426076979</v>
      </c>
      <c r="E67" s="40"/>
      <c r="F67" s="39">
        <v>724838865</v>
      </c>
      <c r="G67" s="41"/>
      <c r="H67" s="37">
        <f>VLOOKUP(A67,'TB by Lead'!A:G,7,0)</f>
        <v>-464347172.94999999</v>
      </c>
      <c r="I67" s="42">
        <f>B67+D67-F67-H67</f>
        <v>0.44999998807907104</v>
      </c>
      <c r="K67" s="43">
        <f>H67-B67</f>
        <v>-298761886.44999999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VLOOKUP(A70,'[24]TB by Lead'!A$1:G$65536,7,0)+31500000</f>
        <v>-628198.95999999717</v>
      </c>
      <c r="C70" s="127" t="s">
        <v>301</v>
      </c>
      <c r="D70" s="39">
        <f>IF(K70&gt;0,K70,0)</f>
        <v>326677.39999999717</v>
      </c>
      <c r="E70" s="128"/>
      <c r="F70" s="39">
        <f>IF(K70&lt;0,-K70,0)</f>
        <v>0</v>
      </c>
      <c r="G70" s="129"/>
      <c r="H70" s="37">
        <f>VLOOKUP(A70,'TB by Lead'!A:G,7,0)</f>
        <v>-301521.56</v>
      </c>
      <c r="I70" s="42">
        <f>B70+D70-F70-H70</f>
        <v>0</v>
      </c>
      <c r="K70" s="43">
        <f>H70-B70</f>
        <v>326677.39999999717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-31500000</v>
      </c>
      <c r="C72" s="127" t="s">
        <v>303</v>
      </c>
      <c r="D72" s="39">
        <f>IF(K72&gt;0,K72,0)</f>
        <v>0</v>
      </c>
      <c r="E72" s="40"/>
      <c r="F72" s="39">
        <f>IF(K72&lt;0,-K72,0)</f>
        <v>10465645</v>
      </c>
      <c r="G72" s="41"/>
      <c r="H72" s="37">
        <f>VLOOKUP(A72,'TB by Lead'!A:G,7,0)</f>
        <v>-41965645</v>
      </c>
      <c r="I72" s="42">
        <f>B72+D72-F72-H72</f>
        <v>0</v>
      </c>
      <c r="K72" s="43">
        <f>H72-B72</f>
        <v>-10465645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f>VLOOKUP(A76,'[24]TB by Lead'!A$1:G$65536,7,0)</f>
        <v>-292180000</v>
      </c>
      <c r="C76" s="71" t="s">
        <v>305</v>
      </c>
      <c r="D76" s="39">
        <f>IF(K76&gt;0,K76,0)</f>
        <v>0</v>
      </c>
      <c r="E76" s="40"/>
      <c r="F76" s="39">
        <f>IF(K76&lt;0,-K76,0)</f>
        <v>77820000</v>
      </c>
      <c r="G76" s="41"/>
      <c r="H76" s="37">
        <f>VLOOKUP(A76,'TB by Lead'!A:G,7,0)</f>
        <v>-370000000</v>
      </c>
      <c r="I76" s="42">
        <f>B76+D76-F76-H76</f>
        <v>0</v>
      </c>
      <c r="K76" s="43">
        <f>H76-B76</f>
        <v>-77820000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f>VLOOKUP(A78,'[24]TB by Lead'!A$1:G$65536,7,0)</f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/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f>VLOOKUP(A80,'[24]TB by Lead'!A$1:G$65536,7,0)</f>
        <v>-10800000</v>
      </c>
      <c r="C80" s="13"/>
      <c r="D80" s="39">
        <f>IF(K80&gt;0,K80,0)</f>
        <v>0</v>
      </c>
      <c r="E80" s="40"/>
      <c r="F80" s="39">
        <f>IF(K80&lt;0,-K80,0)</f>
        <v>3000000</v>
      </c>
      <c r="G80" s="41"/>
      <c r="H80" s="37">
        <f>VLOOKUP(A80,'TB by Lead'!A:G,7,0)</f>
        <v>-13800000</v>
      </c>
      <c r="I80" s="42">
        <f>B80+D80-F80-H80</f>
        <v>0</v>
      </c>
      <c r="K80" s="43">
        <f>H80-B80</f>
        <v>-3000000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-161941532</v>
      </c>
      <c r="C82" s="38"/>
      <c r="D82" s="39">
        <f>IF(K92&gt;0,K92,0)</f>
        <v>0</v>
      </c>
      <c r="E82" s="40"/>
      <c r="F82" s="39">
        <v>0</v>
      </c>
      <c r="G82" s="41"/>
      <c r="H82" s="37">
        <v>-57270238</v>
      </c>
      <c r="I82" s="62"/>
      <c r="J82" s="73"/>
      <c r="K82" s="43">
        <f>H82-B82</f>
        <v>104671294</v>
      </c>
    </row>
    <row r="83" spans="1:11">
      <c r="A83" s="141" t="s">
        <v>310</v>
      </c>
      <c r="B83" s="247">
        <v>-56628705</v>
      </c>
      <c r="C83" s="38"/>
      <c r="D83" s="39">
        <f>IF(K93&gt;0,K93,0)</f>
        <v>0</v>
      </c>
      <c r="E83" s="40"/>
      <c r="F83" s="39">
        <v>0</v>
      </c>
      <c r="G83" s="41"/>
      <c r="H83" s="37">
        <f>-F84</f>
        <v>-133776933.44000001</v>
      </c>
      <c r="I83" s="62"/>
      <c r="K83" s="43">
        <f>H83-B83</f>
        <v>-77148228.440000013</v>
      </c>
    </row>
    <row r="84" spans="1:11" ht="12" thickBot="1">
      <c r="A84" s="141" t="s">
        <v>311</v>
      </c>
      <c r="B84" s="142">
        <f>SUM(B82:B83)</f>
        <v>-218570237</v>
      </c>
      <c r="C84" s="38" t="s">
        <v>312</v>
      </c>
      <c r="D84" s="39"/>
      <c r="E84" s="143" t="s">
        <v>313</v>
      </c>
      <c r="F84" s="39">
        <f>-H94</f>
        <v>133776933.44000001</v>
      </c>
      <c r="G84" s="41"/>
      <c r="H84" s="142">
        <f>SUM(H82:H83)</f>
        <v>-191047171.44</v>
      </c>
      <c r="I84" s="42">
        <f>-B84-F84+D84-H84</f>
        <v>275840475</v>
      </c>
      <c r="K84" s="43">
        <f>H84-B84</f>
        <v>27523065.560000002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161300000</v>
      </c>
      <c r="C86" s="13"/>
      <c r="D86" s="39">
        <f>IF(K86&gt;0,K86,0)</f>
        <v>0</v>
      </c>
      <c r="E86" s="40"/>
      <c r="F86" s="39">
        <f>IF(K86&lt;0,-K86,0)</f>
        <v>107055554</v>
      </c>
      <c r="G86" s="41"/>
      <c r="H86" s="49">
        <v>54244446</v>
      </c>
      <c r="I86" s="42">
        <f>B86+D86-F86-H86</f>
        <v>0</v>
      </c>
      <c r="K86" s="43">
        <f>H86-B86</f>
        <v>-107055554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0.48000001907348633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1005735219.4</v>
      </c>
      <c r="E91" s="40"/>
      <c r="F91" s="144">
        <f>SUM(F9:F89)</f>
        <v>1166374631.1900001</v>
      </c>
      <c r="G91" s="41"/>
      <c r="H91" s="49"/>
      <c r="I91" s="140">
        <f>D91-F91</f>
        <v>-160639411.79000008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>
        <f>'TB by Lead'!G63+'TB by Account '!L514</f>
        <v>-133776933.44000001</v>
      </c>
      <c r="I94" s="41"/>
      <c r="J94" s="41"/>
      <c r="K94" s="43">
        <f>H94-B94</f>
        <v>-77148228.440000013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>
        <f>-'TB by Lead'!G63</f>
        <v>136343056.24000001</v>
      </c>
      <c r="E99" s="153"/>
      <c r="F99" s="154">
        <f>D87</f>
        <v>0</v>
      </c>
      <c r="G99" s="26"/>
      <c r="H99" s="155">
        <f>D99+D100</f>
        <v>165967936.78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>
        <f>'TB by Lead'!G61</f>
        <v>29624880.539999999</v>
      </c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597280.51</v>
      </c>
      <c r="E104" s="153"/>
      <c r="F104" s="39"/>
      <c r="G104" s="26"/>
      <c r="H104" s="158">
        <f>D104-F104</f>
        <v>597280.51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19636.05</v>
      </c>
      <c r="G105" s="26"/>
      <c r="H105" s="158">
        <f>D105-F105</f>
        <v>-19636.05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15267709.220000001</v>
      </c>
      <c r="E106" s="153"/>
      <c r="F106" s="154"/>
      <c r="G106" s="26"/>
      <c r="H106" s="158">
        <f>D106-F106</f>
        <v>15267709.220000001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272666</v>
      </c>
      <c r="E107" s="153"/>
      <c r="F107" s="154"/>
      <c r="G107" s="26"/>
      <c r="H107" s="276">
        <f>D107-F107</f>
        <v>272666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>
        <f>SUM(H99:H107)</f>
        <v>182085956.45999998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1661012.870000124</v>
      </c>
      <c r="G111" s="165"/>
      <c r="H111" s="166">
        <f t="shared" ref="H111:H116" si="0">D111-F111</f>
        <v>-1661012.870000124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/>
      <c r="E112" s="153"/>
      <c r="F112" s="154">
        <f>D20</f>
        <v>52266510.530000001</v>
      </c>
      <c r="G112" s="26"/>
      <c r="H112" s="158">
        <f t="shared" si="0"/>
        <v>-52266510.530000001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74382416</v>
      </c>
      <c r="E113" s="153"/>
      <c r="F113" s="154"/>
      <c r="G113" s="26"/>
      <c r="H113" s="158">
        <f t="shared" si="0"/>
        <v>74382416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/>
      <c r="E114" s="153"/>
      <c r="F114" s="154">
        <f>D17</f>
        <v>3329560.8999999994</v>
      </c>
      <c r="G114" s="26"/>
      <c r="H114" s="158">
        <f t="shared" si="0"/>
        <v>-3329560.8999999994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D115" s="154">
        <f>F36</f>
        <v>4214579.6500000004</v>
      </c>
      <c r="E115" s="153"/>
      <c r="F115" s="154"/>
      <c r="G115" s="26"/>
      <c r="H115" s="158">
        <f t="shared" si="0"/>
        <v>4214579.6500000004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25000</v>
      </c>
      <c r="G116" s="26"/>
      <c r="H116" s="158">
        <f t="shared" si="0"/>
        <v>-25000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123555405.2</v>
      </c>
      <c r="G118" s="26"/>
      <c r="H118" s="158">
        <f>D118-F118</f>
        <v>-123555405.2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0</v>
      </c>
      <c r="E119" s="153"/>
      <c r="F119" s="154">
        <f>D55</f>
        <v>17891594.879999995</v>
      </c>
      <c r="G119" s="26"/>
      <c r="H119" s="158">
        <f>D119-F119</f>
        <v>-17891594.879999995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28923108.960000008</v>
      </c>
      <c r="G120" s="26"/>
      <c r="H120" s="158">
        <f>D120-F120</f>
        <v>-28923108.960000008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10115212.449999999</v>
      </c>
      <c r="E121" s="153"/>
      <c r="F121" s="154">
        <f>D62</f>
        <v>0</v>
      </c>
      <c r="G121" s="26"/>
      <c r="H121" s="158">
        <f>D121-F121</f>
        <v>10115212.449999999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326677.39999999717</v>
      </c>
      <c r="G122" s="26"/>
      <c r="H122" s="158">
        <f>D122-F122</f>
        <v>-326677.39999999717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10522168</v>
      </c>
      <c r="G124" s="165"/>
      <c r="H124" s="166">
        <f>D124-F124</f>
        <v>-10522168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f>P31</f>
        <v>15170607.220000001</v>
      </c>
      <c r="G125" s="182"/>
      <c r="H125" s="183">
        <f>D125-F125</f>
        <v>-15170607.220000001</v>
      </c>
      <c r="I125" s="156"/>
    </row>
    <row r="126" spans="1:11" ht="11.25" customHeight="1">
      <c r="A126" s="150" t="s">
        <v>342</v>
      </c>
      <c r="C126" s="151"/>
      <c r="D126" s="184">
        <f>F105</f>
        <v>19636.05</v>
      </c>
      <c r="E126" s="185"/>
      <c r="F126" s="154"/>
      <c r="G126" s="26"/>
      <c r="H126" s="158">
        <f>D126-F126</f>
        <v>19636.05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14839343.669999998</v>
      </c>
      <c r="G127" s="211"/>
      <c r="H127" s="212">
        <f>D127-F127</f>
        <v>-14839343.669999998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>
        <f>SUM(H109:H127)</f>
        <v>2306810.9799998552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4188370</v>
      </c>
      <c r="G130" s="26"/>
      <c r="H130" s="158">
        <f>D130-F130</f>
        <v>-4188370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>
        <f>D25</f>
        <v>113765150.46000001</v>
      </c>
      <c r="G131" s="26"/>
      <c r="H131" s="158">
        <f>D131-F131</f>
        <v>-113765150.46000001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-117953520.46000001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350</v>
      </c>
      <c r="C135" s="151"/>
      <c r="D135" s="154">
        <f>F72</f>
        <v>10465645</v>
      </c>
      <c r="E135" s="188"/>
      <c r="F135" s="154"/>
      <c r="G135" s="26"/>
      <c r="H135" s="158">
        <f>D135-F135</f>
        <v>10465645</v>
      </c>
      <c r="I135" s="26"/>
      <c r="J135" s="167" t="s">
        <v>331</v>
      </c>
    </row>
    <row r="136" spans="1:10" ht="11.25" hidden="1" customHeight="1">
      <c r="A136" s="170" t="str">
        <f>'[23]SCF(2)'!B17</f>
        <v xml:space="preserve">Proceed from long - term loans from related parties </v>
      </c>
      <c r="C136" s="151" t="s">
        <v>351</v>
      </c>
      <c r="D136" s="154"/>
      <c r="E136" s="154"/>
      <c r="F136" s="154"/>
      <c r="G136" s="189"/>
      <c r="H136" s="166">
        <f>D136-F136-G136</f>
        <v>0</v>
      </c>
      <c r="I136" s="156"/>
      <c r="J136" s="167"/>
    </row>
    <row r="137" spans="1:10" ht="11.25" customHeight="1">
      <c r="A137" s="170" t="str">
        <f>'[23]SCF(2)'!B18</f>
        <v>Proceed from long - term loans</v>
      </c>
      <c r="C137" s="20" t="s">
        <v>305</v>
      </c>
      <c r="D137" s="154">
        <f>F67+F65</f>
        <v>724838865</v>
      </c>
      <c r="E137" s="154"/>
      <c r="F137" s="154">
        <f>D65</f>
        <v>169345142.97999996</v>
      </c>
      <c r="G137" s="26"/>
      <c r="H137" s="158">
        <f>D137-F137</f>
        <v>555493722.01999998</v>
      </c>
      <c r="I137" s="156"/>
      <c r="J137" s="167" t="s">
        <v>331</v>
      </c>
    </row>
    <row r="138" spans="1:10" ht="11.25" customHeight="1">
      <c r="A138" s="170" t="s">
        <v>352</v>
      </c>
      <c r="C138" s="20"/>
      <c r="D138" s="154"/>
      <c r="E138" s="154"/>
      <c r="F138" s="154">
        <f>D67</f>
        <v>426076979</v>
      </c>
      <c r="G138" s="26"/>
      <c r="H138" s="158">
        <f>D138-F138</f>
        <v>-426076979</v>
      </c>
      <c r="I138" s="156"/>
      <c r="J138" s="167" t="s">
        <v>331</v>
      </c>
    </row>
    <row r="139" spans="1:10" ht="11.25" customHeight="1">
      <c r="A139" s="170" t="s">
        <v>353</v>
      </c>
      <c r="C139" s="20"/>
      <c r="D139" s="154"/>
      <c r="E139" s="154"/>
      <c r="F139" s="154">
        <f>D40</f>
        <v>26923896.199999999</v>
      </c>
      <c r="G139" s="26"/>
      <c r="H139" s="158">
        <f>D139-F139</f>
        <v>-26923896.199999999</v>
      </c>
      <c r="I139" s="156"/>
      <c r="J139" s="167" t="s">
        <v>331</v>
      </c>
    </row>
    <row r="140" spans="1:10" ht="11.25" customHeight="1">
      <c r="A140" s="170" t="str">
        <f>'[23]SCF(2)'!B21</f>
        <v>Proceed from increase share capital</v>
      </c>
      <c r="C140" s="20"/>
      <c r="D140" s="154">
        <f>F76</f>
        <v>77820000</v>
      </c>
      <c r="E140" s="154"/>
      <c r="F140" s="154"/>
      <c r="G140" s="26"/>
      <c r="H140" s="158">
        <f>D140-F140</f>
        <v>77820000</v>
      </c>
      <c r="I140" s="156"/>
      <c r="J140" s="167" t="s">
        <v>331</v>
      </c>
    </row>
    <row r="141" spans="1:10" ht="11.25" customHeight="1">
      <c r="A141" s="170" t="str">
        <f>'[23]SCF(2)'!B22</f>
        <v>Dividend payment</v>
      </c>
      <c r="C141" s="20"/>
      <c r="D141" s="154"/>
      <c r="E141" s="154"/>
      <c r="F141" s="154">
        <v>54244446</v>
      </c>
      <c r="G141" s="26"/>
      <c r="H141" s="158">
        <f>D141-F141</f>
        <v>-54244446</v>
      </c>
      <c r="I141" s="156"/>
      <c r="J141" s="167" t="s">
        <v>331</v>
      </c>
    </row>
    <row r="142" spans="1:10" ht="11.25" customHeight="1">
      <c r="A142" s="170"/>
      <c r="C142" s="20"/>
      <c r="D142" s="154"/>
      <c r="E142" s="154"/>
      <c r="F142" s="154"/>
      <c r="G142" s="26"/>
      <c r="H142" s="155"/>
      <c r="I142" s="156"/>
    </row>
    <row r="143" spans="1:10" ht="11.25" customHeight="1">
      <c r="A143" s="190" t="s">
        <v>354</v>
      </c>
      <c r="B143" s="191"/>
      <c r="C143" s="151"/>
      <c r="D143" s="192"/>
      <c r="E143" s="188"/>
      <c r="F143" s="154"/>
      <c r="G143" s="26"/>
      <c r="H143" s="187">
        <f>SUM(H135:H142)</f>
        <v>136534045.81999999</v>
      </c>
      <c r="I143" s="156"/>
    </row>
    <row r="144" spans="1:10" ht="11.25" customHeight="1">
      <c r="A144" s="170"/>
      <c r="B144" s="191"/>
      <c r="C144" s="151"/>
      <c r="D144" s="192"/>
      <c r="E144" s="188"/>
      <c r="F144" s="154"/>
      <c r="G144" s="26"/>
      <c r="H144" s="155"/>
      <c r="I144" s="26"/>
    </row>
    <row r="145" spans="1:9" ht="11.25" customHeight="1">
      <c r="A145" s="190" t="s">
        <v>355</v>
      </c>
      <c r="B145" s="191"/>
      <c r="C145" s="151"/>
      <c r="D145" s="192"/>
      <c r="E145" s="188"/>
      <c r="F145" s="154"/>
      <c r="G145" s="26"/>
      <c r="H145" s="155">
        <f>H128+H132+H143</f>
        <v>20887336.33999984</v>
      </c>
      <c r="I145" s="26"/>
    </row>
    <row r="146" spans="1:9" ht="11.25" customHeight="1">
      <c r="A146" s="190" t="s">
        <v>220</v>
      </c>
      <c r="B146" s="193"/>
      <c r="C146" s="151"/>
      <c r="D146" s="192"/>
      <c r="E146" s="188"/>
      <c r="F146" s="154"/>
      <c r="G146" s="26"/>
      <c r="H146" s="155">
        <f>B9</f>
        <v>13105576.830000002</v>
      </c>
      <c r="I146" s="156"/>
    </row>
    <row r="147" spans="1:9" ht="11.25" customHeight="1" thickBot="1">
      <c r="A147" s="190" t="s">
        <v>356</v>
      </c>
      <c r="B147" s="171"/>
      <c r="C147" s="151"/>
      <c r="D147" s="192"/>
      <c r="E147" s="188"/>
      <c r="F147" s="154"/>
      <c r="G147" s="26"/>
      <c r="H147" s="194">
        <f>SUM(H145:H146)</f>
        <v>33992913.169999838</v>
      </c>
      <c r="I147" s="156"/>
    </row>
    <row r="148" spans="1:9" ht="11.25" customHeight="1">
      <c r="A148" s="190"/>
      <c r="B148" s="171"/>
      <c r="C148" s="151"/>
      <c r="D148" s="192"/>
      <c r="E148" s="188"/>
      <c r="F148" s="154"/>
      <c r="G148" s="26"/>
      <c r="H148" s="195"/>
      <c r="I148" s="156"/>
    </row>
    <row r="149" spans="1:9" ht="11.25" customHeight="1">
      <c r="A149" s="196"/>
      <c r="B149" s="171"/>
      <c r="C149" s="151"/>
      <c r="D149" s="197"/>
      <c r="E149" s="188"/>
      <c r="F149" s="154"/>
      <c r="G149" s="26"/>
      <c r="H149" s="195">
        <f>H9</f>
        <v>33992913.850000001</v>
      </c>
      <c r="I149" s="26"/>
    </row>
    <row r="150" spans="1:9" ht="11.25" customHeight="1">
      <c r="A150" s="196"/>
      <c r="B150" s="171"/>
      <c r="C150" s="151"/>
      <c r="D150" s="197"/>
      <c r="E150" s="188"/>
      <c r="F150" s="154"/>
      <c r="G150" s="198" t="s">
        <v>357</v>
      </c>
      <c r="H150" s="199">
        <f>H147-H149</f>
        <v>-0.68000016361474991</v>
      </c>
      <c r="I150" s="26"/>
    </row>
    <row r="151" spans="1:9" ht="11.25" customHeight="1">
      <c r="A151" s="170"/>
      <c r="C151" s="151"/>
      <c r="D151" s="170"/>
      <c r="E151" s="200"/>
      <c r="F151" s="26"/>
      <c r="G151" s="26"/>
      <c r="H151" s="195"/>
      <c r="I151" s="26"/>
    </row>
    <row r="152" spans="1:9" ht="11.25" customHeight="1">
      <c r="A152" s="201"/>
      <c r="B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D153" s="26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202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6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I196" s="26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3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6" spans="1:26" s="20" customFormat="1">
      <c r="A6" s="16"/>
      <c r="B6" s="17">
        <v>40908</v>
      </c>
      <c r="C6" s="18"/>
      <c r="D6" s="16"/>
      <c r="E6" s="18"/>
      <c r="F6" s="16"/>
      <c r="G6" s="16"/>
      <c r="H6" s="17">
        <v>41090</v>
      </c>
      <c r="I6" s="19" t="s">
        <v>223</v>
      </c>
      <c r="K6" s="21" t="s">
        <v>224</v>
      </c>
      <c r="M6" s="22" t="s">
        <v>225</v>
      </c>
      <c r="N6" s="23"/>
      <c r="O6" s="24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26"/>
      <c r="N7" s="27" t="s">
        <v>231</v>
      </c>
      <c r="O7" s="28">
        <f>B30</f>
        <v>1544976.02</v>
      </c>
      <c r="P7" s="29"/>
      <c r="Q7" s="28"/>
      <c r="S7" s="28"/>
      <c r="U7" s="30"/>
      <c r="V7" s="31"/>
      <c r="W7" s="32"/>
      <c r="X7" s="32"/>
      <c r="Y7" s="30"/>
      <c r="Z7" s="33"/>
    </row>
    <row r="8" spans="1:26">
      <c r="M8" s="34"/>
      <c r="N8" s="27" t="s">
        <v>232</v>
      </c>
      <c r="O8" s="28">
        <f>O12-O7-O9</f>
        <v>2427965.67</v>
      </c>
      <c r="P8" s="29"/>
      <c r="Q8" s="28"/>
      <c r="S8" s="28"/>
      <c r="U8" s="30"/>
      <c r="V8" s="31"/>
      <c r="W8" s="35"/>
      <c r="X8" s="32"/>
      <c r="Y8" s="30"/>
      <c r="Z8" s="33"/>
    </row>
    <row r="9" spans="1:26">
      <c r="A9" s="36" t="s">
        <v>233</v>
      </c>
      <c r="B9" s="37">
        <f>VLOOKUP(A9,'TB by Lead'!A:K,11,0)</f>
        <v>11760918.970000001</v>
      </c>
      <c r="C9" s="38"/>
      <c r="D9" s="39">
        <f>IF(K9&gt;0,K9,0)</f>
        <v>0</v>
      </c>
      <c r="E9" s="40"/>
      <c r="F9" s="39">
        <f>IF(K9&lt;0,-K9,0)</f>
        <v>9947739.6699999999</v>
      </c>
      <c r="G9" s="41"/>
      <c r="H9" s="37">
        <v>1813179.3</v>
      </c>
      <c r="I9" s="42">
        <f>B9+D9-F9-H9</f>
        <v>0</v>
      </c>
      <c r="K9" s="43">
        <f>H9-B9</f>
        <v>-9947739.6699999999</v>
      </c>
      <c r="M9" s="34"/>
      <c r="N9" s="27" t="s">
        <v>215</v>
      </c>
      <c r="O9" s="44">
        <v>-254484</v>
      </c>
      <c r="P9" s="45"/>
      <c r="Q9" s="28"/>
      <c r="S9" s="28"/>
      <c r="U9" s="30"/>
      <c r="V9" s="31"/>
      <c r="W9" s="32"/>
      <c r="X9" s="46"/>
      <c r="Y9" s="47"/>
      <c r="Z9" s="48"/>
    </row>
    <row r="10" spans="1:26" ht="12" thickBot="1">
      <c r="A10" s="36"/>
      <c r="B10" s="49"/>
      <c r="C10" s="38"/>
      <c r="D10" s="39"/>
      <c r="E10" s="40"/>
      <c r="F10" s="39"/>
      <c r="G10" s="41"/>
      <c r="H10" s="41"/>
      <c r="I10" s="42"/>
      <c r="K10" s="50"/>
      <c r="M10" s="34"/>
      <c r="N10" s="27" t="s">
        <v>234</v>
      </c>
      <c r="O10" s="44">
        <v>0</v>
      </c>
      <c r="P10" s="29">
        <v>0</v>
      </c>
      <c r="Q10" s="28"/>
      <c r="S10" s="28"/>
      <c r="U10" s="30"/>
      <c r="V10" s="31"/>
      <c r="W10" s="32"/>
      <c r="X10" s="32"/>
      <c r="Y10" s="30"/>
      <c r="Z10" s="33"/>
    </row>
    <row r="11" spans="1:26">
      <c r="A11" s="51" t="s">
        <v>235</v>
      </c>
      <c r="B11" s="37">
        <f>VLOOKUP(A11,'TB by Lead'!A:K,11,0)</f>
        <v>0</v>
      </c>
      <c r="C11" s="52" t="s">
        <v>236</v>
      </c>
      <c r="D11" s="53">
        <f>IF(K11&gt;0,K11-D12+F12,0)</f>
        <v>0</v>
      </c>
      <c r="E11" s="54"/>
      <c r="F11" s="55">
        <f>IF(K11&lt;0,-K11+D12-F12,0)</f>
        <v>0</v>
      </c>
      <c r="G11" s="41"/>
      <c r="H11" s="37">
        <f>VLOOKUP(A11,'TB by Lead'!A:G,7,0)</f>
        <v>0</v>
      </c>
      <c r="I11" s="42">
        <f>B11+D11+D12-F11-F12-H11</f>
        <v>0</v>
      </c>
      <c r="K11" s="50">
        <f>H11-B11</f>
        <v>0</v>
      </c>
      <c r="M11" s="34"/>
      <c r="N11" s="27" t="s">
        <v>237</v>
      </c>
      <c r="O11" s="44">
        <v>0</v>
      </c>
      <c r="P11" s="29">
        <v>0</v>
      </c>
      <c r="Q11" s="28"/>
      <c r="S11" s="28"/>
    </row>
    <row r="12" spans="1:26" ht="12" thickBot="1">
      <c r="A12" s="36"/>
      <c r="B12" s="49"/>
      <c r="C12" s="57" t="s">
        <v>238</v>
      </c>
      <c r="D12" s="58"/>
      <c r="E12" s="59" t="s">
        <v>239</v>
      </c>
      <c r="F12" s="60"/>
      <c r="G12" s="41"/>
      <c r="H12" s="41"/>
      <c r="I12" s="42"/>
      <c r="K12" s="50"/>
      <c r="M12" s="34"/>
      <c r="N12" s="27" t="s">
        <v>240</v>
      </c>
      <c r="O12" s="61">
        <f>H30</f>
        <v>3718457.69</v>
      </c>
      <c r="P12" s="61">
        <f>SUM(P7:P11)</f>
        <v>0</v>
      </c>
      <c r="Q12" s="28"/>
      <c r="S12" s="28"/>
    </row>
    <row r="13" spans="1:26" ht="12" thickBot="1">
      <c r="A13" s="36"/>
      <c r="B13" s="49"/>
      <c r="C13" s="38"/>
      <c r="D13" s="39"/>
      <c r="E13" s="40"/>
      <c r="F13" s="39"/>
      <c r="G13" s="41"/>
      <c r="H13" s="56"/>
      <c r="I13" s="42"/>
      <c r="K13" s="50"/>
      <c r="O13" s="62"/>
      <c r="P13" s="42"/>
      <c r="Q13" s="63"/>
      <c r="S13" s="63"/>
    </row>
    <row r="14" spans="1:26" ht="12.75">
      <c r="A14" s="51" t="s">
        <v>241</v>
      </c>
      <c r="B14" s="37">
        <f>VLOOKUP(A14,'TB by Lead'!A:K,11,0)</f>
        <v>579061729.09000003</v>
      </c>
      <c r="C14" s="52" t="s">
        <v>242</v>
      </c>
      <c r="D14" s="53">
        <f>IF(K14&gt;0,K14-D15+F15,0)</f>
        <v>316408960.90999997</v>
      </c>
      <c r="E14" s="54"/>
      <c r="F14" s="55">
        <f>IF(K14&lt;0,-K14+D15-F15,0)</f>
        <v>0</v>
      </c>
      <c r="G14" s="41"/>
      <c r="H14" s="37">
        <v>895470690</v>
      </c>
      <c r="I14" s="42">
        <f>B14+D14+D15-F14-F15-H14</f>
        <v>0</v>
      </c>
      <c r="K14" s="43">
        <f>H14-B14</f>
        <v>316408960.90999997</v>
      </c>
      <c r="M14" s="22" t="s">
        <v>243</v>
      </c>
      <c r="N14" s="64"/>
      <c r="O14" s="65"/>
      <c r="Q14" s="63"/>
      <c r="S14" s="66"/>
    </row>
    <row r="15" spans="1:26" ht="13.5" thickBot="1">
      <c r="A15" s="36"/>
      <c r="B15" s="49"/>
      <c r="C15" s="67" t="s">
        <v>238</v>
      </c>
      <c r="D15" s="58"/>
      <c r="E15" s="59" t="s">
        <v>239</v>
      </c>
      <c r="F15" s="68"/>
      <c r="G15" s="41"/>
      <c r="H15" s="49"/>
      <c r="I15" s="42"/>
      <c r="K15" s="43"/>
      <c r="M15" s="69"/>
      <c r="N15" s="27" t="s">
        <v>244</v>
      </c>
      <c r="O15" s="28">
        <f>-B48</f>
        <v>7086169.7400000002</v>
      </c>
    </row>
    <row r="16" spans="1:26" ht="13.5" thickBot="1">
      <c r="A16" s="36"/>
      <c r="B16" s="49"/>
      <c r="C16" s="38"/>
      <c r="D16" s="39"/>
      <c r="E16" s="40"/>
      <c r="F16" s="39"/>
      <c r="G16" s="41"/>
      <c r="H16" s="49"/>
      <c r="I16" s="42"/>
      <c r="K16" s="43"/>
      <c r="M16" s="69"/>
      <c r="N16" s="27" t="s">
        <v>245</v>
      </c>
      <c r="O16" s="28">
        <v>15987144</v>
      </c>
    </row>
    <row r="17" spans="1:25" ht="12.75">
      <c r="A17" s="51" t="s">
        <v>246</v>
      </c>
      <c r="B17" s="37">
        <f>VLOOKUP(A17,'TB by Lead'!A:K,11,0)</f>
        <v>4094790.56</v>
      </c>
      <c r="C17" s="52" t="s">
        <v>247</v>
      </c>
      <c r="D17" s="53">
        <f>IF(K17&gt;0,K17-D18+F18,0)</f>
        <v>0</v>
      </c>
      <c r="E17" s="54"/>
      <c r="F17" s="55">
        <f>IF(K17&lt;0,-K17+D18-F18,0)</f>
        <v>3434886.22</v>
      </c>
      <c r="G17" s="41"/>
      <c r="H17" s="37">
        <v>659904.34</v>
      </c>
      <c r="I17" s="42">
        <f>B17+D17+D18-F17-F18-H17</f>
        <v>0</v>
      </c>
      <c r="K17" s="43">
        <f>H17-B17</f>
        <v>-3434886.22</v>
      </c>
      <c r="M17" s="69"/>
      <c r="N17" s="27" t="s">
        <v>248</v>
      </c>
      <c r="O17" s="28">
        <v>15987144</v>
      </c>
    </row>
    <row r="18" spans="1:25" ht="13.5" thickBot="1">
      <c r="A18" s="36"/>
      <c r="B18" s="49"/>
      <c r="C18" s="67" t="s">
        <v>238</v>
      </c>
      <c r="D18" s="58"/>
      <c r="E18" s="59" t="s">
        <v>239</v>
      </c>
      <c r="F18" s="68"/>
      <c r="G18" s="41"/>
      <c r="H18" s="49"/>
      <c r="I18" s="42"/>
      <c r="K18" s="43"/>
      <c r="M18" s="69"/>
      <c r="N18" s="13" t="s">
        <v>249</v>
      </c>
      <c r="O18" s="28">
        <v>0</v>
      </c>
    </row>
    <row r="19" spans="1:25" ht="12" thickBot="1">
      <c r="A19" s="36"/>
      <c r="B19" s="49"/>
      <c r="C19" s="38"/>
      <c r="D19" s="39"/>
      <c r="E19" s="40"/>
      <c r="F19" s="39"/>
      <c r="G19" s="41"/>
      <c r="H19" s="49"/>
      <c r="I19" s="42"/>
      <c r="K19" s="43"/>
      <c r="N19" s="27" t="s">
        <v>250</v>
      </c>
      <c r="O19" s="61">
        <f>O15+O16-O17+O18</f>
        <v>7086169.7400000021</v>
      </c>
    </row>
    <row r="20" spans="1:25">
      <c r="A20" s="51" t="s">
        <v>251</v>
      </c>
      <c r="B20" s="37">
        <f>VLOOKUP(A20,'TB by Lead'!A:K,11,0)</f>
        <v>42396103.609999999</v>
      </c>
      <c r="C20" s="52" t="s">
        <v>252</v>
      </c>
      <c r="D20" s="53">
        <f>IF(K20&gt;0,K20-D21+F21,0)</f>
        <v>0</v>
      </c>
      <c r="E20" s="54"/>
      <c r="F20" s="55">
        <f>IF(K20&lt;0,-K20+D21-F21,0)</f>
        <v>12932922.719999999</v>
      </c>
      <c r="G20" s="41"/>
      <c r="H20" s="37">
        <v>29463180.890000001</v>
      </c>
      <c r="I20" s="42">
        <f>B20+D20+D21-F20-F21-H20</f>
        <v>0</v>
      </c>
      <c r="K20" s="43">
        <f>H20-B20</f>
        <v>-12932922.719999999</v>
      </c>
      <c r="N20" s="13" t="s">
        <v>253</v>
      </c>
      <c r="O20" s="41"/>
    </row>
    <row r="21" spans="1:25" ht="12" thickBot="1">
      <c r="A21" s="36"/>
      <c r="B21" s="49"/>
      <c r="C21" s="67" t="s">
        <v>238</v>
      </c>
      <c r="D21" s="58"/>
      <c r="E21" s="59" t="s">
        <v>239</v>
      </c>
      <c r="F21" s="68"/>
      <c r="G21" s="41"/>
      <c r="H21" s="49"/>
      <c r="I21" s="42"/>
      <c r="K21" s="43"/>
      <c r="M21" s="22" t="s">
        <v>202</v>
      </c>
      <c r="N21" s="70"/>
      <c r="O21" s="70"/>
    </row>
    <row r="22" spans="1:25">
      <c r="A22" s="36"/>
      <c r="B22" s="49"/>
      <c r="C22" s="38"/>
      <c r="D22" s="39"/>
      <c r="E22" s="40"/>
      <c r="F22" s="39"/>
      <c r="G22" s="41"/>
      <c r="H22" s="49"/>
      <c r="I22" s="42"/>
      <c r="K22" s="43"/>
      <c r="N22" s="13" t="s">
        <v>254</v>
      </c>
      <c r="O22" s="28">
        <v>0</v>
      </c>
      <c r="Q22" s="28"/>
    </row>
    <row r="23" spans="1:25">
      <c r="A23" s="51" t="s">
        <v>255</v>
      </c>
      <c r="B23" s="37">
        <f>VLOOKUP(A23,'TB by Lead'!A:K,11,0)</f>
        <v>35434936</v>
      </c>
      <c r="C23" s="71" t="s">
        <v>256</v>
      </c>
      <c r="D23" s="39">
        <f>IF(K23&gt;0,K23,0)</f>
        <v>7411870</v>
      </c>
      <c r="E23" s="72"/>
      <c r="F23" s="39">
        <f>IF(K23&lt;0,-K23,0)</f>
        <v>0</v>
      </c>
      <c r="G23" s="41"/>
      <c r="H23" s="37">
        <v>42846806</v>
      </c>
      <c r="I23" s="42">
        <f>B23+D23+D24-F23-F24-H23</f>
        <v>0</v>
      </c>
      <c r="J23" s="73"/>
      <c r="K23" s="43">
        <f>H23-B23</f>
        <v>7411870</v>
      </c>
      <c r="N23" s="13" t="s">
        <v>202</v>
      </c>
      <c r="O23" s="28"/>
      <c r="Q23" s="28"/>
    </row>
    <row r="24" spans="1:25">
      <c r="A24" s="36"/>
      <c r="B24" s="49"/>
      <c r="C24" s="71"/>
      <c r="D24" s="39"/>
      <c r="E24" s="40"/>
      <c r="F24" s="39"/>
      <c r="G24" s="41"/>
      <c r="H24" s="49"/>
      <c r="I24" s="42"/>
      <c r="K24" s="43"/>
      <c r="N24" s="13" t="s">
        <v>257</v>
      </c>
      <c r="O24" s="28">
        <v>0</v>
      </c>
      <c r="Q24" s="28"/>
    </row>
    <row r="25" spans="1:25" ht="12" thickBot="1">
      <c r="A25" s="51" t="s">
        <v>258</v>
      </c>
      <c r="B25" s="37">
        <f>VLOOKUP(A25,'TB by Lead'!A:K,11,0)</f>
        <v>12843435</v>
      </c>
      <c r="C25" s="71" t="s">
        <v>259</v>
      </c>
      <c r="D25" s="39">
        <f>IF(K25&gt;0,K25,0)</f>
        <v>0</v>
      </c>
      <c r="E25" s="40"/>
      <c r="F25" s="39">
        <f>IF(K25&lt;0,-K25,0)</f>
        <v>0</v>
      </c>
      <c r="G25" s="41"/>
      <c r="H25" s="37">
        <v>12843435</v>
      </c>
      <c r="I25" s="42">
        <f>B25+D25+D26-F25-F26-H25</f>
        <v>0</v>
      </c>
      <c r="K25" s="43">
        <f>H25-B25</f>
        <v>0</v>
      </c>
      <c r="N25" s="13" t="s">
        <v>216</v>
      </c>
      <c r="O25" s="61">
        <f>O22+O23-O24</f>
        <v>0</v>
      </c>
      <c r="Q25" s="28"/>
    </row>
    <row r="26" spans="1:25">
      <c r="A26" s="36"/>
      <c r="B26" s="49"/>
      <c r="C26" s="71"/>
      <c r="D26" s="39"/>
      <c r="E26" s="40"/>
      <c r="F26" s="39"/>
      <c r="G26" s="41"/>
      <c r="H26" s="49"/>
      <c r="I26" s="42"/>
      <c r="K26" s="43"/>
    </row>
    <row r="27" spans="1:25">
      <c r="A27" s="51" t="s">
        <v>260</v>
      </c>
      <c r="B27" s="37">
        <f>VLOOKUP(A27,'TB by Lead'!A:K,11,0)</f>
        <v>411457.14</v>
      </c>
      <c r="C27" s="71" t="s">
        <v>261</v>
      </c>
      <c r="D27" s="39">
        <f>IF(K27&gt;0,K27,0)</f>
        <v>7887762.2300000004</v>
      </c>
      <c r="E27" s="40"/>
      <c r="F27" s="39">
        <f>IF(K27&lt;0,-K27,0)</f>
        <v>0</v>
      </c>
      <c r="G27" s="41"/>
      <c r="H27" s="37">
        <v>8299219.3700000001</v>
      </c>
      <c r="I27" s="42">
        <f>B27+D27+D28-F27-F28-H27</f>
        <v>0</v>
      </c>
      <c r="K27" s="43">
        <f>H27-B27</f>
        <v>7887762.2300000004</v>
      </c>
      <c r="M27" s="22" t="s">
        <v>262</v>
      </c>
      <c r="N27" s="70"/>
      <c r="O27" s="70"/>
    </row>
    <row r="28" spans="1:25">
      <c r="A28" s="36"/>
      <c r="B28" s="49"/>
      <c r="C28" s="74"/>
      <c r="D28" s="75"/>
      <c r="E28" s="40"/>
      <c r="F28" s="75"/>
      <c r="G28" s="41"/>
      <c r="H28" s="49"/>
      <c r="I28" s="42"/>
      <c r="K28" s="50"/>
      <c r="N28" s="13" t="s">
        <v>263</v>
      </c>
      <c r="O28" s="41">
        <v>0</v>
      </c>
    </row>
    <row r="29" spans="1:25" ht="12" thickBot="1">
      <c r="A29" s="36"/>
      <c r="B29" s="49"/>
      <c r="C29" s="38"/>
      <c r="D29" s="39"/>
      <c r="E29" s="40"/>
      <c r="F29" s="39"/>
      <c r="G29" s="71"/>
      <c r="H29" s="49"/>
      <c r="I29" s="42"/>
      <c r="K29" s="50"/>
      <c r="N29" s="13" t="s">
        <v>262</v>
      </c>
      <c r="O29" s="158">
        <v>1728697.41</v>
      </c>
      <c r="Q29" s="76"/>
      <c r="R29" s="76"/>
      <c r="S29" s="76"/>
    </row>
    <row r="30" spans="1:25">
      <c r="A30" s="77" t="s">
        <v>264</v>
      </c>
      <c r="B30" s="78">
        <f>VLOOKUP(A30,'TB by Lead'!A:K,11,0)</f>
        <v>1544976.02</v>
      </c>
      <c r="C30" s="79" t="s">
        <v>232</v>
      </c>
      <c r="D30" s="80">
        <f>O8+P8</f>
        <v>2427965.67</v>
      </c>
      <c r="E30" s="81" t="s">
        <v>265</v>
      </c>
      <c r="F30" s="82">
        <f>-O10</f>
        <v>0</v>
      </c>
      <c r="G30" s="83" t="s">
        <v>266</v>
      </c>
      <c r="H30" s="78">
        <v>3718457.69</v>
      </c>
      <c r="I30" s="84">
        <f>B30+D30+D31-F30-F31-H30</f>
        <v>0</v>
      </c>
      <c r="K30" s="43">
        <f>H30-B30</f>
        <v>2173481.67</v>
      </c>
      <c r="N30" s="13" t="s">
        <v>267</v>
      </c>
      <c r="O30" s="204"/>
      <c r="T30" s="85"/>
      <c r="U30" s="86"/>
      <c r="V30" s="86"/>
      <c r="W30" s="86"/>
      <c r="X30" s="86"/>
      <c r="Y30" s="87"/>
    </row>
    <row r="31" spans="1:25" ht="12" thickBot="1">
      <c r="A31" s="88"/>
      <c r="B31" s="89"/>
      <c r="C31" s="90"/>
      <c r="D31" s="91">
        <f>O11</f>
        <v>0</v>
      </c>
      <c r="E31" s="92" t="s">
        <v>268</v>
      </c>
      <c r="F31" s="93">
        <f>-(O9+P9)</f>
        <v>254484</v>
      </c>
      <c r="G31" s="83"/>
      <c r="H31" s="89"/>
      <c r="I31" s="84"/>
      <c r="K31" s="43"/>
      <c r="N31" s="13" t="s">
        <v>217</v>
      </c>
      <c r="O31" s="94">
        <f>O28+O29-O30</f>
        <v>1728697.41</v>
      </c>
      <c r="P31" s="41">
        <f>O31-F60</f>
        <v>1728697.41</v>
      </c>
    </row>
    <row r="32" spans="1:25">
      <c r="A32" s="88"/>
      <c r="B32" s="89"/>
      <c r="C32" s="90"/>
      <c r="D32" s="91"/>
      <c r="E32" s="92"/>
      <c r="F32" s="93">
        <v>0</v>
      </c>
      <c r="G32" s="83"/>
      <c r="H32" s="89"/>
      <c r="I32" s="84"/>
      <c r="K32" s="43"/>
    </row>
    <row r="33" spans="1:24" ht="12.75">
      <c r="A33" s="88"/>
      <c r="B33" s="89"/>
      <c r="C33" s="90" t="s">
        <v>269</v>
      </c>
      <c r="D33" s="91"/>
      <c r="E33" s="92" t="s">
        <v>270</v>
      </c>
      <c r="F33" s="93"/>
      <c r="G33" s="83"/>
      <c r="H33" s="89"/>
      <c r="I33" s="84"/>
      <c r="K33" s="43"/>
      <c r="M33" s="22" t="s">
        <v>271</v>
      </c>
      <c r="N33" s="64"/>
      <c r="O33" s="95"/>
    </row>
    <row r="34" spans="1:24" ht="13.5" thickBot="1">
      <c r="A34" s="88"/>
      <c r="B34" s="89"/>
      <c r="C34" s="96"/>
      <c r="D34" s="97"/>
      <c r="E34" s="98"/>
      <c r="F34" s="99"/>
      <c r="G34" s="83"/>
      <c r="H34" s="89"/>
      <c r="I34" s="84"/>
      <c r="K34" s="43"/>
      <c r="M34" s="12"/>
      <c r="N34" s="69"/>
      <c r="O34" s="100"/>
    </row>
    <row r="35" spans="1:24">
      <c r="A35" s="36"/>
      <c r="B35" s="49"/>
      <c r="C35" s="38"/>
      <c r="D35" s="39"/>
      <c r="E35" s="40"/>
      <c r="F35" s="39"/>
      <c r="G35" s="71"/>
      <c r="H35" s="49"/>
      <c r="I35" s="42"/>
      <c r="K35" s="39"/>
    </row>
    <row r="36" spans="1:24">
      <c r="A36" s="51" t="s">
        <v>272</v>
      </c>
      <c r="B36" s="37">
        <f>VLOOKUP(A36,'TB by Lead'!A:K,11,0)</f>
        <v>1148230.3799999999</v>
      </c>
      <c r="C36" s="38"/>
      <c r="D36" s="39">
        <f>IF(K36&gt;0,K36,0)</f>
        <v>11783816.109999999</v>
      </c>
      <c r="E36" s="40"/>
      <c r="F36" s="39">
        <f>IF(K36&lt;0,-K36,0)</f>
        <v>0</v>
      </c>
      <c r="G36" s="41"/>
      <c r="H36" s="37">
        <v>12932046.49</v>
      </c>
      <c r="I36" s="42">
        <f>B36+D36+D37-F36-F37-H36-F38</f>
        <v>-1.862645149230957E-9</v>
      </c>
      <c r="K36" s="43">
        <f>H36-B36</f>
        <v>11783816.109999999</v>
      </c>
      <c r="O36" s="101"/>
    </row>
    <row r="37" spans="1:24">
      <c r="A37" s="36"/>
      <c r="B37" s="49"/>
      <c r="C37" s="38"/>
      <c r="D37" s="39"/>
      <c r="E37" s="40"/>
      <c r="F37" s="39"/>
      <c r="G37" s="41"/>
      <c r="H37" s="49"/>
      <c r="I37" s="62"/>
      <c r="K37" s="43"/>
    </row>
    <row r="38" spans="1:24">
      <c r="A38" s="102" t="s">
        <v>273</v>
      </c>
      <c r="B38" s="103">
        <f>VLOOKUP(A38,'TB by Lead'!A:K,11,0)</f>
        <v>688696576.76999998</v>
      </c>
      <c r="C38" s="104"/>
      <c r="D38" s="105"/>
      <c r="E38" s="106"/>
      <c r="F38" s="105"/>
      <c r="G38" s="107"/>
      <c r="H38" s="103">
        <f>VLOOKUP(A38,'TB by Lead'!A:G,7,0)</f>
        <v>1575455717.74</v>
      </c>
      <c r="I38" s="108"/>
      <c r="K38" s="43">
        <f>H38-B38</f>
        <v>886759140.97000003</v>
      </c>
      <c r="M38" s="12"/>
      <c r="S38" s="12"/>
    </row>
    <row r="39" spans="1:24" ht="12" thickBot="1">
      <c r="A39" s="36"/>
      <c r="B39" s="49"/>
      <c r="C39" s="38"/>
      <c r="D39" s="39"/>
      <c r="E39" s="40"/>
      <c r="F39" s="39"/>
      <c r="G39" s="41"/>
      <c r="H39" s="49"/>
      <c r="I39" s="62"/>
      <c r="K39" s="43"/>
    </row>
    <row r="40" spans="1:24">
      <c r="A40" s="51" t="s">
        <v>274</v>
      </c>
      <c r="B40" s="37">
        <f>VLOOKUP(A40,'TB by Lead'!A:K,11,0)</f>
        <v>-13955748</v>
      </c>
      <c r="C40" s="52" t="s">
        <v>275</v>
      </c>
      <c r="D40" s="53">
        <f>IF(K40&gt;0,K40-D41+F41,0)</f>
        <v>365600</v>
      </c>
      <c r="E40" s="54"/>
      <c r="F40" s="55">
        <f>IF(K40&lt;0,-K40+D41-F41,0)</f>
        <v>0</v>
      </c>
      <c r="G40" s="41"/>
      <c r="H40" s="37">
        <v>-13590148</v>
      </c>
      <c r="I40" s="42">
        <f>B40+D40+D41-F40-F41-H40</f>
        <v>0</v>
      </c>
      <c r="K40" s="43">
        <f>H40-B40</f>
        <v>365600</v>
      </c>
    </row>
    <row r="41" spans="1:24" ht="12" thickBot="1">
      <c r="A41" s="36"/>
      <c r="B41" s="49"/>
      <c r="C41" s="109" t="s">
        <v>276</v>
      </c>
      <c r="D41" s="58"/>
      <c r="E41" s="110" t="s">
        <v>277</v>
      </c>
      <c r="F41" s="68"/>
      <c r="G41" s="41"/>
      <c r="H41" s="49"/>
      <c r="I41" s="42"/>
      <c r="K41" s="43"/>
      <c r="N41" s="111"/>
      <c r="O41" s="112"/>
      <c r="P41" s="20"/>
      <c r="Q41" s="112"/>
      <c r="T41" s="20"/>
      <c r="U41" s="12"/>
      <c r="V41" s="20"/>
    </row>
    <row r="42" spans="1:24" ht="12" thickBot="1">
      <c r="A42" s="36"/>
      <c r="B42" s="49"/>
      <c r="C42" s="38"/>
      <c r="D42" s="39"/>
      <c r="E42" s="40"/>
      <c r="F42" s="39"/>
      <c r="G42" s="41"/>
      <c r="H42" s="49"/>
      <c r="I42" s="42"/>
      <c r="K42" s="43"/>
      <c r="N42" s="111"/>
      <c r="O42" s="112"/>
      <c r="P42" s="20"/>
      <c r="Q42" s="112"/>
      <c r="T42" s="20"/>
      <c r="U42" s="12"/>
      <c r="V42" s="20"/>
    </row>
    <row r="43" spans="1:24">
      <c r="A43" s="51" t="s">
        <v>278</v>
      </c>
      <c r="B43" s="37">
        <f>VLOOKUP(A43,'TB by Lead'!A:K,11,0)</f>
        <v>-5095543.41</v>
      </c>
      <c r="C43" s="52" t="s">
        <v>279</v>
      </c>
      <c r="D43" s="53">
        <f>IF(K43&gt;0,K43-D44+F44,0)</f>
        <v>892647.96999999974</v>
      </c>
      <c r="E43" s="54"/>
      <c r="F43" s="55">
        <f>IF(K43&lt;0,-K43+D44-F44,0)</f>
        <v>0</v>
      </c>
      <c r="G43" s="41"/>
      <c r="H43" s="37">
        <v>-4202895.4400000004</v>
      </c>
      <c r="I43" s="42">
        <f>B43+D43+D44-F43-F44-H43</f>
        <v>0</v>
      </c>
      <c r="K43" s="43">
        <f>H43-B43</f>
        <v>892647.96999999974</v>
      </c>
      <c r="N43" s="111"/>
      <c r="O43" s="112"/>
      <c r="P43" s="20"/>
      <c r="Q43" s="112"/>
      <c r="T43" s="20"/>
      <c r="U43" s="12"/>
      <c r="V43" s="20"/>
    </row>
    <row r="44" spans="1:24" ht="10.5" customHeight="1" thickBot="1">
      <c r="A44" s="36"/>
      <c r="B44" s="49"/>
      <c r="C44" s="109" t="s">
        <v>238</v>
      </c>
      <c r="D44" s="58"/>
      <c r="E44" s="110" t="s">
        <v>239</v>
      </c>
      <c r="F44" s="68"/>
      <c r="G44" s="41"/>
      <c r="H44" s="49"/>
      <c r="I44" s="42"/>
      <c r="K44" s="43"/>
      <c r="N44" s="111"/>
      <c r="O44" s="111"/>
      <c r="P44" s="113"/>
      <c r="Q44" s="113"/>
      <c r="S44" s="101"/>
      <c r="T44" s="41"/>
      <c r="U44" s="41"/>
      <c r="V44" s="41"/>
    </row>
    <row r="45" spans="1:24" ht="10.5" customHeight="1">
      <c r="A45" s="36"/>
      <c r="B45" s="49"/>
      <c r="C45" s="38"/>
      <c r="D45" s="39"/>
      <c r="E45" s="40"/>
      <c r="F45" s="39"/>
      <c r="G45" s="41"/>
      <c r="H45" s="49"/>
      <c r="I45" s="42"/>
      <c r="K45" s="43"/>
      <c r="N45" s="111"/>
      <c r="O45" s="111"/>
      <c r="P45" s="113"/>
      <c r="Q45" s="113"/>
      <c r="S45" s="101"/>
      <c r="T45" s="41"/>
      <c r="U45" s="41"/>
      <c r="V45" s="41"/>
      <c r="W45" s="30"/>
      <c r="X45" s="30"/>
    </row>
    <row r="46" spans="1:24" ht="10.5" customHeight="1">
      <c r="A46" s="51" t="s">
        <v>280</v>
      </c>
      <c r="B46" s="37">
        <f>VLOOKUP(A46,'TB by Lead'!A:K,11,0)</f>
        <v>-2835128.52</v>
      </c>
      <c r="C46" s="38"/>
      <c r="D46" s="39">
        <f>IF(K46&gt;0,K46,0)</f>
        <v>0</v>
      </c>
      <c r="E46" s="40"/>
      <c r="F46" s="39">
        <f>IF(K46&lt;0,-K46,0)</f>
        <v>159395899.47999999</v>
      </c>
      <c r="G46" s="41"/>
      <c r="H46" s="37">
        <v>-162231028</v>
      </c>
      <c r="I46" s="42">
        <f>B46+D46+D47-F46-F47-H46</f>
        <v>0</v>
      </c>
      <c r="K46" s="43">
        <f>H46-B46</f>
        <v>-159395899.47999999</v>
      </c>
      <c r="N46" s="111"/>
      <c r="O46" s="111"/>
      <c r="P46" s="113"/>
      <c r="Q46" s="113"/>
      <c r="S46" s="101"/>
      <c r="T46" s="41"/>
      <c r="U46" s="41"/>
      <c r="V46" s="41"/>
      <c r="W46" s="30"/>
      <c r="X46" s="30"/>
    </row>
    <row r="47" spans="1:24" ht="10.5" customHeight="1" thickBot="1">
      <c r="A47" s="36"/>
      <c r="B47" s="49"/>
      <c r="C47" s="38"/>
      <c r="D47" s="39"/>
      <c r="E47" s="40"/>
      <c r="F47" s="39"/>
      <c r="G47" s="41"/>
      <c r="H47" s="49"/>
      <c r="I47" s="42"/>
      <c r="K47" s="43"/>
      <c r="N47" s="111"/>
      <c r="O47" s="111"/>
      <c r="P47" s="113"/>
      <c r="Q47" s="113"/>
      <c r="S47" s="101"/>
      <c r="T47" s="41"/>
      <c r="U47" s="41"/>
      <c r="V47" s="41"/>
      <c r="W47" s="30"/>
      <c r="X47" s="30"/>
    </row>
    <row r="48" spans="1:24" ht="10.5" customHeight="1">
      <c r="A48" s="51" t="s">
        <v>281</v>
      </c>
      <c r="B48" s="37">
        <f>VLOOKUP(A48,'TB by Lead'!A:K,11,0)</f>
        <v>-7086169.7400000002</v>
      </c>
      <c r="C48" s="114" t="s">
        <v>282</v>
      </c>
      <c r="D48" s="53">
        <f>IF(K48&gt;0,K48-D49+F49,0)</f>
        <v>20249400.310000002</v>
      </c>
      <c r="E48" s="54"/>
      <c r="F48" s="55">
        <f>IF(K48&lt;0,-K48+D49-F49,0)</f>
        <v>0</v>
      </c>
      <c r="G48" s="41"/>
      <c r="H48" s="37"/>
      <c r="I48" s="42">
        <f>B48+D48+D49-F48-F49-H48</f>
        <v>1.862645149230957E-9</v>
      </c>
      <c r="K48" s="43">
        <f>H48-B48</f>
        <v>7086169.7400000002</v>
      </c>
      <c r="N48" s="111"/>
      <c r="O48" s="111"/>
      <c r="P48" s="113"/>
      <c r="Q48" s="113"/>
      <c r="S48" s="101"/>
      <c r="T48" s="41"/>
      <c r="U48" s="41"/>
      <c r="V48" s="41"/>
      <c r="W48" s="30"/>
      <c r="X48" s="30"/>
    </row>
    <row r="49" spans="1:24" ht="12" thickBot="1">
      <c r="A49" s="36"/>
      <c r="B49" s="49"/>
      <c r="C49" s="109" t="s">
        <v>283</v>
      </c>
      <c r="D49" s="115">
        <v>1402251</v>
      </c>
      <c r="E49" s="110" t="s">
        <v>284</v>
      </c>
      <c r="F49" s="116">
        <v>14565481.57</v>
      </c>
      <c r="G49" s="41"/>
      <c r="H49" s="49"/>
      <c r="I49" s="42"/>
      <c r="K49" s="43"/>
      <c r="N49" s="111"/>
      <c r="O49" s="111"/>
      <c r="P49" s="113"/>
      <c r="Q49" s="113"/>
      <c r="S49" s="101"/>
      <c r="T49" s="41"/>
      <c r="U49" s="41"/>
      <c r="V49" s="41"/>
      <c r="W49" s="30"/>
      <c r="X49" s="30"/>
    </row>
    <row r="50" spans="1:24">
      <c r="A50" s="51"/>
      <c r="B50" s="49"/>
      <c r="C50" s="38"/>
      <c r="D50" s="39"/>
      <c r="E50" s="40"/>
      <c r="F50" s="39"/>
      <c r="G50" s="41"/>
      <c r="H50" s="49"/>
      <c r="I50" s="42"/>
      <c r="K50" s="43"/>
      <c r="N50" s="111"/>
      <c r="O50" s="111"/>
      <c r="P50" s="113"/>
      <c r="Q50" s="113"/>
      <c r="S50" s="101"/>
      <c r="T50" s="41"/>
      <c r="U50" s="41"/>
      <c r="V50" s="41"/>
      <c r="W50" s="30"/>
      <c r="X50" s="30"/>
    </row>
    <row r="51" spans="1:24">
      <c r="A51" s="36"/>
      <c r="B51" s="49"/>
      <c r="C51" s="38"/>
      <c r="D51" s="39"/>
      <c r="E51" s="40"/>
      <c r="F51" s="39"/>
      <c r="G51" s="41"/>
      <c r="H51" s="49"/>
      <c r="I51" s="42"/>
      <c r="K51" s="43"/>
      <c r="N51" s="111"/>
      <c r="O51" s="111"/>
      <c r="P51" s="113"/>
      <c r="Q51" s="113"/>
      <c r="S51" s="30"/>
      <c r="T51" s="117"/>
      <c r="U51" s="30"/>
      <c r="V51" s="117"/>
      <c r="W51" s="30"/>
      <c r="X51" s="30"/>
    </row>
    <row r="52" spans="1:24">
      <c r="A52" s="51" t="s">
        <v>285</v>
      </c>
      <c r="B52" s="37">
        <f>VLOOKUP(A52,'TB by Lead'!A:K,11,0)</f>
        <v>-8733449.8900000006</v>
      </c>
      <c r="C52" s="71" t="s">
        <v>286</v>
      </c>
      <c r="D52" s="39">
        <f>IF(K52&gt;0,K52,0)</f>
        <v>3251317.99</v>
      </c>
      <c r="E52" s="40"/>
      <c r="F52" s="39">
        <v>0</v>
      </c>
      <c r="G52" s="41"/>
      <c r="H52" s="37">
        <v>-5482131.9000000004</v>
      </c>
      <c r="I52" s="42">
        <f>B52+D52-F52-F53-H52</f>
        <v>0</v>
      </c>
      <c r="K52" s="43">
        <f>H52-B52</f>
        <v>3251317.99</v>
      </c>
      <c r="N52" s="111"/>
      <c r="O52" s="111"/>
      <c r="P52" s="113"/>
      <c r="Q52" s="113"/>
      <c r="S52" s="30"/>
      <c r="T52" s="117"/>
      <c r="U52" s="30"/>
      <c r="V52" s="30"/>
      <c r="W52" s="30"/>
      <c r="X52" s="30"/>
    </row>
    <row r="53" spans="1:24">
      <c r="A53" s="51"/>
      <c r="B53" s="37"/>
      <c r="C53" s="71"/>
      <c r="D53" s="39"/>
      <c r="E53" s="40"/>
      <c r="F53" s="39">
        <v>0</v>
      </c>
      <c r="G53" s="41"/>
      <c r="H53" s="37"/>
      <c r="I53" s="42"/>
      <c r="K53" s="43"/>
      <c r="N53" s="111"/>
      <c r="O53" s="111"/>
      <c r="P53" s="113"/>
      <c r="Q53" s="113"/>
      <c r="S53" s="30"/>
      <c r="T53" s="117"/>
      <c r="U53" s="30"/>
      <c r="V53" s="30"/>
      <c r="W53" s="30"/>
      <c r="X53" s="30"/>
    </row>
    <row r="54" spans="1:24">
      <c r="A54" s="36"/>
      <c r="B54" s="49"/>
      <c r="C54" s="38"/>
      <c r="D54" s="39"/>
      <c r="E54" s="40"/>
      <c r="F54" s="39"/>
      <c r="G54" s="41"/>
      <c r="H54" s="49"/>
      <c r="I54" s="42"/>
      <c r="K54" s="43"/>
      <c r="N54" s="111"/>
      <c r="O54" s="111"/>
      <c r="P54" s="113"/>
      <c r="Q54" s="113"/>
      <c r="S54" s="30"/>
      <c r="T54" s="117"/>
      <c r="U54" s="30"/>
      <c r="V54" s="30"/>
      <c r="W54" s="30"/>
      <c r="X54" s="30"/>
    </row>
    <row r="55" spans="1:24">
      <c r="A55" s="51" t="s">
        <v>287</v>
      </c>
      <c r="B55" s="37">
        <f>VLOOKUP(A55,'TB by Lead'!A:K,11,0)</f>
        <v>-57545767.920000002</v>
      </c>
      <c r="C55" s="71" t="s">
        <v>288</v>
      </c>
      <c r="D55" s="39">
        <f>IF(K55&gt;0,K55,0)</f>
        <v>0</v>
      </c>
      <c r="E55" s="40"/>
      <c r="F55" s="39">
        <f>IF(K55&lt;0,-K55,0)</f>
        <v>42566428.599999994</v>
      </c>
      <c r="G55" s="41"/>
      <c r="H55" s="37">
        <v>-100112196.52</v>
      </c>
      <c r="I55" s="42">
        <f>B55+D55-F55-H55</f>
        <v>0</v>
      </c>
      <c r="K55" s="43">
        <f>H55-B55</f>
        <v>-42566428.599999994</v>
      </c>
      <c r="N55" s="111"/>
      <c r="O55" s="111"/>
      <c r="P55" s="113"/>
      <c r="Q55" s="113"/>
      <c r="S55" s="30"/>
      <c r="T55" s="117"/>
      <c r="U55" s="30"/>
      <c r="V55" s="30"/>
      <c r="W55" s="30"/>
      <c r="X55" s="30"/>
    </row>
    <row r="56" spans="1:24" ht="12" thickBot="1">
      <c r="A56" s="36"/>
      <c r="B56" s="49"/>
      <c r="C56" s="38"/>
      <c r="D56" s="39"/>
      <c r="E56" s="40"/>
      <c r="F56" s="39"/>
      <c r="G56" s="41"/>
      <c r="H56" s="49"/>
      <c r="I56" s="42"/>
      <c r="K56" s="43"/>
      <c r="N56" s="111"/>
      <c r="O56" s="111"/>
      <c r="P56" s="113"/>
      <c r="Q56" s="113"/>
      <c r="S56" s="30"/>
      <c r="T56" s="117"/>
      <c r="U56" s="30"/>
      <c r="V56" s="30"/>
      <c r="W56" s="30"/>
      <c r="X56" s="30"/>
    </row>
    <row r="57" spans="1:24">
      <c r="A57" s="51" t="s">
        <v>289</v>
      </c>
      <c r="B57" s="37">
        <f>VLOOKUP(A57,'TB by Lead'!A:K,11,0)</f>
        <v>-1683964</v>
      </c>
      <c r="C57" s="52" t="s">
        <v>290</v>
      </c>
      <c r="D57" s="53">
        <f>IF(K57&gt;0,K57-D58-D59-D60+F58+F59+F60,0)</f>
        <v>0</v>
      </c>
      <c r="E57" s="54"/>
      <c r="F57" s="55">
        <f>IF(K57&lt;0,-K57+D58+D59+D60+F58-F59-F60,0)</f>
        <v>0</v>
      </c>
      <c r="G57" s="41"/>
      <c r="H57" s="37">
        <v>-1683964</v>
      </c>
      <c r="I57" s="42">
        <f>B57+D57+D58+D59+D60+F58-F59-F60-H57</f>
        <v>0</v>
      </c>
      <c r="K57" s="43">
        <f>H57-B57</f>
        <v>0</v>
      </c>
      <c r="N57" s="111"/>
      <c r="O57" s="111"/>
      <c r="P57" s="113"/>
      <c r="Q57" s="113"/>
      <c r="T57" s="30"/>
      <c r="U57" s="30"/>
      <c r="V57" s="30"/>
      <c r="W57" s="30"/>
      <c r="X57" s="30"/>
    </row>
    <row r="58" spans="1:24">
      <c r="A58" s="118" t="s">
        <v>291</v>
      </c>
      <c r="B58" s="119"/>
      <c r="C58" s="120" t="s">
        <v>204</v>
      </c>
      <c r="D58" s="39"/>
      <c r="E58" s="40" t="s">
        <v>204</v>
      </c>
      <c r="F58" s="121">
        <v>0</v>
      </c>
      <c r="G58" s="41"/>
      <c r="H58" s="122">
        <f>B58-D58</f>
        <v>0</v>
      </c>
      <c r="I58" s="42"/>
      <c r="K58" s="43"/>
      <c r="N58" s="111"/>
      <c r="O58" s="111"/>
      <c r="P58" s="113"/>
      <c r="Q58" s="113"/>
    </row>
    <row r="59" spans="1:24">
      <c r="A59" s="118" t="s">
        <v>292</v>
      </c>
      <c r="B59" s="119">
        <v>150742</v>
      </c>
      <c r="C59" s="123"/>
      <c r="D59" s="39"/>
      <c r="E59" s="40" t="s">
        <v>293</v>
      </c>
      <c r="F59" s="121"/>
      <c r="G59" s="41"/>
      <c r="H59" s="122">
        <f>B59-F59</f>
        <v>150742</v>
      </c>
      <c r="I59" s="62"/>
      <c r="K59" s="43"/>
      <c r="N59" s="111"/>
      <c r="O59" s="111"/>
      <c r="P59" s="113"/>
    </row>
    <row r="60" spans="1:24" ht="12" thickBot="1">
      <c r="A60" s="118" t="s">
        <v>294</v>
      </c>
      <c r="B60" s="119">
        <v>72634</v>
      </c>
      <c r="C60" s="109"/>
      <c r="D60" s="58"/>
      <c r="E60" s="110" t="s">
        <v>295</v>
      </c>
      <c r="F60" s="68"/>
      <c r="G60" s="41"/>
      <c r="H60" s="122">
        <f>B60-F60</f>
        <v>72634</v>
      </c>
      <c r="I60" s="62"/>
      <c r="K60" s="43"/>
      <c r="N60" s="111"/>
      <c r="O60" s="111"/>
      <c r="P60" s="113"/>
    </row>
    <row r="61" spans="1:24" ht="12" thickBot="1">
      <c r="A61" s="36"/>
      <c r="B61" s="49"/>
      <c r="C61" s="38"/>
      <c r="D61" s="125"/>
      <c r="E61" s="40"/>
      <c r="F61" s="125"/>
      <c r="G61" s="41"/>
      <c r="H61" s="49"/>
      <c r="I61" s="62"/>
      <c r="K61" s="43"/>
    </row>
    <row r="62" spans="1:24">
      <c r="A62" s="51" t="s">
        <v>296</v>
      </c>
      <c r="B62" s="37">
        <f>VLOOKUP(A62,'TB by Lead'!A:K,11,0)</f>
        <v>-6868795.2300000004</v>
      </c>
      <c r="C62" s="52" t="s">
        <v>297</v>
      </c>
      <c r="D62" s="39">
        <f>IF(K62&gt;0,K62,0)</f>
        <v>0</v>
      </c>
      <c r="E62" s="54"/>
      <c r="F62" s="55">
        <f>IF(K62&lt;0,-K62,0)</f>
        <v>8597289.129999999</v>
      </c>
      <c r="G62" s="41"/>
      <c r="H62" s="37">
        <v>-15466084.359999999</v>
      </c>
      <c r="I62" s="42">
        <f>B62+D62-F62-H62</f>
        <v>0</v>
      </c>
      <c r="K62" s="43">
        <f>H62-B62</f>
        <v>-8597289.129999999</v>
      </c>
    </row>
    <row r="63" spans="1:24" ht="12" thickBot="1">
      <c r="A63" s="36"/>
      <c r="B63" s="126"/>
      <c r="C63" s="109"/>
      <c r="D63" s="58"/>
      <c r="E63" s="110"/>
      <c r="F63" s="68"/>
      <c r="G63" s="41"/>
      <c r="H63" s="126"/>
      <c r="I63" s="42"/>
      <c r="K63" s="43"/>
      <c r="P63" s="20"/>
    </row>
    <row r="64" spans="1:24">
      <c r="A64" s="36"/>
      <c r="B64" s="49"/>
      <c r="C64" s="71"/>
      <c r="D64" s="39"/>
      <c r="E64" s="40"/>
      <c r="F64" s="39"/>
      <c r="G64" s="41"/>
      <c r="H64" s="49"/>
      <c r="I64" s="42"/>
      <c r="K64" s="43"/>
      <c r="P64" s="113"/>
    </row>
    <row r="65" spans="1:12">
      <c r="A65" s="51" t="s">
        <v>298</v>
      </c>
      <c r="B65" s="37"/>
      <c r="C65" s="71"/>
      <c r="D65" s="39">
        <f>IF(K65&gt;0,K65,0)</f>
        <v>0</v>
      </c>
      <c r="E65" s="40"/>
      <c r="F65" s="39">
        <f>IF(K65&lt;0,-K65,0)</f>
        <v>0</v>
      </c>
      <c r="G65" s="41"/>
      <c r="H65" s="37"/>
      <c r="I65" s="42">
        <f>B65+D65-F65-H65</f>
        <v>0</v>
      </c>
      <c r="K65" s="43">
        <f>H65-B65</f>
        <v>0</v>
      </c>
      <c r="L65" s="41"/>
    </row>
    <row r="66" spans="1:12">
      <c r="A66" s="36"/>
      <c r="B66" s="37"/>
      <c r="C66" s="71"/>
      <c r="D66" s="39"/>
      <c r="E66" s="40"/>
      <c r="F66" s="39"/>
      <c r="G66" s="41"/>
      <c r="H66" s="49"/>
      <c r="I66" s="42"/>
      <c r="K66" s="43"/>
    </row>
    <row r="67" spans="1:12" s="291" customFormat="1">
      <c r="A67" s="77" t="s">
        <v>299</v>
      </c>
      <c r="B67" s="78">
        <v>-248165512</v>
      </c>
      <c r="C67" s="83"/>
      <c r="D67" s="91"/>
      <c r="E67" s="92"/>
      <c r="F67" s="39">
        <f>IF(K67&lt;0,-K67,0)</f>
        <v>82787182.540000021</v>
      </c>
      <c r="G67" s="290"/>
      <c r="H67" s="78">
        <v>-330952694.54000002</v>
      </c>
      <c r="I67" s="84">
        <f>B67+D67-F67-H67</f>
        <v>0</v>
      </c>
      <c r="K67" s="292">
        <f>H67-B67</f>
        <v>-82787182.540000021</v>
      </c>
    </row>
    <row r="68" spans="1:12">
      <c r="A68" s="51"/>
      <c r="B68" s="37"/>
      <c r="C68" s="71"/>
      <c r="D68" s="39"/>
      <c r="E68" s="40"/>
      <c r="F68" s="39"/>
      <c r="G68" s="41"/>
      <c r="H68" s="37"/>
      <c r="I68" s="42"/>
      <c r="K68" s="43"/>
    </row>
    <row r="69" spans="1:12">
      <c r="A69" s="36"/>
      <c r="B69" s="49"/>
      <c r="C69" s="71"/>
      <c r="D69" s="39"/>
      <c r="E69" s="40"/>
      <c r="F69" s="39"/>
      <c r="G69" s="41"/>
      <c r="H69" s="49"/>
      <c r="I69" s="42"/>
      <c r="K69" s="43"/>
    </row>
    <row r="70" spans="1:12">
      <c r="A70" s="51" t="s">
        <v>300</v>
      </c>
      <c r="B70" s="37">
        <f>VLOOKUP(A70,'TB by Lead'!A:K,11,0)</f>
        <v>-480602.4</v>
      </c>
      <c r="C70" s="127" t="s">
        <v>301</v>
      </c>
      <c r="D70" s="39">
        <f>IF(K70&gt;0,K70,0)</f>
        <v>197574.7</v>
      </c>
      <c r="E70" s="128"/>
      <c r="F70" s="39">
        <f>IF(K70&lt;0,-K70,0)</f>
        <v>0</v>
      </c>
      <c r="G70" s="129"/>
      <c r="H70" s="37">
        <v>-283027.7</v>
      </c>
      <c r="I70" s="42">
        <f>B70+D70-F70-H70</f>
        <v>0</v>
      </c>
      <c r="K70" s="43">
        <f>H70-B70</f>
        <v>197574.7</v>
      </c>
    </row>
    <row r="71" spans="1:12">
      <c r="A71" s="36"/>
      <c r="B71" s="49"/>
      <c r="C71" s="38"/>
      <c r="D71" s="39"/>
      <c r="E71" s="40"/>
      <c r="F71" s="39"/>
      <c r="G71" s="41"/>
      <c r="H71" s="49"/>
      <c r="I71" s="62"/>
      <c r="K71" s="43"/>
    </row>
    <row r="72" spans="1:12">
      <c r="A72" s="51" t="s">
        <v>789</v>
      </c>
      <c r="B72" s="37">
        <v>0</v>
      </c>
      <c r="C72" s="127" t="s">
        <v>303</v>
      </c>
      <c r="D72" s="39">
        <f>IF(K72&gt;0,K72,0)</f>
        <v>0</v>
      </c>
      <c r="E72" s="40"/>
      <c r="F72" s="39">
        <f>IF(K72&lt;0,-K72,0)</f>
        <v>0</v>
      </c>
      <c r="G72" s="41"/>
      <c r="H72" s="37"/>
      <c r="I72" s="42">
        <f>B72+D72-F72-H72</f>
        <v>0</v>
      </c>
      <c r="K72" s="43">
        <f>H72-B72</f>
        <v>0</v>
      </c>
    </row>
    <row r="73" spans="1:12">
      <c r="A73" s="118"/>
      <c r="B73" s="130"/>
      <c r="C73" s="127"/>
      <c r="D73" s="131"/>
      <c r="E73" s="128"/>
      <c r="F73" s="131"/>
      <c r="G73" s="129"/>
      <c r="H73" s="130"/>
      <c r="I73" s="132"/>
      <c r="K73" s="43"/>
    </row>
    <row r="74" spans="1:12">
      <c r="A74" s="133" t="s">
        <v>198</v>
      </c>
      <c r="B74" s="103">
        <f>VLOOKUP(A74,'[24]TB by Lead'!A$1:G$65536,7,0)</f>
        <v>-1065581930.92</v>
      </c>
      <c r="C74" s="134"/>
      <c r="D74" s="135"/>
      <c r="E74" s="136"/>
      <c r="F74" s="135"/>
      <c r="G74" s="137"/>
      <c r="H74" s="103">
        <f>VLOOKUP(A74,'TB by Lead'!A:G,7,0)</f>
        <v>-1032019688.34</v>
      </c>
      <c r="I74" s="138"/>
      <c r="K74" s="43">
        <f>H74-B74</f>
        <v>33562242.579999924</v>
      </c>
    </row>
    <row r="75" spans="1:12">
      <c r="A75" s="36"/>
      <c r="B75" s="49"/>
      <c r="C75" s="38"/>
      <c r="D75" s="39"/>
      <c r="E75" s="40"/>
      <c r="F75" s="39"/>
      <c r="G75" s="41"/>
      <c r="H75" s="49"/>
      <c r="I75" s="62"/>
      <c r="K75" s="43"/>
    </row>
    <row r="76" spans="1:12">
      <c r="A76" s="51" t="s">
        <v>304</v>
      </c>
      <c r="B76" s="37">
        <v>-193000000</v>
      </c>
      <c r="C76" s="71" t="s">
        <v>305</v>
      </c>
      <c r="D76" s="39">
        <f>IF(K76&gt;0,K76,0)</f>
        <v>0</v>
      </c>
      <c r="E76" s="40"/>
      <c r="F76" s="39">
        <f>IF(K76&lt;0,-K76,0)</f>
        <v>0</v>
      </c>
      <c r="G76" s="41"/>
      <c r="H76" s="37">
        <v>-193000000</v>
      </c>
      <c r="I76" s="42">
        <f>B76+D76-F76-H76</f>
        <v>0</v>
      </c>
      <c r="K76" s="43">
        <f>H76-B76</f>
        <v>0</v>
      </c>
    </row>
    <row r="77" spans="1:12">
      <c r="A77" s="36"/>
      <c r="B77" s="49"/>
      <c r="C77" s="71"/>
      <c r="D77" s="39"/>
      <c r="E77" s="40"/>
      <c r="F77" s="39"/>
      <c r="G77" s="41"/>
      <c r="H77" s="37"/>
      <c r="I77" s="62"/>
      <c r="K77" s="43"/>
    </row>
    <row r="78" spans="1:12">
      <c r="A78" s="51" t="s">
        <v>306</v>
      </c>
      <c r="B78" s="37">
        <v>-2304363</v>
      </c>
      <c r="C78" s="71"/>
      <c r="D78" s="39">
        <f>IF(K90&gt;0,K90,0)</f>
        <v>0</v>
      </c>
      <c r="E78" s="40"/>
      <c r="F78" s="39">
        <f>IF(K90&lt;0,-K90,0)</f>
        <v>0</v>
      </c>
      <c r="G78" s="41"/>
      <c r="H78" s="37">
        <f>VLOOKUP(A78,'TB by Lead'!A:G,7,0)</f>
        <v>-2304363</v>
      </c>
      <c r="I78" s="42">
        <f>B78+D78-F78-H78</f>
        <v>0</v>
      </c>
      <c r="K78" s="43">
        <f>H78-B78</f>
        <v>0</v>
      </c>
    </row>
    <row r="79" spans="1:12">
      <c r="A79" s="36" t="s">
        <v>360</v>
      </c>
      <c r="B79" s="37">
        <v>0</v>
      </c>
      <c r="C79" s="13" t="s">
        <v>307</v>
      </c>
      <c r="D79" s="39"/>
      <c r="E79" s="40"/>
      <c r="F79" s="39"/>
      <c r="G79" s="41"/>
      <c r="H79" s="37"/>
      <c r="I79" s="42">
        <f>B79+D79-F79-H79</f>
        <v>0</v>
      </c>
      <c r="K79" s="203">
        <f>H79-B79</f>
        <v>0</v>
      </c>
    </row>
    <row r="80" spans="1:12">
      <c r="A80" s="36" t="s">
        <v>308</v>
      </c>
      <c r="B80" s="37">
        <v>-5000000</v>
      </c>
      <c r="C80" s="13"/>
      <c r="D80" s="39">
        <f>IF(K80&gt;0,K80,0)</f>
        <v>0</v>
      </c>
      <c r="E80" s="40"/>
      <c r="F80" s="39">
        <f>IF(K80&lt;0,-K80,0)</f>
        <v>0</v>
      </c>
      <c r="G80" s="41"/>
      <c r="H80" s="37">
        <v>-5000000</v>
      </c>
      <c r="I80" s="42">
        <f>B80+D80-F80-H80</f>
        <v>0</v>
      </c>
      <c r="K80" s="43">
        <f>H80-B80</f>
        <v>0</v>
      </c>
    </row>
    <row r="81" spans="1:11">
      <c r="A81" s="36"/>
      <c r="B81" s="49"/>
      <c r="C81" s="71"/>
      <c r="D81" s="39"/>
      <c r="E81" s="40"/>
      <c r="F81" s="39"/>
      <c r="G81" s="41"/>
      <c r="H81" s="37"/>
      <c r="I81" s="62"/>
      <c r="K81" s="43"/>
    </row>
    <row r="82" spans="1:11">
      <c r="A82" s="141" t="s">
        <v>309</v>
      </c>
      <c r="B82" s="245">
        <v>-156552835.03999999</v>
      </c>
      <c r="C82" s="38"/>
      <c r="D82" s="39">
        <f>IF(K92&gt;0,K92,0)</f>
        <v>0</v>
      </c>
      <c r="E82" s="40"/>
      <c r="F82" s="39">
        <v>0</v>
      </c>
      <c r="G82" s="41"/>
      <c r="H82" s="37">
        <f>B84</f>
        <v>-161941532.47999999</v>
      </c>
      <c r="I82" s="62"/>
      <c r="J82" s="73"/>
      <c r="K82" s="43">
        <f>H82-B82</f>
        <v>-5388697.4399999976</v>
      </c>
    </row>
    <row r="83" spans="1:11">
      <c r="A83" s="141" t="s">
        <v>310</v>
      </c>
      <c r="B83" s="247">
        <v>-5388697.4400000004</v>
      </c>
      <c r="C83" s="38"/>
      <c r="D83" s="39">
        <f>IF(K93&gt;0,K93,0)</f>
        <v>0</v>
      </c>
      <c r="E83" s="40"/>
      <c r="F83" s="39">
        <v>0</v>
      </c>
      <c r="G83" s="41"/>
      <c r="H83" s="37" t="e">
        <f>-F84</f>
        <v>#REF!</v>
      </c>
      <c r="I83" s="62"/>
      <c r="K83" s="43" t="e">
        <f>H83-B83</f>
        <v>#REF!</v>
      </c>
    </row>
    <row r="84" spans="1:11" ht="12" thickBot="1">
      <c r="A84" s="141" t="s">
        <v>311</v>
      </c>
      <c r="B84" s="142">
        <v>-161941532.47999999</v>
      </c>
      <c r="C84" s="38" t="s">
        <v>312</v>
      </c>
      <c r="D84" s="39">
        <v>-26000000</v>
      </c>
      <c r="E84" s="143" t="s">
        <v>313</v>
      </c>
      <c r="F84" s="39" t="e">
        <f>-H94</f>
        <v>#REF!</v>
      </c>
      <c r="G84" s="41"/>
      <c r="H84" s="142" t="e">
        <f>SUM(H82:H83)</f>
        <v>#REF!</v>
      </c>
      <c r="I84" s="42" t="e">
        <f>-B84-F84+D84-H84</f>
        <v>#REF!</v>
      </c>
      <c r="K84" s="43" t="e">
        <f>H84-B84</f>
        <v>#REF!</v>
      </c>
    </row>
    <row r="85" spans="1:11">
      <c r="A85" s="36"/>
      <c r="B85" s="49"/>
      <c r="C85" s="13"/>
      <c r="D85" s="39"/>
      <c r="E85" s="40"/>
      <c r="F85" s="39"/>
      <c r="G85" s="41"/>
      <c r="H85" s="49"/>
      <c r="I85" s="62"/>
      <c r="K85" s="43"/>
    </row>
    <row r="86" spans="1:11">
      <c r="A86" s="36" t="s">
        <v>312</v>
      </c>
      <c r="B86" s="49">
        <v>26000000</v>
      </c>
      <c r="C86" s="13"/>
      <c r="D86" s="39">
        <f>IF(K86&gt;0,K86,0)</f>
        <v>0</v>
      </c>
      <c r="E86" s="40"/>
      <c r="F86" s="39"/>
      <c r="G86" s="41"/>
      <c r="H86" s="49">
        <v>0</v>
      </c>
      <c r="I86" s="42">
        <f>B86+D86-F86-H86</f>
        <v>26000000</v>
      </c>
      <c r="K86" s="43">
        <f>H86-B86</f>
        <v>-26000000</v>
      </c>
    </row>
    <row r="87" spans="1:11">
      <c r="A87" s="36" t="s">
        <v>314</v>
      </c>
      <c r="B87" s="37"/>
      <c r="C87" s="38"/>
      <c r="D87" s="39"/>
      <c r="E87" s="40"/>
      <c r="F87" s="39"/>
      <c r="G87" s="41"/>
      <c r="H87" s="37"/>
      <c r="I87" s="62"/>
      <c r="K87" s="43"/>
    </row>
    <row r="88" spans="1:11">
      <c r="A88" s="36"/>
      <c r="B88" s="49"/>
      <c r="C88" s="38"/>
      <c r="D88" s="39"/>
      <c r="E88" s="40"/>
      <c r="F88" s="39"/>
      <c r="G88" s="41"/>
      <c r="H88" s="49"/>
      <c r="I88" s="41"/>
      <c r="K88" s="43"/>
    </row>
    <row r="89" spans="1:11">
      <c r="A89" s="133" t="s">
        <v>315</v>
      </c>
      <c r="B89" s="103">
        <v>-1428220119</v>
      </c>
      <c r="C89" s="134"/>
      <c r="D89" s="135"/>
      <c r="E89" s="136"/>
      <c r="F89" s="135"/>
      <c r="G89" s="137"/>
      <c r="H89" s="103">
        <f>VLOOKUP(A89,'TB by Lead'!A:G,7,0)</f>
        <v>-1575455717.74</v>
      </c>
      <c r="I89" s="137"/>
      <c r="K89" s="43">
        <f>H89-B89</f>
        <v>-147235598.74000001</v>
      </c>
    </row>
    <row r="90" spans="1:11" ht="12" thickBot="1">
      <c r="A90" s="36"/>
      <c r="B90" s="49">
        <f>B38+B89</f>
        <v>-739523542.23000002</v>
      </c>
      <c r="C90" s="38"/>
      <c r="D90" s="39"/>
      <c r="E90" s="40"/>
      <c r="F90" s="39"/>
      <c r="G90" s="41"/>
      <c r="H90" s="49">
        <f>H38+H89</f>
        <v>0</v>
      </c>
      <c r="I90" s="41"/>
      <c r="K90" s="43"/>
    </row>
    <row r="91" spans="1:11" ht="12" thickBot="1">
      <c r="A91" s="36"/>
      <c r="B91" s="49"/>
      <c r="C91" s="38"/>
      <c r="D91" s="144">
        <f>SUM(D9:D89)</f>
        <v>346279166.89000005</v>
      </c>
      <c r="E91" s="40"/>
      <c r="F91" s="144" t="e">
        <f>SUM(F9:F89)</f>
        <v>#REF!</v>
      </c>
      <c r="G91" s="41"/>
      <c r="H91" s="49"/>
      <c r="I91" s="140" t="e">
        <f>D91-F91</f>
        <v>#REF!</v>
      </c>
      <c r="K91" s="43"/>
    </row>
    <row r="92" spans="1:11">
      <c r="A92" s="36"/>
      <c r="B92" s="49"/>
      <c r="C92" s="38"/>
      <c r="D92" s="39"/>
      <c r="E92" s="40"/>
      <c r="F92" s="39"/>
      <c r="G92" s="41"/>
      <c r="H92" s="49"/>
      <c r="I92" s="41"/>
      <c r="K92" s="43"/>
    </row>
    <row r="93" spans="1:11">
      <c r="A93" s="36"/>
      <c r="B93" s="49"/>
      <c r="C93" s="38"/>
      <c r="D93" s="39"/>
      <c r="E93" s="40"/>
      <c r="F93" s="39"/>
      <c r="G93" s="41"/>
      <c r="H93" s="49"/>
      <c r="I93" s="41"/>
      <c r="K93" s="43"/>
    </row>
    <row r="94" spans="1:11">
      <c r="A94" s="141" t="s">
        <v>310</v>
      </c>
      <c r="B94" s="37">
        <v>-56628705</v>
      </c>
      <c r="C94" s="38"/>
      <c r="D94" s="39"/>
      <c r="E94" s="40"/>
      <c r="F94" s="39"/>
      <c r="G94" s="41"/>
      <c r="H94" s="37" t="e">
        <f>-#REF!</f>
        <v>#REF!</v>
      </c>
      <c r="I94" s="41"/>
      <c r="J94" s="41"/>
      <c r="K94" s="43" t="e">
        <f>H94-B94</f>
        <v>#REF!</v>
      </c>
    </row>
    <row r="95" spans="1:11">
      <c r="B95" s="49"/>
      <c r="D95" s="39"/>
      <c r="E95" s="40"/>
      <c r="F95" s="39"/>
      <c r="H95" s="49"/>
      <c r="K95" s="43"/>
    </row>
    <row r="96" spans="1:11" ht="12" thickBot="1">
      <c r="A96" s="145"/>
      <c r="B96" s="145"/>
      <c r="C96" s="146"/>
      <c r="D96" s="58"/>
      <c r="E96" s="110"/>
      <c r="F96" s="58"/>
      <c r="G96" s="145"/>
      <c r="H96" s="145"/>
      <c r="I96" s="145"/>
      <c r="K96" s="43"/>
    </row>
    <row r="97" spans="1:11" ht="12" customHeight="1">
      <c r="K97" s="43"/>
    </row>
    <row r="98" spans="1:11" ht="12" customHeight="1">
      <c r="A98" s="147" t="s">
        <v>316</v>
      </c>
      <c r="B98" s="148"/>
      <c r="C98" s="148"/>
      <c r="D98" s="148"/>
      <c r="E98" s="149"/>
      <c r="K98" s="43"/>
    </row>
    <row r="99" spans="1:11" ht="12" customHeight="1">
      <c r="A99" s="150" t="s">
        <v>203</v>
      </c>
      <c r="B99" s="148"/>
      <c r="C99" s="151" t="s">
        <v>313</v>
      </c>
      <c r="D99" s="152"/>
      <c r="E99" s="153"/>
      <c r="F99" s="154">
        <f>D87</f>
        <v>0</v>
      </c>
      <c r="G99" s="26"/>
      <c r="H99" s="155" t="e">
        <f>-H94</f>
        <v>#REF!</v>
      </c>
      <c r="I99" s="156"/>
      <c r="K99" s="43"/>
    </row>
    <row r="100" spans="1:11" ht="12" customHeight="1">
      <c r="A100" s="150"/>
      <c r="B100" s="148"/>
      <c r="C100" s="151" t="s">
        <v>284</v>
      </c>
      <c r="D100" s="152"/>
      <c r="E100" s="153"/>
      <c r="F100" s="154"/>
      <c r="G100" s="26"/>
      <c r="H100" s="155"/>
      <c r="I100" s="156"/>
      <c r="K100" s="43"/>
    </row>
    <row r="101" spans="1:11" ht="12" customHeight="1">
      <c r="A101" s="147" t="s">
        <v>317</v>
      </c>
      <c r="B101" s="148"/>
      <c r="C101" s="157"/>
      <c r="D101" s="152"/>
      <c r="E101" s="153"/>
      <c r="F101" s="154"/>
      <c r="G101" s="26"/>
      <c r="H101" s="155"/>
      <c r="I101" s="26"/>
      <c r="K101" s="43"/>
    </row>
    <row r="102" spans="1:11" ht="12" customHeight="1">
      <c r="A102" s="147" t="s">
        <v>318</v>
      </c>
      <c r="B102" s="148"/>
      <c r="C102" s="157"/>
      <c r="D102" s="152"/>
      <c r="E102" s="153"/>
      <c r="F102" s="154"/>
      <c r="G102" s="26"/>
      <c r="H102" s="155"/>
      <c r="I102" s="26"/>
      <c r="K102" s="43"/>
    </row>
    <row r="103" spans="1:11" ht="12" customHeight="1">
      <c r="A103" s="150" t="s">
        <v>319</v>
      </c>
      <c r="B103" s="148"/>
      <c r="C103" s="151" t="s">
        <v>320</v>
      </c>
      <c r="D103" s="152">
        <f>F33</f>
        <v>0</v>
      </c>
      <c r="E103" s="153"/>
      <c r="F103" s="154">
        <f>D33</f>
        <v>0</v>
      </c>
      <c r="G103" s="26"/>
      <c r="H103" s="155">
        <f>D103-F103</f>
        <v>0</v>
      </c>
      <c r="I103" s="156"/>
      <c r="K103" s="43"/>
    </row>
    <row r="104" spans="1:11" ht="12" customHeight="1">
      <c r="A104" s="150" t="s">
        <v>321</v>
      </c>
      <c r="B104" s="148"/>
      <c r="C104" s="151" t="s">
        <v>268</v>
      </c>
      <c r="D104" s="152">
        <f>F31-1</f>
        <v>254483</v>
      </c>
      <c r="E104" s="153"/>
      <c r="F104" s="39"/>
      <c r="G104" s="26"/>
      <c r="H104" s="158">
        <f>D104-F104</f>
        <v>254483</v>
      </c>
      <c r="I104" s="156"/>
      <c r="J104" s="167" t="s">
        <v>331</v>
      </c>
      <c r="K104" s="43"/>
    </row>
    <row r="105" spans="1:11" ht="12" customHeight="1">
      <c r="A105" s="150" t="s">
        <v>322</v>
      </c>
      <c r="B105" s="148"/>
      <c r="C105" s="151" t="s">
        <v>323</v>
      </c>
      <c r="D105" s="152"/>
      <c r="E105" s="153"/>
      <c r="F105" s="154">
        <f>O23</f>
        <v>0</v>
      </c>
      <c r="G105" s="26"/>
      <c r="H105" s="158">
        <v>-24569</v>
      </c>
      <c r="I105" s="156"/>
      <c r="J105" s="167" t="s">
        <v>331</v>
      </c>
      <c r="K105" s="43"/>
    </row>
    <row r="106" spans="1:11" ht="12" customHeight="1">
      <c r="A106" s="150" t="s">
        <v>324</v>
      </c>
      <c r="B106" s="148"/>
      <c r="C106" s="151" t="s">
        <v>325</v>
      </c>
      <c r="D106" s="152">
        <f>O29</f>
        <v>1728697.41</v>
      </c>
      <c r="E106" s="153"/>
      <c r="F106" s="154"/>
      <c r="G106" s="26"/>
      <c r="H106" s="158">
        <v>1728697.41</v>
      </c>
      <c r="I106" s="156"/>
      <c r="J106" s="167" t="s">
        <v>331</v>
      </c>
      <c r="K106" s="39"/>
    </row>
    <row r="107" spans="1:11" ht="12" customHeight="1">
      <c r="A107" s="150" t="s">
        <v>326</v>
      </c>
      <c r="B107" s="148"/>
      <c r="C107" s="151" t="s">
        <v>327</v>
      </c>
      <c r="D107" s="152">
        <f>F59</f>
        <v>0</v>
      </c>
      <c r="E107" s="153"/>
      <c r="F107" s="154"/>
      <c r="G107" s="26"/>
      <c r="H107" s="276">
        <f>D107-F107</f>
        <v>0</v>
      </c>
      <c r="I107" s="156"/>
      <c r="J107" s="167" t="s">
        <v>331</v>
      </c>
      <c r="K107" s="39"/>
    </row>
    <row r="108" spans="1:11" ht="12" customHeight="1">
      <c r="A108" s="147" t="s">
        <v>328</v>
      </c>
      <c r="B108" s="148"/>
      <c r="C108" s="151"/>
      <c r="D108" s="152"/>
      <c r="E108" s="153"/>
      <c r="F108" s="154"/>
      <c r="G108" s="26"/>
      <c r="H108" s="155"/>
      <c r="I108" s="156"/>
      <c r="K108" s="39"/>
    </row>
    <row r="109" spans="1:11" ht="12" customHeight="1">
      <c r="A109" s="147" t="s">
        <v>329</v>
      </c>
      <c r="B109" s="148"/>
      <c r="C109" s="151"/>
      <c r="D109" s="152"/>
      <c r="E109" s="153"/>
      <c r="F109" s="154"/>
      <c r="G109" s="26"/>
      <c r="H109" s="155" t="e">
        <f>SUM(H99:H107)</f>
        <v>#REF!</v>
      </c>
      <c r="I109" s="26"/>
      <c r="K109" s="39"/>
    </row>
    <row r="110" spans="1:11" ht="12" customHeight="1">
      <c r="A110" s="147" t="s">
        <v>330</v>
      </c>
      <c r="B110" s="148"/>
      <c r="C110" s="151"/>
      <c r="D110" s="152"/>
      <c r="E110" s="153"/>
      <c r="F110" s="154"/>
      <c r="G110" s="26"/>
      <c r="H110" s="155"/>
      <c r="I110" s="156"/>
      <c r="K110" s="39"/>
    </row>
    <row r="111" spans="1:11" ht="12" customHeight="1">
      <c r="A111" s="160" t="str">
        <f>[23]SCF!C19</f>
        <v xml:space="preserve">Cost of property development projects </v>
      </c>
      <c r="B111" s="161"/>
      <c r="C111" s="162"/>
      <c r="D111" s="163"/>
      <c r="E111" s="164"/>
      <c r="F111" s="163">
        <f>D14-F124</f>
        <v>315683764.90999997</v>
      </c>
      <c r="G111" s="165"/>
      <c r="H111" s="166">
        <f t="shared" ref="H111:H116" si="0">D111-F111</f>
        <v>-315683764.90999997</v>
      </c>
      <c r="I111" s="26"/>
      <c r="J111" s="167" t="s">
        <v>331</v>
      </c>
      <c r="K111" s="39"/>
    </row>
    <row r="112" spans="1:11" ht="12" customHeight="1">
      <c r="A112" s="168" t="s">
        <v>332</v>
      </c>
      <c r="B112" s="169"/>
      <c r="C112" s="151"/>
      <c r="D112" s="154">
        <f>F20</f>
        <v>12932922.719999999</v>
      </c>
      <c r="E112" s="153"/>
      <c r="F112" s="154">
        <f>D20</f>
        <v>0</v>
      </c>
      <c r="G112" s="26"/>
      <c r="H112" s="158">
        <f t="shared" si="0"/>
        <v>12932922.719999999</v>
      </c>
      <c r="I112" s="26"/>
      <c r="J112" s="167" t="s">
        <v>331</v>
      </c>
      <c r="K112" s="39"/>
    </row>
    <row r="113" spans="1:11" ht="11.25" customHeight="1">
      <c r="A113" s="168" t="str">
        <f>[23]SCF!C21</f>
        <v>Deposits for land purchases</v>
      </c>
      <c r="C113" s="151" t="s">
        <v>252</v>
      </c>
      <c r="D113" s="154">
        <f>F23</f>
        <v>0</v>
      </c>
      <c r="E113" s="153"/>
      <c r="F113" s="154">
        <f>D23</f>
        <v>7411870</v>
      </c>
      <c r="G113" s="26"/>
      <c r="H113" s="158">
        <f t="shared" si="0"/>
        <v>-7411870</v>
      </c>
      <c r="I113" s="26"/>
      <c r="J113" s="167" t="s">
        <v>331</v>
      </c>
      <c r="K113" s="39"/>
    </row>
    <row r="114" spans="1:11" ht="11.25" customHeight="1">
      <c r="A114" s="150" t="s">
        <v>188</v>
      </c>
      <c r="B114" s="148"/>
      <c r="C114" s="151" t="s">
        <v>261</v>
      </c>
      <c r="D114" s="154">
        <f>F17</f>
        <v>3434886.22</v>
      </c>
      <c r="E114" s="153"/>
      <c r="F114" s="154">
        <f>D17</f>
        <v>0</v>
      </c>
      <c r="G114" s="26"/>
      <c r="H114" s="158">
        <f t="shared" si="0"/>
        <v>3434886.22</v>
      </c>
      <c r="I114" s="156"/>
      <c r="J114" s="167" t="s">
        <v>331</v>
      </c>
      <c r="K114" s="39"/>
    </row>
    <row r="115" spans="1:11" ht="11.25" customHeight="1">
      <c r="A115" s="150" t="s">
        <v>333</v>
      </c>
      <c r="B115" s="148"/>
      <c r="C115" s="151"/>
      <c r="E115" s="153"/>
      <c r="F115" s="154">
        <f>D36</f>
        <v>11783816.109999999</v>
      </c>
      <c r="G115" s="26"/>
      <c r="H115" s="158">
        <f t="shared" si="0"/>
        <v>-11783816.109999999</v>
      </c>
      <c r="I115" s="156"/>
      <c r="J115" s="167" t="s">
        <v>331</v>
      </c>
      <c r="K115" s="39"/>
    </row>
    <row r="116" spans="1:11" ht="11.25" customHeight="1">
      <c r="A116" s="150" t="s">
        <v>334</v>
      </c>
      <c r="B116" s="148"/>
      <c r="C116" s="151"/>
      <c r="D116" s="154"/>
      <c r="E116" s="153"/>
      <c r="F116" s="154">
        <f>D27</f>
        <v>7887762.2300000004</v>
      </c>
      <c r="G116" s="26"/>
      <c r="H116" s="158">
        <f t="shared" si="0"/>
        <v>-7887762.2300000004</v>
      </c>
      <c r="I116" s="156"/>
      <c r="J116" s="167"/>
      <c r="K116" s="39"/>
    </row>
    <row r="117" spans="1:11" ht="11.25" customHeight="1">
      <c r="A117" s="147" t="s">
        <v>335</v>
      </c>
      <c r="B117" s="148"/>
      <c r="C117" s="151"/>
      <c r="D117" s="152"/>
      <c r="E117" s="153"/>
      <c r="F117" s="154"/>
      <c r="G117" s="26"/>
      <c r="H117" s="155"/>
      <c r="I117" s="156"/>
      <c r="K117" s="39"/>
    </row>
    <row r="118" spans="1:11" ht="11.25" customHeight="1">
      <c r="A118" s="170" t="s">
        <v>336</v>
      </c>
      <c r="B118" s="171"/>
      <c r="C118" s="151" t="s">
        <v>279</v>
      </c>
      <c r="D118" s="152">
        <f>F43</f>
        <v>0</v>
      </c>
      <c r="E118" s="153"/>
      <c r="F118" s="154">
        <f>D43</f>
        <v>892647.96999999974</v>
      </c>
      <c r="G118" s="26"/>
      <c r="H118" s="158">
        <f>D118-F118</f>
        <v>-892647.96999999974</v>
      </c>
      <c r="I118" s="26"/>
      <c r="J118" s="167" t="s">
        <v>331</v>
      </c>
      <c r="K118" s="39"/>
    </row>
    <row r="119" spans="1:11" ht="11.25" customHeight="1">
      <c r="A119" s="51" t="s">
        <v>287</v>
      </c>
      <c r="B119" s="148"/>
      <c r="C119" s="151" t="s">
        <v>288</v>
      </c>
      <c r="D119" s="152">
        <f>F55</f>
        <v>42566428.599999994</v>
      </c>
      <c r="E119" s="153"/>
      <c r="F119" s="154">
        <f>D55</f>
        <v>0</v>
      </c>
      <c r="G119" s="26"/>
      <c r="H119" s="158">
        <f>D119-F119</f>
        <v>42566428.599999994</v>
      </c>
      <c r="I119" s="156"/>
      <c r="J119" s="167" t="s">
        <v>331</v>
      </c>
      <c r="K119" s="39"/>
    </row>
    <row r="120" spans="1:11" ht="11.25" customHeight="1">
      <c r="A120" s="51" t="s">
        <v>337</v>
      </c>
      <c r="B120" s="148"/>
      <c r="C120" s="151"/>
      <c r="D120" s="152"/>
      <c r="E120" s="153"/>
      <c r="F120" s="154">
        <f>D52+O30</f>
        <v>3251317.99</v>
      </c>
      <c r="G120" s="26"/>
      <c r="H120" s="158">
        <f>D120-F120</f>
        <v>-3251317.99</v>
      </c>
      <c r="I120" s="156"/>
      <c r="J120" s="167" t="s">
        <v>331</v>
      </c>
      <c r="K120" s="39"/>
    </row>
    <row r="121" spans="1:11" ht="11.25" customHeight="1">
      <c r="A121" s="51" t="s">
        <v>296</v>
      </c>
      <c r="B121" s="148"/>
      <c r="C121" s="151"/>
      <c r="D121" s="152">
        <f>F62</f>
        <v>8597289.129999999</v>
      </c>
      <c r="E121" s="153"/>
      <c r="F121" s="154">
        <f>D62</f>
        <v>0</v>
      </c>
      <c r="G121" s="26"/>
      <c r="H121" s="158">
        <f>D121-F121</f>
        <v>8597289.129999999</v>
      </c>
      <c r="I121" s="156"/>
      <c r="J121" s="167" t="s">
        <v>331</v>
      </c>
      <c r="K121" s="39"/>
    </row>
    <row r="122" spans="1:11" ht="11.25" customHeight="1">
      <c r="A122" s="150" t="s">
        <v>338</v>
      </c>
      <c r="B122" s="148"/>
      <c r="C122" s="151" t="s">
        <v>339</v>
      </c>
      <c r="D122" s="152"/>
      <c r="E122" s="153"/>
      <c r="F122" s="154">
        <f>D70</f>
        <v>197574.7</v>
      </c>
      <c r="G122" s="26"/>
      <c r="H122" s="158">
        <f>D122-F122</f>
        <v>-197574.7</v>
      </c>
      <c r="I122" s="156"/>
      <c r="J122" s="167" t="s">
        <v>331</v>
      </c>
      <c r="K122" s="39"/>
    </row>
    <row r="123" spans="1:11" ht="11.25" customHeight="1">
      <c r="A123" s="147" t="s">
        <v>340</v>
      </c>
      <c r="B123" s="148"/>
      <c r="C123" s="151"/>
      <c r="D123" s="152"/>
      <c r="E123" s="172"/>
      <c r="F123" s="154"/>
      <c r="G123" s="26"/>
      <c r="H123" s="155"/>
      <c r="I123" s="156"/>
    </row>
    <row r="124" spans="1:11" ht="11.25" customHeight="1">
      <c r="A124" s="173" t="s">
        <v>341</v>
      </c>
      <c r="B124" s="139"/>
      <c r="C124" s="162"/>
      <c r="D124" s="174"/>
      <c r="E124" s="175"/>
      <c r="F124" s="163">
        <v>725196</v>
      </c>
      <c r="G124" s="165"/>
      <c r="H124" s="166">
        <f>D124-F124</f>
        <v>-725196</v>
      </c>
      <c r="I124" s="26"/>
      <c r="J124" s="167" t="s">
        <v>331</v>
      </c>
    </row>
    <row r="125" spans="1:11" ht="11.25" customHeight="1">
      <c r="A125" s="176" t="s">
        <v>375</v>
      </c>
      <c r="B125" s="177"/>
      <c r="C125" s="178"/>
      <c r="D125" s="179"/>
      <c r="E125" s="180"/>
      <c r="F125" s="181">
        <v>1728697</v>
      </c>
      <c r="G125" s="182"/>
      <c r="H125" s="183">
        <v>-1728697</v>
      </c>
      <c r="I125" s="156"/>
    </row>
    <row r="126" spans="1:11" ht="11.25" customHeight="1">
      <c r="A126" s="150" t="s">
        <v>342</v>
      </c>
      <c r="C126" s="151"/>
      <c r="D126" s="184">
        <f>F105</f>
        <v>0</v>
      </c>
      <c r="E126" s="185"/>
      <c r="F126" s="154"/>
      <c r="G126" s="26"/>
      <c r="H126" s="158">
        <v>24569</v>
      </c>
      <c r="I126" s="156"/>
      <c r="J126" s="167" t="s">
        <v>331</v>
      </c>
    </row>
    <row r="127" spans="1:11" ht="11.25" customHeight="1">
      <c r="A127" s="205" t="s">
        <v>250</v>
      </c>
      <c r="B127" s="206"/>
      <c r="C127" s="207" t="s">
        <v>343</v>
      </c>
      <c r="D127" s="208"/>
      <c r="E127" s="209"/>
      <c r="F127" s="210">
        <f>O19</f>
        <v>7086169.7400000021</v>
      </c>
      <c r="G127" s="211"/>
      <c r="H127" s="212">
        <f>D127-F127</f>
        <v>-7086169.7400000021</v>
      </c>
      <c r="I127" s="156"/>
      <c r="J127" s="167"/>
    </row>
    <row r="128" spans="1:11" ht="11.25" customHeight="1">
      <c r="A128" s="147" t="s">
        <v>344</v>
      </c>
      <c r="B128" s="186"/>
      <c r="C128" s="151"/>
      <c r="D128" s="185"/>
      <c r="E128" s="185"/>
      <c r="F128" s="154"/>
      <c r="G128" s="26"/>
      <c r="H128" s="187" t="e">
        <f>SUM(H109:H127)</f>
        <v>#REF!</v>
      </c>
      <c r="I128" s="87"/>
    </row>
    <row r="129" spans="1:10" ht="11.25" customHeight="1">
      <c r="A129" s="147" t="s">
        <v>345</v>
      </c>
      <c r="B129" s="148"/>
      <c r="C129" s="151"/>
      <c r="D129" s="152"/>
      <c r="E129" s="188"/>
      <c r="F129" s="154"/>
      <c r="G129" s="26"/>
      <c r="H129" s="155"/>
      <c r="I129" s="156"/>
    </row>
    <row r="130" spans="1:10" ht="11.25" customHeight="1">
      <c r="A130" s="170" t="str">
        <f>'[23]SCF(2)'!B9</f>
        <v>Purchase of equipment</v>
      </c>
      <c r="C130" s="151" t="s">
        <v>346</v>
      </c>
      <c r="D130" s="152"/>
      <c r="E130" s="188"/>
      <c r="F130" s="154">
        <f>D30</f>
        <v>2427965.67</v>
      </c>
      <c r="G130" s="26"/>
      <c r="H130" s="158">
        <f>D130-F130</f>
        <v>-2427965.67</v>
      </c>
      <c r="I130" s="26"/>
      <c r="J130" s="167" t="s">
        <v>331</v>
      </c>
    </row>
    <row r="131" spans="1:10" ht="11.25" customHeight="1">
      <c r="A131" s="170" t="str">
        <f>'[23]SCF(2)'!B11</f>
        <v>Paid for land held for development</v>
      </c>
      <c r="C131" s="151" t="s">
        <v>347</v>
      </c>
      <c r="D131" s="152"/>
      <c r="E131" s="188"/>
      <c r="F131" s="154"/>
      <c r="G131" s="26"/>
      <c r="H131" s="158">
        <f>D131-F131</f>
        <v>0</v>
      </c>
      <c r="I131" s="156"/>
      <c r="J131" s="167" t="s">
        <v>331</v>
      </c>
    </row>
    <row r="132" spans="1:10" ht="11.25" customHeight="1">
      <c r="A132" s="147" t="s">
        <v>348</v>
      </c>
      <c r="B132" s="148"/>
      <c r="C132" s="151"/>
      <c r="D132" s="152"/>
      <c r="E132" s="188"/>
      <c r="F132" s="154"/>
      <c r="G132" s="26"/>
      <c r="H132" s="187">
        <f>SUM(H130:H131)</f>
        <v>-2427965.67</v>
      </c>
      <c r="I132" s="156"/>
    </row>
    <row r="133" spans="1:10" ht="11.25" customHeight="1">
      <c r="A133" s="150"/>
      <c r="B133" s="148"/>
      <c r="C133" s="151"/>
      <c r="D133" s="152"/>
      <c r="E133" s="188"/>
      <c r="F133" s="154"/>
      <c r="G133" s="26"/>
      <c r="H133" s="155"/>
      <c r="I133" s="26"/>
    </row>
    <row r="134" spans="1:10" ht="11.25" customHeight="1">
      <c r="A134" s="190" t="s">
        <v>349</v>
      </c>
      <c r="B134" s="148"/>
      <c r="C134" s="151"/>
      <c r="D134" s="152"/>
      <c r="E134" s="188"/>
      <c r="F134" s="154"/>
      <c r="G134" s="26"/>
      <c r="H134" s="155"/>
      <c r="I134" s="26"/>
      <c r="J134" s="167"/>
    </row>
    <row r="135" spans="1:10" ht="11.25" customHeight="1">
      <c r="A135" s="170" t="s">
        <v>280</v>
      </c>
      <c r="C135" s="151"/>
      <c r="D135" s="154">
        <f>F46</f>
        <v>159395899.47999999</v>
      </c>
      <c r="E135" s="188"/>
      <c r="F135" s="154"/>
      <c r="G135" s="26"/>
      <c r="H135" s="158">
        <f>D135-F135</f>
        <v>159395899.47999999</v>
      </c>
      <c r="I135" s="26"/>
      <c r="J135" s="167" t="s">
        <v>331</v>
      </c>
    </row>
    <row r="136" spans="1:10" ht="11.25" customHeight="1">
      <c r="A136" s="170" t="s">
        <v>1291</v>
      </c>
      <c r="C136" s="151"/>
      <c r="D136" s="154">
        <f>D40</f>
        <v>365600</v>
      </c>
      <c r="E136" s="188"/>
      <c r="F136" s="154"/>
      <c r="G136" s="26"/>
      <c r="H136" s="158"/>
      <c r="I136" s="26"/>
      <c r="J136" s="167"/>
    </row>
    <row r="137" spans="1:10" ht="11.25" customHeight="1">
      <c r="A137" s="170" t="str">
        <f>'[23]SCF(2)'!B17</f>
        <v xml:space="preserve">Proceed from long - term loans from related parties </v>
      </c>
      <c r="C137" s="151" t="s">
        <v>351</v>
      </c>
      <c r="D137" s="154"/>
      <c r="E137" s="154"/>
      <c r="F137" s="154"/>
      <c r="G137" s="189"/>
      <c r="H137" s="166">
        <f>D137-F137-G137</f>
        <v>0</v>
      </c>
      <c r="I137" s="156"/>
      <c r="J137" s="167"/>
    </row>
    <row r="138" spans="1:10" ht="11.25" customHeight="1">
      <c r="A138" s="170" t="str">
        <f>'[23]SCF(2)'!B18</f>
        <v>Proceed from long - term loans</v>
      </c>
      <c r="C138" s="20" t="s">
        <v>305</v>
      </c>
      <c r="D138" s="154">
        <f>F67+F65</f>
        <v>82787182.540000021</v>
      </c>
      <c r="E138" s="154"/>
      <c r="F138" s="154">
        <f>D65</f>
        <v>0</v>
      </c>
      <c r="G138" s="26"/>
      <c r="H138" s="158">
        <v>218739239</v>
      </c>
      <c r="I138" s="156"/>
      <c r="J138" s="167" t="s">
        <v>331</v>
      </c>
    </row>
    <row r="139" spans="1:10" ht="11.25" customHeight="1">
      <c r="A139" s="170" t="s">
        <v>352</v>
      </c>
      <c r="C139" s="20"/>
      <c r="D139" s="154"/>
      <c r="E139" s="154"/>
      <c r="F139" s="154">
        <f>D67</f>
        <v>0</v>
      </c>
      <c r="G139" s="26"/>
      <c r="H139" s="158">
        <v>-135952057</v>
      </c>
      <c r="I139" s="156"/>
      <c r="J139" s="167" t="s">
        <v>331</v>
      </c>
    </row>
    <row r="140" spans="1:10" ht="11.25" customHeight="1">
      <c r="A140" s="170" t="s">
        <v>353</v>
      </c>
      <c r="C140" s="20"/>
      <c r="D140" s="154"/>
      <c r="E140" s="154"/>
      <c r="F140" s="154">
        <f>D40</f>
        <v>365600</v>
      </c>
      <c r="G140" s="26"/>
      <c r="H140" s="158">
        <f>D140-F140</f>
        <v>-365600</v>
      </c>
      <c r="I140" s="156"/>
      <c r="J140" s="167" t="s">
        <v>331</v>
      </c>
    </row>
    <row r="141" spans="1:10" ht="11.25" hidden="1" customHeight="1">
      <c r="A141" s="170" t="str">
        <f>'[23]SCF(2)'!B21</f>
        <v>Proceed from increase share capital</v>
      </c>
      <c r="C141" s="20"/>
      <c r="D141" s="154">
        <f>F76</f>
        <v>0</v>
      </c>
      <c r="E141" s="154"/>
      <c r="F141" s="154"/>
      <c r="G141" s="26"/>
      <c r="H141" s="158">
        <f>D141-F141</f>
        <v>0</v>
      </c>
      <c r="I141" s="156"/>
      <c r="J141" s="167" t="s">
        <v>331</v>
      </c>
    </row>
    <row r="142" spans="1:10" ht="11.25" hidden="1" customHeight="1">
      <c r="A142" s="170" t="str">
        <f>'[23]SCF(2)'!B22</f>
        <v>Dividend payment</v>
      </c>
      <c r="C142" s="20"/>
      <c r="D142" s="154"/>
      <c r="E142" s="154"/>
      <c r="F142" s="154"/>
      <c r="G142" s="26"/>
      <c r="H142" s="158"/>
      <c r="I142" s="156"/>
      <c r="J142" s="167" t="s">
        <v>331</v>
      </c>
    </row>
    <row r="143" spans="1:10" ht="11.25" customHeight="1">
      <c r="A143" s="170"/>
      <c r="C143" s="20"/>
      <c r="D143" s="154"/>
      <c r="E143" s="154"/>
      <c r="F143" s="154"/>
      <c r="G143" s="26"/>
      <c r="H143" s="155"/>
      <c r="I143" s="156"/>
    </row>
    <row r="144" spans="1:10" ht="11.25" customHeight="1">
      <c r="A144" s="190" t="s">
        <v>354</v>
      </c>
      <c r="B144" s="191"/>
      <c r="C144" s="151"/>
      <c r="D144" s="192"/>
      <c r="E144" s="188"/>
      <c r="F144" s="154"/>
      <c r="G144" s="26"/>
      <c r="H144" s="187">
        <f>SUM(H135:H143)</f>
        <v>241817481.48000002</v>
      </c>
      <c r="I144" s="156"/>
    </row>
    <row r="145" spans="1:9" ht="11.25" customHeight="1">
      <c r="A145" s="170"/>
      <c r="B145" s="191"/>
      <c r="C145" s="151"/>
      <c r="D145" s="192"/>
      <c r="E145" s="188"/>
      <c r="F145" s="154"/>
      <c r="G145" s="26"/>
      <c r="H145" s="155"/>
      <c r="I145" s="26"/>
    </row>
    <row r="146" spans="1:9" ht="11.25" customHeight="1">
      <c r="A146" s="190" t="s">
        <v>355</v>
      </c>
      <c r="B146" s="191"/>
      <c r="C146" s="151"/>
      <c r="D146" s="192"/>
      <c r="E146" s="188"/>
      <c r="F146" s="154"/>
      <c r="G146" s="26"/>
      <c r="H146" s="155" t="e">
        <f>H128+H132+H144</f>
        <v>#REF!</v>
      </c>
      <c r="I146" s="26"/>
    </row>
    <row r="147" spans="1:9" ht="11.25" customHeight="1">
      <c r="A147" s="190" t="s">
        <v>220</v>
      </c>
      <c r="B147" s="193"/>
      <c r="C147" s="151"/>
      <c r="D147" s="192"/>
      <c r="E147" s="188"/>
      <c r="F147" s="154"/>
      <c r="G147" s="26"/>
      <c r="H147" s="155">
        <f>B9</f>
        <v>11760918.970000001</v>
      </c>
      <c r="I147" s="156"/>
    </row>
    <row r="148" spans="1:9" ht="11.25" customHeight="1" thickBot="1">
      <c r="A148" s="190" t="s">
        <v>356</v>
      </c>
      <c r="B148" s="171"/>
      <c r="C148" s="151"/>
      <c r="D148" s="192"/>
      <c r="E148" s="188"/>
      <c r="F148" s="154"/>
      <c r="G148" s="26"/>
      <c r="H148" s="194" t="e">
        <f>SUM(H146:H147)</f>
        <v>#REF!</v>
      </c>
      <c r="I148" s="156"/>
    </row>
    <row r="149" spans="1:9" ht="11.25" customHeight="1">
      <c r="A149" s="190"/>
      <c r="B149" s="171"/>
      <c r="C149" s="151"/>
      <c r="D149" s="192"/>
      <c r="E149" s="188"/>
      <c r="F149" s="154"/>
      <c r="G149" s="26"/>
      <c r="H149" s="195"/>
      <c r="I149" s="156"/>
    </row>
    <row r="150" spans="1:9" ht="11.25" customHeight="1">
      <c r="A150" s="196"/>
      <c r="B150" s="171"/>
      <c r="C150" s="151"/>
      <c r="D150" s="197"/>
      <c r="E150" s="188"/>
      <c r="F150" s="154"/>
      <c r="G150" s="26"/>
      <c r="H150" s="195">
        <f>H9</f>
        <v>1813179.3</v>
      </c>
      <c r="I150" s="26"/>
    </row>
    <row r="151" spans="1:9" ht="11.25" customHeight="1">
      <c r="A151" s="196"/>
      <c r="B151" s="171"/>
      <c r="C151" s="151"/>
      <c r="D151" s="197"/>
      <c r="E151" s="188"/>
      <c r="F151" s="154"/>
      <c r="G151" s="198" t="s">
        <v>357</v>
      </c>
      <c r="H151" s="199" t="e">
        <f>H148-H150</f>
        <v>#REF!</v>
      </c>
      <c r="I151" s="26"/>
    </row>
    <row r="152" spans="1:9" ht="11.25" customHeight="1">
      <c r="A152" s="170"/>
      <c r="C152" s="151"/>
      <c r="D152" s="170"/>
      <c r="E152" s="200"/>
      <c r="F152" s="26"/>
      <c r="G152" s="26"/>
      <c r="H152" s="195"/>
      <c r="I152" s="26"/>
    </row>
    <row r="153" spans="1:9" ht="11.25" customHeight="1">
      <c r="A153" s="201"/>
      <c r="B153" s="170"/>
      <c r="C153" s="151"/>
      <c r="D153" s="170"/>
      <c r="E153" s="200"/>
      <c r="F153" s="26"/>
      <c r="G153" s="26"/>
      <c r="H153" s="195"/>
      <c r="I153" s="26"/>
    </row>
    <row r="154" spans="1:9" ht="11.25" customHeight="1">
      <c r="D154" s="26"/>
      <c r="E154" s="200"/>
      <c r="F154" s="26"/>
      <c r="G154" s="26"/>
      <c r="H154" s="195"/>
      <c r="I154" s="26"/>
    </row>
    <row r="155" spans="1:9" ht="11.25" customHeight="1">
      <c r="D155" s="26"/>
      <c r="E155" s="200"/>
      <c r="F155" s="26"/>
      <c r="G155" s="26"/>
      <c r="H155" s="195"/>
      <c r="I155" s="26"/>
    </row>
    <row r="156" spans="1:9" ht="11.25" customHeight="1">
      <c r="D156" s="26"/>
      <c r="E156" s="200"/>
      <c r="F156" s="26"/>
      <c r="G156" s="26"/>
      <c r="H156" s="195"/>
      <c r="I156" s="26"/>
    </row>
    <row r="157" spans="1:9" ht="11.25" customHeight="1">
      <c r="D157" s="26"/>
      <c r="E157" s="200"/>
      <c r="F157" s="26"/>
      <c r="G157" s="26"/>
      <c r="H157" s="195"/>
      <c r="I157" s="26"/>
    </row>
    <row r="158" spans="1:9" ht="11.25" customHeight="1">
      <c r="D158" s="26"/>
      <c r="E158" s="200"/>
      <c r="F158" s="26"/>
      <c r="G158" s="26"/>
      <c r="H158" s="195"/>
      <c r="I158" s="26"/>
    </row>
    <row r="159" spans="1:9" ht="11.25" customHeight="1">
      <c r="D159" s="26"/>
      <c r="E159" s="200"/>
      <c r="F159" s="26"/>
      <c r="G159" s="26"/>
      <c r="H159" s="195"/>
      <c r="I159" s="26"/>
    </row>
    <row r="160" spans="1:9" ht="11.25" customHeight="1">
      <c r="D160" s="26"/>
      <c r="E160" s="200"/>
      <c r="F160" s="26"/>
      <c r="G160" s="26"/>
      <c r="H160" s="195"/>
      <c r="I160" s="26"/>
    </row>
    <row r="161" spans="4:9" ht="11.25" customHeight="1">
      <c r="D161" s="26"/>
      <c r="E161" s="200"/>
      <c r="F161" s="26"/>
      <c r="G161" s="26"/>
      <c r="H161" s="195"/>
      <c r="I161" s="26"/>
    </row>
    <row r="162" spans="4:9" ht="11.25" customHeight="1">
      <c r="D162" s="26"/>
      <c r="E162" s="200"/>
      <c r="F162" s="26"/>
      <c r="G162" s="26"/>
      <c r="H162" s="202"/>
      <c r="I162" s="26"/>
    </row>
    <row r="163" spans="4:9" ht="11.25" customHeight="1">
      <c r="D163" s="26"/>
      <c r="E163" s="200"/>
      <c r="F163" s="26"/>
      <c r="G163" s="26"/>
      <c r="H163" s="202"/>
      <c r="I163" s="26"/>
    </row>
    <row r="164" spans="4:9" ht="11.25" customHeight="1">
      <c r="D164" s="26"/>
      <c r="E164" s="200"/>
      <c r="F164" s="26"/>
      <c r="G164" s="26"/>
      <c r="H164" s="202"/>
      <c r="I164" s="26"/>
    </row>
    <row r="165" spans="4:9" ht="11.25" customHeight="1">
      <c r="D165" s="26"/>
      <c r="E165" s="200"/>
      <c r="F165" s="26"/>
      <c r="G165" s="26"/>
      <c r="H165" s="202"/>
      <c r="I165" s="26"/>
    </row>
    <row r="166" spans="4:9" ht="11.25" customHeight="1">
      <c r="D166" s="26"/>
      <c r="E166" s="200"/>
      <c r="F166" s="26"/>
      <c r="G166" s="26"/>
      <c r="H166" s="202"/>
      <c r="I166" s="26"/>
    </row>
    <row r="167" spans="4:9" ht="11.25" customHeight="1">
      <c r="D167" s="26"/>
      <c r="E167" s="200"/>
      <c r="F167" s="26"/>
      <c r="G167" s="26"/>
      <c r="H167" s="202"/>
      <c r="I167" s="26"/>
    </row>
    <row r="168" spans="4:9" ht="11.25" customHeight="1">
      <c r="D168" s="26"/>
      <c r="E168" s="200"/>
      <c r="F168" s="26"/>
      <c r="G168" s="26"/>
      <c r="H168" s="202"/>
      <c r="I168" s="26"/>
    </row>
    <row r="169" spans="4:9" ht="11.25" customHeight="1">
      <c r="D169" s="26"/>
      <c r="E169" s="200"/>
      <c r="F169" s="26"/>
      <c r="G169" s="26"/>
      <c r="H169" s="202"/>
      <c r="I169" s="26"/>
    </row>
    <row r="170" spans="4:9" ht="11.25" customHeight="1">
      <c r="D170" s="26"/>
      <c r="E170" s="200"/>
      <c r="F170" s="26"/>
      <c r="G170" s="26"/>
      <c r="H170" s="202"/>
      <c r="I170" s="26"/>
    </row>
    <row r="171" spans="4:9" ht="11.25" customHeight="1">
      <c r="D171" s="26"/>
      <c r="E171" s="200"/>
      <c r="F171" s="26"/>
      <c r="G171" s="26"/>
      <c r="H171" s="202"/>
      <c r="I171" s="26"/>
    </row>
    <row r="172" spans="4:9" ht="11.25" customHeight="1">
      <c r="D172" s="26"/>
      <c r="E172" s="200"/>
      <c r="F172" s="26"/>
      <c r="G172" s="26"/>
      <c r="H172" s="202"/>
      <c r="I172" s="26"/>
    </row>
    <row r="173" spans="4:9" ht="11.25" customHeight="1">
      <c r="D173" s="26"/>
      <c r="E173" s="200"/>
      <c r="F173" s="26"/>
      <c r="G173" s="26"/>
      <c r="H173" s="202"/>
      <c r="I173" s="26"/>
    </row>
    <row r="174" spans="4:9" ht="11.25" customHeight="1">
      <c r="D174" s="26"/>
      <c r="E174" s="200"/>
      <c r="F174" s="26"/>
      <c r="G174" s="26"/>
      <c r="H174" s="202"/>
      <c r="I174" s="26"/>
    </row>
    <row r="175" spans="4:9" ht="11.25" customHeight="1">
      <c r="D175" s="26"/>
      <c r="E175" s="200"/>
      <c r="F175" s="26"/>
      <c r="G175" s="26"/>
      <c r="H175" s="202"/>
      <c r="I175" s="26"/>
    </row>
    <row r="176" spans="4:9" ht="11.25" customHeight="1">
      <c r="D176" s="26"/>
      <c r="E176" s="200"/>
      <c r="F176" s="26"/>
      <c r="G176" s="26"/>
      <c r="H176" s="202"/>
      <c r="I176" s="26"/>
    </row>
    <row r="177" spans="4:9" ht="11.25" customHeight="1">
      <c r="D177" s="26"/>
      <c r="E177" s="200"/>
      <c r="F177" s="26"/>
      <c r="G177" s="26"/>
      <c r="H177" s="202"/>
      <c r="I177" s="26"/>
    </row>
    <row r="178" spans="4:9" ht="11.25" customHeight="1">
      <c r="D178" s="26"/>
      <c r="E178" s="200"/>
      <c r="F178" s="26"/>
      <c r="G178" s="26"/>
      <c r="H178" s="202"/>
      <c r="I178" s="26"/>
    </row>
    <row r="179" spans="4:9" ht="11.25" customHeight="1">
      <c r="D179" s="26"/>
      <c r="E179" s="200"/>
      <c r="F179" s="26"/>
      <c r="G179" s="26"/>
      <c r="H179" s="202"/>
      <c r="I179" s="26"/>
    </row>
    <row r="180" spans="4:9" ht="11.25" customHeight="1">
      <c r="D180" s="26"/>
      <c r="E180" s="200"/>
      <c r="F180" s="26"/>
      <c r="G180" s="26"/>
      <c r="H180" s="202"/>
      <c r="I180" s="26"/>
    </row>
    <row r="181" spans="4:9" ht="11.25" customHeight="1">
      <c r="D181" s="26"/>
      <c r="E181" s="200"/>
      <c r="F181" s="26"/>
      <c r="G181" s="26"/>
      <c r="H181" s="202"/>
      <c r="I181" s="26"/>
    </row>
    <row r="182" spans="4:9" ht="11.25" customHeight="1">
      <c r="D182" s="26"/>
      <c r="E182" s="200"/>
      <c r="F182" s="26"/>
      <c r="G182" s="26"/>
      <c r="H182" s="202"/>
      <c r="I182" s="26"/>
    </row>
    <row r="183" spans="4:9" ht="11.25" customHeight="1">
      <c r="D183" s="26"/>
      <c r="E183" s="200"/>
      <c r="F183" s="26"/>
      <c r="G183" s="26"/>
      <c r="H183" s="202"/>
      <c r="I183" s="26"/>
    </row>
    <row r="184" spans="4:9" ht="11.25" customHeight="1">
      <c r="D184" s="26"/>
      <c r="E184" s="200"/>
      <c r="F184" s="26"/>
      <c r="G184" s="26"/>
      <c r="H184" s="202"/>
      <c r="I184" s="26"/>
    </row>
    <row r="185" spans="4:9" ht="11.25" customHeight="1">
      <c r="D185" s="26"/>
      <c r="E185" s="200"/>
      <c r="F185" s="26"/>
      <c r="G185" s="26"/>
      <c r="H185" s="202"/>
      <c r="I185" s="26"/>
    </row>
    <row r="186" spans="4:9" ht="11.25" customHeight="1">
      <c r="D186" s="26"/>
      <c r="E186" s="200"/>
      <c r="F186" s="26"/>
      <c r="G186" s="26"/>
      <c r="H186" s="202"/>
      <c r="I186" s="26"/>
    </row>
    <row r="187" spans="4:9" ht="11.25" customHeight="1">
      <c r="D187" s="26"/>
      <c r="E187" s="200"/>
      <c r="F187" s="26"/>
      <c r="G187" s="26"/>
      <c r="H187" s="202"/>
      <c r="I187" s="26"/>
    </row>
    <row r="188" spans="4:9" ht="11.25" customHeight="1">
      <c r="D188" s="26"/>
      <c r="E188" s="200"/>
      <c r="F188" s="26"/>
      <c r="G188" s="26"/>
      <c r="H188" s="202"/>
      <c r="I188" s="26"/>
    </row>
    <row r="189" spans="4:9" ht="11.25" customHeight="1">
      <c r="D189" s="26"/>
      <c r="E189" s="200"/>
      <c r="F189" s="26"/>
      <c r="G189" s="26"/>
      <c r="H189" s="202"/>
      <c r="I189" s="26"/>
    </row>
    <row r="190" spans="4:9" ht="11.25" customHeight="1">
      <c r="D190" s="26"/>
      <c r="E190" s="200"/>
      <c r="F190" s="26"/>
      <c r="G190" s="26"/>
      <c r="H190" s="202"/>
      <c r="I190" s="26"/>
    </row>
    <row r="191" spans="4:9" ht="11.25" customHeight="1">
      <c r="D191" s="26"/>
      <c r="E191" s="200"/>
      <c r="F191" s="26"/>
      <c r="G191" s="26"/>
      <c r="H191" s="202"/>
      <c r="I191" s="26"/>
    </row>
    <row r="192" spans="4:9" ht="11.25" customHeight="1">
      <c r="D192" s="26"/>
      <c r="E192" s="200"/>
      <c r="F192" s="26"/>
      <c r="G192" s="26"/>
      <c r="H192" s="202"/>
      <c r="I192" s="26"/>
    </row>
    <row r="193" spans="4:9" ht="11.25" customHeight="1">
      <c r="D193" s="26"/>
      <c r="E193" s="200"/>
      <c r="F193" s="26"/>
      <c r="G193" s="26"/>
      <c r="H193" s="26"/>
      <c r="I193" s="26"/>
    </row>
    <row r="194" spans="4:9" ht="11.25" customHeight="1">
      <c r="D194" s="26"/>
      <c r="E194" s="200"/>
      <c r="F194" s="26"/>
      <c r="G194" s="26"/>
      <c r="H194" s="26"/>
      <c r="I194" s="26"/>
    </row>
    <row r="195" spans="4:9" ht="11.25" customHeight="1">
      <c r="D195" s="26"/>
      <c r="E195" s="200"/>
      <c r="F195" s="26"/>
      <c r="G195" s="26"/>
      <c r="H195" s="26"/>
      <c r="I195" s="26"/>
    </row>
    <row r="196" spans="4:9" ht="11.25" customHeight="1">
      <c r="D196" s="26"/>
      <c r="E196" s="200"/>
      <c r="F196" s="26"/>
      <c r="G196" s="26"/>
      <c r="H196" s="26"/>
      <c r="I196" s="26"/>
    </row>
    <row r="197" spans="4:9" ht="11.25" customHeight="1">
      <c r="I197" s="26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48"/>
      <c r="B1" s="249"/>
      <c r="C1" s="249"/>
      <c r="D1" s="249"/>
      <c r="E1" s="249"/>
      <c r="F1" s="249"/>
      <c r="G1" s="249"/>
      <c r="H1" s="249"/>
      <c r="I1" s="249"/>
      <c r="J1" s="250"/>
    </row>
    <row r="2" spans="1:11">
      <c r="A2" s="251"/>
      <c r="B2" s="252"/>
      <c r="C2" s="252"/>
      <c r="D2" s="252"/>
      <c r="E2" s="252"/>
      <c r="F2" s="252"/>
      <c r="G2" s="252"/>
      <c r="H2" s="252"/>
      <c r="I2" s="252"/>
      <c r="J2" s="253"/>
    </row>
    <row r="3" spans="1:11">
      <c r="A3" s="251"/>
      <c r="B3" s="252"/>
      <c r="C3" s="252"/>
      <c r="D3" s="252"/>
      <c r="E3" s="252"/>
      <c r="F3" s="252"/>
      <c r="G3" s="252"/>
      <c r="H3" s="252"/>
      <c r="I3" s="252"/>
      <c r="J3" s="253"/>
    </row>
    <row r="4" spans="1:11">
      <c r="A4" s="251"/>
      <c r="B4" s="252"/>
      <c r="C4" s="252"/>
      <c r="D4" s="252"/>
      <c r="E4" s="252"/>
      <c r="F4" s="252"/>
      <c r="G4" s="252"/>
      <c r="H4" s="252"/>
      <c r="I4" s="252"/>
      <c r="J4" s="253"/>
    </row>
    <row r="5" spans="1:11">
      <c r="A5" s="909" t="s">
        <v>1288</v>
      </c>
      <c r="B5" s="910"/>
      <c r="C5" s="910"/>
      <c r="D5" s="252"/>
      <c r="E5" s="252"/>
      <c r="F5" s="252"/>
      <c r="G5" s="252"/>
      <c r="H5" s="252"/>
      <c r="I5" s="252"/>
      <c r="J5" s="253"/>
    </row>
    <row r="6" spans="1:11">
      <c r="A6" s="251"/>
      <c r="B6" s="252"/>
      <c r="C6" s="252"/>
      <c r="D6" s="252"/>
      <c r="E6" s="252"/>
      <c r="F6" s="252"/>
      <c r="G6" s="252"/>
      <c r="H6" s="252"/>
      <c r="I6" s="252"/>
      <c r="J6" s="253"/>
    </row>
    <row r="7" spans="1:11">
      <c r="A7" s="254"/>
      <c r="B7" s="255" t="s">
        <v>383</v>
      </c>
      <c r="C7" s="255" t="s">
        <v>383</v>
      </c>
      <c r="D7" s="255" t="s">
        <v>383</v>
      </c>
      <c r="E7" s="255" t="s">
        <v>383</v>
      </c>
      <c r="F7" s="255" t="s">
        <v>383</v>
      </c>
      <c r="G7" s="255" t="s">
        <v>383</v>
      </c>
      <c r="H7" s="255" t="s">
        <v>384</v>
      </c>
      <c r="I7" s="255" t="s">
        <v>384</v>
      </c>
      <c r="J7" s="256" t="s">
        <v>358</v>
      </c>
      <c r="K7" s="283" t="s">
        <v>1290</v>
      </c>
    </row>
    <row r="8" spans="1:11">
      <c r="A8" s="257" t="s">
        <v>227</v>
      </c>
      <c r="B8" s="258" t="s">
        <v>370</v>
      </c>
      <c r="C8" s="258" t="s">
        <v>371</v>
      </c>
      <c r="D8" s="258" t="s">
        <v>372</v>
      </c>
      <c r="E8" s="258" t="s">
        <v>373</v>
      </c>
      <c r="F8" s="258" t="s">
        <v>228</v>
      </c>
      <c r="G8" s="258" t="s">
        <v>359</v>
      </c>
      <c r="H8" s="258" t="s">
        <v>228</v>
      </c>
      <c r="I8" s="258" t="s">
        <v>359</v>
      </c>
      <c r="J8" s="259" t="s">
        <v>359</v>
      </c>
      <c r="K8" s="284" t="s">
        <v>359</v>
      </c>
    </row>
    <row r="9" spans="1:11">
      <c r="A9" s="260" t="s">
        <v>233</v>
      </c>
      <c r="B9" s="293">
        <v>34515447.200000003</v>
      </c>
      <c r="C9" s="293">
        <v>-522533.35</v>
      </c>
      <c r="D9" s="293">
        <v>33992913.850000001</v>
      </c>
      <c r="E9" s="293">
        <v>0</v>
      </c>
      <c r="F9" s="293">
        <v>33992913.850000001</v>
      </c>
      <c r="G9" s="293">
        <v>33992913.850000001</v>
      </c>
      <c r="H9" s="293">
        <v>-31582557.330000002</v>
      </c>
      <c r="I9" s="293">
        <v>-31582557.330000002</v>
      </c>
      <c r="J9" s="294">
        <v>13105576.830000002</v>
      </c>
      <c r="K9" s="285">
        <v>11760918.970000001</v>
      </c>
    </row>
    <row r="10" spans="1:11">
      <c r="A10" s="260" t="s">
        <v>235</v>
      </c>
      <c r="B10" s="293">
        <v>0</v>
      </c>
      <c r="C10" s="293">
        <v>0</v>
      </c>
      <c r="D10" s="293">
        <v>0</v>
      </c>
      <c r="E10" s="293">
        <v>0</v>
      </c>
      <c r="F10" s="293">
        <v>0</v>
      </c>
      <c r="G10" s="293">
        <v>0</v>
      </c>
      <c r="H10" s="293">
        <v>0</v>
      </c>
      <c r="I10" s="293">
        <v>0</v>
      </c>
      <c r="J10" s="294">
        <v>0</v>
      </c>
      <c r="K10" s="285">
        <v>0</v>
      </c>
    </row>
    <row r="11" spans="1:11">
      <c r="A11" s="260" t="s">
        <v>241</v>
      </c>
      <c r="B11" s="293">
        <v>1399328218.51</v>
      </c>
      <c r="C11" s="293">
        <v>-108781927.95</v>
      </c>
      <c r="D11" s="293">
        <v>1290546290.5599999</v>
      </c>
      <c r="E11" s="293">
        <v>0</v>
      </c>
      <c r="F11" s="293">
        <v>1290546290.5599999</v>
      </c>
      <c r="G11" s="293">
        <v>1290546290.5599999</v>
      </c>
      <c r="H11" s="293">
        <v>888946754.89999998</v>
      </c>
      <c r="I11" s="293">
        <v>888946754.89999998</v>
      </c>
      <c r="J11" s="294">
        <v>1278363109.6899998</v>
      </c>
      <c r="K11" s="285">
        <v>579061729.09000003</v>
      </c>
    </row>
    <row r="12" spans="1:11">
      <c r="A12" s="260" t="s">
        <v>246</v>
      </c>
      <c r="B12" s="293">
        <v>12614252.59</v>
      </c>
      <c r="C12" s="293">
        <v>-3628464.9</v>
      </c>
      <c r="D12" s="293">
        <v>8985787.6899999995</v>
      </c>
      <c r="E12" s="293">
        <v>0</v>
      </c>
      <c r="F12" s="293">
        <v>8985787.6899999995</v>
      </c>
      <c r="G12" s="293">
        <v>8985787.6899999995</v>
      </c>
      <c r="H12" s="293">
        <v>14108642.049999999</v>
      </c>
      <c r="I12" s="293">
        <v>14108642.049999999</v>
      </c>
      <c r="J12" s="294">
        <v>5656226.79</v>
      </c>
      <c r="K12" s="285">
        <v>4094790.56</v>
      </c>
    </row>
    <row r="13" spans="1:11">
      <c r="A13" s="260" t="s">
        <v>251</v>
      </c>
      <c r="B13" s="293">
        <v>67178771.590000004</v>
      </c>
      <c r="C13" s="293">
        <v>-132889.07</v>
      </c>
      <c r="D13" s="293">
        <v>67045882.520000003</v>
      </c>
      <c r="E13" s="293">
        <v>0</v>
      </c>
      <c r="F13" s="293">
        <v>67045882.520000003</v>
      </c>
      <c r="G13" s="293">
        <v>67045882.520000003</v>
      </c>
      <c r="H13" s="293">
        <v>29463180.890000001</v>
      </c>
      <c r="I13" s="293">
        <v>29463180.890000001</v>
      </c>
      <c r="J13" s="294">
        <v>14779371.99</v>
      </c>
      <c r="K13" s="285">
        <v>42396103.609999999</v>
      </c>
    </row>
    <row r="14" spans="1:11">
      <c r="A14" s="260" t="s">
        <v>255</v>
      </c>
      <c r="B14" s="293">
        <v>15000000</v>
      </c>
      <c r="C14" s="293">
        <v>0</v>
      </c>
      <c r="D14" s="293">
        <v>15000000</v>
      </c>
      <c r="E14" s="293">
        <v>0</v>
      </c>
      <c r="F14" s="293">
        <v>15000000</v>
      </c>
      <c r="G14" s="293">
        <v>15000000</v>
      </c>
      <c r="H14" s="293">
        <v>48258676</v>
      </c>
      <c r="I14" s="293">
        <v>48258676</v>
      </c>
      <c r="J14" s="294">
        <v>89382416</v>
      </c>
      <c r="K14" s="285">
        <v>35434936</v>
      </c>
    </row>
    <row r="15" spans="1:11">
      <c r="A15" s="260" t="s">
        <v>377</v>
      </c>
      <c r="B15" s="293">
        <v>11847441.800000001</v>
      </c>
      <c r="C15" s="293">
        <v>7937323.1299999999</v>
      </c>
      <c r="D15" s="293">
        <v>19784764.93</v>
      </c>
      <c r="E15" s="293">
        <v>0</v>
      </c>
      <c r="F15" s="293">
        <v>19784764.93</v>
      </c>
      <c r="G15" s="293">
        <v>19784764.93</v>
      </c>
      <c r="H15" s="293">
        <v>5357005.22</v>
      </c>
      <c r="I15" s="293">
        <v>5357005.22</v>
      </c>
      <c r="J15" s="294">
        <v>20962818.600000001</v>
      </c>
    </row>
    <row r="16" spans="1:11">
      <c r="A16" s="260" t="s">
        <v>258</v>
      </c>
      <c r="B16" s="293">
        <v>22155871.890000001</v>
      </c>
      <c r="C16" s="293">
        <v>108911393</v>
      </c>
      <c r="D16" s="293">
        <v>131067264.89</v>
      </c>
      <c r="E16" s="293">
        <v>0</v>
      </c>
      <c r="F16" s="293">
        <v>131067264.89</v>
      </c>
      <c r="G16" s="293">
        <v>131067264.89</v>
      </c>
      <c r="H16" s="293">
        <v>13200096.9</v>
      </c>
      <c r="I16" s="293">
        <v>13200096.9</v>
      </c>
      <c r="J16" s="294">
        <v>17302114.43</v>
      </c>
      <c r="K16" s="285">
        <v>12843435</v>
      </c>
    </row>
    <row r="17" spans="1:11">
      <c r="A17" s="260" t="s">
        <v>264</v>
      </c>
      <c r="B17" s="293">
        <v>5435187.6599999992</v>
      </c>
      <c r="C17" s="293">
        <v>1155000</v>
      </c>
      <c r="D17" s="293">
        <v>6590187.6599999992</v>
      </c>
      <c r="E17" s="293">
        <v>0</v>
      </c>
      <c r="F17" s="293">
        <v>6590187.6599999992</v>
      </c>
      <c r="G17" s="293">
        <v>6590187.6599999992</v>
      </c>
      <c r="H17" s="293">
        <v>3831349.85</v>
      </c>
      <c r="I17" s="293">
        <v>3831349.85</v>
      </c>
      <c r="J17" s="294">
        <v>2999098.46</v>
      </c>
      <c r="K17" s="285">
        <v>1544976.02</v>
      </c>
    </row>
    <row r="18" spans="1:11">
      <c r="A18" s="260" t="s">
        <v>260</v>
      </c>
      <c r="B18" s="293">
        <v>401057.16</v>
      </c>
      <c r="C18" s="293">
        <v>0</v>
      </c>
      <c r="D18" s="293">
        <v>401057.16</v>
      </c>
      <c r="E18" s="293">
        <v>0</v>
      </c>
      <c r="F18" s="293">
        <v>401057.16</v>
      </c>
      <c r="G18" s="293">
        <v>401057.16</v>
      </c>
      <c r="H18" s="293">
        <v>600285.69999999995</v>
      </c>
      <c r="I18" s="293">
        <v>600285.69999999995</v>
      </c>
      <c r="J18" s="294">
        <v>376057.16</v>
      </c>
      <c r="K18" s="285">
        <v>411457.14</v>
      </c>
    </row>
    <row r="19" spans="1:11">
      <c r="A19" s="260" t="s">
        <v>272</v>
      </c>
      <c r="B19" s="295">
        <v>3196568.48</v>
      </c>
      <c r="C19" s="295">
        <v>-1155000</v>
      </c>
      <c r="D19" s="295">
        <v>2041568.48</v>
      </c>
      <c r="E19" s="295">
        <v>0</v>
      </c>
      <c r="F19" s="295">
        <v>2041568.48</v>
      </c>
      <c r="G19" s="295">
        <v>2041568.48</v>
      </c>
      <c r="H19" s="295">
        <v>7402694.9900000002</v>
      </c>
      <c r="I19" s="295">
        <v>7402694.9900000002</v>
      </c>
      <c r="J19" s="296">
        <v>6256148.1299999999</v>
      </c>
      <c r="K19" s="271">
        <v>1148230.3799999999</v>
      </c>
    </row>
    <row r="20" spans="1:11">
      <c r="A20" s="260"/>
      <c r="B20" s="293"/>
      <c r="C20" s="293"/>
      <c r="D20" s="293"/>
      <c r="E20" s="293"/>
      <c r="F20" s="293"/>
      <c r="G20" s="293"/>
      <c r="H20" s="293"/>
      <c r="I20" s="293"/>
      <c r="J20" s="294"/>
      <c r="K20" s="285"/>
    </row>
    <row r="21" spans="1:11" ht="13.5" thickBot="1">
      <c r="A21" s="260" t="s">
        <v>273</v>
      </c>
      <c r="B21" s="297">
        <v>1571672816.8800001</v>
      </c>
      <c r="C21" s="297">
        <v>3782900.86</v>
      </c>
      <c r="D21" s="297">
        <v>1575455717.74</v>
      </c>
      <c r="E21" s="297">
        <v>0</v>
      </c>
      <c r="F21" s="297">
        <v>1575455717.74</v>
      </c>
      <c r="G21" s="297">
        <v>1575455717.74</v>
      </c>
      <c r="H21" s="297">
        <v>979586129.16999996</v>
      </c>
      <c r="I21" s="297">
        <v>979586129.16999996</v>
      </c>
      <c r="J21" s="298">
        <v>1449182938.0799999</v>
      </c>
      <c r="K21" s="286">
        <v>688696576.76999998</v>
      </c>
    </row>
    <row r="22" spans="1:11" ht="13.5" thickTop="1">
      <c r="A22" s="260"/>
      <c r="B22" s="293"/>
      <c r="C22" s="293"/>
      <c r="D22" s="293"/>
      <c r="E22" s="293"/>
      <c r="F22" s="293"/>
      <c r="G22" s="293"/>
      <c r="H22" s="293"/>
      <c r="I22" s="293"/>
      <c r="J22" s="294"/>
    </row>
    <row r="23" spans="1:11">
      <c r="A23" s="260" t="s">
        <v>274</v>
      </c>
      <c r="B23" s="293">
        <v>0</v>
      </c>
      <c r="C23" s="293">
        <v>0</v>
      </c>
      <c r="D23" s="293">
        <v>0</v>
      </c>
      <c r="E23" s="293">
        <v>0</v>
      </c>
      <c r="F23" s="293">
        <v>0</v>
      </c>
      <c r="G23" s="293">
        <v>0</v>
      </c>
      <c r="H23" s="293">
        <v>-13590148</v>
      </c>
      <c r="I23" s="293">
        <v>-13590148</v>
      </c>
      <c r="J23" s="294">
        <v>-26923896.199999999</v>
      </c>
      <c r="K23" s="285">
        <v>-13955748</v>
      </c>
    </row>
    <row r="24" spans="1:11">
      <c r="A24" s="260" t="s">
        <v>278</v>
      </c>
      <c r="B24" s="293">
        <v>-30907089.329999998</v>
      </c>
      <c r="C24" s="293">
        <v>0</v>
      </c>
      <c r="D24" s="293">
        <v>-30907089.329999998</v>
      </c>
      <c r="E24" s="293">
        <v>0</v>
      </c>
      <c r="F24" s="293">
        <v>-30907089.329999998</v>
      </c>
      <c r="G24" s="293">
        <v>-30907089.329999998</v>
      </c>
      <c r="H24" s="293">
        <v>-4202895.4400000004</v>
      </c>
      <c r="I24" s="293">
        <v>-4202895.4400000004</v>
      </c>
      <c r="J24" s="294">
        <v>-154462494.53</v>
      </c>
      <c r="K24" s="285">
        <v>-5095543.41</v>
      </c>
    </row>
    <row r="25" spans="1:11">
      <c r="A25" s="260" t="s">
        <v>280</v>
      </c>
      <c r="B25" s="293">
        <v>0</v>
      </c>
      <c r="C25" s="293">
        <v>0</v>
      </c>
      <c r="D25" s="293">
        <v>0</v>
      </c>
      <c r="E25" s="293">
        <v>0</v>
      </c>
      <c r="F25" s="293">
        <v>0</v>
      </c>
      <c r="G25" s="293">
        <v>0</v>
      </c>
      <c r="H25" s="293">
        <v>-2835128.52</v>
      </c>
      <c r="I25" s="293">
        <v>-2835128.52</v>
      </c>
      <c r="J25" s="294">
        <v>0</v>
      </c>
      <c r="K25" s="285">
        <v>-2835128.52</v>
      </c>
    </row>
    <row r="26" spans="1:11">
      <c r="A26" s="260" t="s">
        <v>289</v>
      </c>
      <c r="B26" s="293">
        <v>-2141062.4700000002</v>
      </c>
      <c r="C26" s="293">
        <v>-163579.47</v>
      </c>
      <c r="D26" s="293">
        <v>-2304641.94</v>
      </c>
      <c r="E26" s="293">
        <v>0</v>
      </c>
      <c r="F26" s="293">
        <v>-2304641.94</v>
      </c>
      <c r="G26" s="293">
        <v>-2304641.94</v>
      </c>
      <c r="H26" s="293">
        <v>-1683964</v>
      </c>
      <c r="I26" s="293">
        <v>-1683964</v>
      </c>
      <c r="J26" s="294">
        <v>-1977483</v>
      </c>
      <c r="K26" s="285">
        <v>-1683964</v>
      </c>
    </row>
    <row r="27" spans="1:11">
      <c r="A27" s="260" t="s">
        <v>285</v>
      </c>
      <c r="B27" s="293">
        <v>-5190436.45</v>
      </c>
      <c r="C27" s="293">
        <v>-519436.56</v>
      </c>
      <c r="D27" s="293">
        <v>-5709873.0099999998</v>
      </c>
      <c r="E27" s="293">
        <v>0</v>
      </c>
      <c r="F27" s="293">
        <v>-5709873.0099999998</v>
      </c>
      <c r="G27" s="293">
        <v>-5709873.0099999998</v>
      </c>
      <c r="H27" s="293">
        <v>-5899891.9000000004</v>
      </c>
      <c r="I27" s="293">
        <v>-5899891.9000000004</v>
      </c>
      <c r="J27" s="294">
        <v>-34590372.970000006</v>
      </c>
      <c r="K27" s="285">
        <v>-8733449.8900000006</v>
      </c>
    </row>
    <row r="28" spans="1:11">
      <c r="A28" s="260" t="s">
        <v>374</v>
      </c>
      <c r="B28" s="293">
        <v>0</v>
      </c>
      <c r="C28" s="293">
        <v>0</v>
      </c>
      <c r="D28" s="293">
        <v>0</v>
      </c>
      <c r="E28" s="293">
        <v>-4790760</v>
      </c>
      <c r="F28" s="293">
        <v>-4790760</v>
      </c>
      <c r="G28" s="293">
        <v>-4790760</v>
      </c>
      <c r="H28" s="293">
        <v>0</v>
      </c>
      <c r="I28" s="293">
        <v>0</v>
      </c>
      <c r="J28" s="294">
        <v>-5006515</v>
      </c>
    </row>
    <row r="29" spans="1:11">
      <c r="A29" s="260" t="s">
        <v>287</v>
      </c>
      <c r="B29" s="293">
        <v>-97820859.659999996</v>
      </c>
      <c r="C29" s="293">
        <v>-11971122.07</v>
      </c>
      <c r="D29" s="293">
        <v>-109791981.73</v>
      </c>
      <c r="E29" s="293">
        <v>4790760</v>
      </c>
      <c r="F29" s="293">
        <v>-105001221.73</v>
      </c>
      <c r="G29" s="293">
        <v>-105001221.73</v>
      </c>
      <c r="H29" s="293">
        <v>-99692196.519999996</v>
      </c>
      <c r="I29" s="293">
        <v>-99692196.519999996</v>
      </c>
      <c r="J29" s="294">
        <v>-122677061.61</v>
      </c>
      <c r="K29" s="285">
        <v>-57545767.920000002</v>
      </c>
    </row>
    <row r="30" spans="1:11">
      <c r="A30" s="260" t="s">
        <v>281</v>
      </c>
      <c r="B30" s="293">
        <v>-11424886.210000001</v>
      </c>
      <c r="C30" s="293">
        <v>-11015614.66</v>
      </c>
      <c r="D30" s="293">
        <v>-22440500.870000001</v>
      </c>
      <c r="E30" s="293">
        <v>0</v>
      </c>
      <c r="F30" s="293">
        <v>-22440500.870000001</v>
      </c>
      <c r="G30" s="293">
        <v>-22440500.870000001</v>
      </c>
      <c r="H30" s="293">
        <v>0</v>
      </c>
      <c r="I30" s="293">
        <v>0</v>
      </c>
      <c r="J30" s="294">
        <v>-8749429.6699999999</v>
      </c>
      <c r="K30" s="285">
        <v>-7086169.7400000002</v>
      </c>
    </row>
    <row r="31" spans="1:11">
      <c r="A31" s="260" t="s">
        <v>378</v>
      </c>
      <c r="B31" s="293">
        <v>-2582840.4</v>
      </c>
      <c r="C31" s="293">
        <v>2582840.4</v>
      </c>
      <c r="D31" s="293">
        <v>0</v>
      </c>
      <c r="E31" s="293">
        <v>0</v>
      </c>
      <c r="F31" s="293">
        <v>0</v>
      </c>
      <c r="G31" s="293">
        <v>0</v>
      </c>
      <c r="H31" s="293">
        <v>0</v>
      </c>
      <c r="I31" s="293">
        <v>0</v>
      </c>
      <c r="J31" s="294">
        <v>0</v>
      </c>
      <c r="K31" s="285">
        <v>0</v>
      </c>
    </row>
    <row r="32" spans="1:11">
      <c r="A32" s="260" t="s">
        <v>300</v>
      </c>
      <c r="B32" s="293">
        <v>-301521.56</v>
      </c>
      <c r="C32" s="293">
        <v>0</v>
      </c>
      <c r="D32" s="293">
        <v>-301521.56</v>
      </c>
      <c r="E32" s="293">
        <v>0</v>
      </c>
      <c r="F32" s="293">
        <v>-301521.56</v>
      </c>
      <c r="G32" s="293">
        <v>-301521.56</v>
      </c>
      <c r="H32" s="293">
        <v>-126285267.7</v>
      </c>
      <c r="I32" s="293">
        <v>-126285267.7</v>
      </c>
      <c r="J32" s="294">
        <v>-32128198.959999997</v>
      </c>
      <c r="K32" s="285">
        <v>-480602.4</v>
      </c>
    </row>
    <row r="33" spans="1:11">
      <c r="A33" s="260" t="s">
        <v>302</v>
      </c>
      <c r="B33" s="293">
        <v>0</v>
      </c>
      <c r="C33" s="293">
        <v>0</v>
      </c>
      <c r="D33" s="293">
        <v>0</v>
      </c>
      <c r="E33" s="293">
        <v>0</v>
      </c>
      <c r="F33" s="293">
        <v>0</v>
      </c>
      <c r="G33" s="293">
        <v>0</v>
      </c>
      <c r="H33" s="293">
        <v>0</v>
      </c>
      <c r="I33" s="293">
        <v>0</v>
      </c>
      <c r="J33" s="294">
        <v>0</v>
      </c>
      <c r="K33" s="287">
        <v>0</v>
      </c>
    </row>
    <row r="34" spans="1:11">
      <c r="A34" s="260" t="s">
        <v>296</v>
      </c>
      <c r="B34" s="293">
        <v>-37493565.649999999</v>
      </c>
      <c r="C34" s="293">
        <v>0</v>
      </c>
      <c r="D34" s="293">
        <v>-37493565.649999999</v>
      </c>
      <c r="E34" s="293">
        <v>0</v>
      </c>
      <c r="F34" s="293">
        <v>-37493565.649999999</v>
      </c>
      <c r="G34" s="293">
        <v>-37493565.649999999</v>
      </c>
      <c r="H34" s="293">
        <v>-15466084.359999999</v>
      </c>
      <c r="I34" s="293">
        <v>-15466084.359999999</v>
      </c>
      <c r="J34" s="294">
        <v>-27378353.199999999</v>
      </c>
      <c r="K34" s="285">
        <v>-6868795.2300000004</v>
      </c>
    </row>
    <row r="35" spans="1:11">
      <c r="A35" s="260" t="s">
        <v>299</v>
      </c>
      <c r="B35" s="293">
        <v>-781104869.25</v>
      </c>
      <c r="C35" s="293">
        <v>0</v>
      </c>
      <c r="D35" s="293">
        <v>-781104869.25</v>
      </c>
      <c r="E35" s="293">
        <v>316757696.30000001</v>
      </c>
      <c r="F35" s="293">
        <v>-464347172.94999999</v>
      </c>
      <c r="G35" s="293">
        <v>-464347172.94999999</v>
      </c>
      <c r="H35" s="293">
        <v>-330952694.54000002</v>
      </c>
      <c r="I35" s="293">
        <v>-330952694.54000002</v>
      </c>
      <c r="J35" s="294">
        <v>-165585286.5</v>
      </c>
      <c r="K35" s="285">
        <v>-215878283.22</v>
      </c>
    </row>
    <row r="36" spans="1:11">
      <c r="A36" s="260" t="s">
        <v>298</v>
      </c>
      <c r="B36" s="293">
        <v>0</v>
      </c>
      <c r="C36" s="293">
        <v>0</v>
      </c>
      <c r="D36" s="293">
        <v>0</v>
      </c>
      <c r="E36" s="293">
        <v>-316757696.30000001</v>
      </c>
      <c r="F36" s="293">
        <v>-316757696.30000001</v>
      </c>
      <c r="G36" s="293">
        <v>-316757696.30000001</v>
      </c>
      <c r="H36" s="293">
        <v>0</v>
      </c>
      <c r="I36" s="293">
        <v>0</v>
      </c>
      <c r="J36" s="294">
        <v>-486102839.27999997</v>
      </c>
      <c r="K36" s="271">
        <v>-32287228.960000001</v>
      </c>
    </row>
    <row r="37" spans="1:11">
      <c r="A37" s="260" t="s">
        <v>789</v>
      </c>
      <c r="B37" s="295">
        <v>-41965645</v>
      </c>
      <c r="C37" s="295">
        <v>0</v>
      </c>
      <c r="D37" s="295">
        <v>-41965645</v>
      </c>
      <c r="E37" s="295">
        <v>0</v>
      </c>
      <c r="F37" s="295">
        <v>-41965645</v>
      </c>
      <c r="G37" s="295">
        <v>-41965645</v>
      </c>
      <c r="H37" s="295">
        <v>0</v>
      </c>
      <c r="I37" s="295">
        <v>0</v>
      </c>
      <c r="J37" s="296">
        <v>0</v>
      </c>
      <c r="K37" s="271">
        <v>-352450681.29000002</v>
      </c>
    </row>
    <row r="38" spans="1:11">
      <c r="A38" s="260" t="s">
        <v>198</v>
      </c>
      <c r="B38" s="295">
        <v>-1010932775.98</v>
      </c>
      <c r="C38" s="295">
        <v>-21086912.359999999</v>
      </c>
      <c r="D38" s="295">
        <v>-1032019688.34</v>
      </c>
      <c r="E38" s="295">
        <v>0</v>
      </c>
      <c r="F38" s="295">
        <v>-1032019688.34</v>
      </c>
      <c r="G38" s="295">
        <v>-1032019688.34</v>
      </c>
      <c r="H38" s="295">
        <v>-600608270.98000002</v>
      </c>
      <c r="I38" s="295">
        <v>-600608270.98000002</v>
      </c>
      <c r="J38" s="296">
        <v>-1065581930.92</v>
      </c>
    </row>
    <row r="39" spans="1:11">
      <c r="A39" s="260"/>
      <c r="B39" s="293"/>
      <c r="C39" s="293"/>
      <c r="D39" s="293"/>
      <c r="E39" s="293"/>
      <c r="F39" s="293"/>
      <c r="G39" s="293"/>
      <c r="H39" s="293"/>
      <c r="I39" s="293"/>
      <c r="J39" s="294"/>
      <c r="K39" s="285">
        <v>-193000000</v>
      </c>
    </row>
    <row r="40" spans="1:11">
      <c r="A40" s="260" t="s">
        <v>304</v>
      </c>
      <c r="B40" s="293">
        <v>-370000000</v>
      </c>
      <c r="C40" s="293">
        <v>0</v>
      </c>
      <c r="D40" s="293">
        <v>-370000000</v>
      </c>
      <c r="E40" s="293">
        <v>0</v>
      </c>
      <c r="F40" s="293">
        <v>-370000000</v>
      </c>
      <c r="G40" s="293">
        <v>-370000000</v>
      </c>
      <c r="H40" s="293">
        <v>-193000000</v>
      </c>
      <c r="I40" s="293">
        <v>-193000000</v>
      </c>
      <c r="J40" s="294">
        <v>-292180000</v>
      </c>
      <c r="K40" s="285">
        <v>-2304363</v>
      </c>
    </row>
    <row r="41" spans="1:11">
      <c r="A41" s="260" t="s">
        <v>306</v>
      </c>
      <c r="B41" s="293">
        <v>-2304363</v>
      </c>
      <c r="C41" s="293">
        <v>0</v>
      </c>
      <c r="D41" s="293">
        <v>-2304363</v>
      </c>
      <c r="E41" s="293">
        <v>0</v>
      </c>
      <c r="F41" s="293">
        <v>-2304363</v>
      </c>
      <c r="G41" s="293">
        <v>-2304363</v>
      </c>
      <c r="H41" s="293">
        <v>-2304363</v>
      </c>
      <c r="I41" s="293">
        <v>-2304363</v>
      </c>
      <c r="J41" s="294">
        <v>-2304363</v>
      </c>
      <c r="K41" s="288">
        <v>-156552835.03999999</v>
      </c>
    </row>
    <row r="42" spans="1:11" s="278" customFormat="1">
      <c r="A42" s="277" t="s">
        <v>309</v>
      </c>
      <c r="B42" s="293">
        <v>-147191904.09</v>
      </c>
      <c r="C42" s="293">
        <v>13923114.549999997</v>
      </c>
      <c r="D42" s="293">
        <v>-133268789.53999999</v>
      </c>
      <c r="E42" s="293">
        <v>0</v>
      </c>
      <c r="F42" s="293">
        <v>-133268789.53999999</v>
      </c>
      <c r="G42" s="293">
        <v>-75233056.159999996</v>
      </c>
      <c r="H42" s="293">
        <v>-175503128.72999999</v>
      </c>
      <c r="I42" s="293">
        <v>-166325264.97999999</v>
      </c>
      <c r="J42" s="294">
        <v>-166408852.97999999</v>
      </c>
      <c r="K42" s="289">
        <v>-5388697.4400000004</v>
      </c>
    </row>
    <row r="43" spans="1:11" s="278" customFormat="1">
      <c r="A43" s="277" t="s">
        <v>310</v>
      </c>
      <c r="B43" s="295">
        <v>-84688219.810000002</v>
      </c>
      <c r="C43" s="295">
        <v>6380896.9500000002</v>
      </c>
      <c r="D43" s="295">
        <v>-78307322.859999999</v>
      </c>
      <c r="E43" s="295">
        <v>0</v>
      </c>
      <c r="F43" s="295">
        <v>-78307322.859999999</v>
      </c>
      <c r="G43" s="295">
        <v>-136343056.24000001</v>
      </c>
      <c r="H43" s="295">
        <v>-29170366.460000001</v>
      </c>
      <c r="I43" s="295">
        <v>-38348230.210000001</v>
      </c>
      <c r="J43" s="296">
        <v>-73207791.180000007</v>
      </c>
      <c r="K43" s="288">
        <v>26000000</v>
      </c>
    </row>
    <row r="44" spans="1:11" s="278" customFormat="1">
      <c r="A44" s="277" t="s">
        <v>312</v>
      </c>
      <c r="B44" s="293">
        <v>57099417</v>
      </c>
      <c r="C44" s="293">
        <v>-2854971</v>
      </c>
      <c r="D44" s="293">
        <v>54244446</v>
      </c>
      <c r="E44" s="293">
        <v>0</v>
      </c>
      <c r="F44" s="293">
        <v>54244446</v>
      </c>
      <c r="G44" s="293">
        <v>54244446</v>
      </c>
      <c r="H44" s="293">
        <v>26000000</v>
      </c>
      <c r="I44" s="293">
        <v>26000000</v>
      </c>
      <c r="J44" s="294">
        <v>161300000</v>
      </c>
      <c r="K44" s="285">
        <v>-5000000</v>
      </c>
    </row>
    <row r="45" spans="1:11" s="278" customFormat="1">
      <c r="A45" s="277" t="s">
        <v>308</v>
      </c>
      <c r="B45" s="293">
        <v>-13654971</v>
      </c>
      <c r="C45" s="293">
        <v>-145029</v>
      </c>
      <c r="D45" s="293">
        <v>-13800000</v>
      </c>
      <c r="E45" s="293">
        <v>0</v>
      </c>
      <c r="F45" s="293">
        <v>-13800000</v>
      </c>
      <c r="G45" s="293">
        <v>-13800000</v>
      </c>
      <c r="H45" s="293">
        <v>-5000000</v>
      </c>
      <c r="I45" s="293">
        <v>-5000000</v>
      </c>
      <c r="J45" s="294">
        <v>-10800000</v>
      </c>
      <c r="K45"/>
    </row>
    <row r="46" spans="1:11">
      <c r="A46" s="260" t="s">
        <v>314</v>
      </c>
      <c r="B46" s="295">
        <v>-560740040.89999998</v>
      </c>
      <c r="C46" s="295">
        <v>17304011.5</v>
      </c>
      <c r="D46" s="295">
        <v>-543436029.39999998</v>
      </c>
      <c r="E46" s="295">
        <v>0</v>
      </c>
      <c r="F46" s="295">
        <v>-543436029.39999998</v>
      </c>
      <c r="G46" s="295">
        <v>-543436029.39999998</v>
      </c>
      <c r="H46" s="295">
        <v>-378977858.19</v>
      </c>
      <c r="I46" s="295">
        <v>-378977858.19</v>
      </c>
      <c r="J46" s="296">
        <v>-383601007.16000003</v>
      </c>
      <c r="K46" s="271">
        <v>-336245895.48000002</v>
      </c>
    </row>
    <row r="47" spans="1:11">
      <c r="A47" s="260"/>
      <c r="B47" s="293"/>
      <c r="C47" s="293"/>
      <c r="D47" s="293"/>
      <c r="E47" s="293"/>
      <c r="F47" s="293"/>
      <c r="G47" s="293"/>
      <c r="H47" s="293"/>
      <c r="I47" s="293"/>
      <c r="J47" s="294"/>
    </row>
    <row r="48" spans="1:11" ht="13.5" thickBot="1">
      <c r="A48" s="260" t="s">
        <v>315</v>
      </c>
      <c r="B48" s="297">
        <v>-1571672816.8800001</v>
      </c>
      <c r="C48" s="297">
        <v>-3782900.86</v>
      </c>
      <c r="D48" s="297">
        <v>-1575455717.74</v>
      </c>
      <c r="E48" s="297">
        <v>0</v>
      </c>
      <c r="F48" s="297">
        <v>-1575455717.74</v>
      </c>
      <c r="G48" s="297">
        <v>-1575455717.74</v>
      </c>
      <c r="H48" s="297">
        <v>-979586129.16999996</v>
      </c>
      <c r="I48" s="297">
        <v>-979586129.16999996</v>
      </c>
      <c r="J48" s="298">
        <v>-1449182938.0799999</v>
      </c>
      <c r="K48" s="286">
        <v>-688696576.76999998</v>
      </c>
    </row>
    <row r="49" spans="1:11" ht="13.5" thickTop="1">
      <c r="A49" s="260"/>
      <c r="B49" s="293"/>
      <c r="C49" s="293"/>
      <c r="D49" s="293"/>
      <c r="E49" s="293"/>
      <c r="F49" s="293"/>
      <c r="G49" s="293"/>
      <c r="H49" s="293"/>
      <c r="I49" s="293"/>
      <c r="J49" s="294"/>
      <c r="K49" s="285"/>
    </row>
    <row r="50" spans="1:11">
      <c r="A50" s="260" t="s">
        <v>361</v>
      </c>
      <c r="B50" s="293">
        <v>-365237299.94</v>
      </c>
      <c r="C50" s="293">
        <v>12606612.699999999</v>
      </c>
      <c r="D50" s="293">
        <v>-352630687.24000001</v>
      </c>
      <c r="E50" s="293">
        <v>0</v>
      </c>
      <c r="F50" s="293">
        <v>-352630687.24000001</v>
      </c>
      <c r="G50" s="293">
        <v>-630598964.50999999</v>
      </c>
      <c r="H50" s="293">
        <v>-114420071.81999999</v>
      </c>
      <c r="I50" s="293">
        <v>-149510071.81999999</v>
      </c>
      <c r="J50" s="294">
        <v>-408233209.94999999</v>
      </c>
      <c r="K50" s="285">
        <v>-159026019.74000001</v>
      </c>
    </row>
    <row r="51" spans="1:11">
      <c r="A51" s="260" t="s">
        <v>362</v>
      </c>
      <c r="B51" s="295">
        <v>-1409898.22</v>
      </c>
      <c r="C51" s="295">
        <v>286.04000000000002</v>
      </c>
      <c r="D51" s="295">
        <v>-1409612.18</v>
      </c>
      <c r="E51" s="295">
        <v>200840</v>
      </c>
      <c r="F51" s="295">
        <v>-1208772.18</v>
      </c>
      <c r="G51" s="295">
        <v>-2133199.39</v>
      </c>
      <c r="H51" s="295">
        <v>-264238.76</v>
      </c>
      <c r="I51" s="295">
        <v>-643581.26</v>
      </c>
      <c r="J51" s="296">
        <v>-2035973.05</v>
      </c>
      <c r="K51" s="271">
        <v>-507272.94</v>
      </c>
    </row>
    <row r="52" spans="1:11">
      <c r="A52" s="260" t="s">
        <v>363</v>
      </c>
      <c r="B52" s="295">
        <v>-366647198.16000003</v>
      </c>
      <c r="C52" s="295">
        <v>12606898.74</v>
      </c>
      <c r="D52" s="295">
        <v>-354040299.42000002</v>
      </c>
      <c r="E52" s="295">
        <v>200840</v>
      </c>
      <c r="F52" s="295">
        <v>-353839459.42000002</v>
      </c>
      <c r="G52" s="295">
        <v>-632732163.89999998</v>
      </c>
      <c r="H52" s="295">
        <v>-114684310.58</v>
      </c>
      <c r="I52" s="295">
        <v>-150153653.08000001</v>
      </c>
      <c r="J52" s="296">
        <v>-410269183</v>
      </c>
      <c r="K52" s="271">
        <v>-159533292.68000001</v>
      </c>
    </row>
    <row r="53" spans="1:11">
      <c r="A53" s="260"/>
      <c r="B53" s="293"/>
      <c r="C53" s="293"/>
      <c r="D53" s="293"/>
      <c r="E53" s="293"/>
      <c r="F53" s="293"/>
      <c r="G53" s="293"/>
      <c r="H53" s="293"/>
      <c r="I53" s="293"/>
      <c r="J53" s="294"/>
      <c r="K53" s="285"/>
    </row>
    <row r="54" spans="1:11">
      <c r="A54" s="260" t="s">
        <v>364</v>
      </c>
      <c r="B54" s="293">
        <v>240349485.18000001</v>
      </c>
      <c r="C54" s="293">
        <v>-9096380.5999999996</v>
      </c>
      <c r="D54" s="293">
        <v>231253104.58000001</v>
      </c>
      <c r="E54" s="293">
        <v>0</v>
      </c>
      <c r="F54" s="293">
        <v>231253104.58000001</v>
      </c>
      <c r="G54" s="293">
        <v>414871058.94</v>
      </c>
      <c r="H54" s="293">
        <v>64661367.600000001</v>
      </c>
      <c r="I54" s="293">
        <v>85819839.120000005</v>
      </c>
      <c r="J54" s="294">
        <v>259434206.16</v>
      </c>
      <c r="K54" s="285">
        <v>93744927.140000001</v>
      </c>
    </row>
    <row r="55" spans="1:11">
      <c r="A55" s="260" t="s">
        <v>365</v>
      </c>
      <c r="B55" s="295">
        <v>18421011.850000001</v>
      </c>
      <c r="C55" s="295">
        <v>855283.35</v>
      </c>
      <c r="D55" s="295">
        <v>19276295.199999988</v>
      </c>
      <c r="E55" s="295">
        <v>-200840</v>
      </c>
      <c r="F55" s="295">
        <v>19075455.199999992</v>
      </c>
      <c r="G55" s="295">
        <v>36625458.960000016</v>
      </c>
      <c r="H55" s="295">
        <v>14673176.66</v>
      </c>
      <c r="I55" s="295">
        <v>25230159.06000001</v>
      </c>
      <c r="J55" s="296">
        <v>73067851.960000008</v>
      </c>
      <c r="K55" s="271">
        <v>47299778.659999996</v>
      </c>
    </row>
    <row r="56" spans="1:11">
      <c r="A56" s="260" t="s">
        <v>366</v>
      </c>
      <c r="B56" s="295">
        <v>258770497.03</v>
      </c>
      <c r="C56" s="295">
        <v>-8241097.25</v>
      </c>
      <c r="D56" s="295">
        <v>250529399.78</v>
      </c>
      <c r="E56" s="295">
        <v>-200840</v>
      </c>
      <c r="F56" s="295">
        <v>250328559.78</v>
      </c>
      <c r="G56" s="295">
        <v>451496517.89999998</v>
      </c>
      <c r="H56" s="295">
        <v>79334544.260000005</v>
      </c>
      <c r="I56" s="295">
        <v>111049998.18000001</v>
      </c>
      <c r="J56" s="296">
        <v>332502058.12</v>
      </c>
      <c r="K56" s="271">
        <v>141044705.80000001</v>
      </c>
    </row>
    <row r="57" spans="1:11">
      <c r="A57" s="260"/>
      <c r="B57" s="293"/>
      <c r="C57" s="293"/>
      <c r="D57" s="293"/>
      <c r="E57" s="293"/>
      <c r="F57" s="293"/>
      <c r="G57" s="293"/>
      <c r="H57" s="293"/>
      <c r="I57" s="293"/>
      <c r="J57" s="294"/>
      <c r="K57" s="285"/>
    </row>
    <row r="58" spans="1:11">
      <c r="A58" s="260" t="s">
        <v>367</v>
      </c>
      <c r="B58" s="295">
        <v>-107876701.13</v>
      </c>
      <c r="C58" s="295">
        <v>4365801.49</v>
      </c>
      <c r="D58" s="295">
        <v>-103510899.64</v>
      </c>
      <c r="E58" s="295">
        <v>0</v>
      </c>
      <c r="F58" s="295">
        <v>-103510899.64</v>
      </c>
      <c r="G58" s="295">
        <v>-181235646</v>
      </c>
      <c r="H58" s="295">
        <v>-35349766.32</v>
      </c>
      <c r="I58" s="295">
        <v>-39103654.899999999</v>
      </c>
      <c r="J58" s="296">
        <v>-77767124.879999995</v>
      </c>
      <c r="K58" s="271">
        <v>-18488586.879999999</v>
      </c>
    </row>
    <row r="59" spans="1:11">
      <c r="A59" s="260"/>
      <c r="B59" s="293"/>
      <c r="C59" s="293"/>
      <c r="D59" s="293"/>
      <c r="E59" s="293"/>
      <c r="F59" s="293"/>
      <c r="G59" s="293"/>
      <c r="H59" s="293"/>
      <c r="I59" s="293"/>
      <c r="J59" s="294"/>
    </row>
    <row r="60" spans="1:11">
      <c r="A60" s="260" t="s">
        <v>368</v>
      </c>
      <c r="B60" s="293">
        <v>6501042.7100000009</v>
      </c>
      <c r="C60" s="293">
        <v>1055373.1399999999</v>
      </c>
      <c r="D60" s="293">
        <v>7556415.8500000006</v>
      </c>
      <c r="E60" s="293">
        <v>0</v>
      </c>
      <c r="F60" s="293">
        <v>7556415.8500000006</v>
      </c>
      <c r="G60" s="293">
        <v>15267709.220000001</v>
      </c>
      <c r="H60" s="293">
        <v>911668.09</v>
      </c>
      <c r="I60" s="293">
        <v>1728697.41</v>
      </c>
      <c r="J60" s="294">
        <v>4302084.7300000004</v>
      </c>
      <c r="K60" s="285">
        <v>3968051.15</v>
      </c>
    </row>
    <row r="61" spans="1:11">
      <c r="A61" s="260" t="s">
        <v>245</v>
      </c>
      <c r="B61" s="295">
        <v>16687438.609999999</v>
      </c>
      <c r="C61" s="295">
        <v>959722.32</v>
      </c>
      <c r="D61" s="295">
        <v>17647160.93</v>
      </c>
      <c r="E61" s="295">
        <v>0</v>
      </c>
      <c r="F61" s="295">
        <v>17647160.93</v>
      </c>
      <c r="G61" s="295">
        <v>29624880.539999999</v>
      </c>
      <c r="H61" s="295">
        <v>5267731.7699999996</v>
      </c>
      <c r="I61" s="295">
        <v>-973272.72</v>
      </c>
      <c r="J61" s="296">
        <v>257248.97</v>
      </c>
      <c r="K61" s="271">
        <v>9131838.2899999991</v>
      </c>
    </row>
    <row r="62" spans="1:11">
      <c r="A62" s="260"/>
      <c r="B62" s="293"/>
      <c r="C62" s="293"/>
      <c r="D62" s="293"/>
      <c r="E62" s="293"/>
      <c r="F62" s="293"/>
      <c r="G62" s="293"/>
      <c r="H62" s="293"/>
      <c r="I62" s="293"/>
      <c r="J62" s="294"/>
      <c r="K62" s="285"/>
    </row>
    <row r="63" spans="1:11" ht="13.5" thickBot="1">
      <c r="A63" s="260" t="s">
        <v>310</v>
      </c>
      <c r="B63" s="297">
        <v>-84688219.810000002</v>
      </c>
      <c r="C63" s="297">
        <v>6380896.9500000002</v>
      </c>
      <c r="D63" s="297">
        <v>-78307322.859999999</v>
      </c>
      <c r="E63" s="297">
        <v>0</v>
      </c>
      <c r="F63" s="297">
        <v>-78307322.859999999</v>
      </c>
      <c r="G63" s="297">
        <v>-136343056.24000001</v>
      </c>
      <c r="H63" s="297">
        <v>-29170366.460000001</v>
      </c>
      <c r="I63" s="297">
        <v>-38348230.210000001</v>
      </c>
      <c r="J63" s="298">
        <v>-73207791.180000007</v>
      </c>
      <c r="K63" s="286">
        <v>-5388697.4400000004</v>
      </c>
    </row>
    <row r="64" spans="1:11" ht="13.5" thickTop="1">
      <c r="A64" s="260"/>
      <c r="B64" s="245"/>
      <c r="C64" s="245"/>
      <c r="D64" s="245"/>
      <c r="E64" s="245"/>
      <c r="F64" s="245"/>
      <c r="G64" s="245"/>
      <c r="H64" s="245"/>
      <c r="I64" s="245"/>
      <c r="J64" s="270"/>
    </row>
    <row r="65" spans="1:10" ht="13.5" thickBot="1">
      <c r="A65" s="261"/>
      <c r="B65" s="281"/>
      <c r="C65" s="281"/>
      <c r="D65" s="281"/>
      <c r="E65" s="281"/>
      <c r="F65" s="281"/>
      <c r="G65" s="281"/>
      <c r="H65" s="281"/>
      <c r="I65" s="281"/>
      <c r="J65" s="282"/>
    </row>
    <row r="66" spans="1:10" ht="13.5" thickTop="1">
      <c r="A66" s="252"/>
      <c r="B66" s="262"/>
      <c r="C66" s="262"/>
      <c r="D66" s="262"/>
      <c r="E66" s="262"/>
      <c r="F66" s="262"/>
      <c r="G66" s="262"/>
      <c r="H66" s="262"/>
      <c r="I66" s="262"/>
      <c r="J66" s="262"/>
    </row>
    <row r="67" spans="1:10">
      <c r="A67" s="252"/>
      <c r="B67" s="262"/>
      <c r="C67" s="262"/>
      <c r="D67" s="262"/>
      <c r="E67" s="262"/>
      <c r="F67" s="262"/>
      <c r="G67" s="262">
        <f>G58+G60</f>
        <v>-165967936.78</v>
      </c>
      <c r="H67" s="262"/>
      <c r="I67" s="262"/>
      <c r="J67" s="262"/>
    </row>
    <row r="68" spans="1:10">
      <c r="A68" s="252"/>
      <c r="B68" s="262"/>
      <c r="C68" s="262"/>
      <c r="D68" s="262"/>
      <c r="E68" s="262"/>
      <c r="F68" s="262"/>
      <c r="G68" s="262">
        <f>'TB by Account '!L512+'TB by Account '!L513</f>
        <v>28530414.870000001</v>
      </c>
      <c r="H68" s="262"/>
      <c r="I68" s="262"/>
      <c r="J68" s="262"/>
    </row>
    <row r="69" spans="1:10">
      <c r="A69" s="252"/>
      <c r="B69" s="262"/>
      <c r="C69" s="262"/>
      <c r="D69" s="262"/>
      <c r="E69" s="262"/>
      <c r="F69" s="262"/>
      <c r="G69" s="262">
        <f>SUM(G67:G68)</f>
        <v>-137437521.91</v>
      </c>
      <c r="H69" s="262"/>
      <c r="I69" s="262"/>
      <c r="J69" s="262"/>
    </row>
    <row r="70" spans="1:10">
      <c r="A70" s="252"/>
      <c r="B70" s="262"/>
      <c r="C70" s="262"/>
      <c r="D70" s="262"/>
      <c r="E70" s="262"/>
      <c r="F70" s="262"/>
      <c r="G70" s="262"/>
      <c r="H70" s="262"/>
      <c r="I70" s="262"/>
      <c r="J70" s="262"/>
    </row>
    <row r="71" spans="1:10">
      <c r="A71" s="252"/>
      <c r="B71" s="262"/>
      <c r="C71" s="262"/>
      <c r="D71" s="262"/>
      <c r="E71" s="262"/>
      <c r="F71" s="262"/>
      <c r="G71" s="262"/>
      <c r="H71" s="262"/>
      <c r="I71" s="262"/>
      <c r="J71" s="262"/>
    </row>
    <row r="72" spans="1:10">
      <c r="A72" s="252"/>
      <c r="B72" s="262"/>
      <c r="C72" s="262"/>
      <c r="D72" s="262"/>
      <c r="E72" s="262"/>
      <c r="F72" s="262"/>
      <c r="G72" s="262"/>
      <c r="H72" s="262"/>
      <c r="I72" s="262"/>
      <c r="J72" s="262"/>
    </row>
    <row r="73" spans="1:10">
      <c r="A73" s="252"/>
      <c r="B73" s="262"/>
      <c r="C73" s="262"/>
      <c r="D73" s="262"/>
      <c r="E73" s="262"/>
      <c r="F73" s="262"/>
      <c r="G73" s="262"/>
      <c r="H73" s="262"/>
      <c r="I73" s="262"/>
      <c r="J73" s="262"/>
    </row>
    <row r="74" spans="1:10">
      <c r="A74" s="252"/>
      <c r="B74" s="262"/>
      <c r="C74" s="262"/>
      <c r="D74" s="262"/>
      <c r="E74" s="262"/>
      <c r="F74" s="262"/>
      <c r="G74" s="262"/>
      <c r="H74" s="262"/>
      <c r="I74" s="262"/>
      <c r="J74" s="262"/>
    </row>
    <row r="75" spans="1:10">
      <c r="A75" s="252"/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>
      <c r="A76" s="252"/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>
      <c r="A77" s="252"/>
      <c r="B77" s="262"/>
      <c r="C77" s="262"/>
      <c r="D77" s="262"/>
      <c r="E77" s="262"/>
      <c r="F77" s="262"/>
      <c r="G77" s="262"/>
      <c r="H77" s="262"/>
      <c r="I77" s="262"/>
      <c r="J77" s="262"/>
    </row>
    <row r="78" spans="1:10">
      <c r="A78" s="252"/>
      <c r="B78" s="262"/>
      <c r="C78" s="262"/>
      <c r="D78" s="262"/>
      <c r="E78" s="262"/>
      <c r="F78" s="262"/>
      <c r="G78" s="262"/>
      <c r="H78" s="262"/>
      <c r="I78" s="262"/>
      <c r="J78" s="262"/>
    </row>
    <row r="79" spans="1:10">
      <c r="A79" s="252"/>
      <c r="B79" s="262"/>
      <c r="C79" s="262"/>
      <c r="D79" s="262"/>
      <c r="E79" s="262"/>
      <c r="F79" s="262"/>
      <c r="G79" s="262"/>
      <c r="H79" s="262"/>
      <c r="I79" s="262"/>
      <c r="J79" s="262"/>
    </row>
    <row r="80" spans="1:10">
      <c r="A80" s="263"/>
      <c r="B80" s="262"/>
      <c r="C80" s="262"/>
      <c r="D80" s="262"/>
      <c r="E80" s="262"/>
      <c r="F80" s="262"/>
      <c r="G80" s="262"/>
      <c r="H80" s="262"/>
      <c r="I80" s="262"/>
      <c r="J80" s="262"/>
    </row>
    <row r="81" spans="1:10">
      <c r="A81" s="263"/>
      <c r="B81" s="262"/>
      <c r="C81" s="262"/>
      <c r="D81" s="262"/>
      <c r="E81" s="262"/>
      <c r="F81" s="262"/>
      <c r="G81" s="262"/>
      <c r="H81" s="262"/>
      <c r="I81" s="262"/>
      <c r="J81" s="262"/>
    </row>
    <row r="82" spans="1:10">
      <c r="A82" s="263"/>
      <c r="B82" s="262"/>
      <c r="C82" s="262"/>
      <c r="D82" s="262"/>
      <c r="E82" s="262"/>
      <c r="F82" s="262"/>
      <c r="G82" s="262"/>
      <c r="H82" s="262"/>
      <c r="I82" s="262"/>
      <c r="J82" s="262"/>
    </row>
    <row r="83" spans="1:10">
      <c r="A83" s="263"/>
      <c r="B83" s="262"/>
      <c r="C83" s="262"/>
      <c r="D83" s="262"/>
      <c r="E83" s="262"/>
      <c r="F83" s="262"/>
      <c r="G83" s="262"/>
      <c r="H83" s="262"/>
      <c r="I83" s="262"/>
      <c r="J83" s="262"/>
    </row>
    <row r="84" spans="1:10">
      <c r="A84" s="263"/>
      <c r="B84" s="262"/>
      <c r="C84" s="262"/>
      <c r="D84" s="262"/>
      <c r="E84" s="262"/>
      <c r="F84" s="262"/>
      <c r="G84" s="262"/>
      <c r="H84" s="262"/>
      <c r="I84" s="262"/>
      <c r="J84" s="262"/>
    </row>
    <row r="85" spans="1:10">
      <c r="A85" s="263"/>
      <c r="B85" s="262"/>
      <c r="C85" s="262"/>
      <c r="D85" s="262"/>
      <c r="E85" s="262"/>
      <c r="F85" s="262"/>
      <c r="G85" s="262"/>
      <c r="H85" s="262"/>
      <c r="I85" s="262"/>
      <c r="J85" s="262"/>
    </row>
    <row r="86" spans="1:10">
      <c r="A86" s="263"/>
      <c r="B86" s="262"/>
      <c r="C86" s="262"/>
      <c r="D86" s="262"/>
      <c r="E86" s="262"/>
      <c r="F86" s="262"/>
      <c r="G86" s="262"/>
      <c r="H86" s="262"/>
      <c r="I86" s="262"/>
      <c r="J86" s="262"/>
    </row>
    <row r="87" spans="1:10">
      <c r="A87" s="263"/>
      <c r="B87" s="262"/>
      <c r="C87" s="262"/>
      <c r="D87" s="262"/>
      <c r="E87" s="262"/>
      <c r="F87" s="262"/>
      <c r="G87" s="262"/>
      <c r="H87" s="262"/>
      <c r="I87" s="262"/>
      <c r="J87" s="262"/>
    </row>
    <row r="88" spans="1:10">
      <c r="A88" s="263"/>
      <c r="B88" s="262"/>
      <c r="C88" s="262"/>
      <c r="D88" s="262"/>
      <c r="E88" s="262"/>
      <c r="F88" s="262"/>
      <c r="G88" s="262"/>
      <c r="H88" s="262"/>
      <c r="I88" s="262"/>
      <c r="J88" s="262"/>
    </row>
    <row r="89" spans="1:10">
      <c r="A89" s="263"/>
      <c r="B89" s="262"/>
      <c r="C89" s="262"/>
      <c r="D89" s="262"/>
      <c r="E89" s="262"/>
      <c r="F89" s="262"/>
      <c r="G89" s="262"/>
      <c r="H89" s="262"/>
      <c r="I89" s="262"/>
      <c r="J89" s="262"/>
    </row>
    <row r="90" spans="1:10">
      <c r="A90" s="263"/>
      <c r="B90" s="262"/>
      <c r="C90" s="262"/>
      <c r="D90" s="262"/>
      <c r="E90" s="262"/>
      <c r="F90" s="262"/>
      <c r="G90" s="262"/>
      <c r="H90" s="262"/>
      <c r="I90" s="262"/>
      <c r="J90" s="262"/>
    </row>
    <row r="91" spans="1:10">
      <c r="A91" s="263"/>
      <c r="B91" s="262"/>
      <c r="C91" s="262"/>
      <c r="D91" s="262"/>
      <c r="E91" s="262"/>
      <c r="F91" s="262"/>
      <c r="G91" s="262"/>
      <c r="H91" s="262"/>
      <c r="I91" s="262"/>
      <c r="J91" s="262"/>
    </row>
    <row r="92" spans="1:10">
      <c r="A92" s="263"/>
      <c r="B92" s="262"/>
      <c r="C92" s="262"/>
      <c r="D92" s="262"/>
      <c r="E92" s="262"/>
      <c r="F92" s="262"/>
      <c r="G92" s="262"/>
      <c r="H92" s="262"/>
      <c r="I92" s="262"/>
      <c r="J92" s="262"/>
    </row>
    <row r="93" spans="1:10">
      <c r="A93" s="263"/>
      <c r="B93" s="262"/>
      <c r="C93" s="262"/>
      <c r="D93" s="262"/>
      <c r="E93" s="262"/>
      <c r="F93" s="262"/>
      <c r="G93" s="262"/>
      <c r="H93" s="262"/>
      <c r="I93" s="262"/>
      <c r="J93" s="262"/>
    </row>
    <row r="94" spans="1:10">
      <c r="A94" s="263"/>
      <c r="B94" s="262"/>
      <c r="C94" s="262"/>
      <c r="D94" s="262"/>
      <c r="E94" s="262"/>
      <c r="F94" s="262"/>
      <c r="G94" s="262"/>
      <c r="H94" s="262"/>
      <c r="I94" s="262"/>
      <c r="J94" s="262"/>
    </row>
    <row r="95" spans="1:10">
      <c r="A95" s="263"/>
      <c r="B95" s="262"/>
      <c r="C95" s="262"/>
      <c r="D95" s="262"/>
      <c r="E95" s="262"/>
      <c r="F95" s="262"/>
      <c r="G95" s="262"/>
      <c r="H95" s="262"/>
      <c r="I95" s="262"/>
      <c r="J95" s="262"/>
    </row>
    <row r="96" spans="1:10">
      <c r="A96" s="263"/>
      <c r="B96" s="262"/>
      <c r="C96" s="262"/>
      <c r="D96" s="262"/>
      <c r="E96" s="262"/>
      <c r="F96" s="262"/>
      <c r="G96" s="262"/>
      <c r="H96" s="262"/>
      <c r="I96" s="262"/>
      <c r="J96" s="262"/>
    </row>
    <row r="97" spans="1:10">
      <c r="A97" s="263"/>
      <c r="B97" s="262"/>
      <c r="C97" s="262"/>
      <c r="D97" s="262"/>
      <c r="E97" s="262"/>
      <c r="F97" s="262"/>
      <c r="G97" s="262"/>
      <c r="H97" s="262"/>
      <c r="I97" s="262"/>
      <c r="J97" s="262"/>
    </row>
    <row r="98" spans="1:10">
      <c r="A98" s="263"/>
      <c r="B98" s="262"/>
      <c r="C98" s="262"/>
      <c r="D98" s="262"/>
      <c r="E98" s="262"/>
      <c r="F98" s="262"/>
      <c r="G98" s="262"/>
      <c r="H98" s="262"/>
      <c r="I98" s="262"/>
      <c r="J98" s="262"/>
    </row>
    <row r="99" spans="1:10">
      <c r="A99" s="263"/>
      <c r="B99" s="262"/>
      <c r="C99" s="262"/>
      <c r="D99" s="262"/>
      <c r="E99" s="262"/>
      <c r="F99" s="262"/>
      <c r="G99" s="262"/>
      <c r="H99" s="262"/>
      <c r="I99" s="262"/>
      <c r="J99" s="262"/>
    </row>
    <row r="100" spans="1:10">
      <c r="A100" s="263"/>
      <c r="B100" s="262"/>
      <c r="C100" s="262"/>
      <c r="D100" s="262"/>
      <c r="E100" s="262"/>
      <c r="F100" s="262"/>
      <c r="G100" s="262"/>
      <c r="H100" s="262"/>
      <c r="I100" s="262"/>
      <c r="J100" s="262"/>
    </row>
    <row r="101" spans="1:10">
      <c r="A101" s="263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2" spans="1:10">
      <c r="A102" s="263"/>
      <c r="B102" s="262"/>
      <c r="C102" s="262"/>
      <c r="D102" s="262"/>
      <c r="E102" s="262"/>
      <c r="F102" s="262"/>
      <c r="G102" s="262"/>
      <c r="H102" s="262"/>
      <c r="I102" s="262"/>
      <c r="J102" s="262"/>
    </row>
    <row r="103" spans="1:10">
      <c r="A103" s="263"/>
      <c r="B103" s="262"/>
      <c r="C103" s="262"/>
      <c r="D103" s="262"/>
      <c r="E103" s="262"/>
      <c r="F103" s="262"/>
      <c r="G103" s="262"/>
      <c r="H103" s="262"/>
      <c r="I103" s="262"/>
      <c r="J103" s="262"/>
    </row>
    <row r="104" spans="1:10">
      <c r="A104" s="263"/>
      <c r="B104" s="262"/>
      <c r="C104" s="262"/>
      <c r="D104" s="262"/>
      <c r="E104" s="262"/>
      <c r="F104" s="262"/>
      <c r="G104" s="262"/>
      <c r="H104" s="262"/>
      <c r="I104" s="262"/>
      <c r="J104" s="262"/>
    </row>
    <row r="105" spans="1:10">
      <c r="A105" s="263"/>
      <c r="B105" s="262"/>
      <c r="C105" s="262"/>
      <c r="D105" s="262"/>
      <c r="E105" s="262"/>
      <c r="F105" s="262"/>
      <c r="G105" s="262"/>
      <c r="H105" s="262"/>
      <c r="I105" s="262"/>
      <c r="J105" s="262"/>
    </row>
    <row r="106" spans="1:10">
      <c r="A106" s="263"/>
      <c r="B106" s="262"/>
      <c r="C106" s="262"/>
      <c r="D106" s="262"/>
      <c r="E106" s="262"/>
      <c r="F106" s="262"/>
      <c r="G106" s="262"/>
      <c r="H106" s="262"/>
      <c r="I106" s="262"/>
      <c r="J106" s="262"/>
    </row>
    <row r="107" spans="1:10">
      <c r="A107" s="263"/>
      <c r="B107" s="262"/>
      <c r="C107" s="262"/>
      <c r="D107" s="262"/>
      <c r="E107" s="262"/>
      <c r="F107" s="262"/>
      <c r="G107" s="262"/>
      <c r="H107" s="262"/>
      <c r="I107" s="262"/>
      <c r="J107" s="262"/>
    </row>
    <row r="108" spans="1:10">
      <c r="A108" s="263"/>
      <c r="B108" s="262"/>
      <c r="C108" s="262"/>
      <c r="D108" s="262"/>
      <c r="E108" s="262"/>
      <c r="F108" s="262"/>
      <c r="G108" s="262"/>
      <c r="H108" s="262"/>
      <c r="I108" s="262"/>
      <c r="J108" s="262"/>
    </row>
    <row r="109" spans="1:10">
      <c r="A109" s="263"/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0">
      <c r="A110" s="263"/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0">
      <c r="A111" s="263"/>
      <c r="B111" s="262"/>
      <c r="C111" s="262"/>
      <c r="D111" s="262"/>
      <c r="E111" s="262"/>
      <c r="F111" s="262"/>
      <c r="G111" s="262"/>
      <c r="H111" s="262"/>
      <c r="I111" s="262"/>
      <c r="J111" s="262"/>
    </row>
    <row r="112" spans="1:10">
      <c r="A112" s="263"/>
      <c r="B112" s="262"/>
      <c r="C112" s="262"/>
      <c r="D112" s="262"/>
      <c r="E112" s="262"/>
      <c r="F112" s="262"/>
      <c r="G112" s="262"/>
      <c r="H112" s="262"/>
      <c r="I112" s="262"/>
      <c r="J112" s="262"/>
    </row>
    <row r="113" spans="1:10">
      <c r="A113" s="263"/>
      <c r="B113" s="262"/>
      <c r="C113" s="262"/>
      <c r="D113" s="262"/>
      <c r="E113" s="262"/>
      <c r="F113" s="262"/>
      <c r="G113" s="262"/>
      <c r="H113" s="262"/>
      <c r="I113" s="262"/>
      <c r="J113" s="262"/>
    </row>
    <row r="114" spans="1:10">
      <c r="A114" s="263"/>
      <c r="B114" s="262"/>
      <c r="C114" s="262"/>
      <c r="D114" s="262"/>
      <c r="E114" s="262"/>
      <c r="F114" s="262"/>
      <c r="G114" s="262"/>
      <c r="H114" s="262"/>
      <c r="I114" s="262"/>
      <c r="J114" s="262"/>
    </row>
    <row r="115" spans="1:10">
      <c r="A115" s="263"/>
      <c r="B115" s="262"/>
      <c r="C115" s="262"/>
      <c r="D115" s="262"/>
      <c r="E115" s="262"/>
      <c r="F115" s="262"/>
      <c r="G115" s="262"/>
      <c r="H115" s="262"/>
      <c r="I115" s="262"/>
      <c r="J115" s="262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269" bestFit="1" customWidth="1"/>
    <col min="2" max="2" width="60.140625" style="264" bestFit="1" customWidth="1"/>
    <col min="3" max="3" width="45.140625" style="264" customWidth="1"/>
    <col min="4" max="4" width="16" style="264" bestFit="1" customWidth="1"/>
    <col min="5" max="6" width="14.42578125" style="264" bestFit="1" customWidth="1"/>
    <col min="7" max="7" width="16" style="264" bestFit="1" customWidth="1"/>
    <col min="8" max="8" width="16" style="264" hidden="1" customWidth="1"/>
    <col min="9" max="9" width="14.42578125" style="264" hidden="1" customWidth="1"/>
    <col min="10" max="10" width="16" style="264" hidden="1" customWidth="1"/>
    <col min="11" max="11" width="14.42578125" style="264" hidden="1" customWidth="1"/>
    <col min="12" max="12" width="16" style="264" bestFit="1" customWidth="1"/>
    <col min="13" max="14" width="14.42578125" style="264" bestFit="1" customWidth="1"/>
    <col min="15" max="15" width="16" style="264" bestFit="1" customWidth="1"/>
    <col min="16" max="16384" width="9.140625" style="264"/>
  </cols>
  <sheetData>
    <row r="5" spans="1:15">
      <c r="A5" s="911" t="s">
        <v>382</v>
      </c>
      <c r="B5" s="911"/>
      <c r="C5" s="911"/>
    </row>
    <row r="7" spans="1:15">
      <c r="A7" s="265"/>
      <c r="B7" s="265"/>
      <c r="C7" s="265"/>
      <c r="D7" s="265" t="s">
        <v>383</v>
      </c>
      <c r="E7" s="265" t="s">
        <v>383</v>
      </c>
      <c r="F7" s="265" t="s">
        <v>383</v>
      </c>
      <c r="G7" s="265" t="s">
        <v>383</v>
      </c>
      <c r="H7" s="265" t="s">
        <v>383</v>
      </c>
      <c r="I7" s="265" t="s">
        <v>383</v>
      </c>
      <c r="J7" s="265" t="s">
        <v>383</v>
      </c>
      <c r="K7" s="265" t="s">
        <v>383</v>
      </c>
      <c r="L7" s="265" t="s">
        <v>383</v>
      </c>
      <c r="M7" s="265" t="s">
        <v>384</v>
      </c>
      <c r="N7" s="265" t="s">
        <v>384</v>
      </c>
      <c r="O7" s="265" t="s">
        <v>358</v>
      </c>
    </row>
    <row r="8" spans="1:15">
      <c r="A8" s="266" t="s">
        <v>385</v>
      </c>
      <c r="B8" s="266" t="s">
        <v>386</v>
      </c>
      <c r="C8" s="266" t="s">
        <v>227</v>
      </c>
      <c r="D8" s="267" t="s">
        <v>370</v>
      </c>
      <c r="E8" s="267" t="s">
        <v>371</v>
      </c>
      <c r="F8" s="267" t="s">
        <v>373</v>
      </c>
      <c r="G8" s="267" t="s">
        <v>228</v>
      </c>
      <c r="H8" s="267" t="s">
        <v>387</v>
      </c>
      <c r="I8" s="267" t="s">
        <v>388</v>
      </c>
      <c r="J8" s="267" t="s">
        <v>389</v>
      </c>
      <c r="K8" s="267" t="s">
        <v>390</v>
      </c>
      <c r="L8" s="267" t="s">
        <v>359</v>
      </c>
      <c r="M8" s="267" t="s">
        <v>228</v>
      </c>
      <c r="N8" s="267" t="s">
        <v>359</v>
      </c>
      <c r="O8" s="267" t="s">
        <v>359</v>
      </c>
    </row>
    <row r="9" spans="1:15">
      <c r="A9" s="279" t="s">
        <v>391</v>
      </c>
      <c r="B9" s="280" t="s">
        <v>392</v>
      </c>
      <c r="C9" s="280" t="s">
        <v>233</v>
      </c>
      <c r="D9" s="272">
        <v>0</v>
      </c>
      <c r="E9" s="272">
        <v>0</v>
      </c>
      <c r="F9" s="272">
        <v>0</v>
      </c>
      <c r="G9" s="272">
        <v>0</v>
      </c>
      <c r="H9" s="272">
        <v>0</v>
      </c>
      <c r="I9" s="272">
        <v>0</v>
      </c>
      <c r="J9" s="272">
        <v>0</v>
      </c>
      <c r="K9" s="272">
        <v>0</v>
      </c>
      <c r="L9" s="272">
        <v>0</v>
      </c>
      <c r="M9" s="272">
        <v>247134.04</v>
      </c>
      <c r="N9" s="272">
        <v>247134.04</v>
      </c>
      <c r="O9" s="273">
        <v>145957.25</v>
      </c>
    </row>
    <row r="10" spans="1:15">
      <c r="A10" s="279" t="s">
        <v>393</v>
      </c>
      <c r="B10" s="280" t="s">
        <v>392</v>
      </c>
      <c r="C10" s="280" t="s">
        <v>233</v>
      </c>
      <c r="D10" s="272">
        <v>437685.67</v>
      </c>
      <c r="E10" s="272">
        <v>0</v>
      </c>
      <c r="F10" s="272">
        <v>0</v>
      </c>
      <c r="G10" s="272">
        <v>437685.67</v>
      </c>
      <c r="H10" s="272">
        <v>437685.67</v>
      </c>
      <c r="I10" s="272">
        <v>0</v>
      </c>
      <c r="J10" s="272">
        <v>437685.67</v>
      </c>
      <c r="K10" s="272">
        <v>0</v>
      </c>
      <c r="L10" s="272">
        <v>437685.67</v>
      </c>
      <c r="M10" s="272">
        <v>0</v>
      </c>
      <c r="N10" s="272">
        <v>0</v>
      </c>
      <c r="O10" s="273">
        <v>0</v>
      </c>
    </row>
    <row r="11" spans="1:15">
      <c r="A11" s="279" t="s">
        <v>394</v>
      </c>
      <c r="B11" s="280" t="s">
        <v>395</v>
      </c>
      <c r="C11" s="280" t="s">
        <v>233</v>
      </c>
      <c r="D11" s="272">
        <v>0</v>
      </c>
      <c r="E11" s="272">
        <v>0</v>
      </c>
      <c r="F11" s="272">
        <v>0</v>
      </c>
      <c r="G11" s="272">
        <v>0</v>
      </c>
      <c r="H11" s="272">
        <v>0</v>
      </c>
      <c r="I11" s="272">
        <v>0</v>
      </c>
      <c r="J11" s="272">
        <v>0</v>
      </c>
      <c r="K11" s="272">
        <v>0</v>
      </c>
      <c r="L11" s="272">
        <v>0</v>
      </c>
      <c r="M11" s="272">
        <v>0</v>
      </c>
      <c r="N11" s="272">
        <v>0</v>
      </c>
      <c r="O11" s="273">
        <v>0</v>
      </c>
    </row>
    <row r="12" spans="1:15">
      <c r="A12" s="279" t="s">
        <v>396</v>
      </c>
      <c r="B12" s="280" t="s">
        <v>397</v>
      </c>
      <c r="C12" s="280" t="s">
        <v>233</v>
      </c>
      <c r="D12" s="272">
        <v>1155910.1000000001</v>
      </c>
      <c r="E12" s="272">
        <v>-522533.35</v>
      </c>
      <c r="F12" s="272">
        <v>0</v>
      </c>
      <c r="G12" s="272">
        <v>633376.75</v>
      </c>
      <c r="H12" s="272">
        <v>1155910.1000000001</v>
      </c>
      <c r="I12" s="272">
        <v>-522533.35</v>
      </c>
      <c r="J12" s="272">
        <v>633376.75</v>
      </c>
      <c r="K12" s="272">
        <v>0</v>
      </c>
      <c r="L12" s="272">
        <v>633376.75</v>
      </c>
      <c r="M12" s="272">
        <v>0</v>
      </c>
      <c r="N12" s="272">
        <v>0</v>
      </c>
      <c r="O12" s="273">
        <v>0</v>
      </c>
    </row>
    <row r="13" spans="1:15">
      <c r="A13" s="279" t="s">
        <v>398</v>
      </c>
      <c r="B13" s="280" t="s">
        <v>399</v>
      </c>
      <c r="C13" s="280" t="s">
        <v>233</v>
      </c>
      <c r="D13" s="272">
        <v>0</v>
      </c>
      <c r="E13" s="272">
        <v>0</v>
      </c>
      <c r="F13" s="272">
        <v>0</v>
      </c>
      <c r="G13" s="272">
        <v>0</v>
      </c>
      <c r="H13" s="272">
        <v>0</v>
      </c>
      <c r="I13" s="272">
        <v>0</v>
      </c>
      <c r="J13" s="272">
        <v>0</v>
      </c>
      <c r="K13" s="272">
        <v>0</v>
      </c>
      <c r="L13" s="272">
        <v>0</v>
      </c>
      <c r="M13" s="272">
        <v>0</v>
      </c>
      <c r="N13" s="272">
        <v>0</v>
      </c>
      <c r="O13" s="273">
        <v>0</v>
      </c>
    </row>
    <row r="14" spans="1:15">
      <c r="A14" s="279" t="s">
        <v>400</v>
      </c>
      <c r="B14" s="280" t="s">
        <v>401</v>
      </c>
      <c r="C14" s="280" t="s">
        <v>233</v>
      </c>
      <c r="D14" s="272">
        <v>0</v>
      </c>
      <c r="E14" s="272">
        <v>0</v>
      </c>
      <c r="F14" s="272">
        <v>0</v>
      </c>
      <c r="G14" s="272">
        <v>0</v>
      </c>
      <c r="H14" s="272">
        <v>0</v>
      </c>
      <c r="I14" s="272">
        <v>0</v>
      </c>
      <c r="J14" s="272">
        <v>0</v>
      </c>
      <c r="K14" s="272">
        <v>0</v>
      </c>
      <c r="L14" s="272">
        <v>0</v>
      </c>
      <c r="M14" s="272">
        <v>0</v>
      </c>
      <c r="N14" s="272">
        <v>0</v>
      </c>
      <c r="O14" s="273">
        <v>0</v>
      </c>
    </row>
    <row r="15" spans="1:15">
      <c r="A15" s="279" t="s">
        <v>402</v>
      </c>
      <c r="B15" s="280" t="s">
        <v>403</v>
      </c>
      <c r="C15" s="280" t="s">
        <v>233</v>
      </c>
      <c r="D15" s="272">
        <v>0</v>
      </c>
      <c r="E15" s="272">
        <v>0</v>
      </c>
      <c r="F15" s="272">
        <v>0</v>
      </c>
      <c r="G15" s="272">
        <v>0</v>
      </c>
      <c r="H15" s="272">
        <v>0</v>
      </c>
      <c r="I15" s="272">
        <v>0</v>
      </c>
      <c r="J15" s="272">
        <v>0</v>
      </c>
      <c r="K15" s="272">
        <v>0</v>
      </c>
      <c r="L15" s="272">
        <v>0</v>
      </c>
      <c r="M15" s="272">
        <v>0</v>
      </c>
      <c r="N15" s="272">
        <v>0</v>
      </c>
      <c r="O15" s="273">
        <v>0</v>
      </c>
    </row>
    <row r="16" spans="1:15">
      <c r="A16" s="279" t="s">
        <v>404</v>
      </c>
      <c r="B16" s="280" t="s">
        <v>405</v>
      </c>
      <c r="C16" s="280" t="s">
        <v>233</v>
      </c>
      <c r="D16" s="272">
        <v>0</v>
      </c>
      <c r="E16" s="272">
        <v>0</v>
      </c>
      <c r="F16" s="272">
        <v>0</v>
      </c>
      <c r="G16" s="272">
        <v>0</v>
      </c>
      <c r="H16" s="272">
        <v>0</v>
      </c>
      <c r="I16" s="272">
        <v>0</v>
      </c>
      <c r="J16" s="272">
        <v>0</v>
      </c>
      <c r="K16" s="272">
        <v>0</v>
      </c>
      <c r="L16" s="272">
        <v>0</v>
      </c>
      <c r="M16" s="272">
        <v>0</v>
      </c>
      <c r="N16" s="272">
        <v>0</v>
      </c>
      <c r="O16" s="273">
        <v>0</v>
      </c>
    </row>
    <row r="17" spans="1:15">
      <c r="A17" s="279" t="s">
        <v>406</v>
      </c>
      <c r="B17" s="280" t="s">
        <v>403</v>
      </c>
      <c r="C17" s="280" t="s">
        <v>233</v>
      </c>
      <c r="D17" s="272">
        <v>0</v>
      </c>
      <c r="E17" s="272">
        <v>0</v>
      </c>
      <c r="F17" s="272">
        <v>0</v>
      </c>
      <c r="G17" s="272">
        <v>0</v>
      </c>
      <c r="H17" s="272">
        <v>0</v>
      </c>
      <c r="I17" s="272">
        <v>0</v>
      </c>
      <c r="J17" s="272">
        <v>0</v>
      </c>
      <c r="K17" s="272">
        <v>0</v>
      </c>
      <c r="L17" s="272">
        <v>0</v>
      </c>
      <c r="M17" s="272">
        <v>16496.57</v>
      </c>
      <c r="N17" s="272">
        <v>16496.57</v>
      </c>
      <c r="O17" s="273">
        <v>16506.830000000002</v>
      </c>
    </row>
    <row r="18" spans="1:15">
      <c r="A18" s="279" t="s">
        <v>407</v>
      </c>
      <c r="B18" s="280" t="s">
        <v>408</v>
      </c>
      <c r="C18" s="280" t="s">
        <v>233</v>
      </c>
      <c r="D18" s="272">
        <v>2209219.13</v>
      </c>
      <c r="E18" s="272">
        <v>0</v>
      </c>
      <c r="F18" s="272">
        <v>0</v>
      </c>
      <c r="G18" s="272">
        <v>2209219.13</v>
      </c>
      <c r="H18" s="272">
        <v>2209219.13</v>
      </c>
      <c r="I18" s="272">
        <v>0</v>
      </c>
      <c r="J18" s="272">
        <v>2209219.13</v>
      </c>
      <c r="K18" s="272">
        <v>0</v>
      </c>
      <c r="L18" s="272">
        <v>2209219.13</v>
      </c>
      <c r="M18" s="272">
        <v>0</v>
      </c>
      <c r="N18" s="272">
        <v>0</v>
      </c>
      <c r="O18" s="273">
        <v>0</v>
      </c>
    </row>
    <row r="19" spans="1:15">
      <c r="A19" s="279" t="s">
        <v>409</v>
      </c>
      <c r="B19" s="280" t="s">
        <v>410</v>
      </c>
      <c r="C19" s="280" t="s">
        <v>233</v>
      </c>
      <c r="D19" s="272">
        <v>208175.23</v>
      </c>
      <c r="E19" s="272">
        <v>0</v>
      </c>
      <c r="F19" s="272">
        <v>0</v>
      </c>
      <c r="G19" s="272">
        <v>208175.23</v>
      </c>
      <c r="H19" s="272">
        <v>208175.23</v>
      </c>
      <c r="I19" s="272">
        <v>0</v>
      </c>
      <c r="J19" s="272">
        <v>208175.23</v>
      </c>
      <c r="K19" s="272">
        <v>0</v>
      </c>
      <c r="L19" s="272">
        <v>208175.23</v>
      </c>
      <c r="M19" s="272">
        <v>0</v>
      </c>
      <c r="N19" s="272">
        <v>0</v>
      </c>
      <c r="O19" s="273">
        <v>0</v>
      </c>
    </row>
    <row r="20" spans="1:15">
      <c r="A20" s="279" t="s">
        <v>411</v>
      </c>
      <c r="B20" s="280" t="s">
        <v>412</v>
      </c>
      <c r="C20" s="280" t="s">
        <v>233</v>
      </c>
      <c r="D20" s="272">
        <v>10401753.970000001</v>
      </c>
      <c r="E20" s="272">
        <v>0</v>
      </c>
      <c r="F20" s="272">
        <v>0</v>
      </c>
      <c r="G20" s="272">
        <v>10401753.970000001</v>
      </c>
      <c r="H20" s="272">
        <v>10401753.970000001</v>
      </c>
      <c r="I20" s="272">
        <v>0</v>
      </c>
      <c r="J20" s="272">
        <v>10401753.970000001</v>
      </c>
      <c r="K20" s="272">
        <v>0</v>
      </c>
      <c r="L20" s="272">
        <v>10401753.970000001</v>
      </c>
      <c r="M20" s="272">
        <v>0</v>
      </c>
      <c r="N20" s="272">
        <v>0</v>
      </c>
      <c r="O20" s="273">
        <v>0</v>
      </c>
    </row>
    <row r="21" spans="1:15">
      <c r="A21" s="279" t="s">
        <v>413</v>
      </c>
      <c r="B21" s="280" t="s">
        <v>414</v>
      </c>
      <c r="C21" s="280" t="s">
        <v>233</v>
      </c>
      <c r="D21" s="272">
        <v>102888.03</v>
      </c>
      <c r="E21" s="272">
        <v>0</v>
      </c>
      <c r="F21" s="272">
        <v>0</v>
      </c>
      <c r="G21" s="272">
        <v>102888.03</v>
      </c>
      <c r="H21" s="272">
        <v>102888.03</v>
      </c>
      <c r="I21" s="272">
        <v>0</v>
      </c>
      <c r="J21" s="272">
        <v>102888.03</v>
      </c>
      <c r="K21" s="272">
        <v>0</v>
      </c>
      <c r="L21" s="272">
        <v>102888.03</v>
      </c>
      <c r="M21" s="272">
        <v>0</v>
      </c>
      <c r="N21" s="272">
        <v>0</v>
      </c>
      <c r="O21" s="273">
        <v>0</v>
      </c>
    </row>
    <row r="22" spans="1:15">
      <c r="A22" s="279" t="s">
        <v>440</v>
      </c>
      <c r="B22" s="280" t="s">
        <v>441</v>
      </c>
      <c r="C22" s="280" t="s">
        <v>233</v>
      </c>
      <c r="D22" s="272">
        <v>19999815.07</v>
      </c>
      <c r="E22" s="272">
        <v>0</v>
      </c>
      <c r="F22" s="272">
        <v>0</v>
      </c>
      <c r="G22" s="272">
        <v>19999815.07</v>
      </c>
      <c r="H22" s="272">
        <v>19999815.07</v>
      </c>
      <c r="I22" s="272">
        <v>0</v>
      </c>
      <c r="J22" s="272">
        <v>19999815.07</v>
      </c>
      <c r="K22" s="272">
        <v>0</v>
      </c>
      <c r="L22" s="272">
        <v>19999815.07</v>
      </c>
      <c r="M22" s="272">
        <v>0</v>
      </c>
      <c r="N22" s="272">
        <v>0</v>
      </c>
      <c r="O22" s="273">
        <v>0</v>
      </c>
    </row>
    <row r="23" spans="1:15">
      <c r="A23" s="279" t="s">
        <v>415</v>
      </c>
      <c r="B23" s="280" t="s">
        <v>416</v>
      </c>
      <c r="C23" s="280" t="s">
        <v>233</v>
      </c>
      <c r="D23" s="272">
        <v>0</v>
      </c>
      <c r="E23" s="272">
        <v>0</v>
      </c>
      <c r="F23" s="272">
        <v>0</v>
      </c>
      <c r="G23" s="272">
        <v>0</v>
      </c>
      <c r="H23" s="272">
        <v>0</v>
      </c>
      <c r="I23" s="272">
        <v>0</v>
      </c>
      <c r="J23" s="272">
        <v>0</v>
      </c>
      <c r="K23" s="272">
        <v>0</v>
      </c>
      <c r="L23" s="272">
        <v>0</v>
      </c>
      <c r="M23" s="272">
        <v>0</v>
      </c>
      <c r="N23" s="272">
        <v>0</v>
      </c>
      <c r="O23" s="273">
        <v>7482301.0099999998</v>
      </c>
    </row>
    <row r="24" spans="1:15">
      <c r="A24" s="279" t="s">
        <v>417</v>
      </c>
      <c r="B24" s="280" t="s">
        <v>418</v>
      </c>
      <c r="C24" s="280" t="s">
        <v>233</v>
      </c>
      <c r="D24" s="272">
        <v>0</v>
      </c>
      <c r="E24" s="272">
        <v>0</v>
      </c>
      <c r="F24" s="272">
        <v>0</v>
      </c>
      <c r="G24" s="272">
        <v>0</v>
      </c>
      <c r="H24" s="272">
        <v>0</v>
      </c>
      <c r="I24" s="272">
        <v>0</v>
      </c>
      <c r="J24" s="272">
        <v>0</v>
      </c>
      <c r="K24" s="272">
        <v>0</v>
      </c>
      <c r="L24" s="272">
        <v>0</v>
      </c>
      <c r="M24" s="272">
        <v>0</v>
      </c>
      <c r="N24" s="272">
        <v>0</v>
      </c>
      <c r="O24" s="273">
        <v>0</v>
      </c>
    </row>
    <row r="25" spans="1:15">
      <c r="A25" s="279" t="s">
        <v>419</v>
      </c>
      <c r="B25" s="280" t="s">
        <v>420</v>
      </c>
      <c r="C25" s="280" t="s">
        <v>233</v>
      </c>
      <c r="D25" s="272">
        <v>0</v>
      </c>
      <c r="E25" s="272">
        <v>0</v>
      </c>
      <c r="F25" s="272">
        <v>0</v>
      </c>
      <c r="G25" s="272">
        <v>0</v>
      </c>
      <c r="H25" s="272">
        <v>0</v>
      </c>
      <c r="I25" s="272">
        <v>0</v>
      </c>
      <c r="J25" s="272">
        <v>0</v>
      </c>
      <c r="K25" s="272">
        <v>0</v>
      </c>
      <c r="L25" s="272">
        <v>0</v>
      </c>
      <c r="M25" s="272">
        <v>0</v>
      </c>
      <c r="N25" s="272">
        <v>0</v>
      </c>
      <c r="O25" s="273">
        <v>0</v>
      </c>
    </row>
    <row r="26" spans="1:15">
      <c r="A26" s="279" t="s">
        <v>421</v>
      </c>
      <c r="B26" s="280" t="s">
        <v>422</v>
      </c>
      <c r="C26" s="280" t="s">
        <v>233</v>
      </c>
      <c r="D26" s="272">
        <v>0</v>
      </c>
      <c r="E26" s="272">
        <v>0</v>
      </c>
      <c r="F26" s="272">
        <v>0</v>
      </c>
      <c r="G26" s="272">
        <v>0</v>
      </c>
      <c r="H26" s="272">
        <v>0</v>
      </c>
      <c r="I26" s="272">
        <v>0</v>
      </c>
      <c r="J26" s="272">
        <v>0</v>
      </c>
      <c r="K26" s="272">
        <v>0</v>
      </c>
      <c r="L26" s="272">
        <v>0</v>
      </c>
      <c r="M26" s="272">
        <v>5000</v>
      </c>
      <c r="N26" s="272">
        <v>5000</v>
      </c>
      <c r="O26" s="273">
        <v>5000</v>
      </c>
    </row>
    <row r="27" spans="1:15">
      <c r="A27" s="279" t="s">
        <v>423</v>
      </c>
      <c r="B27" s="280" t="s">
        <v>405</v>
      </c>
      <c r="C27" s="280" t="s">
        <v>233</v>
      </c>
      <c r="D27" s="272">
        <v>0</v>
      </c>
      <c r="E27" s="272">
        <v>0</v>
      </c>
      <c r="F27" s="272">
        <v>0</v>
      </c>
      <c r="G27" s="272">
        <v>0</v>
      </c>
      <c r="H27" s="272">
        <v>0</v>
      </c>
      <c r="I27" s="272">
        <v>0</v>
      </c>
      <c r="J27" s="272">
        <v>0</v>
      </c>
      <c r="K27" s="272">
        <v>0</v>
      </c>
      <c r="L27" s="272">
        <v>0</v>
      </c>
      <c r="M27" s="272">
        <v>146.38999999999999</v>
      </c>
      <c r="N27" s="272">
        <v>146.38999999999999</v>
      </c>
      <c r="O27" s="273">
        <v>146.47999999999999</v>
      </c>
    </row>
    <row r="28" spans="1:15">
      <c r="A28" s="279" t="s">
        <v>424</v>
      </c>
      <c r="B28" s="280" t="s">
        <v>408</v>
      </c>
      <c r="C28" s="280" t="s">
        <v>233</v>
      </c>
      <c r="D28" s="272">
        <v>0</v>
      </c>
      <c r="E28" s="272">
        <v>0</v>
      </c>
      <c r="F28" s="272">
        <v>0</v>
      </c>
      <c r="G28" s="272">
        <v>0</v>
      </c>
      <c r="H28" s="272">
        <v>0</v>
      </c>
      <c r="I28" s="272">
        <v>0</v>
      </c>
      <c r="J28" s="272">
        <v>0</v>
      </c>
      <c r="K28" s="272">
        <v>0</v>
      </c>
      <c r="L28" s="272">
        <v>0</v>
      </c>
      <c r="M28" s="272">
        <v>1191501.68</v>
      </c>
      <c r="N28" s="272">
        <v>1191501.68</v>
      </c>
      <c r="O28" s="273">
        <v>675570.32</v>
      </c>
    </row>
    <row r="29" spans="1:15">
      <c r="A29" s="279" t="s">
        <v>425</v>
      </c>
      <c r="B29" s="280" t="s">
        <v>410</v>
      </c>
      <c r="C29" s="280" t="s">
        <v>233</v>
      </c>
      <c r="D29" s="272">
        <v>0</v>
      </c>
      <c r="E29" s="272">
        <v>0</v>
      </c>
      <c r="F29" s="272">
        <v>0</v>
      </c>
      <c r="G29" s="272">
        <v>0</v>
      </c>
      <c r="H29" s="272">
        <v>0</v>
      </c>
      <c r="I29" s="272">
        <v>0</v>
      </c>
      <c r="J29" s="272">
        <v>0</v>
      </c>
      <c r="K29" s="272">
        <v>0</v>
      </c>
      <c r="L29" s="272">
        <v>0</v>
      </c>
      <c r="M29" s="272">
        <v>5907.83</v>
      </c>
      <c r="N29" s="272">
        <v>5907.83</v>
      </c>
      <c r="O29" s="273">
        <v>113780.08</v>
      </c>
    </row>
    <row r="30" spans="1:15">
      <c r="A30" s="279" t="s">
        <v>426</v>
      </c>
      <c r="B30" s="280" t="s">
        <v>427</v>
      </c>
      <c r="C30" s="280" t="s">
        <v>233</v>
      </c>
      <c r="D30" s="272">
        <v>0</v>
      </c>
      <c r="E30" s="272">
        <v>0</v>
      </c>
      <c r="F30" s="272">
        <v>0</v>
      </c>
      <c r="G30" s="272">
        <v>0</v>
      </c>
      <c r="H30" s="272">
        <v>0</v>
      </c>
      <c r="I30" s="272">
        <v>0</v>
      </c>
      <c r="J30" s="272">
        <v>0</v>
      </c>
      <c r="K30" s="272">
        <v>0</v>
      </c>
      <c r="L30" s="272">
        <v>0</v>
      </c>
      <c r="M30" s="272">
        <v>5000</v>
      </c>
      <c r="N30" s="272">
        <v>5000</v>
      </c>
      <c r="O30" s="273">
        <v>5000</v>
      </c>
    </row>
    <row r="31" spans="1:15">
      <c r="A31" s="279" t="s">
        <v>428</v>
      </c>
      <c r="B31" s="280" t="s">
        <v>412</v>
      </c>
      <c r="C31" s="280" t="s">
        <v>233</v>
      </c>
      <c r="D31" s="272">
        <v>0</v>
      </c>
      <c r="E31" s="272">
        <v>0</v>
      </c>
      <c r="F31" s="272">
        <v>0</v>
      </c>
      <c r="G31" s="272">
        <v>0</v>
      </c>
      <c r="H31" s="272">
        <v>0</v>
      </c>
      <c r="I31" s="272">
        <v>0</v>
      </c>
      <c r="J31" s="272">
        <v>0</v>
      </c>
      <c r="K31" s="272">
        <v>0</v>
      </c>
      <c r="L31" s="272">
        <v>0</v>
      </c>
      <c r="M31" s="272">
        <v>-33395766.690000001</v>
      </c>
      <c r="N31" s="272">
        <v>-33395766.690000001</v>
      </c>
      <c r="O31" s="273">
        <v>4631766.6500000004</v>
      </c>
    </row>
    <row r="32" spans="1:15">
      <c r="A32" s="279" t="s">
        <v>429</v>
      </c>
      <c r="B32" s="280" t="s">
        <v>430</v>
      </c>
      <c r="C32" s="280" t="s">
        <v>233</v>
      </c>
      <c r="D32" s="272">
        <v>0</v>
      </c>
      <c r="E32" s="272">
        <v>0</v>
      </c>
      <c r="F32" s="272">
        <v>0</v>
      </c>
      <c r="G32" s="272">
        <v>0</v>
      </c>
      <c r="H32" s="272">
        <v>0</v>
      </c>
      <c r="I32" s="272">
        <v>0</v>
      </c>
      <c r="J32" s="272">
        <v>0</v>
      </c>
      <c r="K32" s="272">
        <v>0</v>
      </c>
      <c r="L32" s="272">
        <v>0</v>
      </c>
      <c r="M32" s="272">
        <v>5000</v>
      </c>
      <c r="N32" s="272">
        <v>5000</v>
      </c>
      <c r="O32" s="273">
        <v>5000</v>
      </c>
    </row>
    <row r="33" spans="1:15">
      <c r="A33" s="279" t="s">
        <v>431</v>
      </c>
      <c r="B33" s="280" t="s">
        <v>432</v>
      </c>
      <c r="C33" s="280" t="s">
        <v>233</v>
      </c>
      <c r="D33" s="272">
        <v>0</v>
      </c>
      <c r="E33" s="272">
        <v>0</v>
      </c>
      <c r="F33" s="272">
        <v>0</v>
      </c>
      <c r="G33" s="272">
        <v>0</v>
      </c>
      <c r="H33" s="272">
        <v>0</v>
      </c>
      <c r="I33" s="272">
        <v>0</v>
      </c>
      <c r="J33" s="272">
        <v>0</v>
      </c>
      <c r="K33" s="272">
        <v>0</v>
      </c>
      <c r="L33" s="272">
        <v>0</v>
      </c>
      <c r="M33" s="272">
        <v>3000</v>
      </c>
      <c r="N33" s="272">
        <v>3000</v>
      </c>
      <c r="O33" s="273">
        <v>3000</v>
      </c>
    </row>
    <row r="34" spans="1:15">
      <c r="A34" s="279" t="s">
        <v>433</v>
      </c>
      <c r="B34" s="280" t="s">
        <v>414</v>
      </c>
      <c r="C34" s="280" t="s">
        <v>233</v>
      </c>
      <c r="D34" s="272">
        <v>0</v>
      </c>
      <c r="E34" s="272">
        <v>0</v>
      </c>
      <c r="F34" s="272">
        <v>0</v>
      </c>
      <c r="G34" s="272">
        <v>0</v>
      </c>
      <c r="H34" s="272">
        <v>0</v>
      </c>
      <c r="I34" s="272">
        <v>0</v>
      </c>
      <c r="J34" s="272">
        <v>0</v>
      </c>
      <c r="K34" s="272">
        <v>0</v>
      </c>
      <c r="L34" s="272">
        <v>0</v>
      </c>
      <c r="M34" s="272">
        <v>225457.31</v>
      </c>
      <c r="N34" s="272">
        <v>225457.31</v>
      </c>
      <c r="O34" s="273">
        <v>6548.21</v>
      </c>
    </row>
    <row r="35" spans="1:15">
      <c r="A35" s="279" t="s">
        <v>434</v>
      </c>
      <c r="B35" s="280" t="s">
        <v>435</v>
      </c>
      <c r="C35" s="280" t="s">
        <v>233</v>
      </c>
      <c r="D35" s="272">
        <v>0</v>
      </c>
      <c r="E35" s="272">
        <v>0</v>
      </c>
      <c r="F35" s="272">
        <v>0</v>
      </c>
      <c r="G35" s="272">
        <v>0</v>
      </c>
      <c r="H35" s="272">
        <v>0</v>
      </c>
      <c r="I35" s="272">
        <v>0</v>
      </c>
      <c r="J35" s="272">
        <v>0</v>
      </c>
      <c r="K35" s="272">
        <v>0</v>
      </c>
      <c r="L35" s="272">
        <v>0</v>
      </c>
      <c r="M35" s="272">
        <v>108565.54</v>
      </c>
      <c r="N35" s="272">
        <v>108565.54</v>
      </c>
      <c r="O35" s="273">
        <v>0</v>
      </c>
    </row>
    <row r="36" spans="1:15">
      <c r="A36" s="279" t="s">
        <v>436</v>
      </c>
      <c r="B36" s="280" t="s">
        <v>437</v>
      </c>
      <c r="C36" s="280" t="s">
        <v>233</v>
      </c>
      <c r="D36" s="272">
        <v>0</v>
      </c>
      <c r="E36" s="272">
        <v>0</v>
      </c>
      <c r="F36" s="272">
        <v>0</v>
      </c>
      <c r="G36" s="272">
        <v>0</v>
      </c>
      <c r="H36" s="272">
        <v>0</v>
      </c>
      <c r="I36" s="272">
        <v>0</v>
      </c>
      <c r="J36" s="272">
        <v>0</v>
      </c>
      <c r="K36" s="272">
        <v>0</v>
      </c>
      <c r="L36" s="272">
        <v>0</v>
      </c>
      <c r="M36" s="272">
        <v>0</v>
      </c>
      <c r="N36" s="272">
        <v>0</v>
      </c>
      <c r="O36" s="273">
        <v>10000</v>
      </c>
    </row>
    <row r="37" spans="1:15">
      <c r="A37" s="279" t="s">
        <v>438</v>
      </c>
      <c r="B37" s="280" t="s">
        <v>439</v>
      </c>
      <c r="C37" s="280" t="s">
        <v>233</v>
      </c>
      <c r="D37" s="272">
        <v>0</v>
      </c>
      <c r="E37" s="272">
        <v>0</v>
      </c>
      <c r="F37" s="272">
        <v>0</v>
      </c>
      <c r="G37" s="272">
        <v>0</v>
      </c>
      <c r="H37" s="272">
        <v>0</v>
      </c>
      <c r="I37" s="272">
        <v>0</v>
      </c>
      <c r="J37" s="272">
        <v>0</v>
      </c>
      <c r="K37" s="272">
        <v>0</v>
      </c>
      <c r="L37" s="272">
        <v>0</v>
      </c>
      <c r="M37" s="272">
        <v>0</v>
      </c>
      <c r="N37" s="272">
        <v>0</v>
      </c>
      <c r="O37" s="273">
        <v>5000</v>
      </c>
    </row>
    <row r="38" spans="1:15">
      <c r="A38" s="279" t="s">
        <v>442</v>
      </c>
      <c r="B38" s="280" t="s">
        <v>443</v>
      </c>
      <c r="C38" s="280" t="s">
        <v>235</v>
      </c>
      <c r="D38" s="272">
        <v>0</v>
      </c>
      <c r="E38" s="272">
        <v>0</v>
      </c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905499648</v>
      </c>
      <c r="N38" s="272">
        <v>905499648</v>
      </c>
      <c r="O38" s="273">
        <v>-1449230893.3900001</v>
      </c>
    </row>
    <row r="39" spans="1:15">
      <c r="A39" s="279" t="s">
        <v>444</v>
      </c>
      <c r="B39" s="280" t="s">
        <v>443</v>
      </c>
      <c r="C39" s="280" t="s">
        <v>235</v>
      </c>
      <c r="D39" s="272">
        <v>1205058148.49</v>
      </c>
      <c r="E39" s="272">
        <v>144539110.00999999</v>
      </c>
      <c r="F39" s="272">
        <v>0</v>
      </c>
      <c r="G39" s="272">
        <v>1349597258.5</v>
      </c>
      <c r="H39" s="272">
        <v>1205058148.49</v>
      </c>
      <c r="I39" s="272">
        <v>144539110.00999999</v>
      </c>
      <c r="J39" s="272">
        <v>1349597258.5</v>
      </c>
      <c r="K39" s="272">
        <v>0</v>
      </c>
      <c r="L39" s="272">
        <v>1349597258.5</v>
      </c>
      <c r="M39" s="272">
        <v>0</v>
      </c>
      <c r="N39" s="272">
        <v>0</v>
      </c>
      <c r="O39" s="273">
        <v>0</v>
      </c>
    </row>
    <row r="40" spans="1:15">
      <c r="A40" s="279" t="s">
        <v>445</v>
      </c>
      <c r="B40" s="280" t="s">
        <v>446</v>
      </c>
      <c r="C40" s="280" t="s">
        <v>235</v>
      </c>
      <c r="D40" s="272">
        <v>-1205058148.49</v>
      </c>
      <c r="E40" s="272">
        <v>-144539110.00999999</v>
      </c>
      <c r="F40" s="272">
        <v>0</v>
      </c>
      <c r="G40" s="272">
        <v>-1349597258.5</v>
      </c>
      <c r="H40" s="272">
        <v>-1205058148.49</v>
      </c>
      <c r="I40" s="272">
        <v>-144539110.00999999</v>
      </c>
      <c r="J40" s="272">
        <v>-1349597258.5</v>
      </c>
      <c r="K40" s="272">
        <v>0</v>
      </c>
      <c r="L40" s="272">
        <v>-1349597258.5</v>
      </c>
      <c r="M40" s="272">
        <v>0</v>
      </c>
      <c r="N40" s="272">
        <v>0</v>
      </c>
      <c r="O40" s="273">
        <v>0</v>
      </c>
    </row>
    <row r="41" spans="1:15">
      <c r="A41" s="279" t="s">
        <v>447</v>
      </c>
      <c r="B41" s="280" t="s">
        <v>446</v>
      </c>
      <c r="C41" s="280" t="s">
        <v>235</v>
      </c>
      <c r="D41" s="272">
        <v>0</v>
      </c>
      <c r="E41" s="272">
        <v>0</v>
      </c>
      <c r="F41" s="272">
        <v>0</v>
      </c>
      <c r="G41" s="272">
        <v>0</v>
      </c>
      <c r="H41" s="272">
        <v>0</v>
      </c>
      <c r="I41" s="272">
        <v>0</v>
      </c>
      <c r="J41" s="272">
        <v>0</v>
      </c>
      <c r="K41" s="272">
        <v>0</v>
      </c>
      <c r="L41" s="272">
        <v>0</v>
      </c>
      <c r="M41" s="272">
        <v>-905499648</v>
      </c>
      <c r="N41" s="272">
        <v>-905499648</v>
      </c>
      <c r="O41" s="273">
        <v>1449230893.3900001</v>
      </c>
    </row>
    <row r="42" spans="1:15">
      <c r="A42" s="279" t="s">
        <v>448</v>
      </c>
      <c r="B42" s="280" t="s">
        <v>449</v>
      </c>
      <c r="C42" s="280" t="s">
        <v>241</v>
      </c>
      <c r="D42" s="272">
        <v>0</v>
      </c>
      <c r="E42" s="272">
        <v>0</v>
      </c>
      <c r="F42" s="272">
        <v>0</v>
      </c>
      <c r="G42" s="272">
        <v>0</v>
      </c>
      <c r="H42" s="272">
        <v>0</v>
      </c>
      <c r="I42" s="272">
        <v>0</v>
      </c>
      <c r="J42" s="272">
        <v>0</v>
      </c>
      <c r="K42" s="272">
        <v>0</v>
      </c>
      <c r="L42" s="272">
        <v>0</v>
      </c>
      <c r="M42" s="272">
        <v>0</v>
      </c>
      <c r="N42" s="272">
        <v>0</v>
      </c>
      <c r="O42" s="273">
        <v>0</v>
      </c>
    </row>
    <row r="43" spans="1:15">
      <c r="A43" s="279" t="s">
        <v>450</v>
      </c>
      <c r="B43" s="280" t="s">
        <v>449</v>
      </c>
      <c r="C43" s="280" t="s">
        <v>241</v>
      </c>
      <c r="D43" s="272">
        <v>0</v>
      </c>
      <c r="E43" s="272">
        <v>0</v>
      </c>
      <c r="F43" s="272">
        <v>0</v>
      </c>
      <c r="G43" s="272">
        <v>0</v>
      </c>
      <c r="H43" s="272">
        <v>0</v>
      </c>
      <c r="I43" s="272">
        <v>0</v>
      </c>
      <c r="J43" s="272">
        <v>0</v>
      </c>
      <c r="K43" s="272">
        <v>0</v>
      </c>
      <c r="L43" s="272">
        <v>0</v>
      </c>
      <c r="M43" s="272">
        <v>353560339.01999998</v>
      </c>
      <c r="N43" s="272">
        <v>353560339.01999998</v>
      </c>
      <c r="O43" s="273">
        <v>1000416720.38</v>
      </c>
    </row>
    <row r="44" spans="1:15">
      <c r="A44" s="279" t="s">
        <v>451</v>
      </c>
      <c r="B44" s="280" t="s">
        <v>452</v>
      </c>
      <c r="C44" s="280" t="s">
        <v>241</v>
      </c>
      <c r="D44" s="272">
        <v>0</v>
      </c>
      <c r="E44" s="272">
        <v>0</v>
      </c>
      <c r="F44" s="272">
        <v>0</v>
      </c>
      <c r="G44" s="272">
        <v>0</v>
      </c>
      <c r="H44" s="272">
        <v>0</v>
      </c>
      <c r="I44" s="272">
        <v>0</v>
      </c>
      <c r="J44" s="272">
        <v>0</v>
      </c>
      <c r="K44" s="272">
        <v>0</v>
      </c>
      <c r="L44" s="272">
        <v>0</v>
      </c>
      <c r="M44" s="272">
        <v>0</v>
      </c>
      <c r="N44" s="272">
        <v>0</v>
      </c>
      <c r="O44" s="273">
        <v>2782904.04</v>
      </c>
    </row>
    <row r="45" spans="1:15">
      <c r="A45" s="279" t="s">
        <v>453</v>
      </c>
      <c r="B45" s="280" t="s">
        <v>454</v>
      </c>
      <c r="C45" s="280" t="s">
        <v>241</v>
      </c>
      <c r="D45" s="272">
        <v>0</v>
      </c>
      <c r="E45" s="272">
        <v>0</v>
      </c>
      <c r="F45" s="272">
        <v>0</v>
      </c>
      <c r="G45" s="272">
        <v>0</v>
      </c>
      <c r="H45" s="272">
        <v>0</v>
      </c>
      <c r="I45" s="272">
        <v>0</v>
      </c>
      <c r="J45" s="272">
        <v>0</v>
      </c>
      <c r="K45" s="272">
        <v>0</v>
      </c>
      <c r="L45" s="272">
        <v>0</v>
      </c>
      <c r="M45" s="272">
        <v>0</v>
      </c>
      <c r="N45" s="272">
        <v>0</v>
      </c>
      <c r="O45" s="273">
        <v>29407524.68</v>
      </c>
    </row>
    <row r="46" spans="1:15">
      <c r="A46" s="279" t="s">
        <v>455</v>
      </c>
      <c r="B46" s="280" t="s">
        <v>456</v>
      </c>
      <c r="C46" s="280" t="s">
        <v>241</v>
      </c>
      <c r="D46" s="272">
        <v>0</v>
      </c>
      <c r="E46" s="272">
        <v>0</v>
      </c>
      <c r="F46" s="272">
        <v>0</v>
      </c>
      <c r="G46" s="272">
        <v>0</v>
      </c>
      <c r="H46" s="272">
        <v>0</v>
      </c>
      <c r="I46" s="272">
        <v>0</v>
      </c>
      <c r="J46" s="272">
        <v>0</v>
      </c>
      <c r="K46" s="272">
        <v>0</v>
      </c>
      <c r="L46" s="272">
        <v>0</v>
      </c>
      <c r="M46" s="272">
        <v>331346000</v>
      </c>
      <c r="N46" s="272">
        <v>331346000</v>
      </c>
      <c r="O46" s="273">
        <v>180000000</v>
      </c>
    </row>
    <row r="47" spans="1:15">
      <c r="A47" s="279" t="s">
        <v>457</v>
      </c>
      <c r="B47" s="280" t="s">
        <v>449</v>
      </c>
      <c r="C47" s="280" t="s">
        <v>241</v>
      </c>
      <c r="D47" s="272">
        <v>632154540.77999997</v>
      </c>
      <c r="E47" s="272">
        <v>2855229.97</v>
      </c>
      <c r="F47" s="272">
        <v>0</v>
      </c>
      <c r="G47" s="272">
        <v>635009770.75</v>
      </c>
      <c r="H47" s="272">
        <v>632154540.77999997</v>
      </c>
      <c r="I47" s="272">
        <v>2855229.97</v>
      </c>
      <c r="J47" s="272">
        <v>635009770.75</v>
      </c>
      <c r="K47" s="272">
        <v>0</v>
      </c>
      <c r="L47" s="272">
        <v>635009770.75</v>
      </c>
      <c r="M47" s="272">
        <v>0</v>
      </c>
      <c r="N47" s="272">
        <v>0</v>
      </c>
      <c r="O47" s="273">
        <v>0</v>
      </c>
    </row>
    <row r="48" spans="1:15">
      <c r="A48" s="279" t="s">
        <v>458</v>
      </c>
      <c r="B48" s="280" t="s">
        <v>459</v>
      </c>
      <c r="C48" s="280" t="s">
        <v>241</v>
      </c>
      <c r="D48" s="272">
        <v>166117904.69999999</v>
      </c>
      <c r="E48" s="272">
        <v>-3399782.92</v>
      </c>
      <c r="F48" s="272">
        <v>0</v>
      </c>
      <c r="G48" s="272">
        <v>162718121.78</v>
      </c>
      <c r="H48" s="272">
        <v>166117904.69999999</v>
      </c>
      <c r="I48" s="272">
        <v>-3399782.92</v>
      </c>
      <c r="J48" s="272">
        <v>162718121.78</v>
      </c>
      <c r="K48" s="272">
        <v>0</v>
      </c>
      <c r="L48" s="272">
        <v>162718121.78</v>
      </c>
      <c r="M48" s="272">
        <v>0</v>
      </c>
      <c r="N48" s="272">
        <v>0</v>
      </c>
      <c r="O48" s="273">
        <v>0</v>
      </c>
    </row>
    <row r="49" spans="1:15">
      <c r="A49" s="279" t="s">
        <v>460</v>
      </c>
      <c r="B49" s="280" t="s">
        <v>452</v>
      </c>
      <c r="C49" s="280" t="s">
        <v>241</v>
      </c>
      <c r="D49" s="272">
        <v>3748628.22</v>
      </c>
      <c r="E49" s="272">
        <v>0</v>
      </c>
      <c r="F49" s="272">
        <v>0</v>
      </c>
      <c r="G49" s="272">
        <v>3748628.22</v>
      </c>
      <c r="H49" s="272">
        <v>3748628.22</v>
      </c>
      <c r="I49" s="272">
        <v>0</v>
      </c>
      <c r="J49" s="272">
        <v>3748628.22</v>
      </c>
      <c r="K49" s="272">
        <v>0</v>
      </c>
      <c r="L49" s="272">
        <v>3748628.22</v>
      </c>
      <c r="M49" s="272">
        <v>0</v>
      </c>
      <c r="N49" s="272">
        <v>0</v>
      </c>
      <c r="O49" s="273">
        <v>0</v>
      </c>
    </row>
    <row r="50" spans="1:15">
      <c r="A50" s="279" t="s">
        <v>461</v>
      </c>
      <c r="B50" s="280" t="s">
        <v>462</v>
      </c>
      <c r="C50" s="280" t="s">
        <v>241</v>
      </c>
      <c r="D50" s="272">
        <v>0</v>
      </c>
      <c r="E50" s="272">
        <v>0</v>
      </c>
      <c r="F50" s="272">
        <v>0</v>
      </c>
      <c r="G50" s="272">
        <v>0</v>
      </c>
      <c r="H50" s="272">
        <v>0</v>
      </c>
      <c r="I50" s="272">
        <v>0</v>
      </c>
      <c r="J50" s="272">
        <v>0</v>
      </c>
      <c r="K50" s="272">
        <v>0</v>
      </c>
      <c r="L50" s="272">
        <v>0</v>
      </c>
      <c r="M50" s="272">
        <v>0</v>
      </c>
      <c r="N50" s="272">
        <v>0</v>
      </c>
      <c r="O50" s="273">
        <v>0</v>
      </c>
    </row>
    <row r="51" spans="1:15">
      <c r="A51" s="279" t="s">
        <v>463</v>
      </c>
      <c r="B51" s="280" t="s">
        <v>464</v>
      </c>
      <c r="C51" s="280" t="s">
        <v>241</v>
      </c>
      <c r="D51" s="272">
        <v>0</v>
      </c>
      <c r="E51" s="272">
        <v>0</v>
      </c>
      <c r="F51" s="272">
        <v>0</v>
      </c>
      <c r="G51" s="272">
        <v>0</v>
      </c>
      <c r="H51" s="272">
        <v>0</v>
      </c>
      <c r="I51" s="272">
        <v>0</v>
      </c>
      <c r="J51" s="272">
        <v>0</v>
      </c>
      <c r="K51" s="272">
        <v>0</v>
      </c>
      <c r="L51" s="272">
        <v>0</v>
      </c>
      <c r="M51" s="272">
        <v>0</v>
      </c>
      <c r="N51" s="272">
        <v>0</v>
      </c>
      <c r="O51" s="273">
        <v>0</v>
      </c>
    </row>
    <row r="52" spans="1:15">
      <c r="A52" s="279" t="s">
        <v>465</v>
      </c>
      <c r="B52" s="280" t="s">
        <v>466</v>
      </c>
      <c r="C52" s="280" t="s">
        <v>241</v>
      </c>
      <c r="D52" s="272">
        <v>0</v>
      </c>
      <c r="E52" s="272">
        <v>0</v>
      </c>
      <c r="F52" s="272">
        <v>0</v>
      </c>
      <c r="G52" s="272">
        <v>0</v>
      </c>
      <c r="H52" s="272">
        <v>0</v>
      </c>
      <c r="I52" s="272">
        <v>0</v>
      </c>
      <c r="J52" s="272">
        <v>0</v>
      </c>
      <c r="K52" s="272">
        <v>0</v>
      </c>
      <c r="L52" s="272">
        <v>0</v>
      </c>
      <c r="M52" s="272">
        <v>0</v>
      </c>
      <c r="N52" s="272">
        <v>0</v>
      </c>
      <c r="O52" s="273">
        <v>0</v>
      </c>
    </row>
    <row r="53" spans="1:15">
      <c r="A53" s="279" t="s">
        <v>467</v>
      </c>
      <c r="B53" s="280" t="s">
        <v>468</v>
      </c>
      <c r="C53" s="280" t="s">
        <v>241</v>
      </c>
      <c r="D53" s="272">
        <v>0</v>
      </c>
      <c r="E53" s="272">
        <v>0</v>
      </c>
      <c r="F53" s="272">
        <v>0</v>
      </c>
      <c r="G53" s="272">
        <v>0</v>
      </c>
      <c r="H53" s="272">
        <v>0</v>
      </c>
      <c r="I53" s="272">
        <v>0</v>
      </c>
      <c r="J53" s="272">
        <v>0</v>
      </c>
      <c r="K53" s="272">
        <v>0</v>
      </c>
      <c r="L53" s="272">
        <v>0</v>
      </c>
      <c r="M53" s="272">
        <v>0</v>
      </c>
      <c r="N53" s="272">
        <v>0</v>
      </c>
      <c r="O53" s="273">
        <v>0</v>
      </c>
    </row>
    <row r="54" spans="1:15">
      <c r="A54" s="279" t="s">
        <v>469</v>
      </c>
      <c r="B54" s="280" t="s">
        <v>470</v>
      </c>
      <c r="C54" s="280" t="s">
        <v>241</v>
      </c>
      <c r="D54" s="272">
        <v>0</v>
      </c>
      <c r="E54" s="272">
        <v>0</v>
      </c>
      <c r="F54" s="272">
        <v>0</v>
      </c>
      <c r="G54" s="272">
        <v>0</v>
      </c>
      <c r="H54" s="272">
        <v>0</v>
      </c>
      <c r="I54" s="272">
        <v>0</v>
      </c>
      <c r="J54" s="272">
        <v>0</v>
      </c>
      <c r="K54" s="272">
        <v>0</v>
      </c>
      <c r="L54" s="272">
        <v>0</v>
      </c>
      <c r="M54" s="272">
        <v>0</v>
      </c>
      <c r="N54" s="272">
        <v>0</v>
      </c>
      <c r="O54" s="273">
        <v>0</v>
      </c>
    </row>
    <row r="55" spans="1:15">
      <c r="A55" s="279" t="s">
        <v>471</v>
      </c>
      <c r="B55" s="280" t="s">
        <v>472</v>
      </c>
      <c r="C55" s="280" t="s">
        <v>241</v>
      </c>
      <c r="D55" s="272">
        <v>1711218.65</v>
      </c>
      <c r="E55" s="272">
        <v>0</v>
      </c>
      <c r="F55" s="272">
        <v>0</v>
      </c>
      <c r="G55" s="272">
        <v>1711218.65</v>
      </c>
      <c r="H55" s="272">
        <v>1711218.65</v>
      </c>
      <c r="I55" s="272">
        <v>0</v>
      </c>
      <c r="J55" s="272">
        <v>1711218.65</v>
      </c>
      <c r="K55" s="272">
        <v>0</v>
      </c>
      <c r="L55" s="272">
        <v>1711218.65</v>
      </c>
      <c r="M55" s="272">
        <v>0</v>
      </c>
      <c r="N55" s="272">
        <v>0</v>
      </c>
      <c r="O55" s="273">
        <v>0</v>
      </c>
    </row>
    <row r="56" spans="1:15">
      <c r="A56" s="279" t="s">
        <v>473</v>
      </c>
      <c r="B56" s="280" t="s">
        <v>454</v>
      </c>
      <c r="C56" s="280" t="s">
        <v>241</v>
      </c>
      <c r="D56" s="272">
        <v>29568551.16</v>
      </c>
      <c r="E56" s="272">
        <v>0</v>
      </c>
      <c r="F56" s="272">
        <v>0</v>
      </c>
      <c r="G56" s="272">
        <v>29568551.16</v>
      </c>
      <c r="H56" s="272">
        <v>29568551.16</v>
      </c>
      <c r="I56" s="272">
        <v>0</v>
      </c>
      <c r="J56" s="272">
        <v>29568551.16</v>
      </c>
      <c r="K56" s="272">
        <v>0</v>
      </c>
      <c r="L56" s="272">
        <v>29568551.16</v>
      </c>
      <c r="M56" s="272">
        <v>0</v>
      </c>
      <c r="N56" s="272">
        <v>0</v>
      </c>
      <c r="O56" s="273">
        <v>0</v>
      </c>
    </row>
    <row r="57" spans="1:15">
      <c r="A57" s="279" t="s">
        <v>474</v>
      </c>
      <c r="B57" s="280" t="s">
        <v>475</v>
      </c>
      <c r="C57" s="280" t="s">
        <v>241</v>
      </c>
      <c r="D57" s="272">
        <v>0</v>
      </c>
      <c r="E57" s="272">
        <v>0</v>
      </c>
      <c r="F57" s="272">
        <v>0</v>
      </c>
      <c r="G57" s="272">
        <v>0</v>
      </c>
      <c r="H57" s="272">
        <v>0</v>
      </c>
      <c r="I57" s="272">
        <v>0</v>
      </c>
      <c r="J57" s="272">
        <v>0</v>
      </c>
      <c r="K57" s="272">
        <v>0</v>
      </c>
      <c r="L57" s="272">
        <v>0</v>
      </c>
      <c r="M57" s="272">
        <v>0</v>
      </c>
      <c r="N57" s="272">
        <v>0</v>
      </c>
      <c r="O57" s="273">
        <v>0</v>
      </c>
    </row>
    <row r="58" spans="1:15">
      <c r="A58" s="279" t="s">
        <v>476</v>
      </c>
      <c r="B58" s="280" t="s">
        <v>477</v>
      </c>
      <c r="C58" s="280" t="s">
        <v>241</v>
      </c>
      <c r="D58" s="272">
        <v>0</v>
      </c>
      <c r="E58" s="272">
        <v>0</v>
      </c>
      <c r="F58" s="272">
        <v>0</v>
      </c>
      <c r="G58" s="272">
        <v>0</v>
      </c>
      <c r="H58" s="272">
        <v>0</v>
      </c>
      <c r="I58" s="272">
        <v>0</v>
      </c>
      <c r="J58" s="272">
        <v>0</v>
      </c>
      <c r="K58" s="272">
        <v>0</v>
      </c>
      <c r="L58" s="272">
        <v>0</v>
      </c>
      <c r="M58" s="272">
        <v>0</v>
      </c>
      <c r="N58" s="272">
        <v>0</v>
      </c>
      <c r="O58" s="273">
        <v>0</v>
      </c>
    </row>
    <row r="59" spans="1:15">
      <c r="A59" s="279" t="s">
        <v>478</v>
      </c>
      <c r="B59" s="280" t="s">
        <v>479</v>
      </c>
      <c r="C59" s="280" t="s">
        <v>241</v>
      </c>
      <c r="D59" s="272">
        <v>0</v>
      </c>
      <c r="E59" s="272">
        <v>0</v>
      </c>
      <c r="F59" s="272">
        <v>0</v>
      </c>
      <c r="G59" s="272">
        <v>0</v>
      </c>
      <c r="H59" s="272">
        <v>0</v>
      </c>
      <c r="I59" s="272">
        <v>0</v>
      </c>
      <c r="J59" s="272">
        <v>0</v>
      </c>
      <c r="K59" s="272">
        <v>0</v>
      </c>
      <c r="L59" s="272">
        <v>0</v>
      </c>
      <c r="M59" s="272">
        <v>0</v>
      </c>
      <c r="N59" s="272">
        <v>0</v>
      </c>
      <c r="O59" s="273">
        <v>0</v>
      </c>
    </row>
    <row r="60" spans="1:15">
      <c r="A60" s="279" t="s">
        <v>480</v>
      </c>
      <c r="B60" s="280" t="s">
        <v>481</v>
      </c>
      <c r="C60" s="280" t="s">
        <v>241</v>
      </c>
      <c r="D60" s="272">
        <v>0</v>
      </c>
      <c r="E60" s="272">
        <v>0</v>
      </c>
      <c r="F60" s="272">
        <v>0</v>
      </c>
      <c r="G60" s="272">
        <v>0</v>
      </c>
      <c r="H60" s="272">
        <v>0</v>
      </c>
      <c r="I60" s="272">
        <v>0</v>
      </c>
      <c r="J60" s="272">
        <v>0</v>
      </c>
      <c r="K60" s="272">
        <v>0</v>
      </c>
      <c r="L60" s="272">
        <v>0</v>
      </c>
      <c r="M60" s="272">
        <v>0</v>
      </c>
      <c r="N60" s="272">
        <v>0</v>
      </c>
      <c r="O60" s="273">
        <v>0</v>
      </c>
    </row>
    <row r="61" spans="1:15">
      <c r="A61" s="279" t="s">
        <v>482</v>
      </c>
      <c r="B61" s="280" t="s">
        <v>483</v>
      </c>
      <c r="C61" s="280" t="s">
        <v>241</v>
      </c>
      <c r="D61" s="272">
        <v>0</v>
      </c>
      <c r="E61" s="272">
        <v>0</v>
      </c>
      <c r="F61" s="272">
        <v>0</v>
      </c>
      <c r="G61" s="272">
        <v>0</v>
      </c>
      <c r="H61" s="272">
        <v>0</v>
      </c>
      <c r="I61" s="272">
        <v>0</v>
      </c>
      <c r="J61" s="272">
        <v>0</v>
      </c>
      <c r="K61" s="272">
        <v>0</v>
      </c>
      <c r="L61" s="272">
        <v>0</v>
      </c>
      <c r="M61" s="272">
        <v>0</v>
      </c>
      <c r="N61" s="272">
        <v>0</v>
      </c>
      <c r="O61" s="273">
        <v>0</v>
      </c>
    </row>
    <row r="62" spans="1:15">
      <c r="A62" s="279" t="s">
        <v>484</v>
      </c>
      <c r="B62" s="280" t="s">
        <v>485</v>
      </c>
      <c r="C62" s="280" t="s">
        <v>241</v>
      </c>
      <c r="D62" s="272">
        <v>0</v>
      </c>
      <c r="E62" s="272">
        <v>0</v>
      </c>
      <c r="F62" s="272">
        <v>0</v>
      </c>
      <c r="G62" s="272">
        <v>0</v>
      </c>
      <c r="H62" s="272">
        <v>0</v>
      </c>
      <c r="I62" s="272">
        <v>0</v>
      </c>
      <c r="J62" s="272">
        <v>0</v>
      </c>
      <c r="K62" s="272">
        <v>0</v>
      </c>
      <c r="L62" s="272">
        <v>0</v>
      </c>
      <c r="M62" s="272">
        <v>0</v>
      </c>
      <c r="N62" s="272">
        <v>0</v>
      </c>
      <c r="O62" s="273">
        <v>0</v>
      </c>
    </row>
    <row r="63" spans="1:15">
      <c r="A63" s="279" t="s">
        <v>486</v>
      </c>
      <c r="B63" s="280" t="s">
        <v>487</v>
      </c>
      <c r="C63" s="280" t="s">
        <v>241</v>
      </c>
      <c r="D63" s="272">
        <v>0</v>
      </c>
      <c r="E63" s="272">
        <v>0</v>
      </c>
      <c r="F63" s="272">
        <v>0</v>
      </c>
      <c r="G63" s="272">
        <v>0</v>
      </c>
      <c r="H63" s="272">
        <v>0</v>
      </c>
      <c r="I63" s="272">
        <v>0</v>
      </c>
      <c r="J63" s="272">
        <v>0</v>
      </c>
      <c r="K63" s="272">
        <v>0</v>
      </c>
      <c r="L63" s="272">
        <v>0</v>
      </c>
      <c r="M63" s="272">
        <v>0</v>
      </c>
      <c r="N63" s="272">
        <v>0</v>
      </c>
      <c r="O63" s="273">
        <v>0</v>
      </c>
    </row>
    <row r="64" spans="1:15">
      <c r="A64" s="279" t="s">
        <v>488</v>
      </c>
      <c r="B64" s="280" t="s">
        <v>489</v>
      </c>
      <c r="C64" s="280" t="s">
        <v>241</v>
      </c>
      <c r="D64" s="272">
        <v>0</v>
      </c>
      <c r="E64" s="272">
        <v>0</v>
      </c>
      <c r="F64" s="272">
        <v>0</v>
      </c>
      <c r="G64" s="272">
        <v>0</v>
      </c>
      <c r="H64" s="272">
        <v>0</v>
      </c>
      <c r="I64" s="272">
        <v>0</v>
      </c>
      <c r="J64" s="272">
        <v>0</v>
      </c>
      <c r="K64" s="272">
        <v>0</v>
      </c>
      <c r="L64" s="272">
        <v>0</v>
      </c>
      <c r="M64" s="272">
        <v>0</v>
      </c>
      <c r="N64" s="272">
        <v>0</v>
      </c>
      <c r="O64" s="273">
        <v>0</v>
      </c>
    </row>
    <row r="65" spans="1:15">
      <c r="A65" s="279" t="s">
        <v>490</v>
      </c>
      <c r="B65" s="280" t="s">
        <v>459</v>
      </c>
      <c r="C65" s="280" t="s">
        <v>241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204040415.88</v>
      </c>
      <c r="N65" s="272">
        <v>204040415.88</v>
      </c>
      <c r="O65" s="273">
        <v>65755960.590000004</v>
      </c>
    </row>
    <row r="66" spans="1:15">
      <c r="A66" s="279" t="s">
        <v>491</v>
      </c>
      <c r="B66" s="280" t="s">
        <v>456</v>
      </c>
      <c r="C66" s="280" t="s">
        <v>241</v>
      </c>
      <c r="D66" s="272">
        <v>566027375</v>
      </c>
      <c r="E66" s="272">
        <v>-108237375</v>
      </c>
      <c r="F66" s="272">
        <v>0</v>
      </c>
      <c r="G66" s="272">
        <v>457790000</v>
      </c>
      <c r="H66" s="272">
        <v>566027375</v>
      </c>
      <c r="I66" s="272">
        <v>-108237375</v>
      </c>
      <c r="J66" s="272">
        <v>457790000</v>
      </c>
      <c r="K66" s="272">
        <v>0</v>
      </c>
      <c r="L66" s="272">
        <v>457790000</v>
      </c>
      <c r="M66" s="272">
        <v>0</v>
      </c>
      <c r="N66" s="272">
        <v>0</v>
      </c>
      <c r="O66" s="273">
        <v>0</v>
      </c>
    </row>
    <row r="67" spans="1:15">
      <c r="A67" s="279" t="s">
        <v>492</v>
      </c>
      <c r="B67" s="280" t="s">
        <v>493</v>
      </c>
      <c r="C67" s="280" t="s">
        <v>246</v>
      </c>
      <c r="D67" s="272">
        <v>0</v>
      </c>
      <c r="E67" s="272">
        <v>0</v>
      </c>
      <c r="F67" s="272">
        <v>0</v>
      </c>
      <c r="G67" s="272">
        <v>0</v>
      </c>
      <c r="H67" s="272">
        <v>0</v>
      </c>
      <c r="I67" s="272">
        <v>0</v>
      </c>
      <c r="J67" s="272">
        <v>0</v>
      </c>
      <c r="K67" s="272">
        <v>0</v>
      </c>
      <c r="L67" s="272">
        <v>0</v>
      </c>
      <c r="M67" s="272">
        <v>0</v>
      </c>
      <c r="N67" s="272">
        <v>0</v>
      </c>
      <c r="O67" s="273">
        <v>0</v>
      </c>
    </row>
    <row r="68" spans="1:15">
      <c r="A68" s="279" t="s">
        <v>494</v>
      </c>
      <c r="B68" s="280" t="s">
        <v>416</v>
      </c>
      <c r="C68" s="280" t="s">
        <v>246</v>
      </c>
      <c r="D68" s="272">
        <v>0</v>
      </c>
      <c r="E68" s="272">
        <v>0</v>
      </c>
      <c r="F68" s="272">
        <v>0</v>
      </c>
      <c r="G68" s="272">
        <v>0</v>
      </c>
      <c r="H68" s="272">
        <v>0</v>
      </c>
      <c r="I68" s="272">
        <v>0</v>
      </c>
      <c r="J68" s="272">
        <v>0</v>
      </c>
      <c r="K68" s="272">
        <v>0</v>
      </c>
      <c r="L68" s="272">
        <v>0</v>
      </c>
      <c r="M68" s="272">
        <v>0</v>
      </c>
      <c r="N68" s="272">
        <v>0</v>
      </c>
      <c r="O68" s="273">
        <v>0</v>
      </c>
    </row>
    <row r="69" spans="1:15">
      <c r="A69" s="279" t="s">
        <v>495</v>
      </c>
      <c r="B69" s="280" t="s">
        <v>416</v>
      </c>
      <c r="C69" s="280" t="s">
        <v>246</v>
      </c>
      <c r="D69" s="272">
        <v>263900</v>
      </c>
      <c r="E69" s="272">
        <v>0</v>
      </c>
      <c r="F69" s="272">
        <v>0</v>
      </c>
      <c r="G69" s="272">
        <v>263900</v>
      </c>
      <c r="H69" s="272">
        <v>263900</v>
      </c>
      <c r="I69" s="272">
        <v>0</v>
      </c>
      <c r="J69" s="272">
        <v>263900</v>
      </c>
      <c r="K69" s="272">
        <v>0</v>
      </c>
      <c r="L69" s="272">
        <v>263900</v>
      </c>
      <c r="M69" s="272">
        <v>0</v>
      </c>
      <c r="N69" s="272">
        <v>0</v>
      </c>
      <c r="O69" s="273">
        <v>0</v>
      </c>
    </row>
    <row r="70" spans="1:15">
      <c r="A70" s="279" t="s">
        <v>496</v>
      </c>
      <c r="B70" s="280" t="s">
        <v>497</v>
      </c>
      <c r="C70" s="280" t="s">
        <v>246</v>
      </c>
      <c r="D70" s="272">
        <v>1945745.38</v>
      </c>
      <c r="E70" s="272">
        <v>-218262.9</v>
      </c>
      <c r="F70" s="272">
        <v>0</v>
      </c>
      <c r="G70" s="272">
        <v>1727482.48</v>
      </c>
      <c r="H70" s="272">
        <v>1945745.38</v>
      </c>
      <c r="I70" s="272">
        <v>-218262.9</v>
      </c>
      <c r="J70" s="272">
        <v>1727482.48</v>
      </c>
      <c r="K70" s="272">
        <v>0</v>
      </c>
      <c r="L70" s="272">
        <v>1727482.48</v>
      </c>
      <c r="M70" s="272">
        <v>0</v>
      </c>
      <c r="N70" s="272">
        <v>0</v>
      </c>
      <c r="O70" s="273">
        <v>0</v>
      </c>
    </row>
    <row r="71" spans="1:15">
      <c r="A71" s="279" t="s">
        <v>498</v>
      </c>
      <c r="B71" s="280" t="s">
        <v>499</v>
      </c>
      <c r="C71" s="280" t="s">
        <v>246</v>
      </c>
      <c r="D71" s="272">
        <v>0</v>
      </c>
      <c r="E71" s="272">
        <v>0</v>
      </c>
      <c r="F71" s="272">
        <v>0</v>
      </c>
      <c r="G71" s="272">
        <v>0</v>
      </c>
      <c r="H71" s="272">
        <v>0</v>
      </c>
      <c r="I71" s="272">
        <v>0</v>
      </c>
      <c r="J71" s="272">
        <v>0</v>
      </c>
      <c r="K71" s="272">
        <v>0</v>
      </c>
      <c r="L71" s="272">
        <v>0</v>
      </c>
      <c r="M71" s="272">
        <v>0</v>
      </c>
      <c r="N71" s="272">
        <v>0</v>
      </c>
      <c r="O71" s="273">
        <v>0</v>
      </c>
    </row>
    <row r="72" spans="1:15">
      <c r="A72" s="279" t="s">
        <v>500</v>
      </c>
      <c r="B72" s="280" t="s">
        <v>397</v>
      </c>
      <c r="C72" s="280" t="s">
        <v>246</v>
      </c>
      <c r="D72" s="272">
        <v>16574.2</v>
      </c>
      <c r="E72" s="272">
        <v>0</v>
      </c>
      <c r="F72" s="272">
        <v>0</v>
      </c>
      <c r="G72" s="272">
        <v>16574.2</v>
      </c>
      <c r="H72" s="272">
        <v>16574.2</v>
      </c>
      <c r="I72" s="272">
        <v>0</v>
      </c>
      <c r="J72" s="272">
        <v>16574.2</v>
      </c>
      <c r="K72" s="272">
        <v>0</v>
      </c>
      <c r="L72" s="272">
        <v>16574.2</v>
      </c>
      <c r="M72" s="272">
        <v>0</v>
      </c>
      <c r="N72" s="272">
        <v>0</v>
      </c>
      <c r="O72" s="273">
        <v>0</v>
      </c>
    </row>
    <row r="73" spans="1:15">
      <c r="A73" s="279" t="s">
        <v>501</v>
      </c>
      <c r="B73" s="280" t="s">
        <v>502</v>
      </c>
      <c r="C73" s="280" t="s">
        <v>246</v>
      </c>
      <c r="D73" s="272">
        <v>3241991.22</v>
      </c>
      <c r="E73" s="272">
        <v>0</v>
      </c>
      <c r="F73" s="272">
        <v>0</v>
      </c>
      <c r="G73" s="272">
        <v>3241991.22</v>
      </c>
      <c r="H73" s="272">
        <v>3241991.22</v>
      </c>
      <c r="I73" s="272">
        <v>0</v>
      </c>
      <c r="J73" s="272">
        <v>3241991.22</v>
      </c>
      <c r="K73" s="272">
        <v>0</v>
      </c>
      <c r="L73" s="272">
        <v>3241991.22</v>
      </c>
      <c r="M73" s="272">
        <v>0</v>
      </c>
      <c r="N73" s="272">
        <v>0</v>
      </c>
      <c r="O73" s="273">
        <v>0</v>
      </c>
    </row>
    <row r="74" spans="1:15">
      <c r="A74" s="279" t="s">
        <v>503</v>
      </c>
      <c r="B74" s="280" t="s">
        <v>504</v>
      </c>
      <c r="C74" s="280" t="s">
        <v>246</v>
      </c>
      <c r="D74" s="272">
        <v>905.35</v>
      </c>
      <c r="E74" s="272">
        <v>0</v>
      </c>
      <c r="F74" s="272">
        <v>0</v>
      </c>
      <c r="G74" s="272">
        <v>905.35</v>
      </c>
      <c r="H74" s="272">
        <v>905.35</v>
      </c>
      <c r="I74" s="272">
        <v>0</v>
      </c>
      <c r="J74" s="272">
        <v>905.35</v>
      </c>
      <c r="K74" s="272">
        <v>0</v>
      </c>
      <c r="L74" s="272">
        <v>905.35</v>
      </c>
      <c r="M74" s="272">
        <v>0</v>
      </c>
      <c r="N74" s="272">
        <v>0</v>
      </c>
      <c r="O74" s="273">
        <v>0</v>
      </c>
    </row>
    <row r="75" spans="1:15">
      <c r="A75" s="279" t="s">
        <v>505</v>
      </c>
      <c r="B75" s="280" t="s">
        <v>497</v>
      </c>
      <c r="C75" s="280" t="s">
        <v>246</v>
      </c>
      <c r="D75" s="272">
        <v>0</v>
      </c>
      <c r="E75" s="272">
        <v>0</v>
      </c>
      <c r="F75" s="272">
        <v>0</v>
      </c>
      <c r="G75" s="272">
        <v>0</v>
      </c>
      <c r="H75" s="272">
        <v>0</v>
      </c>
      <c r="I75" s="272">
        <v>0</v>
      </c>
      <c r="J75" s="272">
        <v>0</v>
      </c>
      <c r="K75" s="272">
        <v>0</v>
      </c>
      <c r="L75" s="272">
        <v>0</v>
      </c>
      <c r="M75" s="272">
        <v>659904.34</v>
      </c>
      <c r="N75" s="272">
        <v>659904.34</v>
      </c>
      <c r="O75" s="273">
        <v>1163233.53</v>
      </c>
    </row>
    <row r="76" spans="1:15">
      <c r="A76" s="279" t="s">
        <v>506</v>
      </c>
      <c r="B76" s="280" t="s">
        <v>397</v>
      </c>
      <c r="C76" s="280" t="s">
        <v>246</v>
      </c>
      <c r="D76" s="272">
        <v>0</v>
      </c>
      <c r="E76" s="272">
        <v>0</v>
      </c>
      <c r="F76" s="272">
        <v>0</v>
      </c>
      <c r="G76" s="272">
        <v>0</v>
      </c>
      <c r="H76" s="272">
        <v>0</v>
      </c>
      <c r="I76" s="272">
        <v>0</v>
      </c>
      <c r="J76" s="272">
        <v>0</v>
      </c>
      <c r="K76" s="272">
        <v>0</v>
      </c>
      <c r="L76" s="272">
        <v>0</v>
      </c>
      <c r="M76" s="272">
        <v>5529351.5</v>
      </c>
      <c r="N76" s="272">
        <v>5529351.5</v>
      </c>
      <c r="O76" s="273">
        <v>148336</v>
      </c>
    </row>
    <row r="77" spans="1:15">
      <c r="A77" s="279" t="s">
        <v>507</v>
      </c>
      <c r="B77" s="280" t="s">
        <v>508</v>
      </c>
      <c r="C77" s="280" t="s">
        <v>246</v>
      </c>
      <c r="D77" s="272">
        <v>0</v>
      </c>
      <c r="E77" s="272">
        <v>0</v>
      </c>
      <c r="F77" s="272">
        <v>0</v>
      </c>
      <c r="G77" s="272">
        <v>0</v>
      </c>
      <c r="H77" s="272">
        <v>0</v>
      </c>
      <c r="I77" s="272">
        <v>0</v>
      </c>
      <c r="J77" s="272">
        <v>0</v>
      </c>
      <c r="K77" s="272">
        <v>0</v>
      </c>
      <c r="L77" s="272">
        <v>0</v>
      </c>
      <c r="M77" s="272">
        <v>0</v>
      </c>
      <c r="N77" s="272">
        <v>0</v>
      </c>
      <c r="O77" s="273">
        <v>569589.66</v>
      </c>
    </row>
    <row r="78" spans="1:15">
      <c r="A78" s="279" t="s">
        <v>509</v>
      </c>
      <c r="B78" s="280" t="s">
        <v>283</v>
      </c>
      <c r="C78" s="280" t="s">
        <v>246</v>
      </c>
      <c r="D78" s="272">
        <v>0</v>
      </c>
      <c r="E78" s="272">
        <v>0</v>
      </c>
      <c r="F78" s="272">
        <v>0</v>
      </c>
      <c r="G78" s="272">
        <v>0</v>
      </c>
      <c r="H78" s="272">
        <v>0</v>
      </c>
      <c r="I78" s="272">
        <v>0</v>
      </c>
      <c r="J78" s="272">
        <v>0</v>
      </c>
      <c r="K78" s="272">
        <v>0</v>
      </c>
      <c r="L78" s="272">
        <v>0</v>
      </c>
      <c r="M78" s="272">
        <v>0</v>
      </c>
      <c r="N78" s="272">
        <v>0</v>
      </c>
      <c r="O78" s="273">
        <v>0</v>
      </c>
    </row>
    <row r="79" spans="1:15">
      <c r="A79" s="279" t="s">
        <v>510</v>
      </c>
      <c r="B79" s="280" t="s">
        <v>511</v>
      </c>
      <c r="C79" s="280" t="s">
        <v>246</v>
      </c>
      <c r="D79" s="272">
        <v>0</v>
      </c>
      <c r="E79" s="272">
        <v>0</v>
      </c>
      <c r="F79" s="272">
        <v>0</v>
      </c>
      <c r="G79" s="272">
        <v>0</v>
      </c>
      <c r="H79" s="272">
        <v>0</v>
      </c>
      <c r="I79" s="272">
        <v>0</v>
      </c>
      <c r="J79" s="272">
        <v>0</v>
      </c>
      <c r="K79" s="272">
        <v>0</v>
      </c>
      <c r="L79" s="272">
        <v>0</v>
      </c>
      <c r="M79" s="272">
        <v>6478316.5199999996</v>
      </c>
      <c r="N79" s="272">
        <v>6478316.5199999996</v>
      </c>
      <c r="O79" s="273">
        <v>1373082.92</v>
      </c>
    </row>
    <row r="80" spans="1:15">
      <c r="A80" s="279" t="s">
        <v>512</v>
      </c>
      <c r="B80" s="280" t="s">
        <v>513</v>
      </c>
      <c r="C80" s="280" t="s">
        <v>246</v>
      </c>
      <c r="D80" s="272">
        <v>0</v>
      </c>
      <c r="E80" s="272">
        <v>0</v>
      </c>
      <c r="F80" s="272">
        <v>0</v>
      </c>
      <c r="G80" s="272">
        <v>0</v>
      </c>
      <c r="H80" s="272">
        <v>0</v>
      </c>
      <c r="I80" s="272">
        <v>0</v>
      </c>
      <c r="J80" s="272">
        <v>0</v>
      </c>
      <c r="K80" s="272">
        <v>0</v>
      </c>
      <c r="L80" s="272">
        <v>0</v>
      </c>
      <c r="M80" s="272">
        <v>0</v>
      </c>
      <c r="N80" s="272">
        <v>0</v>
      </c>
      <c r="O80" s="273">
        <v>0</v>
      </c>
    </row>
    <row r="81" spans="1:15">
      <c r="A81" s="279" t="s">
        <v>514</v>
      </c>
      <c r="B81" s="280" t="s">
        <v>515</v>
      </c>
      <c r="C81" s="280" t="s">
        <v>246</v>
      </c>
      <c r="D81" s="272">
        <v>0</v>
      </c>
      <c r="E81" s="272">
        <v>0</v>
      </c>
      <c r="F81" s="272">
        <v>0</v>
      </c>
      <c r="G81" s="272">
        <v>0</v>
      </c>
      <c r="H81" s="272">
        <v>0</v>
      </c>
      <c r="I81" s="272">
        <v>0</v>
      </c>
      <c r="J81" s="272">
        <v>0</v>
      </c>
      <c r="K81" s="272">
        <v>0</v>
      </c>
      <c r="L81" s="272">
        <v>0</v>
      </c>
      <c r="M81" s="272">
        <v>0</v>
      </c>
      <c r="N81" s="272">
        <v>0</v>
      </c>
      <c r="O81" s="273">
        <v>0</v>
      </c>
    </row>
    <row r="82" spans="1:15">
      <c r="A82" s="279" t="s">
        <v>516</v>
      </c>
      <c r="B82" s="280" t="s">
        <v>517</v>
      </c>
      <c r="C82" s="280" t="s">
        <v>246</v>
      </c>
      <c r="D82" s="272">
        <v>0</v>
      </c>
      <c r="E82" s="272">
        <v>0</v>
      </c>
      <c r="F82" s="272">
        <v>0</v>
      </c>
      <c r="G82" s="272">
        <v>0</v>
      </c>
      <c r="H82" s="272">
        <v>0</v>
      </c>
      <c r="I82" s="272">
        <v>0</v>
      </c>
      <c r="J82" s="272">
        <v>0</v>
      </c>
      <c r="K82" s="272">
        <v>0</v>
      </c>
      <c r="L82" s="272">
        <v>0</v>
      </c>
      <c r="M82" s="272">
        <v>1402251</v>
      </c>
      <c r="N82" s="272">
        <v>1402251</v>
      </c>
      <c r="O82" s="273">
        <v>0</v>
      </c>
    </row>
    <row r="83" spans="1:15">
      <c r="A83" s="279" t="s">
        <v>518</v>
      </c>
      <c r="B83" s="280" t="s">
        <v>519</v>
      </c>
      <c r="C83" s="280" t="s">
        <v>246</v>
      </c>
      <c r="D83" s="272">
        <v>0</v>
      </c>
      <c r="E83" s="272">
        <v>0</v>
      </c>
      <c r="F83" s="272">
        <v>0</v>
      </c>
      <c r="G83" s="272">
        <v>0</v>
      </c>
      <c r="H83" s="272">
        <v>0</v>
      </c>
      <c r="I83" s="272">
        <v>0</v>
      </c>
      <c r="J83" s="272">
        <v>0</v>
      </c>
      <c r="K83" s="272">
        <v>0</v>
      </c>
      <c r="L83" s="272">
        <v>0</v>
      </c>
      <c r="M83" s="272">
        <v>0</v>
      </c>
      <c r="N83" s="272">
        <v>0</v>
      </c>
      <c r="O83" s="273">
        <v>0</v>
      </c>
    </row>
    <row r="84" spans="1:15">
      <c r="A84" s="279" t="s">
        <v>520</v>
      </c>
      <c r="B84" s="280" t="s">
        <v>521</v>
      </c>
      <c r="C84" s="280" t="s">
        <v>246</v>
      </c>
      <c r="D84" s="272">
        <v>0</v>
      </c>
      <c r="E84" s="272">
        <v>0</v>
      </c>
      <c r="F84" s="272">
        <v>0</v>
      </c>
      <c r="G84" s="272">
        <v>0</v>
      </c>
      <c r="H84" s="272">
        <v>0</v>
      </c>
      <c r="I84" s="272">
        <v>0</v>
      </c>
      <c r="J84" s="272">
        <v>0</v>
      </c>
      <c r="K84" s="272">
        <v>0</v>
      </c>
      <c r="L84" s="272">
        <v>0</v>
      </c>
      <c r="M84" s="272">
        <v>38818.69</v>
      </c>
      <c r="N84" s="272">
        <v>38818.69</v>
      </c>
      <c r="O84" s="273">
        <v>0</v>
      </c>
    </row>
    <row r="85" spans="1:15">
      <c r="A85" s="279" t="s">
        <v>522</v>
      </c>
      <c r="B85" s="280" t="s">
        <v>502</v>
      </c>
      <c r="C85" s="280" t="s">
        <v>246</v>
      </c>
      <c r="D85" s="272">
        <v>0</v>
      </c>
      <c r="E85" s="272">
        <v>0</v>
      </c>
      <c r="F85" s="272">
        <v>0</v>
      </c>
      <c r="G85" s="272">
        <v>0</v>
      </c>
      <c r="H85" s="272">
        <v>0</v>
      </c>
      <c r="I85" s="272">
        <v>0</v>
      </c>
      <c r="J85" s="272">
        <v>0</v>
      </c>
      <c r="K85" s="272">
        <v>0</v>
      </c>
      <c r="L85" s="272">
        <v>0</v>
      </c>
      <c r="M85" s="272">
        <v>0</v>
      </c>
      <c r="N85" s="272">
        <v>0</v>
      </c>
      <c r="O85" s="273">
        <v>2401984.6800000002</v>
      </c>
    </row>
    <row r="86" spans="1:15">
      <c r="A86" s="279" t="s">
        <v>523</v>
      </c>
      <c r="B86" s="280" t="s">
        <v>283</v>
      </c>
      <c r="C86" s="280" t="s">
        <v>246</v>
      </c>
      <c r="D86" s="272">
        <v>0</v>
      </c>
      <c r="E86" s="272">
        <v>0</v>
      </c>
      <c r="F86" s="272">
        <v>0</v>
      </c>
      <c r="G86" s="272">
        <v>0</v>
      </c>
      <c r="H86" s="272">
        <v>0</v>
      </c>
      <c r="I86" s="272">
        <v>0</v>
      </c>
      <c r="J86" s="272">
        <v>0</v>
      </c>
      <c r="K86" s="272">
        <v>0</v>
      </c>
      <c r="L86" s="272">
        <v>0</v>
      </c>
      <c r="M86" s="272">
        <v>0</v>
      </c>
      <c r="N86" s="272">
        <v>0</v>
      </c>
      <c r="O86" s="273">
        <v>0</v>
      </c>
    </row>
    <row r="87" spans="1:15">
      <c r="A87" s="279" t="s">
        <v>524</v>
      </c>
      <c r="B87" s="280" t="s">
        <v>525</v>
      </c>
      <c r="C87" s="280" t="s">
        <v>246</v>
      </c>
      <c r="D87" s="272">
        <v>51188.800000000003</v>
      </c>
      <c r="E87" s="272">
        <v>0</v>
      </c>
      <c r="F87" s="272">
        <v>0</v>
      </c>
      <c r="G87" s="272">
        <v>51188.800000000003</v>
      </c>
      <c r="H87" s="272">
        <v>51188.800000000003</v>
      </c>
      <c r="I87" s="272">
        <v>0</v>
      </c>
      <c r="J87" s="272">
        <v>51188.800000000003</v>
      </c>
      <c r="K87" s="272">
        <v>0</v>
      </c>
      <c r="L87" s="272">
        <v>51188.800000000003</v>
      </c>
      <c r="M87" s="272">
        <v>0</v>
      </c>
      <c r="N87" s="272">
        <v>0</v>
      </c>
      <c r="O87" s="273">
        <v>0</v>
      </c>
    </row>
    <row r="88" spans="1:15">
      <c r="A88" s="279" t="s">
        <v>526</v>
      </c>
      <c r="B88" s="280" t="s">
        <v>511</v>
      </c>
      <c r="C88" s="280" t="s">
        <v>246</v>
      </c>
      <c r="D88" s="272">
        <v>3631145.64</v>
      </c>
      <c r="E88" s="272">
        <v>0</v>
      </c>
      <c r="F88" s="272">
        <v>0</v>
      </c>
      <c r="G88" s="272">
        <v>3631145.64</v>
      </c>
      <c r="H88" s="272">
        <v>3631145.64</v>
      </c>
      <c r="I88" s="272">
        <v>0</v>
      </c>
      <c r="J88" s="272">
        <v>3631145.64</v>
      </c>
      <c r="K88" s="272">
        <v>0</v>
      </c>
      <c r="L88" s="272">
        <v>3631145.64</v>
      </c>
      <c r="M88" s="272">
        <v>0</v>
      </c>
      <c r="N88" s="272">
        <v>0</v>
      </c>
      <c r="O88" s="273">
        <v>0</v>
      </c>
    </row>
    <row r="89" spans="1:15">
      <c r="A89" s="279" t="s">
        <v>527</v>
      </c>
      <c r="B89" s="280" t="s">
        <v>517</v>
      </c>
      <c r="C89" s="280" t="s">
        <v>246</v>
      </c>
      <c r="D89" s="272">
        <v>3410202</v>
      </c>
      <c r="E89" s="272">
        <v>-3410202</v>
      </c>
      <c r="F89" s="272">
        <v>0</v>
      </c>
      <c r="G89" s="272">
        <v>0</v>
      </c>
      <c r="H89" s="272">
        <v>3410202</v>
      </c>
      <c r="I89" s="272">
        <v>-3410202</v>
      </c>
      <c r="J89" s="272">
        <v>0</v>
      </c>
      <c r="K89" s="272">
        <v>0</v>
      </c>
      <c r="L89" s="272">
        <v>0</v>
      </c>
      <c r="M89" s="272">
        <v>0</v>
      </c>
      <c r="N89" s="272">
        <v>0</v>
      </c>
      <c r="O89" s="273">
        <v>0</v>
      </c>
    </row>
    <row r="90" spans="1:15">
      <c r="A90" s="279" t="s">
        <v>528</v>
      </c>
      <c r="B90" s="280" t="s">
        <v>529</v>
      </c>
      <c r="C90" s="280" t="s">
        <v>246</v>
      </c>
      <c r="D90" s="272">
        <v>52600</v>
      </c>
      <c r="E90" s="272">
        <v>0</v>
      </c>
      <c r="F90" s="272">
        <v>0</v>
      </c>
      <c r="G90" s="272">
        <v>52600</v>
      </c>
      <c r="H90" s="272">
        <v>52600</v>
      </c>
      <c r="I90" s="272">
        <v>0</v>
      </c>
      <c r="J90" s="272">
        <v>52600</v>
      </c>
      <c r="K90" s="272">
        <v>0</v>
      </c>
      <c r="L90" s="272">
        <v>52600</v>
      </c>
      <c r="M90" s="272">
        <v>0</v>
      </c>
      <c r="N90" s="272">
        <v>0</v>
      </c>
      <c r="O90" s="273">
        <v>0</v>
      </c>
    </row>
    <row r="91" spans="1:15">
      <c r="A91" s="279" t="s">
        <v>530</v>
      </c>
      <c r="B91" s="280" t="s">
        <v>521</v>
      </c>
      <c r="C91" s="280" t="s">
        <v>246</v>
      </c>
      <c r="D91" s="272">
        <v>0</v>
      </c>
      <c r="E91" s="272">
        <v>0</v>
      </c>
      <c r="F91" s="272">
        <v>0</v>
      </c>
      <c r="G91" s="272">
        <v>0</v>
      </c>
      <c r="H91" s="272">
        <v>0</v>
      </c>
      <c r="I91" s="272">
        <v>0</v>
      </c>
      <c r="J91" s="272">
        <v>0</v>
      </c>
      <c r="K91" s="272">
        <v>0</v>
      </c>
      <c r="L91" s="272">
        <v>0</v>
      </c>
      <c r="M91" s="272">
        <v>0</v>
      </c>
      <c r="N91" s="272">
        <v>0</v>
      </c>
      <c r="O91" s="273">
        <v>0</v>
      </c>
    </row>
    <row r="92" spans="1:15">
      <c r="A92" s="279" t="s">
        <v>531</v>
      </c>
      <c r="B92" s="280" t="s">
        <v>532</v>
      </c>
      <c r="C92" s="280" t="s">
        <v>246</v>
      </c>
      <c r="D92" s="272">
        <v>0</v>
      </c>
      <c r="E92" s="272">
        <v>0</v>
      </c>
      <c r="F92" s="272">
        <v>0</v>
      </c>
      <c r="G92" s="272">
        <v>0</v>
      </c>
      <c r="H92" s="272">
        <v>0</v>
      </c>
      <c r="I92" s="272">
        <v>0</v>
      </c>
      <c r="J92" s="272">
        <v>0</v>
      </c>
      <c r="K92" s="272">
        <v>0</v>
      </c>
      <c r="L92" s="272">
        <v>0</v>
      </c>
      <c r="M92" s="272">
        <v>0</v>
      </c>
      <c r="N92" s="272">
        <v>0</v>
      </c>
      <c r="O92" s="273">
        <v>0</v>
      </c>
    </row>
    <row r="93" spans="1:15">
      <c r="A93" s="279" t="s">
        <v>533</v>
      </c>
      <c r="B93" s="280" t="s">
        <v>532</v>
      </c>
      <c r="C93" s="280" t="s">
        <v>246</v>
      </c>
      <c r="D93" s="272">
        <v>0</v>
      </c>
      <c r="E93" s="272">
        <v>0</v>
      </c>
      <c r="F93" s="272">
        <v>0</v>
      </c>
      <c r="G93" s="272">
        <v>0</v>
      </c>
      <c r="H93" s="272">
        <v>0</v>
      </c>
      <c r="I93" s="272">
        <v>0</v>
      </c>
      <c r="J93" s="272">
        <v>0</v>
      </c>
      <c r="K93" s="272">
        <v>0</v>
      </c>
      <c r="L93" s="272">
        <v>0</v>
      </c>
      <c r="M93" s="272">
        <v>0</v>
      </c>
      <c r="N93" s="272">
        <v>0</v>
      </c>
      <c r="O93" s="273">
        <v>0</v>
      </c>
    </row>
    <row r="94" spans="1:15">
      <c r="A94" s="279" t="s">
        <v>534</v>
      </c>
      <c r="B94" s="280" t="s">
        <v>535</v>
      </c>
      <c r="C94" s="280" t="s">
        <v>251</v>
      </c>
      <c r="D94" s="272">
        <v>0</v>
      </c>
      <c r="E94" s="272">
        <v>0</v>
      </c>
      <c r="F94" s="272">
        <v>0</v>
      </c>
      <c r="G94" s="272">
        <v>0</v>
      </c>
      <c r="H94" s="272">
        <v>0</v>
      </c>
      <c r="I94" s="272">
        <v>0</v>
      </c>
      <c r="J94" s="272">
        <v>0</v>
      </c>
      <c r="K94" s="272">
        <v>0</v>
      </c>
      <c r="L94" s="272">
        <v>0</v>
      </c>
      <c r="M94" s="272">
        <v>0</v>
      </c>
      <c r="N94" s="272">
        <v>0</v>
      </c>
      <c r="O94" s="273">
        <v>0</v>
      </c>
    </row>
    <row r="95" spans="1:15">
      <c r="A95" s="279" t="s">
        <v>536</v>
      </c>
      <c r="B95" s="280" t="s">
        <v>537</v>
      </c>
      <c r="C95" s="280" t="s">
        <v>251</v>
      </c>
      <c r="D95" s="272">
        <v>0</v>
      </c>
      <c r="E95" s="272">
        <v>0</v>
      </c>
      <c r="F95" s="272">
        <v>0</v>
      </c>
      <c r="G95" s="272">
        <v>0</v>
      </c>
      <c r="H95" s="272">
        <v>0</v>
      </c>
      <c r="I95" s="272">
        <v>0</v>
      </c>
      <c r="J95" s="272">
        <v>0</v>
      </c>
      <c r="K95" s="272">
        <v>0</v>
      </c>
      <c r="L95" s="272">
        <v>0</v>
      </c>
      <c r="M95" s="272">
        <v>565015.88</v>
      </c>
      <c r="N95" s="272">
        <v>565015.88</v>
      </c>
      <c r="O95" s="273">
        <v>0</v>
      </c>
    </row>
    <row r="96" spans="1:15">
      <c r="A96" s="279" t="s">
        <v>538</v>
      </c>
      <c r="B96" s="280" t="s">
        <v>539</v>
      </c>
      <c r="C96" s="280" t="s">
        <v>251</v>
      </c>
      <c r="D96" s="272">
        <v>0</v>
      </c>
      <c r="E96" s="272">
        <v>0</v>
      </c>
      <c r="F96" s="272">
        <v>0</v>
      </c>
      <c r="G96" s="272">
        <v>0</v>
      </c>
      <c r="H96" s="272">
        <v>0</v>
      </c>
      <c r="I96" s="272">
        <v>0</v>
      </c>
      <c r="J96" s="272">
        <v>0</v>
      </c>
      <c r="K96" s="272">
        <v>0</v>
      </c>
      <c r="L96" s="272">
        <v>0</v>
      </c>
      <c r="M96" s="272">
        <v>28717566.16</v>
      </c>
      <c r="N96" s="272">
        <v>28717566.16</v>
      </c>
      <c r="O96" s="273">
        <v>2146482.92</v>
      </c>
    </row>
    <row r="97" spans="1:15">
      <c r="A97" s="279" t="s">
        <v>540</v>
      </c>
      <c r="B97" s="280" t="s">
        <v>541</v>
      </c>
      <c r="C97" s="280" t="s">
        <v>251</v>
      </c>
      <c r="D97" s="272">
        <v>0</v>
      </c>
      <c r="E97" s="272">
        <v>0</v>
      </c>
      <c r="F97" s="272">
        <v>0</v>
      </c>
      <c r="G97" s="272">
        <v>0</v>
      </c>
      <c r="H97" s="272">
        <v>0</v>
      </c>
      <c r="I97" s="272">
        <v>0</v>
      </c>
      <c r="J97" s="272">
        <v>0</v>
      </c>
      <c r="K97" s="272">
        <v>0</v>
      </c>
      <c r="L97" s="272">
        <v>0</v>
      </c>
      <c r="M97" s="272">
        <v>180598.85</v>
      </c>
      <c r="N97" s="272">
        <v>180598.85</v>
      </c>
      <c r="O97" s="273">
        <v>132889.07</v>
      </c>
    </row>
    <row r="98" spans="1:15">
      <c r="A98" s="279" t="s">
        <v>542</v>
      </c>
      <c r="B98" s="280" t="s">
        <v>543</v>
      </c>
      <c r="C98" s="280" t="s">
        <v>251</v>
      </c>
      <c r="D98" s="272">
        <v>0</v>
      </c>
      <c r="E98" s="272">
        <v>0</v>
      </c>
      <c r="F98" s="272">
        <v>0</v>
      </c>
      <c r="G98" s="272">
        <v>0</v>
      </c>
      <c r="H98" s="272">
        <v>0</v>
      </c>
      <c r="I98" s="272">
        <v>0</v>
      </c>
      <c r="J98" s="272">
        <v>0</v>
      </c>
      <c r="K98" s="272">
        <v>0</v>
      </c>
      <c r="L98" s="272">
        <v>0</v>
      </c>
      <c r="M98" s="272">
        <v>0</v>
      </c>
      <c r="N98" s="272">
        <v>0</v>
      </c>
      <c r="O98" s="273">
        <v>12500000</v>
      </c>
    </row>
    <row r="99" spans="1:15">
      <c r="A99" s="279" t="s">
        <v>544</v>
      </c>
      <c r="B99" s="280" t="s">
        <v>545</v>
      </c>
      <c r="C99" s="280" t="s">
        <v>251</v>
      </c>
      <c r="D99" s="272">
        <v>67178771.590000004</v>
      </c>
      <c r="E99" s="272">
        <v>-132889.07</v>
      </c>
      <c r="F99" s="272">
        <v>0</v>
      </c>
      <c r="G99" s="272">
        <v>67045882.520000003</v>
      </c>
      <c r="H99" s="272">
        <v>67178771.590000004</v>
      </c>
      <c r="I99" s="272">
        <v>-132889.07</v>
      </c>
      <c r="J99" s="272">
        <v>67045882.520000003</v>
      </c>
      <c r="K99" s="272">
        <v>0</v>
      </c>
      <c r="L99" s="272">
        <v>67045882.520000003</v>
      </c>
      <c r="M99" s="272">
        <v>0</v>
      </c>
      <c r="N99" s="272">
        <v>0</v>
      </c>
      <c r="O99" s="273">
        <v>0</v>
      </c>
    </row>
    <row r="100" spans="1:15">
      <c r="A100" s="279" t="s">
        <v>546</v>
      </c>
      <c r="B100" s="280" t="s">
        <v>547</v>
      </c>
      <c r="C100" s="280" t="s">
        <v>255</v>
      </c>
      <c r="D100" s="272">
        <v>15000000</v>
      </c>
      <c r="E100" s="272">
        <v>0</v>
      </c>
      <c r="F100" s="272">
        <v>0</v>
      </c>
      <c r="G100" s="272">
        <v>15000000</v>
      </c>
      <c r="H100" s="272">
        <v>15000000</v>
      </c>
      <c r="I100" s="272">
        <v>0</v>
      </c>
      <c r="J100" s="272">
        <v>15000000</v>
      </c>
      <c r="K100" s="272">
        <v>0</v>
      </c>
      <c r="L100" s="272">
        <v>15000000</v>
      </c>
      <c r="M100" s="272">
        <v>0</v>
      </c>
      <c r="N100" s="272">
        <v>0</v>
      </c>
      <c r="O100" s="273">
        <v>0</v>
      </c>
    </row>
    <row r="101" spans="1:15">
      <c r="A101" s="279" t="s">
        <v>548</v>
      </c>
      <c r="B101" s="280" t="s">
        <v>547</v>
      </c>
      <c r="C101" s="280" t="s">
        <v>255</v>
      </c>
      <c r="D101" s="272">
        <v>0</v>
      </c>
      <c r="E101" s="272">
        <v>0</v>
      </c>
      <c r="F101" s="272">
        <v>0</v>
      </c>
      <c r="G101" s="272">
        <v>0</v>
      </c>
      <c r="H101" s="272">
        <v>0</v>
      </c>
      <c r="I101" s="272">
        <v>0</v>
      </c>
      <c r="J101" s="272">
        <v>0</v>
      </c>
      <c r="K101" s="272">
        <v>0</v>
      </c>
      <c r="L101" s="272">
        <v>0</v>
      </c>
      <c r="M101" s="272">
        <v>48258676</v>
      </c>
      <c r="N101" s="272">
        <v>48258676</v>
      </c>
      <c r="O101" s="273">
        <v>89382416</v>
      </c>
    </row>
    <row r="102" spans="1:15">
      <c r="A102" s="279" t="s">
        <v>549</v>
      </c>
      <c r="B102" s="280" t="s">
        <v>377</v>
      </c>
      <c r="C102" s="280" t="s">
        <v>377</v>
      </c>
      <c r="D102" s="272">
        <v>11847441.800000001</v>
      </c>
      <c r="E102" s="272">
        <v>0</v>
      </c>
      <c r="F102" s="272">
        <v>0</v>
      </c>
      <c r="G102" s="272">
        <v>11847441.800000001</v>
      </c>
      <c r="H102" s="272">
        <v>11847441.800000001</v>
      </c>
      <c r="I102" s="272">
        <v>0</v>
      </c>
      <c r="J102" s="272">
        <v>11847441.800000001</v>
      </c>
      <c r="K102" s="272">
        <v>0</v>
      </c>
      <c r="L102" s="272">
        <v>11847441.800000001</v>
      </c>
      <c r="M102" s="272">
        <v>0</v>
      </c>
      <c r="N102" s="272">
        <v>0</v>
      </c>
      <c r="O102" s="273">
        <v>11847441.800000001</v>
      </c>
    </row>
    <row r="103" spans="1:15">
      <c r="A103" s="279" t="s">
        <v>550</v>
      </c>
      <c r="B103" s="280" t="s">
        <v>551</v>
      </c>
      <c r="C103" s="280" t="s">
        <v>258</v>
      </c>
      <c r="D103" s="272">
        <v>22155871.890000001</v>
      </c>
      <c r="E103" s="272">
        <v>108911393</v>
      </c>
      <c r="F103" s="272">
        <v>0</v>
      </c>
      <c r="G103" s="272">
        <v>131067264.89</v>
      </c>
      <c r="H103" s="272">
        <v>22155871.890000001</v>
      </c>
      <c r="I103" s="272">
        <v>108911393</v>
      </c>
      <c r="J103" s="272">
        <v>131067264.89</v>
      </c>
      <c r="K103" s="272">
        <v>0</v>
      </c>
      <c r="L103" s="272">
        <v>131067264.89</v>
      </c>
      <c r="M103" s="272">
        <v>0</v>
      </c>
      <c r="N103" s="272">
        <v>0</v>
      </c>
      <c r="O103" s="273">
        <v>0</v>
      </c>
    </row>
    <row r="104" spans="1:15">
      <c r="A104" s="279" t="s">
        <v>552</v>
      </c>
      <c r="B104" s="280" t="s">
        <v>551</v>
      </c>
      <c r="C104" s="280" t="s">
        <v>258</v>
      </c>
      <c r="D104" s="272">
        <v>0</v>
      </c>
      <c r="E104" s="272">
        <v>0</v>
      </c>
      <c r="F104" s="272">
        <v>0</v>
      </c>
      <c r="G104" s="272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2">
        <v>13200096.9</v>
      </c>
      <c r="N104" s="272">
        <v>13200096.9</v>
      </c>
      <c r="O104" s="273">
        <v>17302114.43</v>
      </c>
    </row>
    <row r="105" spans="1:15">
      <c r="A105" s="279" t="s">
        <v>553</v>
      </c>
      <c r="B105" s="280" t="s">
        <v>554</v>
      </c>
      <c r="C105" s="280" t="s">
        <v>264</v>
      </c>
      <c r="D105" s="272">
        <v>0</v>
      </c>
      <c r="E105" s="272">
        <v>0</v>
      </c>
      <c r="F105" s="272">
        <v>0</v>
      </c>
      <c r="G105" s="272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2">
        <v>549553.87</v>
      </c>
      <c r="N105" s="272">
        <v>549553.87</v>
      </c>
      <c r="O105" s="273">
        <v>0</v>
      </c>
    </row>
    <row r="106" spans="1:15">
      <c r="A106" s="279" t="s">
        <v>555</v>
      </c>
      <c r="B106" s="280" t="s">
        <v>556</v>
      </c>
      <c r="C106" s="280" t="s">
        <v>264</v>
      </c>
      <c r="D106" s="272">
        <v>0</v>
      </c>
      <c r="E106" s="272">
        <v>0</v>
      </c>
      <c r="F106" s="272">
        <v>0</v>
      </c>
      <c r="G106" s="272">
        <v>0</v>
      </c>
      <c r="H106" s="272">
        <v>0</v>
      </c>
      <c r="I106" s="272">
        <v>0</v>
      </c>
      <c r="J106" s="272">
        <v>0</v>
      </c>
      <c r="K106" s="272">
        <v>0</v>
      </c>
      <c r="L106" s="272">
        <v>0</v>
      </c>
      <c r="M106" s="272">
        <v>-163496.89000000001</v>
      </c>
      <c r="N106" s="272">
        <v>-163496.89000000001</v>
      </c>
      <c r="O106" s="273">
        <v>0</v>
      </c>
    </row>
    <row r="107" spans="1:15">
      <c r="A107" s="279" t="s">
        <v>557</v>
      </c>
      <c r="B107" s="280" t="s">
        <v>558</v>
      </c>
      <c r="C107" s="280" t="s">
        <v>264</v>
      </c>
      <c r="D107" s="272">
        <v>0</v>
      </c>
      <c r="E107" s="272">
        <v>0</v>
      </c>
      <c r="F107" s="272">
        <v>0</v>
      </c>
      <c r="G107" s="272">
        <v>0</v>
      </c>
      <c r="H107" s="272">
        <v>0</v>
      </c>
      <c r="I107" s="272">
        <v>0</v>
      </c>
      <c r="J107" s="272">
        <v>0</v>
      </c>
      <c r="K107" s="272">
        <v>0</v>
      </c>
      <c r="L107" s="272">
        <v>0</v>
      </c>
      <c r="M107" s="272">
        <v>1063592.3</v>
      </c>
      <c r="N107" s="272">
        <v>1063592.3</v>
      </c>
      <c r="O107" s="273">
        <v>0</v>
      </c>
    </row>
    <row r="108" spans="1:15">
      <c r="A108" s="279" t="s">
        <v>559</v>
      </c>
      <c r="B108" s="280" t="s">
        <v>560</v>
      </c>
      <c r="C108" s="280" t="s">
        <v>264</v>
      </c>
      <c r="D108" s="272">
        <v>0</v>
      </c>
      <c r="E108" s="272">
        <v>0</v>
      </c>
      <c r="F108" s="272">
        <v>0</v>
      </c>
      <c r="G108" s="272">
        <v>0</v>
      </c>
      <c r="H108" s="272">
        <v>0</v>
      </c>
      <c r="I108" s="272">
        <v>0</v>
      </c>
      <c r="J108" s="272">
        <v>0</v>
      </c>
      <c r="K108" s="272">
        <v>0</v>
      </c>
      <c r="L108" s="272">
        <v>0</v>
      </c>
      <c r="M108" s="272">
        <v>-103315.4</v>
      </c>
      <c r="N108" s="272">
        <v>-103315.4</v>
      </c>
      <c r="O108" s="273">
        <v>0</v>
      </c>
    </row>
    <row r="109" spans="1:15">
      <c r="A109" s="279" t="s">
        <v>561</v>
      </c>
      <c r="B109" s="280" t="s">
        <v>562</v>
      </c>
      <c r="C109" s="280" t="s">
        <v>264</v>
      </c>
      <c r="D109" s="272">
        <v>0</v>
      </c>
      <c r="E109" s="272">
        <v>0</v>
      </c>
      <c r="F109" s="272">
        <v>0</v>
      </c>
      <c r="G109" s="272">
        <v>0</v>
      </c>
      <c r="H109" s="272">
        <v>0</v>
      </c>
      <c r="I109" s="272">
        <v>0</v>
      </c>
      <c r="J109" s="272">
        <v>0</v>
      </c>
      <c r="K109" s="272">
        <v>0</v>
      </c>
      <c r="L109" s="272">
        <v>0</v>
      </c>
      <c r="M109" s="272">
        <v>293681.03000000003</v>
      </c>
      <c r="N109" s="272">
        <v>293681.03000000003</v>
      </c>
      <c r="O109" s="273">
        <v>0</v>
      </c>
    </row>
    <row r="110" spans="1:15">
      <c r="A110" s="279" t="s">
        <v>563</v>
      </c>
      <c r="B110" s="280" t="s">
        <v>564</v>
      </c>
      <c r="C110" s="280" t="s">
        <v>264</v>
      </c>
      <c r="D110" s="272">
        <v>0</v>
      </c>
      <c r="E110" s="272">
        <v>0</v>
      </c>
      <c r="F110" s="272">
        <v>0</v>
      </c>
      <c r="G110" s="272">
        <v>0</v>
      </c>
      <c r="H110" s="272">
        <v>0</v>
      </c>
      <c r="I110" s="272">
        <v>0</v>
      </c>
      <c r="J110" s="272">
        <v>0</v>
      </c>
      <c r="K110" s="272">
        <v>0</v>
      </c>
      <c r="L110" s="272">
        <v>0</v>
      </c>
      <c r="M110" s="272">
        <v>-40655.699999999997</v>
      </c>
      <c r="N110" s="272">
        <v>-40655.699999999997</v>
      </c>
      <c r="O110" s="273">
        <v>0</v>
      </c>
    </row>
    <row r="111" spans="1:15">
      <c r="A111" s="279" t="s">
        <v>565</v>
      </c>
      <c r="B111" s="280" t="s">
        <v>566</v>
      </c>
      <c r="C111" s="280" t="s">
        <v>264</v>
      </c>
      <c r="D111" s="272">
        <v>0</v>
      </c>
      <c r="E111" s="272">
        <v>0</v>
      </c>
      <c r="F111" s="272">
        <v>0</v>
      </c>
      <c r="G111" s="272">
        <v>0</v>
      </c>
      <c r="H111" s="272">
        <v>0</v>
      </c>
      <c r="I111" s="272">
        <v>0</v>
      </c>
      <c r="J111" s="272">
        <v>0</v>
      </c>
      <c r="K111" s="272">
        <v>0</v>
      </c>
      <c r="L111" s="272">
        <v>0</v>
      </c>
      <c r="M111" s="272">
        <v>499911.78</v>
      </c>
      <c r="N111" s="272">
        <v>499911.78</v>
      </c>
      <c r="O111" s="273">
        <v>0</v>
      </c>
    </row>
    <row r="112" spans="1:15">
      <c r="A112" s="279" t="s">
        <v>567</v>
      </c>
      <c r="B112" s="280" t="s">
        <v>568</v>
      </c>
      <c r="C112" s="280" t="s">
        <v>264</v>
      </c>
      <c r="D112" s="272">
        <v>0</v>
      </c>
      <c r="E112" s="272">
        <v>0</v>
      </c>
      <c r="F112" s="272">
        <v>0</v>
      </c>
      <c r="G112" s="272">
        <v>0</v>
      </c>
      <c r="H112" s="272">
        <v>0</v>
      </c>
      <c r="I112" s="272">
        <v>0</v>
      </c>
      <c r="J112" s="272">
        <v>0</v>
      </c>
      <c r="K112" s="272">
        <v>0</v>
      </c>
      <c r="L112" s="272">
        <v>0</v>
      </c>
      <c r="M112" s="272">
        <v>-32553.25</v>
      </c>
      <c r="N112" s="272">
        <v>-32553.25</v>
      </c>
      <c r="O112" s="273">
        <v>0</v>
      </c>
    </row>
    <row r="113" spans="1:15">
      <c r="A113" s="279" t="s">
        <v>569</v>
      </c>
      <c r="B113" s="280" t="s">
        <v>570</v>
      </c>
      <c r="C113" s="280" t="s">
        <v>264</v>
      </c>
      <c r="D113" s="272">
        <v>0</v>
      </c>
      <c r="E113" s="272">
        <v>0</v>
      </c>
      <c r="F113" s="272">
        <v>0</v>
      </c>
      <c r="G113" s="272">
        <v>0</v>
      </c>
      <c r="H113" s="272">
        <v>0</v>
      </c>
      <c r="I113" s="272">
        <v>0</v>
      </c>
      <c r="J113" s="272">
        <v>0</v>
      </c>
      <c r="K113" s="272">
        <v>0</v>
      </c>
      <c r="L113" s="272">
        <v>0</v>
      </c>
      <c r="M113" s="272">
        <v>0</v>
      </c>
      <c r="N113" s="272">
        <v>0</v>
      </c>
      <c r="O113" s="273">
        <v>0</v>
      </c>
    </row>
    <row r="114" spans="1:15">
      <c r="A114" s="279" t="s">
        <v>571</v>
      </c>
      <c r="B114" s="280" t="s">
        <v>572</v>
      </c>
      <c r="C114" s="280" t="s">
        <v>264</v>
      </c>
      <c r="D114" s="272">
        <v>0</v>
      </c>
      <c r="E114" s="272">
        <v>0</v>
      </c>
      <c r="F114" s="272">
        <v>0</v>
      </c>
      <c r="G114" s="272">
        <v>0</v>
      </c>
      <c r="H114" s="272">
        <v>0</v>
      </c>
      <c r="I114" s="272">
        <v>0</v>
      </c>
      <c r="J114" s="272">
        <v>0</v>
      </c>
      <c r="K114" s="272">
        <v>0</v>
      </c>
      <c r="L114" s="272">
        <v>0</v>
      </c>
      <c r="M114" s="272">
        <v>0</v>
      </c>
      <c r="N114" s="272">
        <v>0</v>
      </c>
      <c r="O114" s="273">
        <v>0</v>
      </c>
    </row>
    <row r="115" spans="1:15">
      <c r="A115" s="279" t="s">
        <v>573</v>
      </c>
      <c r="B115" s="280" t="s">
        <v>574</v>
      </c>
      <c r="C115" s="280" t="s">
        <v>264</v>
      </c>
      <c r="D115" s="272">
        <v>0</v>
      </c>
      <c r="E115" s="272">
        <v>0</v>
      </c>
      <c r="F115" s="272">
        <v>0</v>
      </c>
      <c r="G115" s="272">
        <v>0</v>
      </c>
      <c r="H115" s="272">
        <v>0</v>
      </c>
      <c r="I115" s="272">
        <v>0</v>
      </c>
      <c r="J115" s="272">
        <v>0</v>
      </c>
      <c r="K115" s="272">
        <v>0</v>
      </c>
      <c r="L115" s="272">
        <v>0</v>
      </c>
      <c r="M115" s="272">
        <v>0</v>
      </c>
      <c r="N115" s="272">
        <v>0</v>
      </c>
      <c r="O115" s="273">
        <v>0</v>
      </c>
    </row>
    <row r="116" spans="1:15">
      <c r="A116" s="279" t="s">
        <v>575</v>
      </c>
      <c r="B116" s="280" t="s">
        <v>576</v>
      </c>
      <c r="C116" s="280" t="s">
        <v>264</v>
      </c>
      <c r="D116" s="272">
        <v>0</v>
      </c>
      <c r="E116" s="272">
        <v>0</v>
      </c>
      <c r="F116" s="272">
        <v>0</v>
      </c>
      <c r="G116" s="272">
        <v>0</v>
      </c>
      <c r="H116" s="272">
        <v>0</v>
      </c>
      <c r="I116" s="272">
        <v>0</v>
      </c>
      <c r="J116" s="272">
        <v>0</v>
      </c>
      <c r="K116" s="272">
        <v>0</v>
      </c>
      <c r="L116" s="272">
        <v>0</v>
      </c>
      <c r="M116" s="272">
        <v>0</v>
      </c>
      <c r="N116" s="272">
        <v>0</v>
      </c>
      <c r="O116" s="273">
        <v>0</v>
      </c>
    </row>
    <row r="117" spans="1:15">
      <c r="A117" s="279" t="s">
        <v>577</v>
      </c>
      <c r="B117" s="280" t="s">
        <v>578</v>
      </c>
      <c r="C117" s="280" t="s">
        <v>264</v>
      </c>
      <c r="D117" s="272">
        <v>5000</v>
      </c>
      <c r="E117" s="272">
        <v>0</v>
      </c>
      <c r="F117" s="272">
        <v>0</v>
      </c>
      <c r="G117" s="272">
        <v>5000</v>
      </c>
      <c r="H117" s="272">
        <v>5000</v>
      </c>
      <c r="I117" s="272">
        <v>0</v>
      </c>
      <c r="J117" s="272">
        <v>5000</v>
      </c>
      <c r="K117" s="272">
        <v>0</v>
      </c>
      <c r="L117" s="272">
        <v>5000</v>
      </c>
      <c r="M117" s="272">
        <v>0</v>
      </c>
      <c r="N117" s="272">
        <v>0</v>
      </c>
      <c r="O117" s="273">
        <v>0</v>
      </c>
    </row>
    <row r="118" spans="1:15">
      <c r="A118" s="279" t="s">
        <v>579</v>
      </c>
      <c r="B118" s="280" t="s">
        <v>580</v>
      </c>
      <c r="C118" s="280" t="s">
        <v>264</v>
      </c>
      <c r="D118" s="272">
        <v>-545.04999999999995</v>
      </c>
      <c r="E118" s="272">
        <v>0</v>
      </c>
      <c r="F118" s="272">
        <v>0</v>
      </c>
      <c r="G118" s="272">
        <v>-545.04999999999995</v>
      </c>
      <c r="H118" s="272">
        <v>-545.04999999999995</v>
      </c>
      <c r="I118" s="272">
        <v>0</v>
      </c>
      <c r="J118" s="272">
        <v>-545.04999999999995</v>
      </c>
      <c r="K118" s="272">
        <v>0</v>
      </c>
      <c r="L118" s="272">
        <v>-545.04999999999995</v>
      </c>
      <c r="M118" s="272">
        <v>0</v>
      </c>
      <c r="N118" s="272">
        <v>0</v>
      </c>
      <c r="O118" s="273">
        <v>0</v>
      </c>
    </row>
    <row r="119" spans="1:15">
      <c r="A119" s="279" t="s">
        <v>581</v>
      </c>
      <c r="B119" s="280" t="s">
        <v>582</v>
      </c>
      <c r="C119" s="280" t="s">
        <v>264</v>
      </c>
      <c r="D119" s="272">
        <v>539007.44999999995</v>
      </c>
      <c r="E119" s="272">
        <v>0</v>
      </c>
      <c r="F119" s="272">
        <v>0</v>
      </c>
      <c r="G119" s="272">
        <v>539007.44999999995</v>
      </c>
      <c r="H119" s="272">
        <v>539007.44999999995</v>
      </c>
      <c r="I119" s="272">
        <v>0</v>
      </c>
      <c r="J119" s="272">
        <v>539007.44999999995</v>
      </c>
      <c r="K119" s="272">
        <v>0</v>
      </c>
      <c r="L119" s="272">
        <v>539007.44999999995</v>
      </c>
      <c r="M119" s="272">
        <v>0</v>
      </c>
      <c r="N119" s="272">
        <v>0</v>
      </c>
      <c r="O119" s="273">
        <v>0</v>
      </c>
    </row>
    <row r="120" spans="1:15">
      <c r="A120" s="279" t="s">
        <v>583</v>
      </c>
      <c r="B120" s="280" t="s">
        <v>584</v>
      </c>
      <c r="C120" s="280" t="s">
        <v>264</v>
      </c>
      <c r="D120" s="272">
        <v>-440883.55</v>
      </c>
      <c r="E120" s="272">
        <v>0</v>
      </c>
      <c r="F120" s="272">
        <v>0</v>
      </c>
      <c r="G120" s="272">
        <v>-440883.55</v>
      </c>
      <c r="H120" s="272">
        <v>-440883.55</v>
      </c>
      <c r="I120" s="272">
        <v>0</v>
      </c>
      <c r="J120" s="272">
        <v>-440883.55</v>
      </c>
      <c r="K120" s="272">
        <v>0</v>
      </c>
      <c r="L120" s="272">
        <v>-440883.55</v>
      </c>
      <c r="M120" s="272">
        <v>0</v>
      </c>
      <c r="N120" s="272">
        <v>0</v>
      </c>
      <c r="O120" s="273">
        <v>0</v>
      </c>
    </row>
    <row r="121" spans="1:15">
      <c r="A121" s="279" t="s">
        <v>585</v>
      </c>
      <c r="B121" s="280" t="s">
        <v>586</v>
      </c>
      <c r="C121" s="280" t="s">
        <v>264</v>
      </c>
      <c r="D121" s="272">
        <v>813527.24</v>
      </c>
      <c r="E121" s="272">
        <v>0</v>
      </c>
      <c r="F121" s="272">
        <v>0</v>
      </c>
      <c r="G121" s="272">
        <v>813527.24</v>
      </c>
      <c r="H121" s="272">
        <v>813527.24</v>
      </c>
      <c r="I121" s="272">
        <v>0</v>
      </c>
      <c r="J121" s="272">
        <v>813527.24</v>
      </c>
      <c r="K121" s="272">
        <v>0</v>
      </c>
      <c r="L121" s="272">
        <v>813527.24</v>
      </c>
      <c r="M121" s="272">
        <v>0</v>
      </c>
      <c r="N121" s="272">
        <v>0</v>
      </c>
      <c r="O121" s="273">
        <v>0</v>
      </c>
    </row>
    <row r="122" spans="1:15">
      <c r="A122" s="279" t="s">
        <v>587</v>
      </c>
      <c r="B122" s="280" t="s">
        <v>588</v>
      </c>
      <c r="C122" s="280" t="s">
        <v>264</v>
      </c>
      <c r="D122" s="272">
        <v>-345974.56</v>
      </c>
      <c r="E122" s="272">
        <v>0</v>
      </c>
      <c r="F122" s="272">
        <v>0</v>
      </c>
      <c r="G122" s="272">
        <v>-345974.56</v>
      </c>
      <c r="H122" s="272">
        <v>-345974.56</v>
      </c>
      <c r="I122" s="272">
        <v>0</v>
      </c>
      <c r="J122" s="272">
        <v>-345974.56</v>
      </c>
      <c r="K122" s="272">
        <v>0</v>
      </c>
      <c r="L122" s="272">
        <v>-345974.56</v>
      </c>
      <c r="M122" s="272">
        <v>0</v>
      </c>
      <c r="N122" s="272">
        <v>0</v>
      </c>
      <c r="O122" s="273">
        <v>0</v>
      </c>
    </row>
    <row r="123" spans="1:15">
      <c r="A123" s="279" t="s">
        <v>589</v>
      </c>
      <c r="B123" s="280" t="s">
        <v>590</v>
      </c>
      <c r="C123" s="280" t="s">
        <v>264</v>
      </c>
      <c r="D123" s="272">
        <v>1343731.45</v>
      </c>
      <c r="E123" s="272">
        <v>0</v>
      </c>
      <c r="F123" s="272">
        <v>0</v>
      </c>
      <c r="G123" s="272">
        <v>1343731.45</v>
      </c>
      <c r="H123" s="272">
        <v>1343731.45</v>
      </c>
      <c r="I123" s="272">
        <v>0</v>
      </c>
      <c r="J123" s="272">
        <v>1343731.45</v>
      </c>
      <c r="K123" s="272">
        <v>0</v>
      </c>
      <c r="L123" s="272">
        <v>1343731.45</v>
      </c>
      <c r="M123" s="272">
        <v>0</v>
      </c>
      <c r="N123" s="272">
        <v>0</v>
      </c>
      <c r="O123" s="273">
        <v>0</v>
      </c>
    </row>
    <row r="124" spans="1:15">
      <c r="A124" s="279" t="s">
        <v>591</v>
      </c>
      <c r="B124" s="280" t="s">
        <v>592</v>
      </c>
      <c r="C124" s="280" t="s">
        <v>264</v>
      </c>
      <c r="D124" s="272">
        <v>-619632.96</v>
      </c>
      <c r="E124" s="272">
        <v>0</v>
      </c>
      <c r="F124" s="272">
        <v>0</v>
      </c>
      <c r="G124" s="272">
        <v>-619632.96</v>
      </c>
      <c r="H124" s="272">
        <v>-619632.96</v>
      </c>
      <c r="I124" s="272">
        <v>0</v>
      </c>
      <c r="J124" s="272">
        <v>-619632.96</v>
      </c>
      <c r="K124" s="272">
        <v>0</v>
      </c>
      <c r="L124" s="272">
        <v>-619632.96</v>
      </c>
      <c r="M124" s="272">
        <v>0</v>
      </c>
      <c r="N124" s="272">
        <v>0</v>
      </c>
      <c r="O124" s="273">
        <v>0</v>
      </c>
    </row>
    <row r="125" spans="1:15">
      <c r="A125" s="279" t="s">
        <v>593</v>
      </c>
      <c r="B125" s="280" t="s">
        <v>594</v>
      </c>
      <c r="C125" s="280" t="s">
        <v>264</v>
      </c>
      <c r="D125" s="272">
        <v>1388860</v>
      </c>
      <c r="E125" s="272">
        <v>0</v>
      </c>
      <c r="F125" s="272">
        <v>0</v>
      </c>
      <c r="G125" s="272">
        <v>1388860</v>
      </c>
      <c r="H125" s="272">
        <v>1388860</v>
      </c>
      <c r="I125" s="272">
        <v>0</v>
      </c>
      <c r="J125" s="272">
        <v>1388860</v>
      </c>
      <c r="K125" s="272">
        <v>0</v>
      </c>
      <c r="L125" s="272">
        <v>1388860</v>
      </c>
      <c r="M125" s="272">
        <v>0</v>
      </c>
      <c r="N125" s="272">
        <v>0</v>
      </c>
      <c r="O125" s="273">
        <v>0</v>
      </c>
    </row>
    <row r="126" spans="1:15">
      <c r="A126" s="279" t="s">
        <v>595</v>
      </c>
      <c r="B126" s="280" t="s">
        <v>596</v>
      </c>
      <c r="C126" s="280" t="s">
        <v>264</v>
      </c>
      <c r="D126" s="272">
        <v>-193874.03</v>
      </c>
      <c r="E126" s="272">
        <v>0</v>
      </c>
      <c r="F126" s="272">
        <v>0</v>
      </c>
      <c r="G126" s="272">
        <v>-193874.03</v>
      </c>
      <c r="H126" s="272">
        <v>-193874.03</v>
      </c>
      <c r="I126" s="272">
        <v>0</v>
      </c>
      <c r="J126" s="272">
        <v>-193874.03</v>
      </c>
      <c r="K126" s="272">
        <v>0</v>
      </c>
      <c r="L126" s="272">
        <v>-193874.03</v>
      </c>
      <c r="M126" s="272">
        <v>0</v>
      </c>
      <c r="N126" s="272">
        <v>0</v>
      </c>
      <c r="O126" s="273">
        <v>0</v>
      </c>
    </row>
    <row r="127" spans="1:15">
      <c r="A127" s="279" t="s">
        <v>597</v>
      </c>
      <c r="B127" s="280" t="s">
        <v>598</v>
      </c>
      <c r="C127" s="280" t="s">
        <v>264</v>
      </c>
      <c r="D127" s="272">
        <v>3631633.96</v>
      </c>
      <c r="E127" s="272">
        <v>0</v>
      </c>
      <c r="F127" s="272">
        <v>0</v>
      </c>
      <c r="G127" s="272">
        <v>3631633.96</v>
      </c>
      <c r="H127" s="272">
        <v>3631633.96</v>
      </c>
      <c r="I127" s="272">
        <v>0</v>
      </c>
      <c r="J127" s="272">
        <v>3631633.96</v>
      </c>
      <c r="K127" s="272">
        <v>0</v>
      </c>
      <c r="L127" s="272">
        <v>3631633.96</v>
      </c>
      <c r="M127" s="272">
        <v>0</v>
      </c>
      <c r="N127" s="272">
        <v>0</v>
      </c>
      <c r="O127" s="273">
        <v>0</v>
      </c>
    </row>
    <row r="128" spans="1:15">
      <c r="A128" s="279" t="s">
        <v>599</v>
      </c>
      <c r="B128" s="280" t="s">
        <v>600</v>
      </c>
      <c r="C128" s="280" t="s">
        <v>264</v>
      </c>
      <c r="D128" s="272">
        <v>-1393220.58</v>
      </c>
      <c r="E128" s="272">
        <v>0</v>
      </c>
      <c r="F128" s="272">
        <v>0</v>
      </c>
      <c r="G128" s="272">
        <v>-1393220.58</v>
      </c>
      <c r="H128" s="272">
        <v>-1393220.58</v>
      </c>
      <c r="I128" s="272">
        <v>0</v>
      </c>
      <c r="J128" s="272">
        <v>-1393220.58</v>
      </c>
      <c r="K128" s="272">
        <v>0</v>
      </c>
      <c r="L128" s="272">
        <v>-1393220.58</v>
      </c>
      <c r="M128" s="272">
        <v>0</v>
      </c>
      <c r="N128" s="272">
        <v>0</v>
      </c>
      <c r="O128" s="273">
        <v>0</v>
      </c>
    </row>
    <row r="129" spans="1:15">
      <c r="A129" s="279" t="s">
        <v>601</v>
      </c>
      <c r="B129" s="280" t="s">
        <v>602</v>
      </c>
      <c r="C129" s="280" t="s">
        <v>264</v>
      </c>
      <c r="D129" s="272">
        <v>2571098.54</v>
      </c>
      <c r="E129" s="272">
        <v>0</v>
      </c>
      <c r="F129" s="272">
        <v>0</v>
      </c>
      <c r="G129" s="272">
        <v>2571098.54</v>
      </c>
      <c r="H129" s="272">
        <v>2571098.54</v>
      </c>
      <c r="I129" s="272">
        <v>0</v>
      </c>
      <c r="J129" s="272">
        <v>2571098.54</v>
      </c>
      <c r="K129" s="272">
        <v>0</v>
      </c>
      <c r="L129" s="272">
        <v>2571098.54</v>
      </c>
      <c r="M129" s="272">
        <v>0</v>
      </c>
      <c r="N129" s="272">
        <v>0</v>
      </c>
      <c r="O129" s="273">
        <v>0</v>
      </c>
    </row>
    <row r="130" spans="1:15">
      <c r="A130" s="279" t="s">
        <v>603</v>
      </c>
      <c r="B130" s="280" t="s">
        <v>604</v>
      </c>
      <c r="C130" s="280" t="s">
        <v>264</v>
      </c>
      <c r="D130" s="272">
        <v>-2544364.09</v>
      </c>
      <c r="E130" s="272">
        <v>0</v>
      </c>
      <c r="F130" s="272">
        <v>0</v>
      </c>
      <c r="G130" s="272">
        <v>-2544364.09</v>
      </c>
      <c r="H130" s="272">
        <v>-2544364.09</v>
      </c>
      <c r="I130" s="272">
        <v>0</v>
      </c>
      <c r="J130" s="272">
        <v>-2544364.09</v>
      </c>
      <c r="K130" s="272">
        <v>0</v>
      </c>
      <c r="L130" s="272">
        <v>-2544364.09</v>
      </c>
      <c r="M130" s="272">
        <v>0</v>
      </c>
      <c r="N130" s="272">
        <v>0</v>
      </c>
      <c r="O130" s="273">
        <v>0</v>
      </c>
    </row>
    <row r="131" spans="1:15">
      <c r="A131" s="279" t="s">
        <v>605</v>
      </c>
      <c r="B131" s="280" t="s">
        <v>606</v>
      </c>
      <c r="C131" s="280" t="s">
        <v>264</v>
      </c>
      <c r="D131" s="272">
        <v>700000</v>
      </c>
      <c r="E131" s="272">
        <v>0</v>
      </c>
      <c r="F131" s="272">
        <v>0</v>
      </c>
      <c r="G131" s="272">
        <v>700000</v>
      </c>
      <c r="H131" s="272">
        <v>700000</v>
      </c>
      <c r="I131" s="272">
        <v>0</v>
      </c>
      <c r="J131" s="272">
        <v>700000</v>
      </c>
      <c r="K131" s="272">
        <v>0</v>
      </c>
      <c r="L131" s="272">
        <v>700000</v>
      </c>
      <c r="M131" s="272">
        <v>0</v>
      </c>
      <c r="N131" s="272">
        <v>0</v>
      </c>
      <c r="O131" s="273">
        <v>0</v>
      </c>
    </row>
    <row r="132" spans="1:15">
      <c r="A132" s="279" t="s">
        <v>607</v>
      </c>
      <c r="B132" s="280" t="s">
        <v>608</v>
      </c>
      <c r="C132" s="280" t="s">
        <v>264</v>
      </c>
      <c r="D132" s="272">
        <v>-19176.16</v>
      </c>
      <c r="E132" s="272">
        <v>0</v>
      </c>
      <c r="F132" s="272">
        <v>0</v>
      </c>
      <c r="G132" s="272">
        <v>-19176.16</v>
      </c>
      <c r="H132" s="272">
        <v>-19176.16</v>
      </c>
      <c r="I132" s="272">
        <v>0</v>
      </c>
      <c r="J132" s="272">
        <v>-19176.16</v>
      </c>
      <c r="K132" s="272">
        <v>0</v>
      </c>
      <c r="L132" s="272">
        <v>-19176.16</v>
      </c>
      <c r="M132" s="272">
        <v>0</v>
      </c>
      <c r="N132" s="272">
        <v>0</v>
      </c>
      <c r="O132" s="273">
        <v>0</v>
      </c>
    </row>
    <row r="133" spans="1:15">
      <c r="A133" s="279" t="s">
        <v>609</v>
      </c>
      <c r="B133" s="280" t="s">
        <v>578</v>
      </c>
      <c r="C133" s="280" t="s">
        <v>264</v>
      </c>
      <c r="D133" s="272">
        <v>0</v>
      </c>
      <c r="E133" s="272">
        <v>0</v>
      </c>
      <c r="F133" s="272">
        <v>0</v>
      </c>
      <c r="G133" s="272">
        <v>0</v>
      </c>
      <c r="H133" s="272">
        <v>0</v>
      </c>
      <c r="I133" s="272">
        <v>0</v>
      </c>
      <c r="J133" s="272">
        <v>0</v>
      </c>
      <c r="K133" s="272">
        <v>0</v>
      </c>
      <c r="L133" s="272">
        <v>0</v>
      </c>
      <c r="M133" s="272">
        <v>0</v>
      </c>
      <c r="N133" s="272">
        <v>0</v>
      </c>
      <c r="O133" s="273">
        <v>5000</v>
      </c>
    </row>
    <row r="134" spans="1:15">
      <c r="A134" s="279" t="s">
        <v>610</v>
      </c>
      <c r="B134" s="280" t="s">
        <v>611</v>
      </c>
      <c r="C134" s="280" t="s">
        <v>264</v>
      </c>
      <c r="D134" s="272">
        <v>0</v>
      </c>
      <c r="E134" s="272">
        <v>0</v>
      </c>
      <c r="F134" s="272">
        <v>0</v>
      </c>
      <c r="G134" s="272">
        <v>0</v>
      </c>
      <c r="H134" s="272">
        <v>0</v>
      </c>
      <c r="I134" s="272">
        <v>0</v>
      </c>
      <c r="J134" s="272">
        <v>0</v>
      </c>
      <c r="K134" s="272">
        <v>0</v>
      </c>
      <c r="L134" s="272">
        <v>0</v>
      </c>
      <c r="M134" s="272">
        <v>0</v>
      </c>
      <c r="N134" s="272">
        <v>0</v>
      </c>
      <c r="O134" s="273">
        <v>-49.17</v>
      </c>
    </row>
    <row r="135" spans="1:15">
      <c r="A135" s="279" t="s">
        <v>612</v>
      </c>
      <c r="B135" s="280" t="s">
        <v>582</v>
      </c>
      <c r="C135" s="280" t="s">
        <v>264</v>
      </c>
      <c r="D135" s="272">
        <v>0</v>
      </c>
      <c r="E135" s="272">
        <v>0</v>
      </c>
      <c r="F135" s="272">
        <v>0</v>
      </c>
      <c r="G135" s="272">
        <v>0</v>
      </c>
      <c r="H135" s="272">
        <v>0</v>
      </c>
      <c r="I135" s="272">
        <v>0</v>
      </c>
      <c r="J135" s="272">
        <v>0</v>
      </c>
      <c r="K135" s="272">
        <v>0</v>
      </c>
      <c r="L135" s="272">
        <v>0</v>
      </c>
      <c r="M135" s="272">
        <v>539007.44999999995</v>
      </c>
      <c r="N135" s="272">
        <v>539007.44999999995</v>
      </c>
      <c r="O135" s="273">
        <v>539007.44999999995</v>
      </c>
    </row>
    <row r="136" spans="1:15">
      <c r="A136" s="279" t="s">
        <v>613</v>
      </c>
      <c r="B136" s="280" t="s">
        <v>614</v>
      </c>
      <c r="C136" s="280" t="s">
        <v>264</v>
      </c>
      <c r="D136" s="272">
        <v>0</v>
      </c>
      <c r="E136" s="272">
        <v>0</v>
      </c>
      <c r="F136" s="272">
        <v>0</v>
      </c>
      <c r="G136" s="272">
        <v>0</v>
      </c>
      <c r="H136" s="272">
        <v>0</v>
      </c>
      <c r="I136" s="272">
        <v>0</v>
      </c>
      <c r="J136" s="272">
        <v>0</v>
      </c>
      <c r="K136" s="272">
        <v>0</v>
      </c>
      <c r="L136" s="272">
        <v>0</v>
      </c>
      <c r="M136" s="272">
        <v>-408991.07</v>
      </c>
      <c r="N136" s="272">
        <v>-408991.07</v>
      </c>
      <c r="O136" s="273">
        <v>-426545.81</v>
      </c>
    </row>
    <row r="137" spans="1:15">
      <c r="A137" s="279" t="s">
        <v>615</v>
      </c>
      <c r="B137" s="280" t="s">
        <v>586</v>
      </c>
      <c r="C137" s="280" t="s">
        <v>264</v>
      </c>
      <c r="D137" s="272">
        <v>0</v>
      </c>
      <c r="E137" s="272">
        <v>0</v>
      </c>
      <c r="F137" s="272">
        <v>0</v>
      </c>
      <c r="G137" s="272">
        <v>0</v>
      </c>
      <c r="H137" s="272">
        <v>0</v>
      </c>
      <c r="I137" s="272">
        <v>0</v>
      </c>
      <c r="J137" s="272">
        <v>0</v>
      </c>
      <c r="K137" s="272">
        <v>0</v>
      </c>
      <c r="L137" s="272">
        <v>0</v>
      </c>
      <c r="M137" s="272">
        <v>1177729.98</v>
      </c>
      <c r="N137" s="272">
        <v>1177729.98</v>
      </c>
      <c r="O137" s="273">
        <v>633568.93999999994</v>
      </c>
    </row>
    <row r="138" spans="1:15">
      <c r="A138" s="279" t="s">
        <v>616</v>
      </c>
      <c r="B138" s="280" t="s">
        <v>617</v>
      </c>
      <c r="C138" s="280" t="s">
        <v>264</v>
      </c>
      <c r="D138" s="272">
        <v>0</v>
      </c>
      <c r="E138" s="272">
        <v>0</v>
      </c>
      <c r="F138" s="272">
        <v>0</v>
      </c>
      <c r="G138" s="272">
        <v>0</v>
      </c>
      <c r="H138" s="272">
        <v>0</v>
      </c>
      <c r="I138" s="272">
        <v>0</v>
      </c>
      <c r="J138" s="272">
        <v>0</v>
      </c>
      <c r="K138" s="272">
        <v>0</v>
      </c>
      <c r="L138" s="272">
        <v>0</v>
      </c>
      <c r="M138" s="272">
        <v>-873797.96</v>
      </c>
      <c r="N138" s="272">
        <v>-873797.96</v>
      </c>
      <c r="O138" s="273">
        <v>-279369.39</v>
      </c>
    </row>
    <row r="139" spans="1:15">
      <c r="A139" s="279" t="s">
        <v>618</v>
      </c>
      <c r="B139" s="280" t="s">
        <v>590</v>
      </c>
      <c r="C139" s="280" t="s">
        <v>264</v>
      </c>
      <c r="D139" s="272">
        <v>0</v>
      </c>
      <c r="E139" s="272">
        <v>0</v>
      </c>
      <c r="F139" s="272">
        <v>0</v>
      </c>
      <c r="G139" s="272">
        <v>0</v>
      </c>
      <c r="H139" s="272">
        <v>0</v>
      </c>
      <c r="I139" s="272">
        <v>0</v>
      </c>
      <c r="J139" s="272">
        <v>0</v>
      </c>
      <c r="K139" s="272">
        <v>0</v>
      </c>
      <c r="L139" s="272">
        <v>0</v>
      </c>
      <c r="M139" s="272">
        <v>670273.75</v>
      </c>
      <c r="N139" s="272">
        <v>670273.75</v>
      </c>
      <c r="O139" s="273">
        <v>1132893.95</v>
      </c>
    </row>
    <row r="140" spans="1:15">
      <c r="A140" s="279" t="s">
        <v>619</v>
      </c>
      <c r="B140" s="280" t="s">
        <v>620</v>
      </c>
      <c r="C140" s="280" t="s">
        <v>264</v>
      </c>
      <c r="D140" s="272">
        <v>0</v>
      </c>
      <c r="E140" s="272">
        <v>0</v>
      </c>
      <c r="F140" s="272">
        <v>0</v>
      </c>
      <c r="G140" s="272">
        <v>0</v>
      </c>
      <c r="H140" s="272">
        <v>0</v>
      </c>
      <c r="I140" s="272">
        <v>0</v>
      </c>
      <c r="J140" s="272">
        <v>0</v>
      </c>
      <c r="K140" s="272">
        <v>0</v>
      </c>
      <c r="L140" s="272">
        <v>0</v>
      </c>
      <c r="M140" s="272">
        <v>-461554.87</v>
      </c>
      <c r="N140" s="272">
        <v>-461554.87</v>
      </c>
      <c r="O140" s="273">
        <v>-527527.65</v>
      </c>
    </row>
    <row r="141" spans="1:15">
      <c r="A141" s="279" t="s">
        <v>621</v>
      </c>
      <c r="B141" s="280" t="s">
        <v>594</v>
      </c>
      <c r="C141" s="280" t="s">
        <v>264</v>
      </c>
      <c r="D141" s="272">
        <v>0</v>
      </c>
      <c r="E141" s="272">
        <v>0</v>
      </c>
      <c r="F141" s="272">
        <v>0</v>
      </c>
      <c r="G141" s="272">
        <v>0</v>
      </c>
      <c r="H141" s="272">
        <v>0</v>
      </c>
      <c r="I141" s="272">
        <v>0</v>
      </c>
      <c r="J141" s="272">
        <v>0</v>
      </c>
      <c r="K141" s="272">
        <v>0</v>
      </c>
      <c r="L141" s="272">
        <v>0</v>
      </c>
      <c r="M141" s="272">
        <v>0</v>
      </c>
      <c r="N141" s="272">
        <v>0</v>
      </c>
      <c r="O141" s="273">
        <v>403390</v>
      </c>
    </row>
    <row r="142" spans="1:15">
      <c r="A142" s="279" t="s">
        <v>622</v>
      </c>
      <c r="B142" s="280" t="s">
        <v>596</v>
      </c>
      <c r="C142" s="280" t="s">
        <v>264</v>
      </c>
      <c r="D142" s="272">
        <v>0</v>
      </c>
      <c r="E142" s="272">
        <v>0</v>
      </c>
      <c r="F142" s="272">
        <v>0</v>
      </c>
      <c r="G142" s="272">
        <v>0</v>
      </c>
      <c r="H142" s="272">
        <v>0</v>
      </c>
      <c r="I142" s="272">
        <v>0</v>
      </c>
      <c r="J142" s="272">
        <v>0</v>
      </c>
      <c r="K142" s="272">
        <v>0</v>
      </c>
      <c r="L142" s="272">
        <v>0</v>
      </c>
      <c r="M142" s="272">
        <v>0</v>
      </c>
      <c r="N142" s="272">
        <v>0</v>
      </c>
      <c r="O142" s="273">
        <v>-45312.3</v>
      </c>
    </row>
    <row r="143" spans="1:15">
      <c r="A143" s="279" t="s">
        <v>623</v>
      </c>
      <c r="B143" s="280" t="s">
        <v>598</v>
      </c>
      <c r="C143" s="280" t="s">
        <v>264</v>
      </c>
      <c r="D143" s="272">
        <v>0</v>
      </c>
      <c r="E143" s="272">
        <v>0</v>
      </c>
      <c r="F143" s="272">
        <v>0</v>
      </c>
      <c r="G143" s="272">
        <v>0</v>
      </c>
      <c r="H143" s="272">
        <v>0</v>
      </c>
      <c r="I143" s="272">
        <v>0</v>
      </c>
      <c r="J143" s="272">
        <v>0</v>
      </c>
      <c r="K143" s="272">
        <v>0</v>
      </c>
      <c r="L143" s="272">
        <v>0</v>
      </c>
      <c r="M143" s="272">
        <v>803293.69</v>
      </c>
      <c r="N143" s="272">
        <v>803293.69</v>
      </c>
      <c r="O143" s="273">
        <v>806293.69</v>
      </c>
    </row>
    <row r="144" spans="1:15">
      <c r="A144" s="279" t="s">
        <v>624</v>
      </c>
      <c r="B144" s="280" t="s">
        <v>625</v>
      </c>
      <c r="C144" s="280" t="s">
        <v>264</v>
      </c>
      <c r="D144" s="272">
        <v>0</v>
      </c>
      <c r="E144" s="272">
        <v>0</v>
      </c>
      <c r="F144" s="272">
        <v>0</v>
      </c>
      <c r="G144" s="272">
        <v>0</v>
      </c>
      <c r="H144" s="272">
        <v>0</v>
      </c>
      <c r="I144" s="272">
        <v>0</v>
      </c>
      <c r="J144" s="272">
        <v>0</v>
      </c>
      <c r="K144" s="272">
        <v>0</v>
      </c>
      <c r="L144" s="272">
        <v>0</v>
      </c>
      <c r="M144" s="272">
        <v>-627365.64</v>
      </c>
      <c r="N144" s="272">
        <v>-627365.64</v>
      </c>
      <c r="O144" s="273">
        <v>-645675.32999999996</v>
      </c>
    </row>
    <row r="145" spans="1:15">
      <c r="A145" s="279" t="s">
        <v>626</v>
      </c>
      <c r="B145" s="280" t="s">
        <v>602</v>
      </c>
      <c r="C145" s="280" t="s">
        <v>264</v>
      </c>
      <c r="D145" s="272">
        <v>0</v>
      </c>
      <c r="E145" s="272">
        <v>0</v>
      </c>
      <c r="F145" s="272">
        <v>0</v>
      </c>
      <c r="G145" s="272">
        <v>0</v>
      </c>
      <c r="H145" s="272">
        <v>0</v>
      </c>
      <c r="I145" s="272">
        <v>0</v>
      </c>
      <c r="J145" s="272">
        <v>0</v>
      </c>
      <c r="K145" s="272">
        <v>0</v>
      </c>
      <c r="L145" s="272">
        <v>0</v>
      </c>
      <c r="M145" s="272">
        <v>2571098.54</v>
      </c>
      <c r="N145" s="272">
        <v>2571098.54</v>
      </c>
      <c r="O145" s="273">
        <v>2571098.54</v>
      </c>
    </row>
    <row r="146" spans="1:15">
      <c r="A146" s="279" t="s">
        <v>627</v>
      </c>
      <c r="B146" s="280" t="s">
        <v>628</v>
      </c>
      <c r="C146" s="280" t="s">
        <v>264</v>
      </c>
      <c r="D146" s="272">
        <v>0</v>
      </c>
      <c r="E146" s="272">
        <v>0</v>
      </c>
      <c r="F146" s="272">
        <v>0</v>
      </c>
      <c r="G146" s="272">
        <v>0</v>
      </c>
      <c r="H146" s="272">
        <v>0</v>
      </c>
      <c r="I146" s="272">
        <v>0</v>
      </c>
      <c r="J146" s="272">
        <v>0</v>
      </c>
      <c r="K146" s="272">
        <v>0</v>
      </c>
      <c r="L146" s="272">
        <v>0</v>
      </c>
      <c r="M146" s="272">
        <v>-2536581.89</v>
      </c>
      <c r="N146" s="272">
        <v>-2536581.89</v>
      </c>
      <c r="O146" s="273">
        <v>-2540249.21</v>
      </c>
    </row>
    <row r="147" spans="1:15">
      <c r="A147" s="279" t="s">
        <v>629</v>
      </c>
      <c r="B147" s="280" t="s">
        <v>630</v>
      </c>
      <c r="C147" s="280" t="s">
        <v>264</v>
      </c>
      <c r="D147" s="272">
        <v>0</v>
      </c>
      <c r="E147" s="272">
        <v>0</v>
      </c>
      <c r="F147" s="272">
        <v>0</v>
      </c>
      <c r="G147" s="272">
        <v>0</v>
      </c>
      <c r="H147" s="272">
        <v>0</v>
      </c>
      <c r="I147" s="272">
        <v>0</v>
      </c>
      <c r="J147" s="272">
        <v>0</v>
      </c>
      <c r="K147" s="272">
        <v>0</v>
      </c>
      <c r="L147" s="272">
        <v>0</v>
      </c>
      <c r="M147" s="272">
        <v>393353</v>
      </c>
      <c r="N147" s="272">
        <v>393353</v>
      </c>
      <c r="O147" s="273">
        <v>393353</v>
      </c>
    </row>
    <row r="148" spans="1:15">
      <c r="A148" s="279" t="s">
        <v>631</v>
      </c>
      <c r="B148" s="280" t="s">
        <v>632</v>
      </c>
      <c r="C148" s="280" t="s">
        <v>264</v>
      </c>
      <c r="D148" s="272">
        <v>0</v>
      </c>
      <c r="E148" s="272">
        <v>0</v>
      </c>
      <c r="F148" s="272">
        <v>0</v>
      </c>
      <c r="G148" s="272">
        <v>0</v>
      </c>
      <c r="H148" s="272">
        <v>0</v>
      </c>
      <c r="I148" s="272">
        <v>0</v>
      </c>
      <c r="J148" s="272">
        <v>0</v>
      </c>
      <c r="K148" s="272">
        <v>0</v>
      </c>
      <c r="L148" s="272">
        <v>0</v>
      </c>
      <c r="M148" s="272">
        <v>-110299.85</v>
      </c>
      <c r="N148" s="272">
        <v>-110299.85</v>
      </c>
      <c r="O148" s="273">
        <v>-133720.37</v>
      </c>
    </row>
    <row r="149" spans="1:15">
      <c r="A149" s="279" t="s">
        <v>633</v>
      </c>
      <c r="B149" s="280" t="s">
        <v>634</v>
      </c>
      <c r="C149" s="280" t="s">
        <v>264</v>
      </c>
      <c r="D149" s="272">
        <v>0</v>
      </c>
      <c r="E149" s="272">
        <v>0</v>
      </c>
      <c r="F149" s="272">
        <v>0</v>
      </c>
      <c r="G149" s="272">
        <v>0</v>
      </c>
      <c r="H149" s="272">
        <v>0</v>
      </c>
      <c r="I149" s="272">
        <v>0</v>
      </c>
      <c r="J149" s="272">
        <v>0</v>
      </c>
      <c r="K149" s="272">
        <v>0</v>
      </c>
      <c r="L149" s="272">
        <v>0</v>
      </c>
      <c r="M149" s="272">
        <v>63914.75</v>
      </c>
      <c r="N149" s="272">
        <v>63914.75</v>
      </c>
      <c r="O149" s="273">
        <v>63914.75</v>
      </c>
    </row>
    <row r="150" spans="1:15">
      <c r="A150" s="279" t="s">
        <v>635</v>
      </c>
      <c r="B150" s="280" t="s">
        <v>636</v>
      </c>
      <c r="C150" s="280" t="s">
        <v>264</v>
      </c>
      <c r="D150" s="272">
        <v>0</v>
      </c>
      <c r="E150" s="272">
        <v>0</v>
      </c>
      <c r="F150" s="272">
        <v>0</v>
      </c>
      <c r="G150" s="272">
        <v>0</v>
      </c>
      <c r="H150" s="272">
        <v>0</v>
      </c>
      <c r="I150" s="272">
        <v>0</v>
      </c>
      <c r="J150" s="272">
        <v>0</v>
      </c>
      <c r="K150" s="272">
        <v>0</v>
      </c>
      <c r="L150" s="272">
        <v>0</v>
      </c>
      <c r="M150" s="272">
        <v>0</v>
      </c>
      <c r="N150" s="272">
        <v>0</v>
      </c>
      <c r="O150" s="273">
        <v>0</v>
      </c>
    </row>
    <row r="151" spans="1:15">
      <c r="A151" s="279" t="s">
        <v>637</v>
      </c>
      <c r="B151" s="280" t="s">
        <v>636</v>
      </c>
      <c r="C151" s="280" t="s">
        <v>264</v>
      </c>
      <c r="D151" s="272">
        <v>0</v>
      </c>
      <c r="E151" s="272">
        <v>0</v>
      </c>
      <c r="F151" s="272">
        <v>0</v>
      </c>
      <c r="G151" s="272">
        <v>0</v>
      </c>
      <c r="H151" s="272">
        <v>0</v>
      </c>
      <c r="I151" s="272">
        <v>0</v>
      </c>
      <c r="J151" s="272">
        <v>0</v>
      </c>
      <c r="K151" s="272">
        <v>0</v>
      </c>
      <c r="L151" s="272">
        <v>0</v>
      </c>
      <c r="M151" s="272">
        <v>-15687.19</v>
      </c>
      <c r="N151" s="272">
        <v>-15687.19</v>
      </c>
      <c r="O151" s="273">
        <v>-19772.64</v>
      </c>
    </row>
    <row r="152" spans="1:15">
      <c r="A152" s="279" t="s">
        <v>638</v>
      </c>
      <c r="B152" s="280" t="s">
        <v>639</v>
      </c>
      <c r="C152" s="280" t="s">
        <v>264</v>
      </c>
      <c r="D152" s="272">
        <v>0</v>
      </c>
      <c r="E152" s="272">
        <v>0</v>
      </c>
      <c r="F152" s="272">
        <v>0</v>
      </c>
      <c r="G152" s="272">
        <v>0</v>
      </c>
      <c r="H152" s="272">
        <v>0</v>
      </c>
      <c r="I152" s="272">
        <v>0</v>
      </c>
      <c r="J152" s="272">
        <v>0</v>
      </c>
      <c r="K152" s="272">
        <v>0</v>
      </c>
      <c r="L152" s="272">
        <v>0</v>
      </c>
      <c r="M152" s="272">
        <v>628037.1</v>
      </c>
      <c r="N152" s="272">
        <v>628037.1</v>
      </c>
      <c r="O152" s="273">
        <v>695895.38</v>
      </c>
    </row>
    <row r="153" spans="1:15">
      <c r="A153" s="279" t="s">
        <v>640</v>
      </c>
      <c r="B153" s="280" t="s">
        <v>641</v>
      </c>
      <c r="C153" s="280" t="s">
        <v>264</v>
      </c>
      <c r="D153" s="272">
        <v>0</v>
      </c>
      <c r="E153" s="272">
        <v>0</v>
      </c>
      <c r="F153" s="272">
        <v>0</v>
      </c>
      <c r="G153" s="272">
        <v>0</v>
      </c>
      <c r="H153" s="272">
        <v>0</v>
      </c>
      <c r="I153" s="272">
        <v>0</v>
      </c>
      <c r="J153" s="272">
        <v>0</v>
      </c>
      <c r="K153" s="272">
        <v>0</v>
      </c>
      <c r="L153" s="272">
        <v>0</v>
      </c>
      <c r="M153" s="272">
        <v>0</v>
      </c>
      <c r="N153" s="272">
        <v>0</v>
      </c>
      <c r="O153" s="273">
        <v>0</v>
      </c>
    </row>
    <row r="154" spans="1:15">
      <c r="A154" s="279" t="s">
        <v>642</v>
      </c>
      <c r="B154" s="280" t="s">
        <v>641</v>
      </c>
      <c r="C154" s="280" t="s">
        <v>264</v>
      </c>
      <c r="D154" s="272">
        <v>0</v>
      </c>
      <c r="E154" s="272">
        <v>0</v>
      </c>
      <c r="F154" s="272">
        <v>0</v>
      </c>
      <c r="G154" s="272">
        <v>0</v>
      </c>
      <c r="H154" s="272">
        <v>0</v>
      </c>
      <c r="I154" s="272">
        <v>0</v>
      </c>
      <c r="J154" s="272">
        <v>0</v>
      </c>
      <c r="K154" s="272">
        <v>0</v>
      </c>
      <c r="L154" s="272">
        <v>0</v>
      </c>
      <c r="M154" s="272">
        <v>-282649.94</v>
      </c>
      <c r="N154" s="272">
        <v>-282649.94</v>
      </c>
      <c r="O154" s="273">
        <v>-297151.8</v>
      </c>
    </row>
    <row r="155" spans="1:15">
      <c r="A155" s="279" t="s">
        <v>643</v>
      </c>
      <c r="B155" s="280" t="s">
        <v>644</v>
      </c>
      <c r="C155" s="280" t="s">
        <v>264</v>
      </c>
      <c r="D155" s="272">
        <v>0</v>
      </c>
      <c r="E155" s="272">
        <v>0</v>
      </c>
      <c r="F155" s="272">
        <v>0</v>
      </c>
      <c r="G155" s="272">
        <v>0</v>
      </c>
      <c r="H155" s="272">
        <v>0</v>
      </c>
      <c r="I155" s="272">
        <v>0</v>
      </c>
      <c r="J155" s="272">
        <v>0</v>
      </c>
      <c r="K155" s="272">
        <v>0</v>
      </c>
      <c r="L155" s="272">
        <v>0</v>
      </c>
      <c r="M155" s="272">
        <v>234885.25</v>
      </c>
      <c r="N155" s="272">
        <v>234885.25</v>
      </c>
      <c r="O155" s="273">
        <v>470612.49</v>
      </c>
    </row>
    <row r="156" spans="1:15">
      <c r="A156" s="279" t="s">
        <v>645</v>
      </c>
      <c r="B156" s="280" t="s">
        <v>646</v>
      </c>
      <c r="C156" s="280" t="s">
        <v>264</v>
      </c>
      <c r="D156" s="272">
        <v>0</v>
      </c>
      <c r="E156" s="272">
        <v>0</v>
      </c>
      <c r="F156" s="272">
        <v>0</v>
      </c>
      <c r="G156" s="272">
        <v>0</v>
      </c>
      <c r="H156" s="272">
        <v>0</v>
      </c>
      <c r="I156" s="272">
        <v>0</v>
      </c>
      <c r="J156" s="272">
        <v>0</v>
      </c>
      <c r="K156" s="272">
        <v>0</v>
      </c>
      <c r="L156" s="272">
        <v>0</v>
      </c>
      <c r="M156" s="272">
        <v>-32.99</v>
      </c>
      <c r="N156" s="272">
        <v>-32.99</v>
      </c>
      <c r="O156" s="273">
        <v>-42596.4</v>
      </c>
    </row>
    <row r="157" spans="1:15">
      <c r="A157" s="279" t="s">
        <v>647</v>
      </c>
      <c r="B157" s="280" t="s">
        <v>648</v>
      </c>
      <c r="C157" s="280" t="s">
        <v>264</v>
      </c>
      <c r="D157" s="272">
        <v>0</v>
      </c>
      <c r="E157" s="272">
        <v>0</v>
      </c>
      <c r="F157" s="272">
        <v>0</v>
      </c>
      <c r="G157" s="272">
        <v>0</v>
      </c>
      <c r="H157" s="272">
        <v>0</v>
      </c>
      <c r="I157" s="272">
        <v>0</v>
      </c>
      <c r="J157" s="272">
        <v>0</v>
      </c>
      <c r="K157" s="272">
        <v>0</v>
      </c>
      <c r="L157" s="272">
        <v>0</v>
      </c>
      <c r="M157" s="272">
        <v>0</v>
      </c>
      <c r="N157" s="272">
        <v>0</v>
      </c>
      <c r="O157" s="273">
        <v>244460</v>
      </c>
    </row>
    <row r="158" spans="1:15">
      <c r="A158" s="279" t="s">
        <v>649</v>
      </c>
      <c r="B158" s="280" t="s">
        <v>650</v>
      </c>
      <c r="C158" s="280" t="s">
        <v>264</v>
      </c>
      <c r="D158" s="272">
        <v>0</v>
      </c>
      <c r="E158" s="272">
        <v>0</v>
      </c>
      <c r="F158" s="272">
        <v>0</v>
      </c>
      <c r="G158" s="272">
        <v>0</v>
      </c>
      <c r="H158" s="272">
        <v>0</v>
      </c>
      <c r="I158" s="272">
        <v>0</v>
      </c>
      <c r="J158" s="272">
        <v>0</v>
      </c>
      <c r="K158" s="272">
        <v>0</v>
      </c>
      <c r="L158" s="272">
        <v>0</v>
      </c>
      <c r="M158" s="272">
        <v>0</v>
      </c>
      <c r="N158" s="272">
        <v>0</v>
      </c>
      <c r="O158" s="273">
        <v>-2419.66</v>
      </c>
    </row>
    <row r="159" spans="1:15">
      <c r="A159" s="279" t="s">
        <v>242</v>
      </c>
      <c r="B159" s="280" t="s">
        <v>1289</v>
      </c>
      <c r="C159" s="280" t="s">
        <v>264</v>
      </c>
      <c r="D159" s="272">
        <v>0</v>
      </c>
      <c r="E159" s="272">
        <v>1155000</v>
      </c>
      <c r="F159" s="272">
        <v>0</v>
      </c>
      <c r="G159" s="272">
        <v>1155000</v>
      </c>
      <c r="H159" s="272">
        <v>0</v>
      </c>
      <c r="I159" s="272">
        <v>1155000</v>
      </c>
      <c r="J159" s="272">
        <v>1155000</v>
      </c>
      <c r="K159" s="272">
        <v>0</v>
      </c>
      <c r="L159" s="272">
        <v>1155000</v>
      </c>
      <c r="M159" s="272">
        <v>0</v>
      </c>
      <c r="N159" s="272">
        <v>0</v>
      </c>
      <c r="O159" s="273">
        <v>0</v>
      </c>
    </row>
    <row r="160" spans="1:15">
      <c r="A160" s="279" t="s">
        <v>651</v>
      </c>
      <c r="B160" s="280" t="s">
        <v>652</v>
      </c>
      <c r="C160" s="280" t="s">
        <v>260</v>
      </c>
      <c r="D160" s="272">
        <v>0</v>
      </c>
      <c r="E160" s="272">
        <v>0</v>
      </c>
      <c r="F160" s="272">
        <v>0</v>
      </c>
      <c r="G160" s="272">
        <v>0</v>
      </c>
      <c r="H160" s="272">
        <v>0</v>
      </c>
      <c r="I160" s="272">
        <v>0</v>
      </c>
      <c r="J160" s="272">
        <v>0</v>
      </c>
      <c r="K160" s="272">
        <v>0</v>
      </c>
      <c r="L160" s="272">
        <v>0</v>
      </c>
      <c r="M160" s="272">
        <v>159226.44</v>
      </c>
      <c r="N160" s="272">
        <v>159226.44</v>
      </c>
      <c r="O160" s="273">
        <v>0</v>
      </c>
    </row>
    <row r="161" spans="1:15">
      <c r="A161" s="279" t="s">
        <v>653</v>
      </c>
      <c r="B161" s="280" t="s">
        <v>654</v>
      </c>
      <c r="C161" s="280" t="s">
        <v>260</v>
      </c>
      <c r="D161" s="272">
        <v>0</v>
      </c>
      <c r="E161" s="272">
        <v>0</v>
      </c>
      <c r="F161" s="272">
        <v>0</v>
      </c>
      <c r="G161" s="272">
        <v>0</v>
      </c>
      <c r="H161" s="272">
        <v>0</v>
      </c>
      <c r="I161" s="272">
        <v>0</v>
      </c>
      <c r="J161" s="272">
        <v>0</v>
      </c>
      <c r="K161" s="272">
        <v>0</v>
      </c>
      <c r="L161" s="272">
        <v>0</v>
      </c>
      <c r="M161" s="272">
        <v>61226.1</v>
      </c>
      <c r="N161" s="272">
        <v>61226.1</v>
      </c>
      <c r="O161" s="273">
        <v>0</v>
      </c>
    </row>
    <row r="162" spans="1:15">
      <c r="A162" s="279" t="s">
        <v>655</v>
      </c>
      <c r="B162" s="280" t="s">
        <v>656</v>
      </c>
      <c r="C162" s="280" t="s">
        <v>260</v>
      </c>
      <c r="D162" s="272">
        <v>0</v>
      </c>
      <c r="E162" s="272">
        <v>0</v>
      </c>
      <c r="F162" s="272">
        <v>0</v>
      </c>
      <c r="G162" s="272">
        <v>0</v>
      </c>
      <c r="H162" s="272">
        <v>0</v>
      </c>
      <c r="I162" s="272">
        <v>0</v>
      </c>
      <c r="J162" s="272">
        <v>0</v>
      </c>
      <c r="K162" s="272">
        <v>0</v>
      </c>
      <c r="L162" s="272">
        <v>0</v>
      </c>
      <c r="M162" s="272">
        <v>0</v>
      </c>
      <c r="N162" s="272">
        <v>0</v>
      </c>
      <c r="O162" s="273">
        <v>0</v>
      </c>
    </row>
    <row r="163" spans="1:15">
      <c r="A163" s="279" t="s">
        <v>657</v>
      </c>
      <c r="B163" s="280" t="s">
        <v>656</v>
      </c>
      <c r="C163" s="280" t="s">
        <v>260</v>
      </c>
      <c r="D163" s="272">
        <v>0</v>
      </c>
      <c r="E163" s="272">
        <v>0</v>
      </c>
      <c r="F163" s="272">
        <v>0</v>
      </c>
      <c r="G163" s="272">
        <v>0</v>
      </c>
      <c r="H163" s="272">
        <v>0</v>
      </c>
      <c r="I163" s="272">
        <v>0</v>
      </c>
      <c r="J163" s="272">
        <v>0</v>
      </c>
      <c r="K163" s="272">
        <v>0</v>
      </c>
      <c r="L163" s="272">
        <v>0</v>
      </c>
      <c r="M163" s="272">
        <v>0</v>
      </c>
      <c r="N163" s="272">
        <v>0</v>
      </c>
      <c r="O163" s="273">
        <v>0</v>
      </c>
    </row>
    <row r="164" spans="1:15">
      <c r="A164" s="279" t="s">
        <v>658</v>
      </c>
      <c r="B164" s="280" t="s">
        <v>659</v>
      </c>
      <c r="C164" s="280" t="s">
        <v>260</v>
      </c>
      <c r="D164" s="272">
        <v>0</v>
      </c>
      <c r="E164" s="272">
        <v>0</v>
      </c>
      <c r="F164" s="272">
        <v>0</v>
      </c>
      <c r="G164" s="272">
        <v>0</v>
      </c>
      <c r="H164" s="272">
        <v>0</v>
      </c>
      <c r="I164" s="272">
        <v>0</v>
      </c>
      <c r="J164" s="272">
        <v>0</v>
      </c>
      <c r="K164" s="272">
        <v>0</v>
      </c>
      <c r="L164" s="272">
        <v>0</v>
      </c>
      <c r="M164" s="272">
        <v>0</v>
      </c>
      <c r="N164" s="272">
        <v>0</v>
      </c>
      <c r="O164" s="273">
        <v>0</v>
      </c>
    </row>
    <row r="165" spans="1:15">
      <c r="A165" s="279" t="s">
        <v>660</v>
      </c>
      <c r="B165" s="280" t="s">
        <v>659</v>
      </c>
      <c r="C165" s="280" t="s">
        <v>260</v>
      </c>
      <c r="D165" s="272">
        <v>0</v>
      </c>
      <c r="E165" s="272">
        <v>0</v>
      </c>
      <c r="F165" s="272">
        <v>0</v>
      </c>
      <c r="G165" s="272">
        <v>0</v>
      </c>
      <c r="H165" s="272">
        <v>0</v>
      </c>
      <c r="I165" s="272">
        <v>0</v>
      </c>
      <c r="J165" s="272">
        <v>0</v>
      </c>
      <c r="K165" s="272">
        <v>0</v>
      </c>
      <c r="L165" s="272">
        <v>0</v>
      </c>
      <c r="M165" s="272">
        <v>4100</v>
      </c>
      <c r="N165" s="272">
        <v>4100</v>
      </c>
      <c r="O165" s="273">
        <v>0</v>
      </c>
    </row>
    <row r="166" spans="1:15">
      <c r="A166" s="279" t="s">
        <v>661</v>
      </c>
      <c r="B166" s="280" t="s">
        <v>662</v>
      </c>
      <c r="C166" s="280" t="s">
        <v>260</v>
      </c>
      <c r="D166" s="272">
        <v>0</v>
      </c>
      <c r="E166" s="272">
        <v>0</v>
      </c>
      <c r="F166" s="272">
        <v>0</v>
      </c>
      <c r="G166" s="272">
        <v>0</v>
      </c>
      <c r="H166" s="272">
        <v>0</v>
      </c>
      <c r="I166" s="272">
        <v>0</v>
      </c>
      <c r="J166" s="272">
        <v>0</v>
      </c>
      <c r="K166" s="272">
        <v>0</v>
      </c>
      <c r="L166" s="272">
        <v>0</v>
      </c>
      <c r="M166" s="272">
        <v>177676</v>
      </c>
      <c r="N166" s="272">
        <v>177676</v>
      </c>
      <c r="O166" s="273">
        <v>178000</v>
      </c>
    </row>
    <row r="167" spans="1:15">
      <c r="A167" s="279" t="s">
        <v>663</v>
      </c>
      <c r="B167" s="280" t="s">
        <v>659</v>
      </c>
      <c r="C167" s="280" t="s">
        <v>260</v>
      </c>
      <c r="D167" s="272">
        <v>0</v>
      </c>
      <c r="E167" s="272">
        <v>0</v>
      </c>
      <c r="F167" s="272">
        <v>0</v>
      </c>
      <c r="G167" s="272">
        <v>0</v>
      </c>
      <c r="H167" s="272">
        <v>0</v>
      </c>
      <c r="I167" s="272">
        <v>0</v>
      </c>
      <c r="J167" s="272">
        <v>0</v>
      </c>
      <c r="K167" s="272">
        <v>0</v>
      </c>
      <c r="L167" s="272">
        <v>0</v>
      </c>
      <c r="M167" s="272">
        <v>198057.16</v>
      </c>
      <c r="N167" s="272">
        <v>198057.16</v>
      </c>
      <c r="O167" s="273">
        <v>198057.16</v>
      </c>
    </row>
    <row r="168" spans="1:15">
      <c r="A168" s="279" t="s">
        <v>664</v>
      </c>
      <c r="B168" s="280" t="s">
        <v>659</v>
      </c>
      <c r="C168" s="280" t="s">
        <v>260</v>
      </c>
      <c r="D168" s="272">
        <v>401057.16</v>
      </c>
      <c r="E168" s="272">
        <v>0</v>
      </c>
      <c r="F168" s="272">
        <v>0</v>
      </c>
      <c r="G168" s="272">
        <v>401057.16</v>
      </c>
      <c r="H168" s="272">
        <v>401057.16</v>
      </c>
      <c r="I168" s="272">
        <v>0</v>
      </c>
      <c r="J168" s="272">
        <v>401057.16</v>
      </c>
      <c r="K168" s="272">
        <v>0</v>
      </c>
      <c r="L168" s="272">
        <v>401057.16</v>
      </c>
      <c r="M168" s="272">
        <v>0</v>
      </c>
      <c r="N168" s="272">
        <v>0</v>
      </c>
      <c r="O168" s="273">
        <v>0</v>
      </c>
    </row>
    <row r="169" spans="1:15">
      <c r="A169" s="279" t="s">
        <v>665</v>
      </c>
      <c r="B169" s="280" t="s">
        <v>272</v>
      </c>
      <c r="C169" s="280" t="s">
        <v>272</v>
      </c>
      <c r="D169" s="272">
        <v>3196568.48</v>
      </c>
      <c r="E169" s="272">
        <v>-1155000</v>
      </c>
      <c r="F169" s="272">
        <v>0</v>
      </c>
      <c r="G169" s="272">
        <v>2041568.48</v>
      </c>
      <c r="H169" s="272">
        <v>3196568.48</v>
      </c>
      <c r="I169" s="272">
        <v>-1155000</v>
      </c>
      <c r="J169" s="272">
        <v>2041568.48</v>
      </c>
      <c r="K169" s="272">
        <v>0</v>
      </c>
      <c r="L169" s="272">
        <v>2041568.48</v>
      </c>
      <c r="M169" s="272">
        <v>0</v>
      </c>
      <c r="N169" s="272">
        <v>0</v>
      </c>
      <c r="O169" s="273">
        <v>0</v>
      </c>
    </row>
    <row r="170" spans="1:15">
      <c r="A170" s="279" t="s">
        <v>666</v>
      </c>
      <c r="B170" s="280" t="s">
        <v>272</v>
      </c>
      <c r="C170" s="280" t="s">
        <v>272</v>
      </c>
      <c r="D170" s="274">
        <v>0</v>
      </c>
      <c r="E170" s="274">
        <v>0</v>
      </c>
      <c r="F170" s="274">
        <v>0</v>
      </c>
      <c r="G170" s="274">
        <v>0</v>
      </c>
      <c r="H170" s="274">
        <v>0</v>
      </c>
      <c r="I170" s="274">
        <v>0</v>
      </c>
      <c r="J170" s="274">
        <v>0</v>
      </c>
      <c r="K170" s="274">
        <v>0</v>
      </c>
      <c r="L170" s="274">
        <v>0</v>
      </c>
      <c r="M170" s="274">
        <v>7402694.9900000002</v>
      </c>
      <c r="N170" s="274">
        <v>7402694.9900000002</v>
      </c>
      <c r="O170" s="275">
        <v>6256148.1299999999</v>
      </c>
    </row>
    <row r="171" spans="1:15">
      <c r="A171" s="279" t="s">
        <v>667</v>
      </c>
      <c r="B171" s="280" t="s">
        <v>668</v>
      </c>
      <c r="C171" s="280" t="s">
        <v>274</v>
      </c>
      <c r="D171" s="272">
        <v>0</v>
      </c>
      <c r="E171" s="272">
        <v>0</v>
      </c>
      <c r="F171" s="272">
        <v>0</v>
      </c>
      <c r="G171" s="272">
        <v>0</v>
      </c>
      <c r="H171" s="272">
        <v>0</v>
      </c>
      <c r="I171" s="272">
        <v>0</v>
      </c>
      <c r="J171" s="272">
        <v>0</v>
      </c>
      <c r="K171" s="272">
        <v>0</v>
      </c>
      <c r="L171" s="272">
        <v>0</v>
      </c>
      <c r="M171" s="272">
        <v>0</v>
      </c>
      <c r="N171" s="272">
        <v>0</v>
      </c>
      <c r="O171" s="273">
        <v>0</v>
      </c>
    </row>
    <row r="172" spans="1:15">
      <c r="A172" s="279" t="s">
        <v>669</v>
      </c>
      <c r="B172" s="280" t="s">
        <v>668</v>
      </c>
      <c r="C172" s="280" t="s">
        <v>274</v>
      </c>
      <c r="D172" s="272">
        <v>0</v>
      </c>
      <c r="E172" s="272">
        <v>0</v>
      </c>
      <c r="F172" s="272">
        <v>0</v>
      </c>
      <c r="G172" s="272">
        <v>0</v>
      </c>
      <c r="H172" s="272">
        <v>0</v>
      </c>
      <c r="I172" s="272">
        <v>0</v>
      </c>
      <c r="J172" s="272">
        <v>0</v>
      </c>
      <c r="K172" s="272">
        <v>0</v>
      </c>
      <c r="L172" s="272">
        <v>0</v>
      </c>
      <c r="M172" s="272">
        <v>-13590148</v>
      </c>
      <c r="N172" s="272">
        <v>-13590148</v>
      </c>
      <c r="O172" s="273">
        <v>-26923896.199999999</v>
      </c>
    </row>
    <row r="173" spans="1:15">
      <c r="A173" s="279" t="s">
        <v>670</v>
      </c>
      <c r="B173" s="280" t="s">
        <v>671</v>
      </c>
      <c r="C173" s="280" t="s">
        <v>278</v>
      </c>
      <c r="D173" s="272">
        <v>0</v>
      </c>
      <c r="E173" s="272">
        <v>0</v>
      </c>
      <c r="F173" s="272">
        <v>0</v>
      </c>
      <c r="G173" s="272">
        <v>0</v>
      </c>
      <c r="H173" s="272">
        <v>0</v>
      </c>
      <c r="I173" s="272">
        <v>0</v>
      </c>
      <c r="J173" s="272">
        <v>0</v>
      </c>
      <c r="K173" s="272">
        <v>0</v>
      </c>
      <c r="L173" s="272">
        <v>0</v>
      </c>
      <c r="M173" s="272">
        <v>0</v>
      </c>
      <c r="N173" s="272">
        <v>0</v>
      </c>
      <c r="O173" s="273">
        <v>-16236431.689999999</v>
      </c>
    </row>
    <row r="174" spans="1:15">
      <c r="A174" s="279" t="s">
        <v>672</v>
      </c>
      <c r="B174" s="280" t="s">
        <v>671</v>
      </c>
      <c r="C174" s="280" t="s">
        <v>278</v>
      </c>
      <c r="D174" s="272">
        <v>-3286898.51</v>
      </c>
      <c r="E174" s="272">
        <v>0</v>
      </c>
      <c r="F174" s="272">
        <v>0</v>
      </c>
      <c r="G174" s="272">
        <v>-3286898.51</v>
      </c>
      <c r="H174" s="272">
        <v>-3286898.51</v>
      </c>
      <c r="I174" s="272">
        <v>0</v>
      </c>
      <c r="J174" s="272">
        <v>-3286898.51</v>
      </c>
      <c r="K174" s="272">
        <v>0</v>
      </c>
      <c r="L174" s="272">
        <v>-3286898.51</v>
      </c>
      <c r="M174" s="272">
        <v>0</v>
      </c>
      <c r="N174" s="272">
        <v>0</v>
      </c>
      <c r="O174" s="273">
        <v>0</v>
      </c>
    </row>
    <row r="175" spans="1:15">
      <c r="A175" s="279" t="s">
        <v>673</v>
      </c>
      <c r="B175" s="280" t="s">
        <v>674</v>
      </c>
      <c r="C175" s="280" t="s">
        <v>278</v>
      </c>
      <c r="D175" s="272">
        <v>-27620190.82</v>
      </c>
      <c r="E175" s="272">
        <v>0</v>
      </c>
      <c r="F175" s="272">
        <v>0</v>
      </c>
      <c r="G175" s="272">
        <v>-27620190.82</v>
      </c>
      <c r="H175" s="272">
        <v>-27620190.82</v>
      </c>
      <c r="I175" s="272">
        <v>0</v>
      </c>
      <c r="J175" s="272">
        <v>-27620190.82</v>
      </c>
      <c r="K175" s="272">
        <v>0</v>
      </c>
      <c r="L175" s="272">
        <v>-27620190.82</v>
      </c>
      <c r="M175" s="272">
        <v>0</v>
      </c>
      <c r="N175" s="272">
        <v>0</v>
      </c>
      <c r="O175" s="273">
        <v>0</v>
      </c>
    </row>
    <row r="176" spans="1:15">
      <c r="A176" s="279" t="s">
        <v>675</v>
      </c>
      <c r="B176" s="280" t="s">
        <v>674</v>
      </c>
      <c r="C176" s="280" t="s">
        <v>278</v>
      </c>
      <c r="D176" s="272">
        <v>0</v>
      </c>
      <c r="E176" s="272">
        <v>0</v>
      </c>
      <c r="F176" s="272">
        <v>0</v>
      </c>
      <c r="G176" s="272">
        <v>0</v>
      </c>
      <c r="H176" s="272">
        <v>0</v>
      </c>
      <c r="I176" s="272">
        <v>0</v>
      </c>
      <c r="J176" s="272">
        <v>0</v>
      </c>
      <c r="K176" s="272">
        <v>0</v>
      </c>
      <c r="L176" s="272">
        <v>0</v>
      </c>
      <c r="M176" s="272">
        <v>-4202895.4400000004</v>
      </c>
      <c r="N176" s="272">
        <v>-4202895.4400000004</v>
      </c>
      <c r="O176" s="273">
        <v>-138226062.84</v>
      </c>
    </row>
    <row r="177" spans="1:15">
      <c r="A177" s="279" t="s">
        <v>676</v>
      </c>
      <c r="B177" s="280" t="s">
        <v>677</v>
      </c>
      <c r="C177" s="280" t="s">
        <v>280</v>
      </c>
      <c r="D177" s="272">
        <v>0</v>
      </c>
      <c r="E177" s="272">
        <v>0</v>
      </c>
      <c r="F177" s="272">
        <v>0</v>
      </c>
      <c r="G177" s="272">
        <v>0</v>
      </c>
      <c r="H177" s="272">
        <v>0</v>
      </c>
      <c r="I177" s="272">
        <v>0</v>
      </c>
      <c r="J177" s="272">
        <v>0</v>
      </c>
      <c r="K177" s="272">
        <v>0</v>
      </c>
      <c r="L177" s="272">
        <v>0</v>
      </c>
      <c r="M177" s="272">
        <v>-2835128.52</v>
      </c>
      <c r="N177" s="272">
        <v>-2835128.52</v>
      </c>
      <c r="O177" s="273">
        <v>0</v>
      </c>
    </row>
    <row r="178" spans="1:15">
      <c r="A178" s="279" t="s">
        <v>678</v>
      </c>
      <c r="B178" s="280" t="s">
        <v>679</v>
      </c>
      <c r="C178" s="280" t="s">
        <v>280</v>
      </c>
      <c r="D178" s="272">
        <v>0</v>
      </c>
      <c r="E178" s="272">
        <v>0</v>
      </c>
      <c r="F178" s="272">
        <v>0</v>
      </c>
      <c r="G178" s="272">
        <v>0</v>
      </c>
      <c r="H178" s="272">
        <v>0</v>
      </c>
      <c r="I178" s="272">
        <v>0</v>
      </c>
      <c r="J178" s="272">
        <v>0</v>
      </c>
      <c r="K178" s="272">
        <v>0</v>
      </c>
      <c r="L178" s="272">
        <v>0</v>
      </c>
      <c r="M178" s="272">
        <v>0</v>
      </c>
      <c r="N178" s="272">
        <v>0</v>
      </c>
      <c r="O178" s="273">
        <v>0</v>
      </c>
    </row>
    <row r="179" spans="1:15">
      <c r="A179" s="279" t="s">
        <v>680</v>
      </c>
      <c r="B179" s="280" t="s">
        <v>681</v>
      </c>
      <c r="C179" s="280" t="s">
        <v>289</v>
      </c>
      <c r="D179" s="272">
        <v>-2141062.4700000002</v>
      </c>
      <c r="E179" s="272">
        <v>-163579.47</v>
      </c>
      <c r="F179" s="272">
        <v>0</v>
      </c>
      <c r="G179" s="272">
        <v>-2304641.94</v>
      </c>
      <c r="H179" s="272">
        <v>-2141062.4700000002</v>
      </c>
      <c r="I179" s="272">
        <v>-163579.47</v>
      </c>
      <c r="J179" s="272">
        <v>-2304641.94</v>
      </c>
      <c r="K179" s="272">
        <v>0</v>
      </c>
      <c r="L179" s="272">
        <v>-2304641.94</v>
      </c>
      <c r="M179" s="272">
        <v>0</v>
      </c>
      <c r="N179" s="272">
        <v>0</v>
      </c>
      <c r="O179" s="273">
        <v>0</v>
      </c>
    </row>
    <row r="180" spans="1:15">
      <c r="A180" s="279" t="s">
        <v>682</v>
      </c>
      <c r="B180" s="280" t="s">
        <v>681</v>
      </c>
      <c r="C180" s="280" t="s">
        <v>289</v>
      </c>
      <c r="D180" s="272">
        <v>0</v>
      </c>
      <c r="E180" s="272">
        <v>0</v>
      </c>
      <c r="F180" s="272">
        <v>0</v>
      </c>
      <c r="G180" s="272">
        <v>0</v>
      </c>
      <c r="H180" s="272">
        <v>0</v>
      </c>
      <c r="I180" s="272">
        <v>0</v>
      </c>
      <c r="J180" s="272">
        <v>0</v>
      </c>
      <c r="K180" s="272">
        <v>0</v>
      </c>
      <c r="L180" s="272">
        <v>0</v>
      </c>
      <c r="M180" s="272">
        <v>-1683964</v>
      </c>
      <c r="N180" s="272">
        <v>-1683964</v>
      </c>
      <c r="O180" s="273">
        <v>-1977483</v>
      </c>
    </row>
    <row r="181" spans="1:15">
      <c r="A181" s="279" t="s">
        <v>683</v>
      </c>
      <c r="B181" s="280" t="s">
        <v>684</v>
      </c>
      <c r="C181" s="280" t="s">
        <v>285</v>
      </c>
      <c r="D181" s="272">
        <v>-60007.25</v>
      </c>
      <c r="E181" s="272">
        <v>0</v>
      </c>
      <c r="F181" s="272">
        <v>0</v>
      </c>
      <c r="G181" s="272">
        <v>-60007.25</v>
      </c>
      <c r="H181" s="272">
        <v>-60007.25</v>
      </c>
      <c r="I181" s="272">
        <v>0</v>
      </c>
      <c r="J181" s="272">
        <v>-60007.25</v>
      </c>
      <c r="K181" s="272">
        <v>0</v>
      </c>
      <c r="L181" s="272">
        <v>-60007.25</v>
      </c>
      <c r="M181" s="272">
        <v>0</v>
      </c>
      <c r="N181" s="272">
        <v>0</v>
      </c>
      <c r="O181" s="273">
        <v>0</v>
      </c>
    </row>
    <row r="182" spans="1:15">
      <c r="A182" s="279" t="s">
        <v>685</v>
      </c>
      <c r="B182" s="280" t="s">
        <v>285</v>
      </c>
      <c r="C182" s="280" t="s">
        <v>285</v>
      </c>
      <c r="D182" s="272">
        <v>-892118.01</v>
      </c>
      <c r="E182" s="272">
        <v>-500866.56</v>
      </c>
      <c r="F182" s="272">
        <v>0</v>
      </c>
      <c r="G182" s="272">
        <v>-1392984.57</v>
      </c>
      <c r="H182" s="272">
        <v>-892118.01</v>
      </c>
      <c r="I182" s="272">
        <v>-500866.56</v>
      </c>
      <c r="J182" s="272">
        <v>-1392984.57</v>
      </c>
      <c r="K182" s="272">
        <v>0</v>
      </c>
      <c r="L182" s="272">
        <v>-1392984.57</v>
      </c>
      <c r="M182" s="272">
        <v>0</v>
      </c>
      <c r="N182" s="272">
        <v>0</v>
      </c>
      <c r="O182" s="273">
        <v>0</v>
      </c>
    </row>
    <row r="183" spans="1:15">
      <c r="A183" s="279" t="s">
        <v>686</v>
      </c>
      <c r="B183" s="280" t="s">
        <v>687</v>
      </c>
      <c r="C183" s="280" t="s">
        <v>285</v>
      </c>
      <c r="D183" s="272">
        <v>-176000</v>
      </c>
      <c r="E183" s="272">
        <v>0</v>
      </c>
      <c r="F183" s="272">
        <v>0</v>
      </c>
      <c r="G183" s="272">
        <v>-176000</v>
      </c>
      <c r="H183" s="272">
        <v>-176000</v>
      </c>
      <c r="I183" s="272">
        <v>0</v>
      </c>
      <c r="J183" s="272">
        <v>-176000</v>
      </c>
      <c r="K183" s="272">
        <v>0</v>
      </c>
      <c r="L183" s="272">
        <v>-176000</v>
      </c>
      <c r="M183" s="272">
        <v>0</v>
      </c>
      <c r="N183" s="272">
        <v>0</v>
      </c>
      <c r="O183" s="273">
        <v>0</v>
      </c>
    </row>
    <row r="184" spans="1:15">
      <c r="A184" s="279" t="s">
        <v>688</v>
      </c>
      <c r="B184" s="280" t="s">
        <v>689</v>
      </c>
      <c r="C184" s="280" t="s">
        <v>285</v>
      </c>
      <c r="D184" s="272">
        <v>0</v>
      </c>
      <c r="E184" s="272">
        <v>0</v>
      </c>
      <c r="F184" s="272">
        <v>0</v>
      </c>
      <c r="G184" s="272">
        <v>0</v>
      </c>
      <c r="H184" s="272">
        <v>0</v>
      </c>
      <c r="I184" s="272">
        <v>0</v>
      </c>
      <c r="J184" s="272">
        <v>0</v>
      </c>
      <c r="K184" s="272">
        <v>0</v>
      </c>
      <c r="L184" s="272">
        <v>0</v>
      </c>
      <c r="M184" s="272">
        <v>0</v>
      </c>
      <c r="N184" s="272">
        <v>0</v>
      </c>
      <c r="O184" s="273">
        <v>0</v>
      </c>
    </row>
    <row r="185" spans="1:15">
      <c r="A185" s="279" t="s">
        <v>690</v>
      </c>
      <c r="B185" s="280" t="s">
        <v>691</v>
      </c>
      <c r="C185" s="280" t="s">
        <v>285</v>
      </c>
      <c r="D185" s="272">
        <v>-521399.34</v>
      </c>
      <c r="E185" s="272">
        <v>0</v>
      </c>
      <c r="F185" s="272">
        <v>0</v>
      </c>
      <c r="G185" s="272">
        <v>-521399.34</v>
      </c>
      <c r="H185" s="272">
        <v>-521399.34</v>
      </c>
      <c r="I185" s="272">
        <v>0</v>
      </c>
      <c r="J185" s="272">
        <v>-521399.34</v>
      </c>
      <c r="K185" s="272">
        <v>0</v>
      </c>
      <c r="L185" s="272">
        <v>-521399.34</v>
      </c>
      <c r="M185" s="272">
        <v>0</v>
      </c>
      <c r="N185" s="272">
        <v>0</v>
      </c>
      <c r="O185" s="273">
        <v>0</v>
      </c>
    </row>
    <row r="186" spans="1:15">
      <c r="A186" s="279" t="s">
        <v>692</v>
      </c>
      <c r="B186" s="280" t="s">
        <v>693</v>
      </c>
      <c r="C186" s="280" t="s">
        <v>285</v>
      </c>
      <c r="D186" s="272">
        <v>0</v>
      </c>
      <c r="E186" s="272">
        <v>0</v>
      </c>
      <c r="F186" s="272">
        <v>0</v>
      </c>
      <c r="G186" s="272">
        <v>0</v>
      </c>
      <c r="H186" s="272">
        <v>0</v>
      </c>
      <c r="I186" s="272">
        <v>0</v>
      </c>
      <c r="J186" s="272">
        <v>0</v>
      </c>
      <c r="K186" s="272">
        <v>0</v>
      </c>
      <c r="L186" s="272">
        <v>0</v>
      </c>
      <c r="M186" s="272">
        <v>0</v>
      </c>
      <c r="N186" s="272">
        <v>0</v>
      </c>
      <c r="O186" s="273">
        <v>0</v>
      </c>
    </row>
    <row r="187" spans="1:15">
      <c r="A187" s="279" t="s">
        <v>694</v>
      </c>
      <c r="B187" s="280" t="s">
        <v>695</v>
      </c>
      <c r="C187" s="280" t="s">
        <v>285</v>
      </c>
      <c r="D187" s="272">
        <v>-560000</v>
      </c>
      <c r="E187" s="272">
        <v>0</v>
      </c>
      <c r="F187" s="272">
        <v>0</v>
      </c>
      <c r="G187" s="272">
        <v>-560000</v>
      </c>
      <c r="H187" s="272">
        <v>-560000</v>
      </c>
      <c r="I187" s="272">
        <v>0</v>
      </c>
      <c r="J187" s="272">
        <v>-560000</v>
      </c>
      <c r="K187" s="272">
        <v>0</v>
      </c>
      <c r="L187" s="272">
        <v>-560000</v>
      </c>
      <c r="M187" s="272">
        <v>0</v>
      </c>
      <c r="N187" s="272">
        <v>0</v>
      </c>
      <c r="O187" s="273">
        <v>0</v>
      </c>
    </row>
    <row r="188" spans="1:15">
      <c r="A188" s="279" t="s">
        <v>696</v>
      </c>
      <c r="B188" s="280" t="s">
        <v>697</v>
      </c>
      <c r="C188" s="280" t="s">
        <v>285</v>
      </c>
      <c r="D188" s="272">
        <v>-1476808.12</v>
      </c>
      <c r="E188" s="272">
        <v>0</v>
      </c>
      <c r="F188" s="272">
        <v>0</v>
      </c>
      <c r="G188" s="272">
        <v>-1476808.12</v>
      </c>
      <c r="H188" s="272">
        <v>-1476808.12</v>
      </c>
      <c r="I188" s="272">
        <v>0</v>
      </c>
      <c r="J188" s="272">
        <v>-1476808.12</v>
      </c>
      <c r="K188" s="272">
        <v>0</v>
      </c>
      <c r="L188" s="272">
        <v>-1476808.12</v>
      </c>
      <c r="M188" s="272">
        <v>0</v>
      </c>
      <c r="N188" s="272">
        <v>0</v>
      </c>
      <c r="O188" s="273">
        <v>0</v>
      </c>
    </row>
    <row r="189" spans="1:15">
      <c r="A189" s="279" t="s">
        <v>698</v>
      </c>
      <c r="B189" s="280" t="s">
        <v>699</v>
      </c>
      <c r="C189" s="280" t="s">
        <v>285</v>
      </c>
      <c r="D189" s="272">
        <v>-258885</v>
      </c>
      <c r="E189" s="272">
        <v>0</v>
      </c>
      <c r="F189" s="272">
        <v>0</v>
      </c>
      <c r="G189" s="272">
        <v>-258885</v>
      </c>
      <c r="H189" s="272">
        <v>-258885</v>
      </c>
      <c r="I189" s="272">
        <v>0</v>
      </c>
      <c r="J189" s="272">
        <v>-258885</v>
      </c>
      <c r="K189" s="272">
        <v>0</v>
      </c>
      <c r="L189" s="272">
        <v>-258885</v>
      </c>
      <c r="M189" s="272">
        <v>0</v>
      </c>
      <c r="N189" s="272">
        <v>0</v>
      </c>
      <c r="O189" s="273">
        <v>0</v>
      </c>
    </row>
    <row r="190" spans="1:15">
      <c r="A190" s="279" t="s">
        <v>700</v>
      </c>
      <c r="B190" s="280" t="s">
        <v>701</v>
      </c>
      <c r="C190" s="280" t="s">
        <v>285</v>
      </c>
      <c r="D190" s="272">
        <v>-63714</v>
      </c>
      <c r="E190" s="272">
        <v>0</v>
      </c>
      <c r="F190" s="272">
        <v>0</v>
      </c>
      <c r="G190" s="272">
        <v>-63714</v>
      </c>
      <c r="H190" s="272">
        <v>-63714</v>
      </c>
      <c r="I190" s="272">
        <v>0</v>
      </c>
      <c r="J190" s="272">
        <v>-63714</v>
      </c>
      <c r="K190" s="272">
        <v>0</v>
      </c>
      <c r="L190" s="272">
        <v>-63714</v>
      </c>
      <c r="M190" s="272">
        <v>0</v>
      </c>
      <c r="N190" s="272">
        <v>0</v>
      </c>
      <c r="O190" s="273">
        <v>0</v>
      </c>
    </row>
    <row r="191" spans="1:15">
      <c r="A191" s="279" t="s">
        <v>702</v>
      </c>
      <c r="B191" s="280" t="s">
        <v>703</v>
      </c>
      <c r="C191" s="280" t="s">
        <v>285</v>
      </c>
      <c r="D191" s="272">
        <v>-1138895.73</v>
      </c>
      <c r="E191" s="272">
        <v>-18570</v>
      </c>
      <c r="F191" s="272">
        <v>0</v>
      </c>
      <c r="G191" s="272">
        <v>-1157465.73</v>
      </c>
      <c r="H191" s="272">
        <v>-1138895.73</v>
      </c>
      <c r="I191" s="272">
        <v>-18570</v>
      </c>
      <c r="J191" s="272">
        <v>-1157465.73</v>
      </c>
      <c r="K191" s="272">
        <v>0</v>
      </c>
      <c r="L191" s="272">
        <v>-1157465.73</v>
      </c>
      <c r="M191" s="272">
        <v>0</v>
      </c>
      <c r="N191" s="272">
        <v>0</v>
      </c>
      <c r="O191" s="273">
        <v>0</v>
      </c>
    </row>
    <row r="192" spans="1:15">
      <c r="A192" s="279" t="s">
        <v>704</v>
      </c>
      <c r="B192" s="280" t="s">
        <v>697</v>
      </c>
      <c r="C192" s="280" t="s">
        <v>285</v>
      </c>
      <c r="D192" s="272">
        <v>-42609</v>
      </c>
      <c r="E192" s="272">
        <v>0</v>
      </c>
      <c r="F192" s="272">
        <v>0</v>
      </c>
      <c r="G192" s="272">
        <v>-42609</v>
      </c>
      <c r="H192" s="272">
        <v>-42609</v>
      </c>
      <c r="I192" s="272">
        <v>0</v>
      </c>
      <c r="J192" s="272">
        <v>-42609</v>
      </c>
      <c r="K192" s="272">
        <v>0</v>
      </c>
      <c r="L192" s="272">
        <v>-42609</v>
      </c>
      <c r="M192" s="272">
        <v>0</v>
      </c>
      <c r="N192" s="272">
        <v>0</v>
      </c>
      <c r="O192" s="273">
        <v>0</v>
      </c>
    </row>
    <row r="193" spans="1:15">
      <c r="A193" s="279" t="s">
        <v>705</v>
      </c>
      <c r="B193" s="280" t="s">
        <v>684</v>
      </c>
      <c r="C193" s="280" t="s">
        <v>285</v>
      </c>
      <c r="D193" s="272">
        <v>0</v>
      </c>
      <c r="E193" s="272">
        <v>0</v>
      </c>
      <c r="F193" s="272">
        <v>0</v>
      </c>
      <c r="G193" s="272">
        <v>0</v>
      </c>
      <c r="H193" s="272">
        <v>0</v>
      </c>
      <c r="I193" s="272">
        <v>0</v>
      </c>
      <c r="J193" s="272">
        <v>0</v>
      </c>
      <c r="K193" s="272">
        <v>0</v>
      </c>
      <c r="L193" s="272">
        <v>0</v>
      </c>
      <c r="M193" s="272">
        <v>0</v>
      </c>
      <c r="N193" s="272">
        <v>0</v>
      </c>
      <c r="O193" s="273">
        <v>-1340310.3600000001</v>
      </c>
    </row>
    <row r="194" spans="1:15">
      <c r="A194" s="279" t="s">
        <v>706</v>
      </c>
      <c r="B194" s="280" t="s">
        <v>285</v>
      </c>
      <c r="C194" s="280" t="s">
        <v>285</v>
      </c>
      <c r="D194" s="272">
        <v>0</v>
      </c>
      <c r="E194" s="272">
        <v>0</v>
      </c>
      <c r="F194" s="272">
        <v>0</v>
      </c>
      <c r="G194" s="272">
        <v>0</v>
      </c>
      <c r="H194" s="272">
        <v>0</v>
      </c>
      <c r="I194" s="272">
        <v>0</v>
      </c>
      <c r="J194" s="272">
        <v>0</v>
      </c>
      <c r="K194" s="272">
        <v>0</v>
      </c>
      <c r="L194" s="272">
        <v>0</v>
      </c>
      <c r="M194" s="272">
        <v>-82186.210000000006</v>
      </c>
      <c r="N194" s="272">
        <v>-82186.210000000006</v>
      </c>
      <c r="O194" s="273">
        <v>-3714988.48</v>
      </c>
    </row>
    <row r="195" spans="1:15">
      <c r="A195" s="279" t="s">
        <v>707</v>
      </c>
      <c r="B195" s="280" t="s">
        <v>687</v>
      </c>
      <c r="C195" s="280" t="s">
        <v>285</v>
      </c>
      <c r="D195" s="272">
        <v>0</v>
      </c>
      <c r="E195" s="272">
        <v>0</v>
      </c>
      <c r="F195" s="272">
        <v>0</v>
      </c>
      <c r="G195" s="272">
        <v>0</v>
      </c>
      <c r="H195" s="272">
        <v>0</v>
      </c>
      <c r="I195" s="272">
        <v>0</v>
      </c>
      <c r="J195" s="272">
        <v>0</v>
      </c>
      <c r="K195" s="272">
        <v>0</v>
      </c>
      <c r="L195" s="272">
        <v>0</v>
      </c>
      <c r="M195" s="272">
        <v>-361617.27</v>
      </c>
      <c r="N195" s="272">
        <v>-361617.27</v>
      </c>
      <c r="O195" s="273">
        <v>-235000</v>
      </c>
    </row>
    <row r="196" spans="1:15">
      <c r="A196" s="279" t="s">
        <v>708</v>
      </c>
      <c r="B196" s="280" t="s">
        <v>689</v>
      </c>
      <c r="C196" s="280" t="s">
        <v>285</v>
      </c>
      <c r="D196" s="272">
        <v>0</v>
      </c>
      <c r="E196" s="272">
        <v>0</v>
      </c>
      <c r="F196" s="272">
        <v>0</v>
      </c>
      <c r="G196" s="272">
        <v>0</v>
      </c>
      <c r="H196" s="272">
        <v>0</v>
      </c>
      <c r="I196" s="272">
        <v>0</v>
      </c>
      <c r="J196" s="272">
        <v>0</v>
      </c>
      <c r="K196" s="272">
        <v>0</v>
      </c>
      <c r="L196" s="272">
        <v>0</v>
      </c>
      <c r="M196" s="272">
        <v>-4661</v>
      </c>
      <c r="N196" s="272">
        <v>-4661</v>
      </c>
      <c r="O196" s="273">
        <v>-222570.29</v>
      </c>
    </row>
    <row r="197" spans="1:15">
      <c r="A197" s="279" t="s">
        <v>709</v>
      </c>
      <c r="B197" s="280" t="s">
        <v>691</v>
      </c>
      <c r="C197" s="280" t="s">
        <v>285</v>
      </c>
      <c r="D197" s="272">
        <v>0</v>
      </c>
      <c r="E197" s="272">
        <v>0</v>
      </c>
      <c r="F197" s="272">
        <v>0</v>
      </c>
      <c r="G197" s="272">
        <v>0</v>
      </c>
      <c r="H197" s="272">
        <v>0</v>
      </c>
      <c r="I197" s="272">
        <v>0</v>
      </c>
      <c r="J197" s="272">
        <v>0</v>
      </c>
      <c r="K197" s="272">
        <v>0</v>
      </c>
      <c r="L197" s="272">
        <v>0</v>
      </c>
      <c r="M197" s="272">
        <v>-63933.61</v>
      </c>
      <c r="N197" s="272">
        <v>-63933.61</v>
      </c>
      <c r="O197" s="273">
        <v>-1172765.3600000001</v>
      </c>
    </row>
    <row r="198" spans="1:15">
      <c r="A198" s="279" t="s">
        <v>710</v>
      </c>
      <c r="B198" s="280" t="s">
        <v>693</v>
      </c>
      <c r="C198" s="280" t="s">
        <v>285</v>
      </c>
      <c r="D198" s="272">
        <v>0</v>
      </c>
      <c r="E198" s="272">
        <v>0</v>
      </c>
      <c r="F198" s="272">
        <v>0</v>
      </c>
      <c r="G198" s="272">
        <v>0</v>
      </c>
      <c r="H198" s="272">
        <v>0</v>
      </c>
      <c r="I198" s="272">
        <v>0</v>
      </c>
      <c r="J198" s="272">
        <v>0</v>
      </c>
      <c r="K198" s="272">
        <v>0</v>
      </c>
      <c r="L198" s="272">
        <v>0</v>
      </c>
      <c r="M198" s="272">
        <v>-2642756.62</v>
      </c>
      <c r="N198" s="272">
        <v>-2642756.62</v>
      </c>
      <c r="O198" s="273">
        <v>-13142055.33</v>
      </c>
    </row>
    <row r="199" spans="1:15">
      <c r="A199" s="279" t="s">
        <v>711</v>
      </c>
      <c r="B199" s="280" t="s">
        <v>695</v>
      </c>
      <c r="C199" s="280" t="s">
        <v>285</v>
      </c>
      <c r="D199" s="272">
        <v>0</v>
      </c>
      <c r="E199" s="272">
        <v>0</v>
      </c>
      <c r="F199" s="272">
        <v>0</v>
      </c>
      <c r="G199" s="272">
        <v>0</v>
      </c>
      <c r="H199" s="272">
        <v>0</v>
      </c>
      <c r="I199" s="272">
        <v>0</v>
      </c>
      <c r="J199" s="272">
        <v>0</v>
      </c>
      <c r="K199" s="272">
        <v>0</v>
      </c>
      <c r="L199" s="272">
        <v>0</v>
      </c>
      <c r="M199" s="272">
        <v>-420000</v>
      </c>
      <c r="N199" s="272">
        <v>-420000</v>
      </c>
      <c r="O199" s="273">
        <v>-520000</v>
      </c>
    </row>
    <row r="200" spans="1:15">
      <c r="A200" s="279" t="s">
        <v>712</v>
      </c>
      <c r="B200" s="280" t="s">
        <v>697</v>
      </c>
      <c r="C200" s="280" t="s">
        <v>285</v>
      </c>
      <c r="D200" s="272">
        <v>0</v>
      </c>
      <c r="E200" s="272">
        <v>0</v>
      </c>
      <c r="F200" s="272">
        <v>0</v>
      </c>
      <c r="G200" s="272">
        <v>0</v>
      </c>
      <c r="H200" s="272">
        <v>0</v>
      </c>
      <c r="I200" s="272">
        <v>0</v>
      </c>
      <c r="J200" s="272">
        <v>0</v>
      </c>
      <c r="K200" s="272">
        <v>0</v>
      </c>
      <c r="L200" s="272">
        <v>0</v>
      </c>
      <c r="M200" s="272">
        <v>-1261300.1000000001</v>
      </c>
      <c r="N200" s="272">
        <v>-1261300.1000000001</v>
      </c>
      <c r="O200" s="273">
        <v>-12963234</v>
      </c>
    </row>
    <row r="201" spans="1:15">
      <c r="A201" s="279" t="s">
        <v>713</v>
      </c>
      <c r="B201" s="280" t="s">
        <v>699</v>
      </c>
      <c r="C201" s="280" t="s">
        <v>285</v>
      </c>
      <c r="D201" s="272">
        <v>0</v>
      </c>
      <c r="E201" s="272">
        <v>0</v>
      </c>
      <c r="F201" s="272">
        <v>0</v>
      </c>
      <c r="G201" s="272">
        <v>0</v>
      </c>
      <c r="H201" s="272">
        <v>0</v>
      </c>
      <c r="I201" s="272">
        <v>0</v>
      </c>
      <c r="J201" s="272">
        <v>0</v>
      </c>
      <c r="K201" s="272">
        <v>0</v>
      </c>
      <c r="L201" s="272">
        <v>0</v>
      </c>
      <c r="M201" s="272">
        <v>-331650</v>
      </c>
      <c r="N201" s="272">
        <v>-331650</v>
      </c>
      <c r="O201" s="273">
        <v>-259050</v>
      </c>
    </row>
    <row r="202" spans="1:15">
      <c r="A202" s="279" t="s">
        <v>714</v>
      </c>
      <c r="B202" s="280" t="s">
        <v>701</v>
      </c>
      <c r="C202" s="280" t="s">
        <v>285</v>
      </c>
      <c r="D202" s="272">
        <v>0</v>
      </c>
      <c r="E202" s="272">
        <v>0</v>
      </c>
      <c r="F202" s="272">
        <v>0</v>
      </c>
      <c r="G202" s="272">
        <v>0</v>
      </c>
      <c r="H202" s="272">
        <v>0</v>
      </c>
      <c r="I202" s="272">
        <v>0</v>
      </c>
      <c r="J202" s="272">
        <v>0</v>
      </c>
      <c r="K202" s="272">
        <v>0</v>
      </c>
      <c r="L202" s="272">
        <v>0</v>
      </c>
      <c r="M202" s="272">
        <v>-15795</v>
      </c>
      <c r="N202" s="272">
        <v>-15795</v>
      </c>
      <c r="O202" s="273">
        <v>-53754</v>
      </c>
    </row>
    <row r="203" spans="1:15">
      <c r="A203" s="279" t="s">
        <v>715</v>
      </c>
      <c r="B203" s="280" t="s">
        <v>716</v>
      </c>
      <c r="C203" s="280" t="s">
        <v>285</v>
      </c>
      <c r="D203" s="272">
        <v>0</v>
      </c>
      <c r="E203" s="272">
        <v>0</v>
      </c>
      <c r="F203" s="272">
        <v>0</v>
      </c>
      <c r="G203" s="272">
        <v>0</v>
      </c>
      <c r="H203" s="272">
        <v>0</v>
      </c>
      <c r="I203" s="272">
        <v>0</v>
      </c>
      <c r="J203" s="272">
        <v>0</v>
      </c>
      <c r="K203" s="272">
        <v>0</v>
      </c>
      <c r="L203" s="272">
        <v>0</v>
      </c>
      <c r="M203" s="272">
        <v>0</v>
      </c>
      <c r="N203" s="272">
        <v>0</v>
      </c>
      <c r="O203" s="273">
        <v>0</v>
      </c>
    </row>
    <row r="204" spans="1:15">
      <c r="A204" s="279" t="s">
        <v>717</v>
      </c>
      <c r="B204" s="280" t="s">
        <v>718</v>
      </c>
      <c r="C204" s="280" t="s">
        <v>285</v>
      </c>
      <c r="D204" s="272">
        <v>0</v>
      </c>
      <c r="E204" s="272">
        <v>0</v>
      </c>
      <c r="F204" s="272">
        <v>0</v>
      </c>
      <c r="G204" s="272">
        <v>0</v>
      </c>
      <c r="H204" s="272">
        <v>0</v>
      </c>
      <c r="I204" s="272">
        <v>0</v>
      </c>
      <c r="J204" s="272">
        <v>0</v>
      </c>
      <c r="K204" s="272">
        <v>0</v>
      </c>
      <c r="L204" s="272">
        <v>0</v>
      </c>
      <c r="M204" s="272">
        <v>0</v>
      </c>
      <c r="N204" s="272">
        <v>0</v>
      </c>
      <c r="O204" s="273">
        <v>0</v>
      </c>
    </row>
    <row r="205" spans="1:15">
      <c r="A205" s="279" t="s">
        <v>719</v>
      </c>
      <c r="B205" s="280" t="s">
        <v>720</v>
      </c>
      <c r="C205" s="280" t="s">
        <v>285</v>
      </c>
      <c r="D205" s="272">
        <v>0</v>
      </c>
      <c r="E205" s="272">
        <v>0</v>
      </c>
      <c r="F205" s="272">
        <v>0</v>
      </c>
      <c r="G205" s="272">
        <v>0</v>
      </c>
      <c r="H205" s="272">
        <v>0</v>
      </c>
      <c r="I205" s="272">
        <v>0</v>
      </c>
      <c r="J205" s="272">
        <v>0</v>
      </c>
      <c r="K205" s="272">
        <v>0</v>
      </c>
      <c r="L205" s="272">
        <v>0</v>
      </c>
      <c r="M205" s="272">
        <v>-171476.98</v>
      </c>
      <c r="N205" s="272">
        <v>-171476.98</v>
      </c>
      <c r="O205" s="273">
        <v>-152001.56</v>
      </c>
    </row>
    <row r="206" spans="1:15">
      <c r="A206" s="279" t="s">
        <v>721</v>
      </c>
      <c r="B206" s="280" t="s">
        <v>722</v>
      </c>
      <c r="C206" s="280" t="s">
        <v>285</v>
      </c>
      <c r="D206" s="272">
        <v>0</v>
      </c>
      <c r="E206" s="272">
        <v>0</v>
      </c>
      <c r="F206" s="272">
        <v>0</v>
      </c>
      <c r="G206" s="272">
        <v>0</v>
      </c>
      <c r="H206" s="272">
        <v>0</v>
      </c>
      <c r="I206" s="272">
        <v>0</v>
      </c>
      <c r="J206" s="272">
        <v>0</v>
      </c>
      <c r="K206" s="272">
        <v>0</v>
      </c>
      <c r="L206" s="272">
        <v>0</v>
      </c>
      <c r="M206" s="272">
        <v>-274835.05</v>
      </c>
      <c r="N206" s="272">
        <v>-274835.05</v>
      </c>
      <c r="O206" s="273">
        <v>-205815.65</v>
      </c>
    </row>
    <row r="207" spans="1:15">
      <c r="A207" s="279" t="s">
        <v>723</v>
      </c>
      <c r="B207" s="280" t="s">
        <v>724</v>
      </c>
      <c r="C207" s="280" t="s">
        <v>285</v>
      </c>
      <c r="D207" s="272">
        <v>0</v>
      </c>
      <c r="E207" s="272">
        <v>0</v>
      </c>
      <c r="F207" s="272">
        <v>0</v>
      </c>
      <c r="G207" s="272">
        <v>0</v>
      </c>
      <c r="H207" s="272">
        <v>0</v>
      </c>
      <c r="I207" s="272">
        <v>0</v>
      </c>
      <c r="J207" s="272">
        <v>0</v>
      </c>
      <c r="K207" s="272">
        <v>0</v>
      </c>
      <c r="L207" s="272">
        <v>0</v>
      </c>
      <c r="M207" s="272">
        <v>-269680.06</v>
      </c>
      <c r="N207" s="272">
        <v>-269680.06</v>
      </c>
      <c r="O207" s="273">
        <v>-166190.26999999999</v>
      </c>
    </row>
    <row r="208" spans="1:15">
      <c r="A208" s="279" t="s">
        <v>725</v>
      </c>
      <c r="B208" s="280" t="s">
        <v>726</v>
      </c>
      <c r="C208" s="280" t="s">
        <v>285</v>
      </c>
      <c r="D208" s="272">
        <v>0</v>
      </c>
      <c r="E208" s="272">
        <v>0</v>
      </c>
      <c r="F208" s="272">
        <v>0</v>
      </c>
      <c r="G208" s="272">
        <v>0</v>
      </c>
      <c r="H208" s="272">
        <v>0</v>
      </c>
      <c r="I208" s="272">
        <v>0</v>
      </c>
      <c r="J208" s="272">
        <v>0</v>
      </c>
      <c r="K208" s="272">
        <v>0</v>
      </c>
      <c r="L208" s="272">
        <v>0</v>
      </c>
      <c r="M208" s="272">
        <v>0</v>
      </c>
      <c r="N208" s="272">
        <v>0</v>
      </c>
      <c r="O208" s="273">
        <v>-442637.67</v>
      </c>
    </row>
    <row r="209" spans="1:15">
      <c r="A209" s="279" t="s">
        <v>727</v>
      </c>
      <c r="B209" s="280" t="s">
        <v>728</v>
      </c>
      <c r="C209" s="280" t="s">
        <v>374</v>
      </c>
      <c r="D209" s="272">
        <v>0</v>
      </c>
      <c r="E209" s="272">
        <v>0</v>
      </c>
      <c r="F209" s="272">
        <v>-4790760</v>
      </c>
      <c r="G209" s="272">
        <v>-4790760</v>
      </c>
      <c r="H209" s="272">
        <v>0</v>
      </c>
      <c r="I209" s="272">
        <v>0</v>
      </c>
      <c r="J209" s="272">
        <v>0</v>
      </c>
      <c r="K209" s="272">
        <v>-4790760</v>
      </c>
      <c r="L209" s="272">
        <v>-4790760</v>
      </c>
      <c r="M209" s="272">
        <v>0</v>
      </c>
      <c r="N209" s="272">
        <v>0</v>
      </c>
      <c r="O209" s="273">
        <v>-5006515</v>
      </c>
    </row>
    <row r="210" spans="1:15">
      <c r="A210" s="279" t="s">
        <v>729</v>
      </c>
      <c r="B210" s="280" t="s">
        <v>730</v>
      </c>
      <c r="C210" s="280" t="s">
        <v>287</v>
      </c>
      <c r="D210" s="272">
        <v>-97820859.659999996</v>
      </c>
      <c r="E210" s="272">
        <v>-11971122.07</v>
      </c>
      <c r="F210" s="272">
        <v>4790760</v>
      </c>
      <c r="G210" s="272">
        <v>-105001221.73</v>
      </c>
      <c r="H210" s="272">
        <v>-97820859.659999996</v>
      </c>
      <c r="I210" s="272">
        <v>-11971122.07</v>
      </c>
      <c r="J210" s="272">
        <v>-109791981.73</v>
      </c>
      <c r="K210" s="272">
        <v>4790760</v>
      </c>
      <c r="L210" s="272">
        <v>-105001221.73</v>
      </c>
      <c r="M210" s="272">
        <v>0</v>
      </c>
      <c r="N210" s="272">
        <v>0</v>
      </c>
      <c r="O210" s="273">
        <v>0</v>
      </c>
    </row>
    <row r="211" spans="1:15">
      <c r="A211" s="279" t="s">
        <v>731</v>
      </c>
      <c r="B211" s="280" t="s">
        <v>732</v>
      </c>
      <c r="C211" s="280" t="s">
        <v>287</v>
      </c>
      <c r="D211" s="272">
        <v>0</v>
      </c>
      <c r="E211" s="272">
        <v>0</v>
      </c>
      <c r="F211" s="272">
        <v>0</v>
      </c>
      <c r="G211" s="272">
        <v>0</v>
      </c>
      <c r="H211" s="272">
        <v>0</v>
      </c>
      <c r="I211" s="272">
        <v>0</v>
      </c>
      <c r="J211" s="272">
        <v>0</v>
      </c>
      <c r="K211" s="272">
        <v>0</v>
      </c>
      <c r="L211" s="272">
        <v>0</v>
      </c>
      <c r="M211" s="272">
        <v>-670065.6</v>
      </c>
      <c r="N211" s="272">
        <v>-670065.6</v>
      </c>
      <c r="O211" s="273">
        <v>0</v>
      </c>
    </row>
    <row r="212" spans="1:15">
      <c r="A212" s="279" t="s">
        <v>733</v>
      </c>
      <c r="B212" s="280" t="s">
        <v>734</v>
      </c>
      <c r="C212" s="280" t="s">
        <v>287</v>
      </c>
      <c r="D212" s="272">
        <v>0</v>
      </c>
      <c r="E212" s="272">
        <v>0</v>
      </c>
      <c r="F212" s="272">
        <v>0</v>
      </c>
      <c r="G212" s="272">
        <v>0</v>
      </c>
      <c r="H212" s="272">
        <v>0</v>
      </c>
      <c r="I212" s="272">
        <v>0</v>
      </c>
      <c r="J212" s="272">
        <v>0</v>
      </c>
      <c r="K212" s="272">
        <v>0</v>
      </c>
      <c r="L212" s="272">
        <v>0</v>
      </c>
      <c r="M212" s="272">
        <v>196812</v>
      </c>
      <c r="N212" s="272">
        <v>196812</v>
      </c>
      <c r="O212" s="273">
        <v>0</v>
      </c>
    </row>
    <row r="213" spans="1:15">
      <c r="A213" s="279" t="s">
        <v>735</v>
      </c>
      <c r="B213" s="280" t="s">
        <v>736</v>
      </c>
      <c r="C213" s="280" t="s">
        <v>287</v>
      </c>
      <c r="D213" s="272">
        <v>0</v>
      </c>
      <c r="E213" s="272">
        <v>0</v>
      </c>
      <c r="F213" s="272">
        <v>0</v>
      </c>
      <c r="G213" s="272">
        <v>0</v>
      </c>
      <c r="H213" s="272">
        <v>0</v>
      </c>
      <c r="I213" s="272">
        <v>0</v>
      </c>
      <c r="J213" s="272">
        <v>0</v>
      </c>
      <c r="K213" s="272">
        <v>0</v>
      </c>
      <c r="L213" s="272">
        <v>0</v>
      </c>
      <c r="M213" s="272">
        <v>-4130840</v>
      </c>
      <c r="N213" s="272">
        <v>-4130840</v>
      </c>
      <c r="O213" s="273">
        <v>-50000</v>
      </c>
    </row>
    <row r="214" spans="1:15">
      <c r="A214" s="279" t="s">
        <v>737</v>
      </c>
      <c r="B214" s="280" t="s">
        <v>738</v>
      </c>
      <c r="C214" s="280" t="s">
        <v>287</v>
      </c>
      <c r="D214" s="272">
        <v>0</v>
      </c>
      <c r="E214" s="272">
        <v>0</v>
      </c>
      <c r="F214" s="272">
        <v>0</v>
      </c>
      <c r="G214" s="272">
        <v>0</v>
      </c>
      <c r="H214" s="272">
        <v>0</v>
      </c>
      <c r="I214" s="272">
        <v>0</v>
      </c>
      <c r="J214" s="272">
        <v>0</v>
      </c>
      <c r="K214" s="272">
        <v>0</v>
      </c>
      <c r="L214" s="272">
        <v>0</v>
      </c>
      <c r="M214" s="272">
        <v>-92972132.920000002</v>
      </c>
      <c r="N214" s="272">
        <v>-92972132.920000002</v>
      </c>
      <c r="O214" s="273">
        <v>-110336641.61</v>
      </c>
    </row>
    <row r="215" spans="1:15">
      <c r="A215" s="279" t="s">
        <v>739</v>
      </c>
      <c r="B215" s="280" t="s">
        <v>740</v>
      </c>
      <c r="C215" s="280" t="s">
        <v>287</v>
      </c>
      <c r="D215" s="272">
        <v>0</v>
      </c>
      <c r="E215" s="272">
        <v>0</v>
      </c>
      <c r="F215" s="272">
        <v>0</v>
      </c>
      <c r="G215" s="272">
        <v>0</v>
      </c>
      <c r="H215" s="272">
        <v>0</v>
      </c>
      <c r="I215" s="272">
        <v>0</v>
      </c>
      <c r="J215" s="272">
        <v>0</v>
      </c>
      <c r="K215" s="272">
        <v>0</v>
      </c>
      <c r="L215" s="272">
        <v>0</v>
      </c>
      <c r="M215" s="272">
        <v>-2115970</v>
      </c>
      <c r="N215" s="272">
        <v>-2115970</v>
      </c>
      <c r="O215" s="273">
        <v>-3056220</v>
      </c>
    </row>
    <row r="216" spans="1:15">
      <c r="A216" s="279" t="s">
        <v>741</v>
      </c>
      <c r="B216" s="280" t="s">
        <v>742</v>
      </c>
      <c r="C216" s="280" t="s">
        <v>287</v>
      </c>
      <c r="D216" s="272">
        <v>0</v>
      </c>
      <c r="E216" s="272">
        <v>0</v>
      </c>
      <c r="F216" s="272">
        <v>0</v>
      </c>
      <c r="G216" s="272">
        <v>0</v>
      </c>
      <c r="H216" s="272">
        <v>0</v>
      </c>
      <c r="I216" s="272">
        <v>0</v>
      </c>
      <c r="J216" s="272">
        <v>0</v>
      </c>
      <c r="K216" s="272">
        <v>0</v>
      </c>
      <c r="L216" s="272">
        <v>0</v>
      </c>
      <c r="M216" s="272">
        <v>0</v>
      </c>
      <c r="N216" s="272">
        <v>0</v>
      </c>
      <c r="O216" s="273">
        <v>-9234200</v>
      </c>
    </row>
    <row r="217" spans="1:15">
      <c r="A217" s="279" t="s">
        <v>743</v>
      </c>
      <c r="B217" s="280" t="s">
        <v>744</v>
      </c>
      <c r="C217" s="280" t="s">
        <v>281</v>
      </c>
      <c r="D217" s="272">
        <v>-11424886.210000001</v>
      </c>
      <c r="E217" s="272">
        <v>0</v>
      </c>
      <c r="F217" s="272">
        <v>0</v>
      </c>
      <c r="G217" s="272">
        <v>-11424886.210000001</v>
      </c>
      <c r="H217" s="272">
        <v>-11424886.210000001</v>
      </c>
      <c r="I217" s="272">
        <v>0</v>
      </c>
      <c r="J217" s="272">
        <v>-11424886.210000001</v>
      </c>
      <c r="K217" s="272">
        <v>0</v>
      </c>
      <c r="L217" s="272">
        <v>-11424886.210000001</v>
      </c>
      <c r="M217" s="272">
        <v>0</v>
      </c>
      <c r="N217" s="272">
        <v>0</v>
      </c>
      <c r="O217" s="273">
        <v>0</v>
      </c>
    </row>
    <row r="218" spans="1:15">
      <c r="A218" s="279" t="s">
        <v>745</v>
      </c>
      <c r="B218" s="280" t="s">
        <v>746</v>
      </c>
      <c r="C218" s="280" t="s">
        <v>281</v>
      </c>
      <c r="D218" s="272">
        <v>0</v>
      </c>
      <c r="E218" s="272">
        <v>-11015614.66</v>
      </c>
      <c r="F218" s="272">
        <v>0</v>
      </c>
      <c r="G218" s="272">
        <v>-11015614.66</v>
      </c>
      <c r="H218" s="272">
        <v>0</v>
      </c>
      <c r="I218" s="272">
        <v>-11015614.66</v>
      </c>
      <c r="J218" s="272">
        <v>-11015614.66</v>
      </c>
      <c r="K218" s="272">
        <v>0</v>
      </c>
      <c r="L218" s="272">
        <v>-11015614.66</v>
      </c>
      <c r="M218" s="272">
        <v>0</v>
      </c>
      <c r="N218" s="272">
        <v>0</v>
      </c>
      <c r="O218" s="273">
        <v>-8749429.6699999999</v>
      </c>
    </row>
    <row r="219" spans="1:15">
      <c r="A219" s="279" t="s">
        <v>747</v>
      </c>
      <c r="B219" s="280" t="s">
        <v>748</v>
      </c>
      <c r="C219" s="280" t="s">
        <v>378</v>
      </c>
      <c r="D219" s="272">
        <v>-2582840.4</v>
      </c>
      <c r="E219" s="272">
        <v>0</v>
      </c>
      <c r="F219" s="272">
        <v>0</v>
      </c>
      <c r="G219" s="272">
        <v>-2582840.4</v>
      </c>
      <c r="H219" s="272">
        <v>-2582840.4</v>
      </c>
      <c r="I219" s="272">
        <v>0</v>
      </c>
      <c r="J219" s="272">
        <v>-2582840.4</v>
      </c>
      <c r="K219" s="272">
        <v>0</v>
      </c>
      <c r="L219" s="272">
        <v>-2582840.4</v>
      </c>
      <c r="M219" s="272">
        <v>0</v>
      </c>
      <c r="N219" s="272">
        <v>0</v>
      </c>
      <c r="O219" s="273">
        <v>0</v>
      </c>
    </row>
    <row r="220" spans="1:15">
      <c r="A220" s="279" t="s">
        <v>749</v>
      </c>
      <c r="B220" s="280" t="s">
        <v>750</v>
      </c>
      <c r="C220" s="280" t="s">
        <v>300</v>
      </c>
      <c r="D220" s="272">
        <v>0</v>
      </c>
      <c r="E220" s="272">
        <v>0</v>
      </c>
      <c r="F220" s="272">
        <v>0</v>
      </c>
      <c r="G220" s="272">
        <v>0</v>
      </c>
      <c r="H220" s="272">
        <v>0</v>
      </c>
      <c r="I220" s="272">
        <v>0</v>
      </c>
      <c r="J220" s="272">
        <v>0</v>
      </c>
      <c r="K220" s="272">
        <v>0</v>
      </c>
      <c r="L220" s="272">
        <v>0</v>
      </c>
      <c r="M220" s="272">
        <v>0</v>
      </c>
      <c r="N220" s="272">
        <v>0</v>
      </c>
      <c r="O220" s="273">
        <v>0</v>
      </c>
    </row>
    <row r="221" spans="1:15">
      <c r="A221" s="279" t="s">
        <v>751</v>
      </c>
      <c r="B221" s="280" t="s">
        <v>750</v>
      </c>
      <c r="C221" s="280" t="s">
        <v>300</v>
      </c>
      <c r="D221" s="272">
        <v>0</v>
      </c>
      <c r="E221" s="272">
        <v>0</v>
      </c>
      <c r="F221" s="272">
        <v>0</v>
      </c>
      <c r="G221" s="272">
        <v>0</v>
      </c>
      <c r="H221" s="272">
        <v>0</v>
      </c>
      <c r="I221" s="272">
        <v>0</v>
      </c>
      <c r="J221" s="272">
        <v>0</v>
      </c>
      <c r="K221" s="272">
        <v>0</v>
      </c>
      <c r="L221" s="272">
        <v>0</v>
      </c>
      <c r="M221" s="272">
        <v>-126000000</v>
      </c>
      <c r="N221" s="272">
        <v>-126000000</v>
      </c>
      <c r="O221" s="273">
        <v>-31500000</v>
      </c>
    </row>
    <row r="222" spans="1:15">
      <c r="A222" s="279" t="s">
        <v>752</v>
      </c>
      <c r="B222" s="280" t="s">
        <v>753</v>
      </c>
      <c r="C222" s="280" t="s">
        <v>300</v>
      </c>
      <c r="D222" s="272">
        <v>-297524.56</v>
      </c>
      <c r="E222" s="272">
        <v>0</v>
      </c>
      <c r="F222" s="272">
        <v>0</v>
      </c>
      <c r="G222" s="272">
        <v>-297524.56</v>
      </c>
      <c r="H222" s="272">
        <v>-297524.56</v>
      </c>
      <c r="I222" s="272">
        <v>0</v>
      </c>
      <c r="J222" s="272">
        <v>-297524.56</v>
      </c>
      <c r="K222" s="272">
        <v>0</v>
      </c>
      <c r="L222" s="272">
        <v>-297524.56</v>
      </c>
      <c r="M222" s="272">
        <v>0</v>
      </c>
      <c r="N222" s="272">
        <v>0</v>
      </c>
      <c r="O222" s="273">
        <v>0</v>
      </c>
    </row>
    <row r="223" spans="1:15">
      <c r="A223" s="279" t="s">
        <v>754</v>
      </c>
      <c r="B223" s="280" t="s">
        <v>755</v>
      </c>
      <c r="C223" s="280" t="s">
        <v>300</v>
      </c>
      <c r="D223" s="272">
        <v>-3997</v>
      </c>
      <c r="E223" s="272">
        <v>0</v>
      </c>
      <c r="F223" s="272">
        <v>0</v>
      </c>
      <c r="G223" s="272">
        <v>-3997</v>
      </c>
      <c r="H223" s="272">
        <v>-3997</v>
      </c>
      <c r="I223" s="272">
        <v>0</v>
      </c>
      <c r="J223" s="272">
        <v>-3997</v>
      </c>
      <c r="K223" s="272">
        <v>0</v>
      </c>
      <c r="L223" s="272">
        <v>-3997</v>
      </c>
      <c r="M223" s="272">
        <v>0</v>
      </c>
      <c r="N223" s="272">
        <v>0</v>
      </c>
      <c r="O223" s="273">
        <v>0</v>
      </c>
    </row>
    <row r="224" spans="1:15">
      <c r="A224" s="279" t="s">
        <v>756</v>
      </c>
      <c r="B224" s="280" t="s">
        <v>757</v>
      </c>
      <c r="C224" s="280" t="s">
        <v>300</v>
      </c>
      <c r="D224" s="272">
        <v>0</v>
      </c>
      <c r="E224" s="272">
        <v>0</v>
      </c>
      <c r="F224" s="272">
        <v>0</v>
      </c>
      <c r="G224" s="272">
        <v>0</v>
      </c>
      <c r="H224" s="272">
        <v>0</v>
      </c>
      <c r="I224" s="272">
        <v>0</v>
      </c>
      <c r="J224" s="272">
        <v>0</v>
      </c>
      <c r="K224" s="272">
        <v>0</v>
      </c>
      <c r="L224" s="272">
        <v>0</v>
      </c>
      <c r="M224" s="272">
        <v>0</v>
      </c>
      <c r="N224" s="272">
        <v>0</v>
      </c>
      <c r="O224" s="273">
        <v>0</v>
      </c>
    </row>
    <row r="225" spans="1:15">
      <c r="A225" s="279" t="s">
        <v>758</v>
      </c>
      <c r="B225" s="280" t="s">
        <v>753</v>
      </c>
      <c r="C225" s="280" t="s">
        <v>300</v>
      </c>
      <c r="D225" s="272">
        <v>0</v>
      </c>
      <c r="E225" s="272">
        <v>0</v>
      </c>
      <c r="F225" s="272">
        <v>0</v>
      </c>
      <c r="G225" s="272">
        <v>0</v>
      </c>
      <c r="H225" s="272">
        <v>0</v>
      </c>
      <c r="I225" s="272">
        <v>0</v>
      </c>
      <c r="J225" s="272">
        <v>0</v>
      </c>
      <c r="K225" s="272">
        <v>0</v>
      </c>
      <c r="L225" s="272">
        <v>0</v>
      </c>
      <c r="M225" s="272">
        <v>-283027.7</v>
      </c>
      <c r="N225" s="272">
        <v>-283027.7</v>
      </c>
      <c r="O225" s="273">
        <v>-200897.56</v>
      </c>
    </row>
    <row r="226" spans="1:15">
      <c r="A226" s="279" t="s">
        <v>759</v>
      </c>
      <c r="B226" s="280" t="s">
        <v>755</v>
      </c>
      <c r="C226" s="280" t="s">
        <v>300</v>
      </c>
      <c r="D226" s="272">
        <v>0</v>
      </c>
      <c r="E226" s="272">
        <v>0</v>
      </c>
      <c r="F226" s="272">
        <v>0</v>
      </c>
      <c r="G226" s="272">
        <v>0</v>
      </c>
      <c r="H226" s="272">
        <v>0</v>
      </c>
      <c r="I226" s="272">
        <v>0</v>
      </c>
      <c r="J226" s="272">
        <v>0</v>
      </c>
      <c r="K226" s="272">
        <v>0</v>
      </c>
      <c r="L226" s="272">
        <v>0</v>
      </c>
      <c r="M226" s="272">
        <v>0</v>
      </c>
      <c r="N226" s="272">
        <v>0</v>
      </c>
      <c r="O226" s="273">
        <v>-10000</v>
      </c>
    </row>
    <row r="227" spans="1:15">
      <c r="A227" s="279" t="s">
        <v>760</v>
      </c>
      <c r="B227" s="280" t="s">
        <v>761</v>
      </c>
      <c r="C227" s="280" t="s">
        <v>300</v>
      </c>
      <c r="D227" s="272">
        <v>0</v>
      </c>
      <c r="E227" s="272">
        <v>0</v>
      </c>
      <c r="F227" s="272">
        <v>0</v>
      </c>
      <c r="G227" s="272">
        <v>0</v>
      </c>
      <c r="H227" s="272">
        <v>0</v>
      </c>
      <c r="I227" s="272">
        <v>0</v>
      </c>
      <c r="J227" s="272">
        <v>0</v>
      </c>
      <c r="K227" s="272">
        <v>0</v>
      </c>
      <c r="L227" s="272">
        <v>0</v>
      </c>
      <c r="M227" s="272">
        <v>-2240</v>
      </c>
      <c r="N227" s="272">
        <v>-2240</v>
      </c>
      <c r="O227" s="273">
        <v>-417301.4</v>
      </c>
    </row>
    <row r="228" spans="1:15">
      <c r="A228" s="279" t="s">
        <v>762</v>
      </c>
      <c r="B228" s="280" t="s">
        <v>763</v>
      </c>
      <c r="C228" s="280" t="s">
        <v>300</v>
      </c>
      <c r="D228" s="272">
        <v>0</v>
      </c>
      <c r="E228" s="272">
        <v>0</v>
      </c>
      <c r="F228" s="272">
        <v>0</v>
      </c>
      <c r="G228" s="272">
        <v>0</v>
      </c>
      <c r="H228" s="272">
        <v>0</v>
      </c>
      <c r="I228" s="272">
        <v>0</v>
      </c>
      <c r="J228" s="272">
        <v>0</v>
      </c>
      <c r="K228" s="272">
        <v>0</v>
      </c>
      <c r="L228" s="272">
        <v>0</v>
      </c>
      <c r="M228" s="272">
        <v>0</v>
      </c>
      <c r="N228" s="272">
        <v>0</v>
      </c>
      <c r="O228" s="273">
        <v>0</v>
      </c>
    </row>
    <row r="229" spans="1:15">
      <c r="A229" s="279" t="s">
        <v>764</v>
      </c>
      <c r="B229" s="280" t="s">
        <v>761</v>
      </c>
      <c r="C229" s="280" t="s">
        <v>300</v>
      </c>
      <c r="D229" s="272">
        <v>0</v>
      </c>
      <c r="E229" s="272">
        <v>0</v>
      </c>
      <c r="F229" s="272">
        <v>0</v>
      </c>
      <c r="G229" s="272">
        <v>0</v>
      </c>
      <c r="H229" s="272">
        <v>0</v>
      </c>
      <c r="I229" s="272">
        <v>0</v>
      </c>
      <c r="J229" s="272">
        <v>0</v>
      </c>
      <c r="K229" s="272">
        <v>0</v>
      </c>
      <c r="L229" s="272">
        <v>0</v>
      </c>
      <c r="M229" s="272">
        <v>0</v>
      </c>
      <c r="N229" s="272">
        <v>0</v>
      </c>
      <c r="O229" s="273">
        <v>0</v>
      </c>
    </row>
    <row r="230" spans="1:15">
      <c r="A230" s="279" t="s">
        <v>765</v>
      </c>
      <c r="B230" s="280" t="s">
        <v>763</v>
      </c>
      <c r="C230" s="280" t="s">
        <v>300</v>
      </c>
      <c r="D230" s="272">
        <v>0</v>
      </c>
      <c r="E230" s="272">
        <v>0</v>
      </c>
      <c r="F230" s="272">
        <v>0</v>
      </c>
      <c r="G230" s="272">
        <v>0</v>
      </c>
      <c r="H230" s="272">
        <v>0</v>
      </c>
      <c r="I230" s="272">
        <v>0</v>
      </c>
      <c r="J230" s="272">
        <v>0</v>
      </c>
      <c r="K230" s="272">
        <v>0</v>
      </c>
      <c r="L230" s="272">
        <v>0</v>
      </c>
      <c r="M230" s="272">
        <v>0</v>
      </c>
      <c r="N230" s="272">
        <v>0</v>
      </c>
      <c r="O230" s="273">
        <v>0</v>
      </c>
    </row>
    <row r="231" spans="1:15">
      <c r="A231" s="279" t="s">
        <v>766</v>
      </c>
      <c r="B231" s="280" t="s">
        <v>767</v>
      </c>
      <c r="C231" s="280" t="s">
        <v>302</v>
      </c>
      <c r="D231" s="272">
        <v>419000</v>
      </c>
      <c r="E231" s="272">
        <v>0</v>
      </c>
      <c r="F231" s="272">
        <v>0</v>
      </c>
      <c r="G231" s="272">
        <v>419000</v>
      </c>
      <c r="H231" s="272">
        <v>419000</v>
      </c>
      <c r="I231" s="272">
        <v>0</v>
      </c>
      <c r="J231" s="272">
        <v>419000</v>
      </c>
      <c r="K231" s="272">
        <v>0</v>
      </c>
      <c r="L231" s="272">
        <v>419000</v>
      </c>
      <c r="M231" s="272">
        <v>0</v>
      </c>
      <c r="N231" s="272">
        <v>0</v>
      </c>
      <c r="O231" s="273">
        <v>0</v>
      </c>
    </row>
    <row r="232" spans="1:15">
      <c r="A232" s="279" t="s">
        <v>768</v>
      </c>
      <c r="B232" s="280" t="s">
        <v>767</v>
      </c>
      <c r="C232" s="280" t="s">
        <v>302</v>
      </c>
      <c r="D232" s="272">
        <v>0</v>
      </c>
      <c r="E232" s="272">
        <v>0</v>
      </c>
      <c r="F232" s="272">
        <v>0</v>
      </c>
      <c r="G232" s="272">
        <v>0</v>
      </c>
      <c r="H232" s="272">
        <v>0</v>
      </c>
      <c r="I232" s="272">
        <v>0</v>
      </c>
      <c r="J232" s="272">
        <v>0</v>
      </c>
      <c r="K232" s="272">
        <v>0</v>
      </c>
      <c r="L232" s="272">
        <v>0</v>
      </c>
      <c r="M232" s="272">
        <v>421500</v>
      </c>
      <c r="N232" s="272">
        <v>421500</v>
      </c>
      <c r="O232" s="273">
        <v>368000</v>
      </c>
    </row>
    <row r="233" spans="1:15">
      <c r="A233" s="279" t="s">
        <v>769</v>
      </c>
      <c r="B233" s="280" t="s">
        <v>770</v>
      </c>
      <c r="C233" s="280" t="s">
        <v>302</v>
      </c>
      <c r="D233" s="272">
        <v>-419000</v>
      </c>
      <c r="E233" s="272">
        <v>0</v>
      </c>
      <c r="F233" s="272">
        <v>0</v>
      </c>
      <c r="G233" s="272">
        <v>-419000</v>
      </c>
      <c r="H233" s="272">
        <v>-419000</v>
      </c>
      <c r="I233" s="272">
        <v>0</v>
      </c>
      <c r="J233" s="272">
        <v>-419000</v>
      </c>
      <c r="K233" s="272">
        <v>0</v>
      </c>
      <c r="L233" s="272">
        <v>-419000</v>
      </c>
      <c r="M233" s="272">
        <v>0</v>
      </c>
      <c r="N233" s="272">
        <v>0</v>
      </c>
      <c r="O233" s="273">
        <v>0</v>
      </c>
    </row>
    <row r="234" spans="1:15">
      <c r="A234" s="279" t="s">
        <v>771</v>
      </c>
      <c r="B234" s="280" t="s">
        <v>770</v>
      </c>
      <c r="C234" s="280" t="s">
        <v>302</v>
      </c>
      <c r="D234" s="272">
        <v>0</v>
      </c>
      <c r="E234" s="272">
        <v>0</v>
      </c>
      <c r="F234" s="272">
        <v>0</v>
      </c>
      <c r="G234" s="272">
        <v>0</v>
      </c>
      <c r="H234" s="272">
        <v>0</v>
      </c>
      <c r="I234" s="272">
        <v>0</v>
      </c>
      <c r="J234" s="272">
        <v>0</v>
      </c>
      <c r="K234" s="272">
        <v>0</v>
      </c>
      <c r="L234" s="272">
        <v>0</v>
      </c>
      <c r="M234" s="272">
        <v>-421500</v>
      </c>
      <c r="N234" s="272">
        <v>-421500</v>
      </c>
      <c r="O234" s="273">
        <v>-368000</v>
      </c>
    </row>
    <row r="235" spans="1:15">
      <c r="A235" s="279" t="s">
        <v>772</v>
      </c>
      <c r="B235" s="280" t="s">
        <v>296</v>
      </c>
      <c r="C235" s="280" t="s">
        <v>296</v>
      </c>
      <c r="D235" s="272">
        <v>-37493565.649999999</v>
      </c>
      <c r="E235" s="272">
        <v>0</v>
      </c>
      <c r="F235" s="272">
        <v>0</v>
      </c>
      <c r="G235" s="272">
        <v>-37493565.649999999</v>
      </c>
      <c r="H235" s="272">
        <v>-37493565.649999999</v>
      </c>
      <c r="I235" s="272">
        <v>0</v>
      </c>
      <c r="J235" s="272">
        <v>-37493565.649999999</v>
      </c>
      <c r="K235" s="272">
        <v>0</v>
      </c>
      <c r="L235" s="272">
        <v>-37493565.649999999</v>
      </c>
      <c r="M235" s="272">
        <v>0</v>
      </c>
      <c r="N235" s="272">
        <v>0</v>
      </c>
      <c r="O235" s="273">
        <v>0</v>
      </c>
    </row>
    <row r="236" spans="1:15">
      <c r="A236" s="279" t="s">
        <v>773</v>
      </c>
      <c r="B236" s="280" t="s">
        <v>296</v>
      </c>
      <c r="C236" s="280" t="s">
        <v>296</v>
      </c>
      <c r="D236" s="272">
        <v>0</v>
      </c>
      <c r="E236" s="272">
        <v>0</v>
      </c>
      <c r="F236" s="272">
        <v>0</v>
      </c>
      <c r="G236" s="272">
        <v>0</v>
      </c>
      <c r="H236" s="272">
        <v>0</v>
      </c>
      <c r="I236" s="272">
        <v>0</v>
      </c>
      <c r="J236" s="272">
        <v>0</v>
      </c>
      <c r="K236" s="272">
        <v>0</v>
      </c>
      <c r="L236" s="272">
        <v>0</v>
      </c>
      <c r="M236" s="272">
        <v>-15466084.359999999</v>
      </c>
      <c r="N236" s="272">
        <v>-15466084.359999999</v>
      </c>
      <c r="O236" s="273">
        <v>-27378353.199999999</v>
      </c>
    </row>
    <row r="237" spans="1:15">
      <c r="A237" s="279" t="s">
        <v>774</v>
      </c>
      <c r="B237" s="280" t="s">
        <v>775</v>
      </c>
      <c r="C237" s="280" t="s">
        <v>299</v>
      </c>
      <c r="D237" s="272">
        <v>-762498147.23000002</v>
      </c>
      <c r="E237" s="272">
        <v>0</v>
      </c>
      <c r="F237" s="272">
        <v>316757696.30000001</v>
      </c>
      <c r="G237" s="272">
        <v>-445740450.93000001</v>
      </c>
      <c r="H237" s="272">
        <v>-762498147.23000002</v>
      </c>
      <c r="I237" s="272">
        <v>0</v>
      </c>
      <c r="J237" s="272">
        <v>-762498147.23000002</v>
      </c>
      <c r="K237" s="272">
        <v>316757696.30000001</v>
      </c>
      <c r="L237" s="272">
        <v>-445740450.93000001</v>
      </c>
      <c r="M237" s="272">
        <v>0</v>
      </c>
      <c r="N237" s="272">
        <v>0</v>
      </c>
      <c r="O237" s="273">
        <v>0</v>
      </c>
    </row>
    <row r="238" spans="1:15">
      <c r="A238" s="279" t="s">
        <v>776</v>
      </c>
      <c r="B238" s="280" t="s">
        <v>777</v>
      </c>
      <c r="C238" s="280" t="s">
        <v>299</v>
      </c>
      <c r="D238" s="272">
        <v>-18606722.02</v>
      </c>
      <c r="E238" s="272">
        <v>0</v>
      </c>
      <c r="F238" s="272">
        <v>0</v>
      </c>
      <c r="G238" s="272">
        <v>-18606722.02</v>
      </c>
      <c r="H238" s="272">
        <v>-18606722.02</v>
      </c>
      <c r="I238" s="272">
        <v>0</v>
      </c>
      <c r="J238" s="272">
        <v>-18606722.02</v>
      </c>
      <c r="K238" s="272">
        <v>0</v>
      </c>
      <c r="L238" s="272">
        <v>-18606722.02</v>
      </c>
      <c r="M238" s="272">
        <v>0</v>
      </c>
      <c r="N238" s="272">
        <v>0</v>
      </c>
      <c r="O238" s="273">
        <v>0</v>
      </c>
    </row>
    <row r="239" spans="1:15">
      <c r="A239" s="279" t="s">
        <v>778</v>
      </c>
      <c r="B239" s="280" t="s">
        <v>775</v>
      </c>
      <c r="C239" s="280" t="s">
        <v>299</v>
      </c>
      <c r="D239" s="272">
        <v>0</v>
      </c>
      <c r="E239" s="272">
        <v>0</v>
      </c>
      <c r="F239" s="272">
        <v>0</v>
      </c>
      <c r="G239" s="272">
        <v>0</v>
      </c>
      <c r="H239" s="272">
        <v>0</v>
      </c>
      <c r="I239" s="272">
        <v>0</v>
      </c>
      <c r="J239" s="272">
        <v>0</v>
      </c>
      <c r="K239" s="272">
        <v>0</v>
      </c>
      <c r="L239" s="272">
        <v>0</v>
      </c>
      <c r="M239" s="272">
        <v>-312370367.74000001</v>
      </c>
      <c r="N239" s="272">
        <v>-312370367.74000001</v>
      </c>
      <c r="O239" s="273">
        <v>-165585286.5</v>
      </c>
    </row>
    <row r="240" spans="1:15">
      <c r="A240" s="279" t="s">
        <v>779</v>
      </c>
      <c r="B240" s="280" t="s">
        <v>780</v>
      </c>
      <c r="C240" s="280" t="s">
        <v>299</v>
      </c>
      <c r="D240" s="272">
        <v>0</v>
      </c>
      <c r="E240" s="272">
        <v>0</v>
      </c>
      <c r="F240" s="272">
        <v>0</v>
      </c>
      <c r="G240" s="272">
        <v>0</v>
      </c>
      <c r="H240" s="272">
        <v>0</v>
      </c>
      <c r="I240" s="272">
        <v>0</v>
      </c>
      <c r="J240" s="272">
        <v>0</v>
      </c>
      <c r="K240" s="272">
        <v>0</v>
      </c>
      <c r="L240" s="272">
        <v>0</v>
      </c>
      <c r="M240" s="272">
        <v>0</v>
      </c>
      <c r="N240" s="272">
        <v>0</v>
      </c>
      <c r="O240" s="273">
        <v>0</v>
      </c>
    </row>
    <row r="241" spans="1:15">
      <c r="A241" s="279" t="s">
        <v>781</v>
      </c>
      <c r="B241" s="280" t="s">
        <v>782</v>
      </c>
      <c r="C241" s="280" t="s">
        <v>299</v>
      </c>
      <c r="D241" s="272">
        <v>0</v>
      </c>
      <c r="E241" s="272">
        <v>0</v>
      </c>
      <c r="F241" s="272">
        <v>0</v>
      </c>
      <c r="G241" s="272">
        <v>0</v>
      </c>
      <c r="H241" s="272">
        <v>0</v>
      </c>
      <c r="I241" s="272">
        <v>0</v>
      </c>
      <c r="J241" s="272">
        <v>0</v>
      </c>
      <c r="K241" s="272">
        <v>0</v>
      </c>
      <c r="L241" s="272">
        <v>0</v>
      </c>
      <c r="M241" s="272">
        <v>-18582326.800000001</v>
      </c>
      <c r="N241" s="272">
        <v>-18582326.800000001</v>
      </c>
      <c r="O241" s="273">
        <v>0</v>
      </c>
    </row>
    <row r="242" spans="1:15">
      <c r="A242" s="279" t="s">
        <v>783</v>
      </c>
      <c r="B242" s="280" t="s">
        <v>784</v>
      </c>
      <c r="C242" s="280" t="s">
        <v>299</v>
      </c>
      <c r="D242" s="272">
        <v>0</v>
      </c>
      <c r="E242" s="272">
        <v>0</v>
      </c>
      <c r="F242" s="272">
        <v>0</v>
      </c>
      <c r="G242" s="272">
        <v>0</v>
      </c>
      <c r="H242" s="272">
        <v>0</v>
      </c>
      <c r="I242" s="272">
        <v>0</v>
      </c>
      <c r="J242" s="272">
        <v>0</v>
      </c>
      <c r="K242" s="272">
        <v>0</v>
      </c>
      <c r="L242" s="272">
        <v>0</v>
      </c>
      <c r="M242" s="272">
        <v>0</v>
      </c>
      <c r="N242" s="272">
        <v>0</v>
      </c>
      <c r="O242" s="273">
        <v>0</v>
      </c>
    </row>
    <row r="243" spans="1:15">
      <c r="A243" s="279" t="s">
        <v>785</v>
      </c>
      <c r="B243" s="280" t="s">
        <v>784</v>
      </c>
      <c r="C243" s="280" t="s">
        <v>298</v>
      </c>
      <c r="D243" s="272">
        <v>0</v>
      </c>
      <c r="E243" s="272">
        <v>0</v>
      </c>
      <c r="F243" s="272">
        <v>0</v>
      </c>
      <c r="G243" s="272">
        <v>0</v>
      </c>
      <c r="H243" s="272">
        <v>0</v>
      </c>
      <c r="I243" s="272">
        <v>0</v>
      </c>
      <c r="J243" s="272">
        <v>0</v>
      </c>
      <c r="K243" s="272">
        <v>0</v>
      </c>
      <c r="L243" s="272">
        <v>0</v>
      </c>
      <c r="M243" s="272">
        <v>0</v>
      </c>
      <c r="N243" s="272">
        <v>0</v>
      </c>
      <c r="O243" s="273">
        <v>0</v>
      </c>
    </row>
    <row r="244" spans="1:15">
      <c r="A244" s="279" t="s">
        <v>786</v>
      </c>
      <c r="B244" s="280" t="s">
        <v>787</v>
      </c>
      <c r="C244" s="280" t="s">
        <v>298</v>
      </c>
      <c r="D244" s="272">
        <v>0</v>
      </c>
      <c r="E244" s="272">
        <v>0</v>
      </c>
      <c r="F244" s="272">
        <v>-316757696.30000001</v>
      </c>
      <c r="G244" s="272">
        <v>-316757696.30000001</v>
      </c>
      <c r="H244" s="272">
        <v>0</v>
      </c>
      <c r="I244" s="272">
        <v>0</v>
      </c>
      <c r="J244" s="272">
        <v>0</v>
      </c>
      <c r="K244" s="272">
        <v>-316757696.30000001</v>
      </c>
      <c r="L244" s="272">
        <v>-316757696.30000001</v>
      </c>
      <c r="M244" s="272">
        <v>0</v>
      </c>
      <c r="N244" s="272">
        <v>0</v>
      </c>
      <c r="O244" s="273">
        <v>-486102839.27999997</v>
      </c>
    </row>
    <row r="245" spans="1:15">
      <c r="A245" s="279" t="s">
        <v>788</v>
      </c>
      <c r="B245" s="280" t="s">
        <v>750</v>
      </c>
      <c r="C245" s="280" t="s">
        <v>789</v>
      </c>
      <c r="D245" s="274">
        <v>-41965645</v>
      </c>
      <c r="E245" s="274">
        <v>0</v>
      </c>
      <c r="F245" s="274">
        <v>0</v>
      </c>
      <c r="G245" s="274">
        <v>-41965645</v>
      </c>
      <c r="H245" s="274">
        <v>-41965645</v>
      </c>
      <c r="I245" s="274">
        <v>0</v>
      </c>
      <c r="J245" s="274">
        <v>-41965645</v>
      </c>
      <c r="K245" s="274">
        <v>0</v>
      </c>
      <c r="L245" s="274">
        <v>-41965645</v>
      </c>
      <c r="M245" s="274">
        <v>0</v>
      </c>
      <c r="N245" s="274">
        <v>0</v>
      </c>
      <c r="O245" s="275">
        <v>0</v>
      </c>
    </row>
    <row r="246" spans="1:15">
      <c r="A246" s="279" t="s">
        <v>790</v>
      </c>
      <c r="B246" s="280" t="s">
        <v>791</v>
      </c>
      <c r="C246" s="280" t="s">
        <v>304</v>
      </c>
      <c r="D246" s="272">
        <v>0</v>
      </c>
      <c r="E246" s="272">
        <v>0</v>
      </c>
      <c r="F246" s="272">
        <v>0</v>
      </c>
      <c r="G246" s="272">
        <v>0</v>
      </c>
      <c r="H246" s="272">
        <v>0</v>
      </c>
      <c r="I246" s="272">
        <v>0</v>
      </c>
      <c r="J246" s="272">
        <v>0</v>
      </c>
      <c r="K246" s="272">
        <v>0</v>
      </c>
      <c r="L246" s="272">
        <v>0</v>
      </c>
      <c r="M246" s="272">
        <v>-193000000</v>
      </c>
      <c r="N246" s="272">
        <v>-193000000</v>
      </c>
      <c r="O246" s="273">
        <v>-292180000</v>
      </c>
    </row>
    <row r="247" spans="1:15">
      <c r="A247" s="279" t="s">
        <v>792</v>
      </c>
      <c r="B247" s="280" t="s">
        <v>791</v>
      </c>
      <c r="C247" s="280" t="s">
        <v>304</v>
      </c>
      <c r="D247" s="272">
        <v>-370000000</v>
      </c>
      <c r="E247" s="272">
        <v>0</v>
      </c>
      <c r="F247" s="272">
        <v>0</v>
      </c>
      <c r="G247" s="272">
        <v>-370000000</v>
      </c>
      <c r="H247" s="272">
        <v>-370000000</v>
      </c>
      <c r="I247" s="272">
        <v>0</v>
      </c>
      <c r="J247" s="272">
        <v>-370000000</v>
      </c>
      <c r="K247" s="272">
        <v>0</v>
      </c>
      <c r="L247" s="272">
        <v>-370000000</v>
      </c>
      <c r="M247" s="272">
        <v>0</v>
      </c>
      <c r="N247" s="272">
        <v>0</v>
      </c>
      <c r="O247" s="273">
        <v>0</v>
      </c>
    </row>
    <row r="248" spans="1:15">
      <c r="A248" s="279" t="s">
        <v>823</v>
      </c>
      <c r="B248" s="280" t="s">
        <v>824</v>
      </c>
      <c r="C248" s="280" t="s">
        <v>306</v>
      </c>
      <c r="D248" s="272">
        <v>-2304363</v>
      </c>
      <c r="E248" s="272">
        <v>0</v>
      </c>
      <c r="F248" s="272">
        <v>0</v>
      </c>
      <c r="G248" s="272">
        <v>-2304363</v>
      </c>
      <c r="H248" s="272">
        <v>-2304363</v>
      </c>
      <c r="I248" s="272">
        <v>0</v>
      </c>
      <c r="J248" s="272">
        <v>-2304363</v>
      </c>
      <c r="K248" s="272">
        <v>0</v>
      </c>
      <c r="L248" s="272">
        <v>-2304363</v>
      </c>
      <c r="M248" s="272">
        <v>0</v>
      </c>
      <c r="N248" s="272">
        <v>0</v>
      </c>
      <c r="O248" s="273">
        <v>0</v>
      </c>
    </row>
    <row r="249" spans="1:15">
      <c r="A249" s="279" t="s">
        <v>825</v>
      </c>
      <c r="B249" s="280" t="s">
        <v>824</v>
      </c>
      <c r="C249" s="280" t="s">
        <v>306</v>
      </c>
      <c r="D249" s="272">
        <v>0</v>
      </c>
      <c r="E249" s="272">
        <v>0</v>
      </c>
      <c r="F249" s="272">
        <v>0</v>
      </c>
      <c r="G249" s="272">
        <v>0</v>
      </c>
      <c r="H249" s="272">
        <v>0</v>
      </c>
      <c r="I249" s="272">
        <v>0</v>
      </c>
      <c r="J249" s="272">
        <v>0</v>
      </c>
      <c r="K249" s="272">
        <v>0</v>
      </c>
      <c r="L249" s="272">
        <v>0</v>
      </c>
      <c r="M249" s="272">
        <v>-2304363</v>
      </c>
      <c r="N249" s="272">
        <v>-2304363</v>
      </c>
      <c r="O249" s="273">
        <v>-2304363</v>
      </c>
    </row>
    <row r="250" spans="1:15">
      <c r="A250" s="279" t="s">
        <v>826</v>
      </c>
      <c r="B250" s="280" t="s">
        <v>827</v>
      </c>
      <c r="C250" s="280" t="s">
        <v>309</v>
      </c>
      <c r="D250" s="272">
        <v>-11847441.800000001</v>
      </c>
      <c r="E250" s="272">
        <v>0</v>
      </c>
      <c r="F250" s="272">
        <v>0</v>
      </c>
      <c r="G250" s="272">
        <v>-11847441.800000001</v>
      </c>
      <c r="H250" s="272">
        <v>-11847441.800000001</v>
      </c>
      <c r="I250" s="272">
        <v>0</v>
      </c>
      <c r="J250" s="272">
        <v>-11847441.800000001</v>
      </c>
      <c r="K250" s="272">
        <v>0</v>
      </c>
      <c r="L250" s="272">
        <v>-11847441.800000001</v>
      </c>
      <c r="M250" s="272">
        <v>0</v>
      </c>
      <c r="N250" s="272">
        <v>0</v>
      </c>
      <c r="O250" s="273">
        <v>0</v>
      </c>
    </row>
    <row r="251" spans="1:15">
      <c r="A251" s="279" t="s">
        <v>828</v>
      </c>
      <c r="B251" s="280" t="s">
        <v>309</v>
      </c>
      <c r="C251" s="280" t="s">
        <v>309</v>
      </c>
      <c r="D251" s="272">
        <v>-57270237.560000002</v>
      </c>
      <c r="E251" s="272">
        <v>3000000</v>
      </c>
      <c r="F251" s="272">
        <v>0</v>
      </c>
      <c r="G251" s="272">
        <v>-54270237.560000002</v>
      </c>
      <c r="H251" s="272">
        <v>-57270237.560000002</v>
      </c>
      <c r="I251" s="272">
        <v>3000000</v>
      </c>
      <c r="J251" s="272">
        <v>-54270237.560000002</v>
      </c>
      <c r="K251" s="272">
        <v>0</v>
      </c>
      <c r="L251" s="272">
        <v>-54270237.560000002</v>
      </c>
      <c r="M251" s="272">
        <v>0</v>
      </c>
      <c r="N251" s="272">
        <v>0</v>
      </c>
      <c r="O251" s="273">
        <v>-3089636.12</v>
      </c>
    </row>
    <row r="252" spans="1:15">
      <c r="A252" s="279" t="s">
        <v>829</v>
      </c>
      <c r="B252" s="280" t="s">
        <v>830</v>
      </c>
      <c r="C252" s="280" t="s">
        <v>309</v>
      </c>
      <c r="D252" s="272">
        <v>-66870.399999999994</v>
      </c>
      <c r="E252" s="272">
        <v>-16717.599999999999</v>
      </c>
      <c r="F252" s="272">
        <v>0</v>
      </c>
      <c r="G252" s="272">
        <v>-83588</v>
      </c>
      <c r="H252" s="272">
        <v>-66870.399999999994</v>
      </c>
      <c r="I252" s="272">
        <v>-16717.599999999999</v>
      </c>
      <c r="J252" s="272">
        <v>-83588</v>
      </c>
      <c r="K252" s="272">
        <v>0</v>
      </c>
      <c r="L252" s="272">
        <v>-83588</v>
      </c>
      <c r="M252" s="272">
        <v>0</v>
      </c>
      <c r="N252" s="272">
        <v>0</v>
      </c>
      <c r="O252" s="273">
        <v>0</v>
      </c>
    </row>
    <row r="253" spans="1:15">
      <c r="A253" s="279" t="s">
        <v>831</v>
      </c>
      <c r="B253" s="280" t="s">
        <v>309</v>
      </c>
      <c r="C253" s="280" t="s">
        <v>309</v>
      </c>
      <c r="D253" s="272">
        <v>-77990636.730000004</v>
      </c>
      <c r="E253" s="272">
        <v>24664622.350000001</v>
      </c>
      <c r="F253" s="272">
        <v>0</v>
      </c>
      <c r="G253" s="272">
        <v>-53326014.380000003</v>
      </c>
      <c r="H253" s="272">
        <v>0</v>
      </c>
      <c r="I253" s="272">
        <v>0</v>
      </c>
      <c r="J253" s="272">
        <v>0</v>
      </c>
      <c r="K253" s="272">
        <v>0</v>
      </c>
      <c r="L253" s="272">
        <v>0</v>
      </c>
      <c r="M253" s="272">
        <v>-162085166.52000001</v>
      </c>
      <c r="N253" s="272">
        <v>-161941532.47999999</v>
      </c>
      <c r="O253" s="273">
        <v>-161941532.47999999</v>
      </c>
    </row>
    <row r="254" spans="1:15">
      <c r="A254" s="279" t="s">
        <v>832</v>
      </c>
      <c r="B254" s="280" t="s">
        <v>833</v>
      </c>
      <c r="C254" s="280" t="s">
        <v>309</v>
      </c>
      <c r="D254" s="272">
        <v>0</v>
      </c>
      <c r="E254" s="272">
        <v>0</v>
      </c>
      <c r="F254" s="272">
        <v>0</v>
      </c>
      <c r="G254" s="272">
        <v>0</v>
      </c>
      <c r="H254" s="272">
        <v>0</v>
      </c>
      <c r="I254" s="272">
        <v>0</v>
      </c>
      <c r="J254" s="272">
        <v>0</v>
      </c>
      <c r="K254" s="272">
        <v>0</v>
      </c>
      <c r="L254" s="272">
        <v>0</v>
      </c>
      <c r="M254" s="272">
        <v>-13577837.289999999</v>
      </c>
      <c r="N254" s="272">
        <v>-13577837.289999999</v>
      </c>
      <c r="O254" s="273">
        <v>2896121.07</v>
      </c>
    </row>
    <row r="255" spans="1:15">
      <c r="A255" s="279" t="s">
        <v>834</v>
      </c>
      <c r="B255" s="280" t="s">
        <v>835</v>
      </c>
      <c r="C255" s="280" t="s">
        <v>309</v>
      </c>
      <c r="D255" s="272">
        <v>0</v>
      </c>
      <c r="E255" s="272">
        <v>0</v>
      </c>
      <c r="F255" s="272">
        <v>0</v>
      </c>
      <c r="G255" s="272">
        <v>0</v>
      </c>
      <c r="H255" s="272">
        <v>0</v>
      </c>
      <c r="I255" s="272">
        <v>0</v>
      </c>
      <c r="J255" s="272">
        <v>0</v>
      </c>
      <c r="K255" s="272">
        <v>0</v>
      </c>
      <c r="L255" s="272">
        <v>0</v>
      </c>
      <c r="M255" s="272">
        <v>13577837.289999999</v>
      </c>
      <c r="N255" s="272">
        <v>13577837.289999999</v>
      </c>
      <c r="O255" s="273">
        <v>-2896121.07</v>
      </c>
    </row>
    <row r="256" spans="1:15">
      <c r="A256" s="279" t="s">
        <v>836</v>
      </c>
      <c r="B256" s="280" t="s">
        <v>214</v>
      </c>
      <c r="C256" s="280" t="s">
        <v>312</v>
      </c>
      <c r="D256" s="272">
        <v>57099417</v>
      </c>
      <c r="E256" s="272">
        <v>-2854971</v>
      </c>
      <c r="F256" s="272">
        <v>0</v>
      </c>
      <c r="G256" s="272">
        <v>54244446</v>
      </c>
      <c r="H256" s="272">
        <v>57099417</v>
      </c>
      <c r="I256" s="272">
        <v>-2854971</v>
      </c>
      <c r="J256" s="272">
        <v>54244446</v>
      </c>
      <c r="K256" s="272">
        <v>0</v>
      </c>
      <c r="L256" s="272">
        <v>54244446</v>
      </c>
      <c r="M256" s="272">
        <v>0</v>
      </c>
      <c r="N256" s="272">
        <v>0</v>
      </c>
      <c r="O256" s="273">
        <v>0</v>
      </c>
    </row>
    <row r="257" spans="1:15">
      <c r="A257" s="279" t="s">
        <v>837</v>
      </c>
      <c r="B257" s="280" t="s">
        <v>312</v>
      </c>
      <c r="C257" s="280" t="s">
        <v>312</v>
      </c>
      <c r="D257" s="272">
        <v>0</v>
      </c>
      <c r="E257" s="272">
        <v>0</v>
      </c>
      <c r="F257" s="272">
        <v>0</v>
      </c>
      <c r="G257" s="272">
        <v>0</v>
      </c>
      <c r="H257" s="272">
        <v>0</v>
      </c>
      <c r="I257" s="272">
        <v>0</v>
      </c>
      <c r="J257" s="272">
        <v>0</v>
      </c>
      <c r="K257" s="272">
        <v>0</v>
      </c>
      <c r="L257" s="272">
        <v>0</v>
      </c>
      <c r="M257" s="272">
        <v>26000000</v>
      </c>
      <c r="N257" s="272">
        <v>26000000</v>
      </c>
      <c r="O257" s="273">
        <v>161300000</v>
      </c>
    </row>
    <row r="258" spans="1:15">
      <c r="A258" s="279" t="s">
        <v>838</v>
      </c>
      <c r="B258" s="280" t="s">
        <v>839</v>
      </c>
      <c r="C258" s="280" t="s">
        <v>308</v>
      </c>
      <c r="D258" s="272">
        <v>-13654971</v>
      </c>
      <c r="E258" s="272">
        <v>-145029</v>
      </c>
      <c r="F258" s="272">
        <v>0</v>
      </c>
      <c r="G258" s="272">
        <v>-13800000</v>
      </c>
      <c r="H258" s="272">
        <v>-13654971</v>
      </c>
      <c r="I258" s="272">
        <v>-145029</v>
      </c>
      <c r="J258" s="272">
        <v>-13800000</v>
      </c>
      <c r="K258" s="272">
        <v>0</v>
      </c>
      <c r="L258" s="272">
        <v>-13800000</v>
      </c>
      <c r="M258" s="272">
        <v>0</v>
      </c>
      <c r="N258" s="272">
        <v>0</v>
      </c>
      <c r="O258" s="273">
        <v>0</v>
      </c>
    </row>
    <row r="259" spans="1:15">
      <c r="A259" s="279" t="s">
        <v>840</v>
      </c>
      <c r="B259" s="280" t="s">
        <v>839</v>
      </c>
      <c r="C259" s="280" t="s">
        <v>308</v>
      </c>
      <c r="D259" s="272">
        <v>0</v>
      </c>
      <c r="E259" s="272">
        <v>0</v>
      </c>
      <c r="F259" s="272">
        <v>0</v>
      </c>
      <c r="G259" s="272">
        <v>0</v>
      </c>
      <c r="H259" s="272">
        <v>0</v>
      </c>
      <c r="I259" s="272">
        <v>0</v>
      </c>
      <c r="J259" s="272">
        <v>0</v>
      </c>
      <c r="K259" s="272">
        <v>0</v>
      </c>
      <c r="L259" s="272">
        <v>0</v>
      </c>
      <c r="M259" s="272">
        <v>-5000000</v>
      </c>
      <c r="N259" s="272">
        <v>-5000000</v>
      </c>
      <c r="O259" s="273">
        <v>-10800000</v>
      </c>
    </row>
    <row r="260" spans="1:15">
      <c r="A260" s="279" t="s">
        <v>841</v>
      </c>
      <c r="B260" s="280" t="s">
        <v>842</v>
      </c>
      <c r="C260" s="280" t="s">
        <v>308</v>
      </c>
      <c r="D260" s="272">
        <v>0</v>
      </c>
      <c r="E260" s="272">
        <v>0</v>
      </c>
      <c r="F260" s="272">
        <v>0</v>
      </c>
      <c r="G260" s="272">
        <v>0</v>
      </c>
      <c r="H260" s="272">
        <v>0</v>
      </c>
      <c r="I260" s="272">
        <v>0</v>
      </c>
      <c r="J260" s="272">
        <v>0</v>
      </c>
      <c r="K260" s="272">
        <v>0</v>
      </c>
      <c r="L260" s="272">
        <v>0</v>
      </c>
      <c r="M260" s="272">
        <v>0</v>
      </c>
      <c r="N260" s="272">
        <v>0</v>
      </c>
      <c r="O260" s="273">
        <v>0</v>
      </c>
    </row>
    <row r="261" spans="1:15">
      <c r="A261" s="279" t="s">
        <v>843</v>
      </c>
      <c r="B261" s="280" t="s">
        <v>844</v>
      </c>
      <c r="C261" s="280" t="s">
        <v>361</v>
      </c>
      <c r="D261" s="272">
        <v>0</v>
      </c>
      <c r="E261" s="272">
        <v>0</v>
      </c>
      <c r="F261" s="272">
        <v>0</v>
      </c>
      <c r="G261" s="272">
        <v>0</v>
      </c>
      <c r="H261" s="272">
        <v>0</v>
      </c>
      <c r="I261" s="272">
        <v>0</v>
      </c>
      <c r="J261" s="272">
        <v>0</v>
      </c>
      <c r="K261" s="272">
        <v>0</v>
      </c>
      <c r="L261" s="272">
        <v>0</v>
      </c>
      <c r="M261" s="272">
        <v>0</v>
      </c>
      <c r="N261" s="272">
        <v>0</v>
      </c>
      <c r="O261" s="273">
        <v>0</v>
      </c>
    </row>
    <row r="262" spans="1:15">
      <c r="A262" s="279" t="s">
        <v>845</v>
      </c>
      <c r="B262" s="280" t="s">
        <v>846</v>
      </c>
      <c r="C262" s="280" t="s">
        <v>361</v>
      </c>
      <c r="D262" s="272">
        <v>-351118497</v>
      </c>
      <c r="E262" s="272">
        <v>11040190</v>
      </c>
      <c r="F262" s="272">
        <v>0</v>
      </c>
      <c r="G262" s="272">
        <v>-340078307</v>
      </c>
      <c r="H262" s="272">
        <v>-618462636</v>
      </c>
      <c r="I262" s="272">
        <v>11040190</v>
      </c>
      <c r="J262" s="272">
        <v>-607422446</v>
      </c>
      <c r="K262" s="272">
        <v>0</v>
      </c>
      <c r="L262" s="272">
        <v>-607422446</v>
      </c>
      <c r="M262" s="272">
        <v>0</v>
      </c>
      <c r="N262" s="272">
        <v>0</v>
      </c>
      <c r="O262" s="273">
        <v>0</v>
      </c>
    </row>
    <row r="263" spans="1:15">
      <c r="A263" s="279" t="s">
        <v>847</v>
      </c>
      <c r="B263" s="280" t="s">
        <v>848</v>
      </c>
      <c r="C263" s="280" t="s">
        <v>361</v>
      </c>
      <c r="D263" s="272">
        <v>-14258954.27</v>
      </c>
      <c r="E263" s="272">
        <v>144599.10999999999</v>
      </c>
      <c r="F263" s="272">
        <v>0</v>
      </c>
      <c r="G263" s="272">
        <v>-14114355.16</v>
      </c>
      <c r="H263" s="272">
        <v>-25464584.43</v>
      </c>
      <c r="I263" s="272">
        <v>0</v>
      </c>
      <c r="J263" s="272">
        <v>-25464584.43</v>
      </c>
      <c r="K263" s="272">
        <v>0</v>
      </c>
      <c r="L263" s="272">
        <v>-25464584.43</v>
      </c>
      <c r="M263" s="272">
        <v>0</v>
      </c>
      <c r="N263" s="272">
        <v>0</v>
      </c>
      <c r="O263" s="273">
        <v>0</v>
      </c>
    </row>
    <row r="264" spans="1:15">
      <c r="A264" s="279" t="s">
        <v>849</v>
      </c>
      <c r="B264" s="280" t="s">
        <v>850</v>
      </c>
      <c r="C264" s="280" t="s">
        <v>361</v>
      </c>
      <c r="D264" s="272">
        <v>140151.32999999999</v>
      </c>
      <c r="E264" s="272">
        <v>1421823.59</v>
      </c>
      <c r="F264" s="272">
        <v>0</v>
      </c>
      <c r="G264" s="272">
        <v>1561974.92</v>
      </c>
      <c r="H264" s="272">
        <v>1350613.85</v>
      </c>
      <c r="I264" s="272">
        <v>937452.07</v>
      </c>
      <c r="J264" s="272">
        <v>2288065.92</v>
      </c>
      <c r="K264" s="272">
        <v>0</v>
      </c>
      <c r="L264" s="272">
        <v>2288065.92</v>
      </c>
      <c r="M264" s="272">
        <v>0</v>
      </c>
      <c r="N264" s="272">
        <v>0</v>
      </c>
      <c r="O264" s="273">
        <v>0</v>
      </c>
    </row>
    <row r="265" spans="1:15">
      <c r="A265" s="279" t="s">
        <v>851</v>
      </c>
      <c r="B265" s="280" t="s">
        <v>852</v>
      </c>
      <c r="C265" s="280" t="s">
        <v>361</v>
      </c>
      <c r="D265" s="272">
        <v>0</v>
      </c>
      <c r="E265" s="272">
        <v>0</v>
      </c>
      <c r="F265" s="272">
        <v>0</v>
      </c>
      <c r="G265" s="272">
        <v>0</v>
      </c>
      <c r="H265" s="272">
        <v>0</v>
      </c>
      <c r="I265" s="272">
        <v>0</v>
      </c>
      <c r="J265" s="272">
        <v>0</v>
      </c>
      <c r="K265" s="272">
        <v>0</v>
      </c>
      <c r="L265" s="272">
        <v>0</v>
      </c>
      <c r="M265" s="272">
        <v>-18375000</v>
      </c>
      <c r="N265" s="272">
        <v>-42545000</v>
      </c>
      <c r="O265" s="273">
        <v>-89387163</v>
      </c>
    </row>
    <row r="266" spans="1:15">
      <c r="A266" s="279" t="s">
        <v>853</v>
      </c>
      <c r="B266" s="280" t="s">
        <v>854</v>
      </c>
      <c r="C266" s="280" t="s">
        <v>361</v>
      </c>
      <c r="D266" s="272">
        <v>0</v>
      </c>
      <c r="E266" s="272">
        <v>0</v>
      </c>
      <c r="F266" s="272">
        <v>0</v>
      </c>
      <c r="G266" s="272">
        <v>0</v>
      </c>
      <c r="H266" s="272">
        <v>0</v>
      </c>
      <c r="I266" s="272">
        <v>0</v>
      </c>
      <c r="J266" s="272">
        <v>0</v>
      </c>
      <c r="K266" s="272">
        <v>0</v>
      </c>
      <c r="L266" s="272">
        <v>0</v>
      </c>
      <c r="M266" s="272">
        <v>-9160000</v>
      </c>
      <c r="N266" s="272">
        <v>-20080000</v>
      </c>
      <c r="O266" s="273">
        <v>-34452186</v>
      </c>
    </row>
    <row r="267" spans="1:15">
      <c r="A267" s="279" t="s">
        <v>855</v>
      </c>
      <c r="B267" s="280" t="s">
        <v>856</v>
      </c>
      <c r="C267" s="280" t="s">
        <v>361</v>
      </c>
      <c r="D267" s="272">
        <v>0</v>
      </c>
      <c r="E267" s="272">
        <v>0</v>
      </c>
      <c r="F267" s="272">
        <v>0</v>
      </c>
      <c r="G267" s="272">
        <v>0</v>
      </c>
      <c r="H267" s="272">
        <v>0</v>
      </c>
      <c r="I267" s="272">
        <v>0</v>
      </c>
      <c r="J267" s="272">
        <v>0</v>
      </c>
      <c r="K267" s="272">
        <v>0</v>
      </c>
      <c r="L267" s="272">
        <v>0</v>
      </c>
      <c r="M267" s="272">
        <v>0</v>
      </c>
      <c r="N267" s="272">
        <v>0</v>
      </c>
      <c r="O267" s="273">
        <v>-122186797</v>
      </c>
    </row>
    <row r="268" spans="1:15">
      <c r="A268" s="279" t="s">
        <v>857</v>
      </c>
      <c r="B268" s="280" t="s">
        <v>858</v>
      </c>
      <c r="C268" s="280" t="s">
        <v>361</v>
      </c>
      <c r="D268" s="272">
        <v>0</v>
      </c>
      <c r="E268" s="272">
        <v>0</v>
      </c>
      <c r="F268" s="272">
        <v>0</v>
      </c>
      <c r="G268" s="272">
        <v>0</v>
      </c>
      <c r="H268" s="272">
        <v>0</v>
      </c>
      <c r="I268" s="272">
        <v>0</v>
      </c>
      <c r="J268" s="272">
        <v>0</v>
      </c>
      <c r="K268" s="272">
        <v>0</v>
      </c>
      <c r="L268" s="272">
        <v>0</v>
      </c>
      <c r="M268" s="272">
        <v>-86885071.819999993</v>
      </c>
      <c r="N268" s="272">
        <v>-86885071.819999993</v>
      </c>
      <c r="O268" s="273">
        <v>-158477655.75999999</v>
      </c>
    </row>
    <row r="269" spans="1:15">
      <c r="A269" s="279" t="s">
        <v>859</v>
      </c>
      <c r="B269" s="280" t="s">
        <v>848</v>
      </c>
      <c r="C269" s="280" t="s">
        <v>361</v>
      </c>
      <c r="D269" s="272">
        <v>0</v>
      </c>
      <c r="E269" s="272">
        <v>0</v>
      </c>
      <c r="F269" s="272">
        <v>0</v>
      </c>
      <c r="G269" s="272">
        <v>0</v>
      </c>
      <c r="H269" s="272">
        <v>0</v>
      </c>
      <c r="I269" s="272">
        <v>0</v>
      </c>
      <c r="J269" s="272">
        <v>0</v>
      </c>
      <c r="K269" s="272">
        <v>0</v>
      </c>
      <c r="L269" s="272">
        <v>0</v>
      </c>
      <c r="M269" s="272">
        <v>0</v>
      </c>
      <c r="N269" s="272">
        <v>0</v>
      </c>
      <c r="O269" s="273">
        <v>-4906542.0599999996</v>
      </c>
    </row>
    <row r="270" spans="1:15">
      <c r="A270" s="279" t="s">
        <v>860</v>
      </c>
      <c r="B270" s="280" t="s">
        <v>850</v>
      </c>
      <c r="C270" s="280" t="s">
        <v>361</v>
      </c>
      <c r="D270" s="272">
        <v>0</v>
      </c>
      <c r="E270" s="272">
        <v>0</v>
      </c>
      <c r="F270" s="272">
        <v>0</v>
      </c>
      <c r="G270" s="272">
        <v>0</v>
      </c>
      <c r="H270" s="272">
        <v>0</v>
      </c>
      <c r="I270" s="272">
        <v>0</v>
      </c>
      <c r="J270" s="272">
        <v>0</v>
      </c>
      <c r="K270" s="272">
        <v>0</v>
      </c>
      <c r="L270" s="272">
        <v>0</v>
      </c>
      <c r="M270" s="272">
        <v>0</v>
      </c>
      <c r="N270" s="272">
        <v>0</v>
      </c>
      <c r="O270" s="273">
        <v>1177133.8700000001</v>
      </c>
    </row>
    <row r="271" spans="1:15">
      <c r="A271" s="279" t="s">
        <v>861</v>
      </c>
      <c r="B271" s="280" t="s">
        <v>862</v>
      </c>
      <c r="C271" s="280" t="s">
        <v>362</v>
      </c>
      <c r="D271" s="272">
        <v>0</v>
      </c>
      <c r="E271" s="272">
        <v>0</v>
      </c>
      <c r="F271" s="272">
        <v>0</v>
      </c>
      <c r="G271" s="272">
        <v>0</v>
      </c>
      <c r="H271" s="272">
        <v>0</v>
      </c>
      <c r="I271" s="272">
        <v>0</v>
      </c>
      <c r="J271" s="272">
        <v>0</v>
      </c>
      <c r="K271" s="272">
        <v>0</v>
      </c>
      <c r="L271" s="272">
        <v>0</v>
      </c>
      <c r="M271" s="272">
        <v>0</v>
      </c>
      <c r="N271" s="272">
        <v>0</v>
      </c>
      <c r="O271" s="273">
        <v>0</v>
      </c>
    </row>
    <row r="272" spans="1:15" s="268" customFormat="1">
      <c r="A272" s="279" t="s">
        <v>863</v>
      </c>
      <c r="B272" s="280" t="s">
        <v>864</v>
      </c>
      <c r="C272" s="280" t="s">
        <v>362</v>
      </c>
      <c r="D272" s="272">
        <v>0</v>
      </c>
      <c r="E272" s="272">
        <v>0</v>
      </c>
      <c r="F272" s="272">
        <v>0</v>
      </c>
      <c r="G272" s="272">
        <v>0</v>
      </c>
      <c r="H272" s="272">
        <v>0</v>
      </c>
      <c r="I272" s="272">
        <v>0</v>
      </c>
      <c r="J272" s="272">
        <v>0</v>
      </c>
      <c r="K272" s="272">
        <v>0</v>
      </c>
      <c r="L272" s="272">
        <v>0</v>
      </c>
      <c r="M272" s="272">
        <v>-6560.98</v>
      </c>
      <c r="N272" s="272">
        <v>-24599.69</v>
      </c>
      <c r="O272" s="273">
        <v>-577860.69999999995</v>
      </c>
    </row>
    <row r="273" spans="1:15">
      <c r="A273" s="279" t="s">
        <v>865</v>
      </c>
      <c r="B273" s="280" t="s">
        <v>866</v>
      </c>
      <c r="C273" s="280" t="s">
        <v>362</v>
      </c>
      <c r="D273" s="272">
        <v>-1311820.3</v>
      </c>
      <c r="E273" s="272">
        <v>286.04000000000002</v>
      </c>
      <c r="F273" s="272">
        <v>0</v>
      </c>
      <c r="G273" s="272">
        <v>-1311534.26</v>
      </c>
      <c r="H273" s="272">
        <v>-2309439.27</v>
      </c>
      <c r="I273" s="272">
        <v>0</v>
      </c>
      <c r="J273" s="272">
        <v>-2309439.27</v>
      </c>
      <c r="K273" s="272">
        <v>0</v>
      </c>
      <c r="L273" s="272">
        <v>-2309439.27</v>
      </c>
      <c r="M273" s="272">
        <v>0</v>
      </c>
      <c r="N273" s="272">
        <v>0</v>
      </c>
      <c r="O273" s="273">
        <v>0</v>
      </c>
    </row>
    <row r="274" spans="1:15" s="268" customFormat="1">
      <c r="A274" s="279" t="s">
        <v>867</v>
      </c>
      <c r="B274" s="280" t="s">
        <v>864</v>
      </c>
      <c r="C274" s="280" t="s">
        <v>362</v>
      </c>
      <c r="D274" s="272">
        <v>-16762.849999999999</v>
      </c>
      <c r="E274" s="272">
        <v>0</v>
      </c>
      <c r="F274" s="272">
        <v>0</v>
      </c>
      <c r="G274" s="272">
        <v>-16762.849999999999</v>
      </c>
      <c r="H274" s="272">
        <v>-19636.05</v>
      </c>
      <c r="I274" s="272">
        <v>0</v>
      </c>
      <c r="J274" s="272">
        <v>-19636.05</v>
      </c>
      <c r="K274" s="272">
        <v>0</v>
      </c>
      <c r="L274" s="272">
        <v>-19636.05</v>
      </c>
      <c r="M274" s="272">
        <v>0</v>
      </c>
      <c r="N274" s="272">
        <v>0</v>
      </c>
      <c r="O274" s="273">
        <v>0</v>
      </c>
    </row>
    <row r="275" spans="1:15">
      <c r="A275" s="279" t="s">
        <v>868</v>
      </c>
      <c r="B275" s="280" t="s">
        <v>869</v>
      </c>
      <c r="C275" s="280" t="s">
        <v>362</v>
      </c>
      <c r="D275" s="272">
        <v>184.93</v>
      </c>
      <c r="E275" s="272">
        <v>0</v>
      </c>
      <c r="F275" s="272">
        <v>0</v>
      </c>
      <c r="G275" s="272">
        <v>184.93</v>
      </c>
      <c r="H275" s="272">
        <v>184.93</v>
      </c>
      <c r="I275" s="272">
        <v>0</v>
      </c>
      <c r="J275" s="272">
        <v>184.93</v>
      </c>
      <c r="K275" s="272">
        <v>0</v>
      </c>
      <c r="L275" s="272">
        <v>184.93</v>
      </c>
      <c r="M275" s="272">
        <v>0</v>
      </c>
      <c r="N275" s="272">
        <v>0</v>
      </c>
      <c r="O275" s="273">
        <v>0</v>
      </c>
    </row>
    <row r="276" spans="1:15">
      <c r="A276" s="279" t="s">
        <v>870</v>
      </c>
      <c r="B276" s="280" t="s">
        <v>871</v>
      </c>
      <c r="C276" s="280" t="s">
        <v>362</v>
      </c>
      <c r="D276" s="272">
        <v>-81500</v>
      </c>
      <c r="E276" s="272">
        <v>0</v>
      </c>
      <c r="F276" s="272">
        <v>0</v>
      </c>
      <c r="G276" s="272">
        <v>-81500</v>
      </c>
      <c r="H276" s="272">
        <v>-214318</v>
      </c>
      <c r="I276" s="272">
        <v>0</v>
      </c>
      <c r="J276" s="272">
        <v>-214318</v>
      </c>
      <c r="K276" s="272">
        <v>0</v>
      </c>
      <c r="L276" s="272">
        <v>-214318</v>
      </c>
      <c r="M276" s="272">
        <v>0</v>
      </c>
      <c r="N276" s="272">
        <v>0</v>
      </c>
      <c r="O276" s="273">
        <v>0</v>
      </c>
    </row>
    <row r="277" spans="1:15">
      <c r="A277" s="279" t="s">
        <v>872</v>
      </c>
      <c r="B277" s="280" t="s">
        <v>873</v>
      </c>
      <c r="C277" s="280" t="s">
        <v>362</v>
      </c>
      <c r="D277" s="272">
        <v>0</v>
      </c>
      <c r="E277" s="272">
        <v>0</v>
      </c>
      <c r="F277" s="272">
        <v>0</v>
      </c>
      <c r="G277" s="272">
        <v>0</v>
      </c>
      <c r="H277" s="272">
        <v>0</v>
      </c>
      <c r="I277" s="272">
        <v>0</v>
      </c>
      <c r="J277" s="272">
        <v>0</v>
      </c>
      <c r="K277" s="272">
        <v>0</v>
      </c>
      <c r="L277" s="272">
        <v>0</v>
      </c>
      <c r="M277" s="272">
        <v>0</v>
      </c>
      <c r="N277" s="272">
        <v>-66227</v>
      </c>
      <c r="O277" s="273">
        <v>-66227</v>
      </c>
    </row>
    <row r="278" spans="1:15">
      <c r="A278" s="279" t="s">
        <v>874</v>
      </c>
      <c r="B278" s="280" t="s">
        <v>866</v>
      </c>
      <c r="C278" s="280" t="s">
        <v>362</v>
      </c>
      <c r="D278" s="272">
        <v>0</v>
      </c>
      <c r="E278" s="272">
        <v>0</v>
      </c>
      <c r="F278" s="272">
        <v>0</v>
      </c>
      <c r="G278" s="272">
        <v>0</v>
      </c>
      <c r="H278" s="272">
        <v>0</v>
      </c>
      <c r="I278" s="272">
        <v>0</v>
      </c>
      <c r="J278" s="272">
        <v>0</v>
      </c>
      <c r="K278" s="272">
        <v>0</v>
      </c>
      <c r="L278" s="272">
        <v>0</v>
      </c>
      <c r="M278" s="272">
        <v>-302679.78000000003</v>
      </c>
      <c r="N278" s="272">
        <v>-653491.56999999995</v>
      </c>
      <c r="O278" s="273">
        <v>-1635181.26</v>
      </c>
    </row>
    <row r="279" spans="1:15">
      <c r="A279" s="279" t="s">
        <v>875</v>
      </c>
      <c r="B279" s="280" t="s">
        <v>871</v>
      </c>
      <c r="C279" s="280" t="s">
        <v>362</v>
      </c>
      <c r="D279" s="272">
        <v>0</v>
      </c>
      <c r="E279" s="272">
        <v>0</v>
      </c>
      <c r="F279" s="272">
        <v>0</v>
      </c>
      <c r="G279" s="272">
        <v>0</v>
      </c>
      <c r="H279" s="272">
        <v>0</v>
      </c>
      <c r="I279" s="272">
        <v>0</v>
      </c>
      <c r="J279" s="272">
        <v>0</v>
      </c>
      <c r="K279" s="272">
        <v>0</v>
      </c>
      <c r="L279" s="272">
        <v>0</v>
      </c>
      <c r="M279" s="272">
        <v>-244000</v>
      </c>
      <c r="N279" s="272">
        <v>-526773</v>
      </c>
      <c r="O279" s="273">
        <v>-943879.09</v>
      </c>
    </row>
    <row r="280" spans="1:15">
      <c r="A280" s="279" t="s">
        <v>876</v>
      </c>
      <c r="B280" s="280" t="s">
        <v>877</v>
      </c>
      <c r="C280" s="280" t="s">
        <v>362</v>
      </c>
      <c r="D280" s="274">
        <v>0</v>
      </c>
      <c r="E280" s="274">
        <v>0</v>
      </c>
      <c r="F280" s="274">
        <v>200840</v>
      </c>
      <c r="G280" s="274">
        <v>200840</v>
      </c>
      <c r="H280" s="274">
        <v>0</v>
      </c>
      <c r="I280" s="274">
        <v>0</v>
      </c>
      <c r="J280" s="274">
        <v>0</v>
      </c>
      <c r="K280" s="274">
        <v>410009</v>
      </c>
      <c r="L280" s="274">
        <v>410009</v>
      </c>
      <c r="M280" s="274">
        <v>289002</v>
      </c>
      <c r="N280" s="274">
        <v>627510</v>
      </c>
      <c r="O280" s="275">
        <v>1187175</v>
      </c>
    </row>
    <row r="281" spans="1:15">
      <c r="A281" s="279" t="s">
        <v>878</v>
      </c>
      <c r="B281" s="280" t="s">
        <v>879</v>
      </c>
      <c r="C281" s="280" t="s">
        <v>364</v>
      </c>
      <c r="D281" s="272">
        <v>0</v>
      </c>
      <c r="E281" s="272">
        <v>0</v>
      </c>
      <c r="F281" s="272">
        <v>0</v>
      </c>
      <c r="G281" s="272">
        <v>0</v>
      </c>
      <c r="H281" s="272">
        <v>0</v>
      </c>
      <c r="I281" s="272">
        <v>0</v>
      </c>
      <c r="J281" s="272">
        <v>0</v>
      </c>
      <c r="K281" s="272">
        <v>0</v>
      </c>
      <c r="L281" s="272">
        <v>0</v>
      </c>
      <c r="M281" s="272">
        <v>0</v>
      </c>
      <c r="N281" s="272">
        <v>0</v>
      </c>
      <c r="O281" s="273">
        <v>0</v>
      </c>
    </row>
    <row r="282" spans="1:15">
      <c r="A282" s="279" t="s">
        <v>880</v>
      </c>
      <c r="B282" s="280" t="s">
        <v>879</v>
      </c>
      <c r="C282" s="280" t="s">
        <v>364</v>
      </c>
      <c r="D282" s="272">
        <v>0</v>
      </c>
      <c r="E282" s="272">
        <v>0</v>
      </c>
      <c r="F282" s="272">
        <v>0</v>
      </c>
      <c r="G282" s="272">
        <v>0</v>
      </c>
      <c r="H282" s="272">
        <v>0</v>
      </c>
      <c r="I282" s="272">
        <v>0</v>
      </c>
      <c r="J282" s="272">
        <v>0</v>
      </c>
      <c r="K282" s="272">
        <v>0</v>
      </c>
      <c r="L282" s="272">
        <v>0</v>
      </c>
      <c r="M282" s="272">
        <v>61058336.75</v>
      </c>
      <c r="N282" s="272">
        <v>81051797</v>
      </c>
      <c r="O282" s="273">
        <v>245625281.53</v>
      </c>
    </row>
    <row r="283" spans="1:15">
      <c r="A283" s="279" t="s">
        <v>881</v>
      </c>
      <c r="B283" s="280" t="s">
        <v>879</v>
      </c>
      <c r="C283" s="280" t="s">
        <v>364</v>
      </c>
      <c r="D283" s="272">
        <v>206253264.09</v>
      </c>
      <c r="E283" s="272">
        <v>-57083.06</v>
      </c>
      <c r="F283" s="272">
        <v>0</v>
      </c>
      <c r="G283" s="272">
        <v>206196181.03</v>
      </c>
      <c r="H283" s="272">
        <v>370222074.39999998</v>
      </c>
      <c r="I283" s="272">
        <v>0</v>
      </c>
      <c r="J283" s="272">
        <v>370222074.39999998</v>
      </c>
      <c r="K283" s="272">
        <v>0</v>
      </c>
      <c r="L283" s="272">
        <v>370222074.39999998</v>
      </c>
      <c r="M283" s="272">
        <v>0</v>
      </c>
      <c r="N283" s="272">
        <v>0</v>
      </c>
      <c r="O283" s="273">
        <v>0</v>
      </c>
    </row>
    <row r="284" spans="1:15">
      <c r="A284" s="279" t="s">
        <v>882</v>
      </c>
      <c r="B284" s="280" t="s">
        <v>883</v>
      </c>
      <c r="C284" s="280" t="s">
        <v>364</v>
      </c>
      <c r="D284" s="272">
        <v>22769793.530000001</v>
      </c>
      <c r="E284" s="272">
        <v>-8981624.0399999991</v>
      </c>
      <c r="F284" s="272">
        <v>0</v>
      </c>
      <c r="G284" s="272">
        <v>13788169.49</v>
      </c>
      <c r="H284" s="272">
        <v>24536021.98</v>
      </c>
      <c r="I284" s="272">
        <v>0</v>
      </c>
      <c r="J284" s="272">
        <v>24536021.98</v>
      </c>
      <c r="K284" s="272">
        <v>0</v>
      </c>
      <c r="L284" s="272">
        <v>24536021.98</v>
      </c>
      <c r="M284" s="272">
        <v>0</v>
      </c>
      <c r="N284" s="272">
        <v>0</v>
      </c>
      <c r="O284" s="273">
        <v>0</v>
      </c>
    </row>
    <row r="285" spans="1:15">
      <c r="A285" s="279" t="s">
        <v>884</v>
      </c>
      <c r="B285" s="280" t="s">
        <v>885</v>
      </c>
      <c r="C285" s="280" t="s">
        <v>364</v>
      </c>
      <c r="D285" s="272">
        <v>0</v>
      </c>
      <c r="E285" s="272">
        <v>0</v>
      </c>
      <c r="F285" s="272">
        <v>0</v>
      </c>
      <c r="G285" s="272">
        <v>0</v>
      </c>
      <c r="H285" s="272">
        <v>0</v>
      </c>
      <c r="I285" s="272">
        <v>0</v>
      </c>
      <c r="J285" s="272">
        <v>0</v>
      </c>
      <c r="K285" s="272">
        <v>0</v>
      </c>
      <c r="L285" s="272">
        <v>0</v>
      </c>
      <c r="M285" s="272">
        <v>0</v>
      </c>
      <c r="N285" s="272">
        <v>0</v>
      </c>
      <c r="O285" s="273">
        <v>0</v>
      </c>
    </row>
    <row r="286" spans="1:15">
      <c r="A286" s="279" t="s">
        <v>886</v>
      </c>
      <c r="B286" s="280" t="s">
        <v>887</v>
      </c>
      <c r="C286" s="280" t="s">
        <v>364</v>
      </c>
      <c r="D286" s="272">
        <v>0</v>
      </c>
      <c r="E286" s="272">
        <v>0</v>
      </c>
      <c r="F286" s="272">
        <v>0</v>
      </c>
      <c r="G286" s="272">
        <v>0</v>
      </c>
      <c r="H286" s="272">
        <v>0</v>
      </c>
      <c r="I286" s="272">
        <v>0</v>
      </c>
      <c r="J286" s="272">
        <v>0</v>
      </c>
      <c r="K286" s="272">
        <v>0</v>
      </c>
      <c r="L286" s="272">
        <v>0</v>
      </c>
      <c r="M286" s="272">
        <v>0</v>
      </c>
      <c r="N286" s="272">
        <v>0</v>
      </c>
      <c r="O286" s="273">
        <v>0</v>
      </c>
    </row>
    <row r="287" spans="1:15">
      <c r="A287" s="279" t="s">
        <v>888</v>
      </c>
      <c r="B287" s="280" t="s">
        <v>454</v>
      </c>
      <c r="C287" s="280" t="s">
        <v>364</v>
      </c>
      <c r="D287" s="272">
        <v>0</v>
      </c>
      <c r="E287" s="272">
        <v>0</v>
      </c>
      <c r="F287" s="272">
        <v>0</v>
      </c>
      <c r="G287" s="272">
        <v>0</v>
      </c>
      <c r="H287" s="272">
        <v>0</v>
      </c>
      <c r="I287" s="272">
        <v>0</v>
      </c>
      <c r="J287" s="272">
        <v>0</v>
      </c>
      <c r="K287" s="272">
        <v>0</v>
      </c>
      <c r="L287" s="272">
        <v>0</v>
      </c>
      <c r="M287" s="272">
        <v>0</v>
      </c>
      <c r="N287" s="272">
        <v>0</v>
      </c>
      <c r="O287" s="273">
        <v>0</v>
      </c>
    </row>
    <row r="288" spans="1:15">
      <c r="A288" s="279" t="s">
        <v>889</v>
      </c>
      <c r="B288" s="280" t="s">
        <v>890</v>
      </c>
      <c r="C288" s="280" t="s">
        <v>364</v>
      </c>
      <c r="D288" s="272">
        <v>0</v>
      </c>
      <c r="E288" s="272">
        <v>0</v>
      </c>
      <c r="F288" s="272">
        <v>0</v>
      </c>
      <c r="G288" s="272">
        <v>0</v>
      </c>
      <c r="H288" s="272">
        <v>0</v>
      </c>
      <c r="I288" s="272">
        <v>0</v>
      </c>
      <c r="J288" s="272">
        <v>0</v>
      </c>
      <c r="K288" s="272">
        <v>0</v>
      </c>
      <c r="L288" s="272">
        <v>0</v>
      </c>
      <c r="M288" s="272">
        <v>3603030.85</v>
      </c>
      <c r="N288" s="272">
        <v>4768042.12</v>
      </c>
      <c r="O288" s="273">
        <v>13808924.630000001</v>
      </c>
    </row>
    <row r="289" spans="1:15">
      <c r="A289" s="279" t="s">
        <v>891</v>
      </c>
      <c r="B289" s="280" t="s">
        <v>890</v>
      </c>
      <c r="C289" s="280" t="s">
        <v>364</v>
      </c>
      <c r="D289" s="272">
        <v>11326427.560000001</v>
      </c>
      <c r="E289" s="272">
        <v>-57673.5</v>
      </c>
      <c r="F289" s="272">
        <v>0</v>
      </c>
      <c r="G289" s="272">
        <v>11268754.060000001</v>
      </c>
      <c r="H289" s="272">
        <v>20112962.559999999</v>
      </c>
      <c r="I289" s="272">
        <v>0</v>
      </c>
      <c r="J289" s="272">
        <v>20112962.559999999</v>
      </c>
      <c r="K289" s="272">
        <v>0</v>
      </c>
      <c r="L289" s="272">
        <v>20112962.559999999</v>
      </c>
      <c r="M289" s="272">
        <v>0</v>
      </c>
      <c r="N289" s="272">
        <v>0</v>
      </c>
      <c r="O289" s="273">
        <v>0</v>
      </c>
    </row>
    <row r="290" spans="1:15">
      <c r="A290" s="279" t="s">
        <v>892</v>
      </c>
      <c r="B290" s="280" t="s">
        <v>893</v>
      </c>
      <c r="C290" s="280" t="s">
        <v>365</v>
      </c>
      <c r="D290" s="272">
        <v>0</v>
      </c>
      <c r="E290" s="272">
        <v>0</v>
      </c>
      <c r="F290" s="272">
        <v>0</v>
      </c>
      <c r="G290" s="272">
        <v>0</v>
      </c>
      <c r="H290" s="272">
        <v>0</v>
      </c>
      <c r="I290" s="272">
        <v>0</v>
      </c>
      <c r="J290" s="272">
        <v>0</v>
      </c>
      <c r="K290" s="272">
        <v>0</v>
      </c>
      <c r="L290" s="272">
        <v>0</v>
      </c>
      <c r="M290" s="272">
        <v>644944</v>
      </c>
      <c r="N290" s="272">
        <v>1235655</v>
      </c>
      <c r="O290" s="273">
        <v>2398761</v>
      </c>
    </row>
    <row r="291" spans="1:15">
      <c r="A291" s="279" t="s">
        <v>894</v>
      </c>
      <c r="B291" s="280" t="s">
        <v>895</v>
      </c>
      <c r="C291" s="280" t="s">
        <v>365</v>
      </c>
      <c r="D291" s="272">
        <v>0</v>
      </c>
      <c r="E291" s="272">
        <v>0</v>
      </c>
      <c r="F291" s="272">
        <v>0</v>
      </c>
      <c r="G291" s="272">
        <v>0</v>
      </c>
      <c r="H291" s="272">
        <v>0</v>
      </c>
      <c r="I291" s="272">
        <v>0</v>
      </c>
      <c r="J291" s="272">
        <v>0</v>
      </c>
      <c r="K291" s="272">
        <v>0</v>
      </c>
      <c r="L291" s="272">
        <v>0</v>
      </c>
      <c r="M291" s="272">
        <v>0</v>
      </c>
      <c r="N291" s="272">
        <v>7516.33</v>
      </c>
      <c r="O291" s="273">
        <v>12388.3</v>
      </c>
    </row>
    <row r="292" spans="1:15">
      <c r="A292" s="279" t="s">
        <v>896</v>
      </c>
      <c r="B292" s="280" t="s">
        <v>897</v>
      </c>
      <c r="C292" s="280" t="s">
        <v>365</v>
      </c>
      <c r="D292" s="272">
        <v>0</v>
      </c>
      <c r="E292" s="272">
        <v>0</v>
      </c>
      <c r="F292" s="272">
        <v>0</v>
      </c>
      <c r="G292" s="272">
        <v>0</v>
      </c>
      <c r="H292" s="272">
        <v>0</v>
      </c>
      <c r="I292" s="272">
        <v>0</v>
      </c>
      <c r="J292" s="272">
        <v>0</v>
      </c>
      <c r="K292" s="272">
        <v>0</v>
      </c>
      <c r="L292" s="272">
        <v>0</v>
      </c>
      <c r="M292" s="272">
        <v>0</v>
      </c>
      <c r="N292" s="272">
        <v>0</v>
      </c>
      <c r="O292" s="273">
        <v>3000</v>
      </c>
    </row>
    <row r="293" spans="1:15">
      <c r="A293" s="279" t="s">
        <v>898</v>
      </c>
      <c r="B293" s="280" t="s">
        <v>899</v>
      </c>
      <c r="C293" s="280" t="s">
        <v>365</v>
      </c>
      <c r="D293" s="272">
        <v>0</v>
      </c>
      <c r="E293" s="272">
        <v>0</v>
      </c>
      <c r="F293" s="272">
        <v>0</v>
      </c>
      <c r="G293" s="272">
        <v>0</v>
      </c>
      <c r="H293" s="272">
        <v>0</v>
      </c>
      <c r="I293" s="272">
        <v>0</v>
      </c>
      <c r="J293" s="272">
        <v>0</v>
      </c>
      <c r="K293" s="272">
        <v>0</v>
      </c>
      <c r="L293" s="272">
        <v>0</v>
      </c>
      <c r="M293" s="272">
        <v>11931.08</v>
      </c>
      <c r="N293" s="272">
        <v>41455.58</v>
      </c>
      <c r="O293" s="273">
        <v>64333.08</v>
      </c>
    </row>
    <row r="294" spans="1:15">
      <c r="A294" s="279" t="s">
        <v>900</v>
      </c>
      <c r="B294" s="280" t="s">
        <v>901</v>
      </c>
      <c r="C294" s="280" t="s">
        <v>365</v>
      </c>
      <c r="D294" s="272">
        <v>0</v>
      </c>
      <c r="E294" s="272">
        <v>0</v>
      </c>
      <c r="F294" s="272">
        <v>0</v>
      </c>
      <c r="G294" s="272">
        <v>0</v>
      </c>
      <c r="H294" s="272">
        <v>0</v>
      </c>
      <c r="I294" s="272">
        <v>0</v>
      </c>
      <c r="J294" s="272">
        <v>0</v>
      </c>
      <c r="K294" s="272">
        <v>0</v>
      </c>
      <c r="L294" s="272">
        <v>0</v>
      </c>
      <c r="M294" s="272">
        <v>18442.89</v>
      </c>
      <c r="N294" s="272">
        <v>27616.73</v>
      </c>
      <c r="O294" s="273">
        <v>62881.31</v>
      </c>
    </row>
    <row r="295" spans="1:15">
      <c r="A295" s="279" t="s">
        <v>902</v>
      </c>
      <c r="B295" s="280" t="s">
        <v>903</v>
      </c>
      <c r="C295" s="280" t="s">
        <v>365</v>
      </c>
      <c r="D295" s="272">
        <v>0</v>
      </c>
      <c r="E295" s="272">
        <v>0</v>
      </c>
      <c r="F295" s="272">
        <v>0</v>
      </c>
      <c r="G295" s="272">
        <v>0</v>
      </c>
      <c r="H295" s="272">
        <v>0</v>
      </c>
      <c r="I295" s="272">
        <v>0</v>
      </c>
      <c r="J295" s="272">
        <v>0</v>
      </c>
      <c r="K295" s="272">
        <v>0</v>
      </c>
      <c r="L295" s="272">
        <v>0</v>
      </c>
      <c r="M295" s="272">
        <v>800</v>
      </c>
      <c r="N295" s="272">
        <v>7673.18</v>
      </c>
      <c r="O295" s="273">
        <v>1989.9</v>
      </c>
    </row>
    <row r="296" spans="1:15">
      <c r="A296" s="279" t="s">
        <v>904</v>
      </c>
      <c r="B296" s="280" t="s">
        <v>905</v>
      </c>
      <c r="C296" s="280" t="s">
        <v>365</v>
      </c>
      <c r="D296" s="272">
        <v>0</v>
      </c>
      <c r="E296" s="272">
        <v>0</v>
      </c>
      <c r="F296" s="272">
        <v>0</v>
      </c>
      <c r="G296" s="272">
        <v>0</v>
      </c>
      <c r="H296" s="272">
        <v>0</v>
      </c>
      <c r="I296" s="272">
        <v>0</v>
      </c>
      <c r="J296" s="272">
        <v>0</v>
      </c>
      <c r="K296" s="272">
        <v>0</v>
      </c>
      <c r="L296" s="272">
        <v>0</v>
      </c>
      <c r="M296" s="272">
        <v>2178.9899999999998</v>
      </c>
      <c r="N296" s="272">
        <v>5079.47</v>
      </c>
      <c r="O296" s="273">
        <v>11984.26</v>
      </c>
    </row>
    <row r="297" spans="1:15">
      <c r="A297" s="279" t="s">
        <v>906</v>
      </c>
      <c r="B297" s="280" t="s">
        <v>907</v>
      </c>
      <c r="C297" s="280" t="s">
        <v>365</v>
      </c>
      <c r="D297" s="272">
        <v>0</v>
      </c>
      <c r="E297" s="272">
        <v>0</v>
      </c>
      <c r="F297" s="272">
        <v>0</v>
      </c>
      <c r="G297" s="272">
        <v>0</v>
      </c>
      <c r="H297" s="272">
        <v>0</v>
      </c>
      <c r="I297" s="272">
        <v>0</v>
      </c>
      <c r="J297" s="272">
        <v>0</v>
      </c>
      <c r="K297" s="272">
        <v>0</v>
      </c>
      <c r="L297" s="272">
        <v>0</v>
      </c>
      <c r="M297" s="272">
        <v>1550</v>
      </c>
      <c r="N297" s="272">
        <v>3804</v>
      </c>
      <c r="O297" s="273">
        <v>32580.5</v>
      </c>
    </row>
    <row r="298" spans="1:15">
      <c r="A298" s="279" t="s">
        <v>908</v>
      </c>
      <c r="B298" s="280" t="s">
        <v>909</v>
      </c>
      <c r="C298" s="280" t="s">
        <v>365</v>
      </c>
      <c r="D298" s="272">
        <v>0</v>
      </c>
      <c r="E298" s="272">
        <v>0</v>
      </c>
      <c r="F298" s="272">
        <v>0</v>
      </c>
      <c r="G298" s="272">
        <v>0</v>
      </c>
      <c r="H298" s="272">
        <v>0</v>
      </c>
      <c r="I298" s="272">
        <v>0</v>
      </c>
      <c r="J298" s="272">
        <v>0</v>
      </c>
      <c r="K298" s="272">
        <v>0</v>
      </c>
      <c r="L298" s="272">
        <v>0</v>
      </c>
      <c r="M298" s="272">
        <v>0</v>
      </c>
      <c r="N298" s="272">
        <v>680</v>
      </c>
      <c r="O298" s="273">
        <v>2994</v>
      </c>
    </row>
    <row r="299" spans="1:15">
      <c r="A299" s="279" t="s">
        <v>910</v>
      </c>
      <c r="B299" s="280" t="s">
        <v>911</v>
      </c>
      <c r="C299" s="280" t="s">
        <v>365</v>
      </c>
      <c r="D299" s="272">
        <v>0</v>
      </c>
      <c r="E299" s="272">
        <v>0</v>
      </c>
      <c r="F299" s="272">
        <v>0</v>
      </c>
      <c r="G299" s="272">
        <v>0</v>
      </c>
      <c r="H299" s="272">
        <v>0</v>
      </c>
      <c r="I299" s="272">
        <v>0</v>
      </c>
      <c r="J299" s="272">
        <v>0</v>
      </c>
      <c r="K299" s="272">
        <v>0</v>
      </c>
      <c r="L299" s="272">
        <v>0</v>
      </c>
      <c r="M299" s="272">
        <v>2630.99</v>
      </c>
      <c r="N299" s="272">
        <v>5497.42</v>
      </c>
      <c r="O299" s="273">
        <v>9816.98</v>
      </c>
    </row>
    <row r="300" spans="1:15">
      <c r="A300" s="279" t="s">
        <v>912</v>
      </c>
      <c r="B300" s="280" t="s">
        <v>913</v>
      </c>
      <c r="C300" s="280" t="s">
        <v>365</v>
      </c>
      <c r="D300" s="272">
        <v>0</v>
      </c>
      <c r="E300" s="272">
        <v>0</v>
      </c>
      <c r="F300" s="272">
        <v>0</v>
      </c>
      <c r="G300" s="272">
        <v>0</v>
      </c>
      <c r="H300" s="272">
        <v>0</v>
      </c>
      <c r="I300" s="272">
        <v>0</v>
      </c>
      <c r="J300" s="272">
        <v>0</v>
      </c>
      <c r="K300" s="272">
        <v>0</v>
      </c>
      <c r="L300" s="272">
        <v>0</v>
      </c>
      <c r="M300" s="272">
        <v>0</v>
      </c>
      <c r="N300" s="272">
        <v>0</v>
      </c>
      <c r="O300" s="273">
        <v>860</v>
      </c>
    </row>
    <row r="301" spans="1:15">
      <c r="A301" s="279" t="s">
        <v>914</v>
      </c>
      <c r="B301" s="280" t="s">
        <v>915</v>
      </c>
      <c r="C301" s="280" t="s">
        <v>365</v>
      </c>
      <c r="D301" s="272">
        <v>0</v>
      </c>
      <c r="E301" s="272">
        <v>0</v>
      </c>
      <c r="F301" s="272">
        <v>0</v>
      </c>
      <c r="G301" s="272">
        <v>0</v>
      </c>
      <c r="H301" s="272">
        <v>0</v>
      </c>
      <c r="I301" s="272">
        <v>0</v>
      </c>
      <c r="J301" s="272">
        <v>0</v>
      </c>
      <c r="K301" s="272">
        <v>0</v>
      </c>
      <c r="L301" s="272">
        <v>0</v>
      </c>
      <c r="M301" s="272">
        <v>2058.41</v>
      </c>
      <c r="N301" s="272">
        <v>4046.32</v>
      </c>
      <c r="O301" s="273">
        <v>9416.17</v>
      </c>
    </row>
    <row r="302" spans="1:15">
      <c r="A302" s="279" t="s">
        <v>916</v>
      </c>
      <c r="B302" s="280" t="s">
        <v>917</v>
      </c>
      <c r="C302" s="280" t="s">
        <v>365</v>
      </c>
      <c r="D302" s="272">
        <v>0</v>
      </c>
      <c r="E302" s="272">
        <v>0</v>
      </c>
      <c r="F302" s="272">
        <v>0</v>
      </c>
      <c r="G302" s="272">
        <v>0</v>
      </c>
      <c r="H302" s="272">
        <v>0</v>
      </c>
      <c r="I302" s="272">
        <v>0</v>
      </c>
      <c r="J302" s="272">
        <v>0</v>
      </c>
      <c r="K302" s="272">
        <v>0</v>
      </c>
      <c r="L302" s="272">
        <v>0</v>
      </c>
      <c r="M302" s="272">
        <v>0.53</v>
      </c>
      <c r="N302" s="272">
        <v>0.54</v>
      </c>
      <c r="O302" s="273">
        <v>89.87</v>
      </c>
    </row>
    <row r="303" spans="1:15">
      <c r="A303" s="279" t="s">
        <v>918</v>
      </c>
      <c r="B303" s="280" t="s">
        <v>919</v>
      </c>
      <c r="C303" s="280" t="s">
        <v>365</v>
      </c>
      <c r="D303" s="272">
        <v>0</v>
      </c>
      <c r="E303" s="272">
        <v>0</v>
      </c>
      <c r="F303" s="272">
        <v>0</v>
      </c>
      <c r="G303" s="272">
        <v>0</v>
      </c>
      <c r="H303" s="272">
        <v>0</v>
      </c>
      <c r="I303" s="272">
        <v>0</v>
      </c>
      <c r="J303" s="272">
        <v>0</v>
      </c>
      <c r="K303" s="272">
        <v>0</v>
      </c>
      <c r="L303" s="272">
        <v>0</v>
      </c>
      <c r="M303" s="272">
        <v>1066.6199999999999</v>
      </c>
      <c r="N303" s="272">
        <v>1862.2</v>
      </c>
      <c r="O303" s="273">
        <v>3310.77</v>
      </c>
    </row>
    <row r="304" spans="1:15">
      <c r="A304" s="279" t="s">
        <v>920</v>
      </c>
      <c r="B304" s="280" t="s">
        <v>921</v>
      </c>
      <c r="C304" s="280" t="s">
        <v>365</v>
      </c>
      <c r="D304" s="272">
        <v>0</v>
      </c>
      <c r="E304" s="272">
        <v>0</v>
      </c>
      <c r="F304" s="272">
        <v>0</v>
      </c>
      <c r="G304" s="272">
        <v>0</v>
      </c>
      <c r="H304" s="272">
        <v>0</v>
      </c>
      <c r="I304" s="272">
        <v>0</v>
      </c>
      <c r="J304" s="272">
        <v>0</v>
      </c>
      <c r="K304" s="272">
        <v>0</v>
      </c>
      <c r="L304" s="272">
        <v>0</v>
      </c>
      <c r="M304" s="272">
        <v>10151.540000000001</v>
      </c>
      <c r="N304" s="272">
        <v>18039.939999999999</v>
      </c>
      <c r="O304" s="273">
        <v>30796.03</v>
      </c>
    </row>
    <row r="305" spans="1:15">
      <c r="A305" s="279" t="s">
        <v>922</v>
      </c>
      <c r="B305" s="280" t="s">
        <v>923</v>
      </c>
      <c r="C305" s="280" t="s">
        <v>365</v>
      </c>
      <c r="D305" s="272">
        <v>0</v>
      </c>
      <c r="E305" s="272">
        <v>0</v>
      </c>
      <c r="F305" s="272">
        <v>0</v>
      </c>
      <c r="G305" s="272">
        <v>0</v>
      </c>
      <c r="H305" s="272">
        <v>0</v>
      </c>
      <c r="I305" s="272">
        <v>0</v>
      </c>
      <c r="J305" s="272">
        <v>0</v>
      </c>
      <c r="K305" s="272">
        <v>0</v>
      </c>
      <c r="L305" s="272">
        <v>0</v>
      </c>
      <c r="M305" s="272">
        <v>172.12</v>
      </c>
      <c r="N305" s="272">
        <v>300.5</v>
      </c>
      <c r="O305" s="273">
        <v>6854.22</v>
      </c>
    </row>
    <row r="306" spans="1:15">
      <c r="A306" s="279" t="s">
        <v>924</v>
      </c>
      <c r="B306" s="280" t="s">
        <v>925</v>
      </c>
      <c r="C306" s="280" t="s">
        <v>365</v>
      </c>
      <c r="D306" s="272">
        <v>0</v>
      </c>
      <c r="E306" s="272">
        <v>0</v>
      </c>
      <c r="F306" s="272">
        <v>0</v>
      </c>
      <c r="G306" s="272">
        <v>0</v>
      </c>
      <c r="H306" s="272">
        <v>0</v>
      </c>
      <c r="I306" s="272">
        <v>0</v>
      </c>
      <c r="J306" s="272">
        <v>0</v>
      </c>
      <c r="K306" s="272">
        <v>0</v>
      </c>
      <c r="L306" s="272">
        <v>0</v>
      </c>
      <c r="M306" s="272">
        <v>0</v>
      </c>
      <c r="N306" s="272">
        <v>2143</v>
      </c>
      <c r="O306" s="273">
        <v>44983</v>
      </c>
    </row>
    <row r="307" spans="1:15">
      <c r="A307" s="279" t="s">
        <v>926</v>
      </c>
      <c r="B307" s="280" t="s">
        <v>927</v>
      </c>
      <c r="C307" s="280" t="s">
        <v>365</v>
      </c>
      <c r="D307" s="272">
        <v>0</v>
      </c>
      <c r="E307" s="272">
        <v>0</v>
      </c>
      <c r="F307" s="272">
        <v>0</v>
      </c>
      <c r="G307" s="272">
        <v>0</v>
      </c>
      <c r="H307" s="272">
        <v>0</v>
      </c>
      <c r="I307" s="272">
        <v>0</v>
      </c>
      <c r="J307" s="272">
        <v>0</v>
      </c>
      <c r="K307" s="272">
        <v>0</v>
      </c>
      <c r="L307" s="272">
        <v>0</v>
      </c>
      <c r="M307" s="272">
        <v>0</v>
      </c>
      <c r="N307" s="272">
        <v>1613.6</v>
      </c>
      <c r="O307" s="273">
        <v>35010.44</v>
      </c>
    </row>
    <row r="308" spans="1:15">
      <c r="A308" s="279" t="s">
        <v>928</v>
      </c>
      <c r="B308" s="280" t="s">
        <v>929</v>
      </c>
      <c r="C308" s="280" t="s">
        <v>365</v>
      </c>
      <c r="D308" s="272">
        <v>0</v>
      </c>
      <c r="E308" s="272">
        <v>0</v>
      </c>
      <c r="F308" s="272">
        <v>0</v>
      </c>
      <c r="G308" s="272">
        <v>0</v>
      </c>
      <c r="H308" s="272">
        <v>0</v>
      </c>
      <c r="I308" s="272">
        <v>0</v>
      </c>
      <c r="J308" s="272">
        <v>0</v>
      </c>
      <c r="K308" s="272">
        <v>0</v>
      </c>
      <c r="L308" s="272">
        <v>0</v>
      </c>
      <c r="M308" s="272">
        <v>0</v>
      </c>
      <c r="N308" s="272">
        <v>0</v>
      </c>
      <c r="O308" s="273">
        <v>135954</v>
      </c>
    </row>
    <row r="309" spans="1:15">
      <c r="A309" s="279" t="s">
        <v>930</v>
      </c>
      <c r="B309" s="280" t="s">
        <v>931</v>
      </c>
      <c r="C309" s="280" t="s">
        <v>365</v>
      </c>
      <c r="D309" s="272">
        <v>0</v>
      </c>
      <c r="E309" s="272">
        <v>0</v>
      </c>
      <c r="F309" s="272">
        <v>0</v>
      </c>
      <c r="G309" s="272">
        <v>0</v>
      </c>
      <c r="H309" s="272">
        <v>0</v>
      </c>
      <c r="I309" s="272">
        <v>0</v>
      </c>
      <c r="J309" s="272">
        <v>0</v>
      </c>
      <c r="K309" s="272">
        <v>0</v>
      </c>
      <c r="L309" s="272">
        <v>0</v>
      </c>
      <c r="M309" s="272">
        <v>1025051</v>
      </c>
      <c r="N309" s="272">
        <v>1961271</v>
      </c>
      <c r="O309" s="273">
        <v>4125607</v>
      </c>
    </row>
    <row r="310" spans="1:15">
      <c r="A310" s="279" t="s">
        <v>932</v>
      </c>
      <c r="B310" s="280" t="s">
        <v>933</v>
      </c>
      <c r="C310" s="280" t="s">
        <v>365</v>
      </c>
      <c r="D310" s="272">
        <v>0</v>
      </c>
      <c r="E310" s="272">
        <v>0</v>
      </c>
      <c r="F310" s="272">
        <v>0</v>
      </c>
      <c r="G310" s="272">
        <v>0</v>
      </c>
      <c r="H310" s="272">
        <v>0</v>
      </c>
      <c r="I310" s="272">
        <v>0</v>
      </c>
      <c r="J310" s="272">
        <v>0</v>
      </c>
      <c r="K310" s="272">
        <v>0</v>
      </c>
      <c r="L310" s="272">
        <v>0</v>
      </c>
      <c r="M310" s="272">
        <v>0</v>
      </c>
      <c r="N310" s="272">
        <v>5199</v>
      </c>
      <c r="O310" s="273">
        <v>53132.23</v>
      </c>
    </row>
    <row r="311" spans="1:15">
      <c r="A311" s="279" t="s">
        <v>934</v>
      </c>
      <c r="B311" s="280" t="s">
        <v>935</v>
      </c>
      <c r="C311" s="280" t="s">
        <v>365</v>
      </c>
      <c r="D311" s="272">
        <v>0</v>
      </c>
      <c r="E311" s="272">
        <v>0</v>
      </c>
      <c r="F311" s="272">
        <v>0</v>
      </c>
      <c r="G311" s="272">
        <v>0</v>
      </c>
      <c r="H311" s="272">
        <v>0</v>
      </c>
      <c r="I311" s="272">
        <v>0</v>
      </c>
      <c r="J311" s="272">
        <v>0</v>
      </c>
      <c r="K311" s="272">
        <v>0</v>
      </c>
      <c r="L311" s="272">
        <v>0</v>
      </c>
      <c r="M311" s="272">
        <v>0</v>
      </c>
      <c r="N311" s="272">
        <v>0</v>
      </c>
      <c r="O311" s="273">
        <v>10674</v>
      </c>
    </row>
    <row r="312" spans="1:15">
      <c r="A312" s="279" t="s">
        <v>936</v>
      </c>
      <c r="B312" s="280" t="s">
        <v>937</v>
      </c>
      <c r="C312" s="280" t="s">
        <v>365</v>
      </c>
      <c r="D312" s="272">
        <v>0</v>
      </c>
      <c r="E312" s="272">
        <v>0</v>
      </c>
      <c r="F312" s="272">
        <v>0</v>
      </c>
      <c r="G312" s="272">
        <v>0</v>
      </c>
      <c r="H312" s="272">
        <v>0</v>
      </c>
      <c r="I312" s="272">
        <v>0</v>
      </c>
      <c r="J312" s="272">
        <v>0</v>
      </c>
      <c r="K312" s="272">
        <v>0</v>
      </c>
      <c r="L312" s="272">
        <v>0</v>
      </c>
      <c r="M312" s="272">
        <v>32769.5</v>
      </c>
      <c r="N312" s="272">
        <v>55220.68</v>
      </c>
      <c r="O312" s="273">
        <v>132031.73000000001</v>
      </c>
    </row>
    <row r="313" spans="1:15">
      <c r="A313" s="279" t="s">
        <v>938</v>
      </c>
      <c r="B313" s="280" t="s">
        <v>939</v>
      </c>
      <c r="C313" s="280" t="s">
        <v>365</v>
      </c>
      <c r="D313" s="272">
        <v>0</v>
      </c>
      <c r="E313" s="272">
        <v>0</v>
      </c>
      <c r="F313" s="272">
        <v>0</v>
      </c>
      <c r="G313" s="272">
        <v>0</v>
      </c>
      <c r="H313" s="272">
        <v>0</v>
      </c>
      <c r="I313" s="272">
        <v>0</v>
      </c>
      <c r="J313" s="272">
        <v>0</v>
      </c>
      <c r="K313" s="272">
        <v>0</v>
      </c>
      <c r="L313" s="272">
        <v>0</v>
      </c>
      <c r="M313" s="272">
        <v>73103.149999999994</v>
      </c>
      <c r="N313" s="272">
        <v>151490.20000000001</v>
      </c>
      <c r="O313" s="273">
        <v>336334.36</v>
      </c>
    </row>
    <row r="314" spans="1:15">
      <c r="A314" s="279" t="s">
        <v>940</v>
      </c>
      <c r="B314" s="280" t="s">
        <v>941</v>
      </c>
      <c r="C314" s="280" t="s">
        <v>365</v>
      </c>
      <c r="D314" s="272">
        <v>0</v>
      </c>
      <c r="E314" s="272">
        <v>0</v>
      </c>
      <c r="F314" s="272">
        <v>0</v>
      </c>
      <c r="G314" s="272">
        <v>0</v>
      </c>
      <c r="H314" s="272">
        <v>0</v>
      </c>
      <c r="I314" s="272">
        <v>0</v>
      </c>
      <c r="J314" s="272">
        <v>0</v>
      </c>
      <c r="K314" s="272">
        <v>0</v>
      </c>
      <c r="L314" s="272">
        <v>0</v>
      </c>
      <c r="M314" s="272">
        <v>1880.28</v>
      </c>
      <c r="N314" s="272">
        <v>5119.75</v>
      </c>
      <c r="O314" s="273">
        <v>10664.64</v>
      </c>
    </row>
    <row r="315" spans="1:15">
      <c r="A315" s="279" t="s">
        <v>942</v>
      </c>
      <c r="B315" s="280" t="s">
        <v>943</v>
      </c>
      <c r="C315" s="280" t="s">
        <v>365</v>
      </c>
      <c r="D315" s="272">
        <v>0</v>
      </c>
      <c r="E315" s="272">
        <v>0</v>
      </c>
      <c r="F315" s="272">
        <v>0</v>
      </c>
      <c r="G315" s="272">
        <v>0</v>
      </c>
      <c r="H315" s="272">
        <v>0</v>
      </c>
      <c r="I315" s="272">
        <v>0</v>
      </c>
      <c r="J315" s="272">
        <v>0</v>
      </c>
      <c r="K315" s="272">
        <v>0</v>
      </c>
      <c r="L315" s="272">
        <v>0</v>
      </c>
      <c r="M315" s="272">
        <v>46756.77</v>
      </c>
      <c r="N315" s="272">
        <v>84979.5</v>
      </c>
      <c r="O315" s="273">
        <v>171199.01</v>
      </c>
    </row>
    <row r="316" spans="1:15">
      <c r="A316" s="279" t="s">
        <v>944</v>
      </c>
      <c r="B316" s="280" t="s">
        <v>945</v>
      </c>
      <c r="C316" s="280" t="s">
        <v>365</v>
      </c>
      <c r="D316" s="272">
        <v>0</v>
      </c>
      <c r="E316" s="272">
        <v>0</v>
      </c>
      <c r="F316" s="272">
        <v>0</v>
      </c>
      <c r="G316" s="272">
        <v>0</v>
      </c>
      <c r="H316" s="272">
        <v>0</v>
      </c>
      <c r="I316" s="272">
        <v>0</v>
      </c>
      <c r="J316" s="272">
        <v>0</v>
      </c>
      <c r="K316" s="272">
        <v>0</v>
      </c>
      <c r="L316" s="272">
        <v>0</v>
      </c>
      <c r="M316" s="272">
        <v>1322</v>
      </c>
      <c r="N316" s="272">
        <v>1392</v>
      </c>
      <c r="O316" s="273">
        <v>1392</v>
      </c>
    </row>
    <row r="317" spans="1:15">
      <c r="A317" s="279" t="s">
        <v>946</v>
      </c>
      <c r="B317" s="280" t="s">
        <v>947</v>
      </c>
      <c r="C317" s="280" t="s">
        <v>365</v>
      </c>
      <c r="D317" s="272">
        <v>0</v>
      </c>
      <c r="E317" s="272">
        <v>0</v>
      </c>
      <c r="F317" s="272">
        <v>0</v>
      </c>
      <c r="G317" s="272">
        <v>0</v>
      </c>
      <c r="H317" s="272">
        <v>0</v>
      </c>
      <c r="I317" s="272">
        <v>0</v>
      </c>
      <c r="J317" s="272">
        <v>0</v>
      </c>
      <c r="K317" s="272">
        <v>0</v>
      </c>
      <c r="L317" s="272">
        <v>0</v>
      </c>
      <c r="M317" s="272">
        <v>867682</v>
      </c>
      <c r="N317" s="272">
        <v>1173647.8</v>
      </c>
      <c r="O317" s="273">
        <v>3771128.4</v>
      </c>
    </row>
    <row r="318" spans="1:15">
      <c r="A318" s="279" t="s">
        <v>948</v>
      </c>
      <c r="B318" s="280" t="s">
        <v>949</v>
      </c>
      <c r="C318" s="280" t="s">
        <v>365</v>
      </c>
      <c r="D318" s="272">
        <v>0</v>
      </c>
      <c r="E318" s="272">
        <v>0</v>
      </c>
      <c r="F318" s="272">
        <v>0</v>
      </c>
      <c r="G318" s="272">
        <v>0</v>
      </c>
      <c r="H318" s="272">
        <v>0</v>
      </c>
      <c r="I318" s="272">
        <v>0</v>
      </c>
      <c r="J318" s="272">
        <v>0</v>
      </c>
      <c r="K318" s="272">
        <v>0</v>
      </c>
      <c r="L318" s="272">
        <v>0</v>
      </c>
      <c r="M318" s="272">
        <v>78760.77</v>
      </c>
      <c r="N318" s="272">
        <v>159736.39000000001</v>
      </c>
      <c r="O318" s="273">
        <v>411788.76</v>
      </c>
    </row>
    <row r="319" spans="1:15">
      <c r="A319" s="279" t="s">
        <v>950</v>
      </c>
      <c r="B319" s="280" t="s">
        <v>951</v>
      </c>
      <c r="C319" s="280" t="s">
        <v>365</v>
      </c>
      <c r="D319" s="272">
        <v>0</v>
      </c>
      <c r="E319" s="272">
        <v>0</v>
      </c>
      <c r="F319" s="272">
        <v>0</v>
      </c>
      <c r="G319" s="272">
        <v>0</v>
      </c>
      <c r="H319" s="272">
        <v>0</v>
      </c>
      <c r="I319" s="272">
        <v>0</v>
      </c>
      <c r="J319" s="272">
        <v>0</v>
      </c>
      <c r="K319" s="272">
        <v>0</v>
      </c>
      <c r="L319" s="272">
        <v>0</v>
      </c>
      <c r="M319" s="272">
        <v>11856.28</v>
      </c>
      <c r="N319" s="272">
        <v>20476.810000000001</v>
      </c>
      <c r="O319" s="273">
        <v>41438.22</v>
      </c>
    </row>
    <row r="320" spans="1:15">
      <c r="A320" s="279" t="s">
        <v>952</v>
      </c>
      <c r="B320" s="280" t="s">
        <v>953</v>
      </c>
      <c r="C320" s="280" t="s">
        <v>365</v>
      </c>
      <c r="D320" s="272">
        <v>0</v>
      </c>
      <c r="E320" s="272">
        <v>0</v>
      </c>
      <c r="F320" s="272">
        <v>0</v>
      </c>
      <c r="G320" s="272">
        <v>0</v>
      </c>
      <c r="H320" s="272">
        <v>0</v>
      </c>
      <c r="I320" s="272">
        <v>0</v>
      </c>
      <c r="J320" s="272">
        <v>0</v>
      </c>
      <c r="K320" s="272">
        <v>0</v>
      </c>
      <c r="L320" s="272">
        <v>0</v>
      </c>
      <c r="M320" s="272">
        <v>749</v>
      </c>
      <c r="N320" s="272">
        <v>8210</v>
      </c>
      <c r="O320" s="273">
        <v>8959</v>
      </c>
    </row>
    <row r="321" spans="1:15">
      <c r="A321" s="279" t="s">
        <v>954</v>
      </c>
      <c r="B321" s="280" t="s">
        <v>955</v>
      </c>
      <c r="C321" s="280" t="s">
        <v>365</v>
      </c>
      <c r="D321" s="272">
        <v>0</v>
      </c>
      <c r="E321" s="272">
        <v>0</v>
      </c>
      <c r="F321" s="272">
        <v>0</v>
      </c>
      <c r="G321" s="272">
        <v>0</v>
      </c>
      <c r="H321" s="272">
        <v>0</v>
      </c>
      <c r="I321" s="272">
        <v>0</v>
      </c>
      <c r="J321" s="272">
        <v>0</v>
      </c>
      <c r="K321" s="272">
        <v>0</v>
      </c>
      <c r="L321" s="272">
        <v>0</v>
      </c>
      <c r="M321" s="272">
        <v>16674.95</v>
      </c>
      <c r="N321" s="272">
        <v>33983.74</v>
      </c>
      <c r="O321" s="273">
        <v>64723.73</v>
      </c>
    </row>
    <row r="322" spans="1:15">
      <c r="A322" s="279" t="s">
        <v>956</v>
      </c>
      <c r="B322" s="280" t="s">
        <v>957</v>
      </c>
      <c r="C322" s="280" t="s">
        <v>365</v>
      </c>
      <c r="D322" s="272">
        <v>0</v>
      </c>
      <c r="E322" s="272">
        <v>0</v>
      </c>
      <c r="F322" s="272">
        <v>0</v>
      </c>
      <c r="G322" s="272">
        <v>0</v>
      </c>
      <c r="H322" s="272">
        <v>0</v>
      </c>
      <c r="I322" s="272">
        <v>0</v>
      </c>
      <c r="J322" s="272">
        <v>0</v>
      </c>
      <c r="K322" s="272">
        <v>0</v>
      </c>
      <c r="L322" s="272">
        <v>0</v>
      </c>
      <c r="M322" s="272">
        <v>33938.870000000003</v>
      </c>
      <c r="N322" s="272">
        <v>106109.89</v>
      </c>
      <c r="O322" s="273">
        <v>190865.5</v>
      </c>
    </row>
    <row r="323" spans="1:15">
      <c r="A323" s="279" t="s">
        <v>958</v>
      </c>
      <c r="B323" s="280" t="s">
        <v>959</v>
      </c>
      <c r="C323" s="280" t="s">
        <v>365</v>
      </c>
      <c r="D323" s="272">
        <v>0</v>
      </c>
      <c r="E323" s="272">
        <v>0</v>
      </c>
      <c r="F323" s="272">
        <v>0</v>
      </c>
      <c r="G323" s="272">
        <v>0</v>
      </c>
      <c r="H323" s="272">
        <v>0</v>
      </c>
      <c r="I323" s="272">
        <v>0</v>
      </c>
      <c r="J323" s="272">
        <v>0</v>
      </c>
      <c r="K323" s="272">
        <v>0</v>
      </c>
      <c r="L323" s="272">
        <v>0</v>
      </c>
      <c r="M323" s="272">
        <v>1161.31</v>
      </c>
      <c r="N323" s="272">
        <v>1166.79</v>
      </c>
      <c r="O323" s="273">
        <v>1187.5999999999999</v>
      </c>
    </row>
    <row r="324" spans="1:15">
      <c r="A324" s="279" t="s">
        <v>960</v>
      </c>
      <c r="B324" s="280" t="s">
        <v>961</v>
      </c>
      <c r="C324" s="280" t="s">
        <v>365</v>
      </c>
      <c r="D324" s="272">
        <v>0</v>
      </c>
      <c r="E324" s="272">
        <v>0</v>
      </c>
      <c r="F324" s="272">
        <v>0</v>
      </c>
      <c r="G324" s="272">
        <v>0</v>
      </c>
      <c r="H324" s="272">
        <v>0</v>
      </c>
      <c r="I324" s="272">
        <v>0</v>
      </c>
      <c r="J324" s="272">
        <v>0</v>
      </c>
      <c r="K324" s="272">
        <v>0</v>
      </c>
      <c r="L324" s="272">
        <v>0</v>
      </c>
      <c r="M324" s="272">
        <v>11605.25</v>
      </c>
      <c r="N324" s="272">
        <v>20425.740000000002</v>
      </c>
      <c r="O324" s="273">
        <v>8299.7999999999993</v>
      </c>
    </row>
    <row r="325" spans="1:15">
      <c r="A325" s="279" t="s">
        <v>962</v>
      </c>
      <c r="B325" s="280" t="s">
        <v>963</v>
      </c>
      <c r="C325" s="280" t="s">
        <v>365</v>
      </c>
      <c r="D325" s="272">
        <v>0</v>
      </c>
      <c r="E325" s="272">
        <v>0</v>
      </c>
      <c r="F325" s="272">
        <v>0</v>
      </c>
      <c r="G325" s="272">
        <v>0</v>
      </c>
      <c r="H325" s="272">
        <v>0</v>
      </c>
      <c r="I325" s="272">
        <v>0</v>
      </c>
      <c r="J325" s="272">
        <v>0</v>
      </c>
      <c r="K325" s="272">
        <v>0</v>
      </c>
      <c r="L325" s="272">
        <v>0</v>
      </c>
      <c r="M325" s="272">
        <v>111789.34</v>
      </c>
      <c r="N325" s="272">
        <v>183476.63</v>
      </c>
      <c r="O325" s="273">
        <v>331572.78000000003</v>
      </c>
    </row>
    <row r="326" spans="1:15">
      <c r="A326" s="279" t="s">
        <v>964</v>
      </c>
      <c r="B326" s="280" t="s">
        <v>965</v>
      </c>
      <c r="C326" s="280" t="s">
        <v>365</v>
      </c>
      <c r="D326" s="272">
        <v>0</v>
      </c>
      <c r="E326" s="272">
        <v>0</v>
      </c>
      <c r="F326" s="272">
        <v>0</v>
      </c>
      <c r="G326" s="272">
        <v>0</v>
      </c>
      <c r="H326" s="272">
        <v>0</v>
      </c>
      <c r="I326" s="272">
        <v>0</v>
      </c>
      <c r="J326" s="272">
        <v>0</v>
      </c>
      <c r="K326" s="272">
        <v>0</v>
      </c>
      <c r="L326" s="272">
        <v>0</v>
      </c>
      <c r="M326" s="272">
        <v>15267.07</v>
      </c>
      <c r="N326" s="272">
        <v>21430.32</v>
      </c>
      <c r="O326" s="273">
        <v>45705.67</v>
      </c>
    </row>
    <row r="327" spans="1:15">
      <c r="A327" s="279" t="s">
        <v>966</v>
      </c>
      <c r="B327" s="280" t="s">
        <v>967</v>
      </c>
      <c r="C327" s="280" t="s">
        <v>365</v>
      </c>
      <c r="D327" s="272">
        <v>0</v>
      </c>
      <c r="E327" s="272">
        <v>0</v>
      </c>
      <c r="F327" s="272">
        <v>0</v>
      </c>
      <c r="G327" s="272">
        <v>0</v>
      </c>
      <c r="H327" s="272">
        <v>0</v>
      </c>
      <c r="I327" s="272">
        <v>0</v>
      </c>
      <c r="J327" s="272">
        <v>0</v>
      </c>
      <c r="K327" s="272">
        <v>0</v>
      </c>
      <c r="L327" s="272">
        <v>0</v>
      </c>
      <c r="M327" s="272">
        <v>281743.40000000002</v>
      </c>
      <c r="N327" s="272">
        <v>377514.42</v>
      </c>
      <c r="O327" s="273">
        <v>-7.0000000000000007E-2</v>
      </c>
    </row>
    <row r="328" spans="1:15">
      <c r="A328" s="279" t="s">
        <v>968</v>
      </c>
      <c r="B328" s="280" t="s">
        <v>969</v>
      </c>
      <c r="C328" s="280" t="s">
        <v>365</v>
      </c>
      <c r="D328" s="272">
        <v>0</v>
      </c>
      <c r="E328" s="272">
        <v>0</v>
      </c>
      <c r="F328" s="272">
        <v>0</v>
      </c>
      <c r="G328" s="272">
        <v>0</v>
      </c>
      <c r="H328" s="272">
        <v>0</v>
      </c>
      <c r="I328" s="272">
        <v>0</v>
      </c>
      <c r="J328" s="272">
        <v>0</v>
      </c>
      <c r="K328" s="272">
        <v>0</v>
      </c>
      <c r="L328" s="272">
        <v>0</v>
      </c>
      <c r="M328" s="272">
        <v>47895.77</v>
      </c>
      <c r="N328" s="272">
        <v>88300.73</v>
      </c>
      <c r="O328" s="273">
        <v>173980.73</v>
      </c>
    </row>
    <row r="329" spans="1:15">
      <c r="A329" s="279" t="s">
        <v>970</v>
      </c>
      <c r="B329" s="280" t="s">
        <v>971</v>
      </c>
      <c r="C329" s="280" t="s">
        <v>365</v>
      </c>
      <c r="D329" s="272">
        <v>0</v>
      </c>
      <c r="E329" s="272">
        <v>0</v>
      </c>
      <c r="F329" s="272">
        <v>0</v>
      </c>
      <c r="G329" s="272">
        <v>0</v>
      </c>
      <c r="H329" s="272">
        <v>0</v>
      </c>
      <c r="I329" s="272">
        <v>0</v>
      </c>
      <c r="J329" s="272">
        <v>0</v>
      </c>
      <c r="K329" s="272">
        <v>0</v>
      </c>
      <c r="L329" s="272">
        <v>0</v>
      </c>
      <c r="M329" s="272">
        <v>39044.410000000003</v>
      </c>
      <c r="N329" s="272">
        <v>67119.41</v>
      </c>
      <c r="O329" s="273">
        <v>133913.1</v>
      </c>
    </row>
    <row r="330" spans="1:15">
      <c r="A330" s="279" t="s">
        <v>972</v>
      </c>
      <c r="B330" s="280" t="s">
        <v>973</v>
      </c>
      <c r="C330" s="280" t="s">
        <v>365</v>
      </c>
      <c r="D330" s="272">
        <v>0</v>
      </c>
      <c r="E330" s="272">
        <v>0</v>
      </c>
      <c r="F330" s="272">
        <v>0</v>
      </c>
      <c r="G330" s="272">
        <v>0</v>
      </c>
      <c r="H330" s="272">
        <v>0</v>
      </c>
      <c r="I330" s="272">
        <v>0</v>
      </c>
      <c r="J330" s="272">
        <v>0</v>
      </c>
      <c r="K330" s="272">
        <v>0</v>
      </c>
      <c r="L330" s="272">
        <v>0</v>
      </c>
      <c r="M330" s="272">
        <v>4815</v>
      </c>
      <c r="N330" s="272">
        <v>9630</v>
      </c>
      <c r="O330" s="273">
        <v>19260</v>
      </c>
    </row>
    <row r="331" spans="1:15">
      <c r="A331" s="279" t="s">
        <v>974</v>
      </c>
      <c r="B331" s="280" t="s">
        <v>975</v>
      </c>
      <c r="C331" s="280" t="s">
        <v>365</v>
      </c>
      <c r="D331" s="272">
        <v>0</v>
      </c>
      <c r="E331" s="272">
        <v>0</v>
      </c>
      <c r="F331" s="272">
        <v>0</v>
      </c>
      <c r="G331" s="272">
        <v>0</v>
      </c>
      <c r="H331" s="272">
        <v>0</v>
      </c>
      <c r="I331" s="272">
        <v>0</v>
      </c>
      <c r="J331" s="272">
        <v>0</v>
      </c>
      <c r="K331" s="272">
        <v>0</v>
      </c>
      <c r="L331" s="272">
        <v>0</v>
      </c>
      <c r="M331" s="272">
        <v>67528</v>
      </c>
      <c r="N331" s="272">
        <v>67528</v>
      </c>
      <c r="O331" s="273">
        <v>67528</v>
      </c>
    </row>
    <row r="332" spans="1:15">
      <c r="A332" s="279" t="s">
        <v>976</v>
      </c>
      <c r="B332" s="280" t="s">
        <v>977</v>
      </c>
      <c r="C332" s="280" t="s">
        <v>365</v>
      </c>
      <c r="D332" s="272">
        <v>0</v>
      </c>
      <c r="E332" s="272">
        <v>0</v>
      </c>
      <c r="F332" s="272">
        <v>0</v>
      </c>
      <c r="G332" s="272">
        <v>0</v>
      </c>
      <c r="H332" s="272">
        <v>0</v>
      </c>
      <c r="I332" s="272">
        <v>0</v>
      </c>
      <c r="J332" s="272">
        <v>0</v>
      </c>
      <c r="K332" s="272">
        <v>0</v>
      </c>
      <c r="L332" s="272">
        <v>0</v>
      </c>
      <c r="M332" s="272">
        <v>322070.28999999998</v>
      </c>
      <c r="N332" s="272">
        <v>1006253.33</v>
      </c>
      <c r="O332" s="273">
        <v>1285194.3400000001</v>
      </c>
    </row>
    <row r="333" spans="1:15">
      <c r="A333" s="279" t="s">
        <v>978</v>
      </c>
      <c r="B333" s="280" t="s">
        <v>979</v>
      </c>
      <c r="C333" s="280" t="s">
        <v>365</v>
      </c>
      <c r="D333" s="272">
        <v>0</v>
      </c>
      <c r="E333" s="272">
        <v>0</v>
      </c>
      <c r="F333" s="272">
        <v>0</v>
      </c>
      <c r="G333" s="272">
        <v>0</v>
      </c>
      <c r="H333" s="272">
        <v>0</v>
      </c>
      <c r="I333" s="272">
        <v>0</v>
      </c>
      <c r="J333" s="272">
        <v>0</v>
      </c>
      <c r="K333" s="272">
        <v>0</v>
      </c>
      <c r="L333" s="272">
        <v>0</v>
      </c>
      <c r="M333" s="272">
        <v>1385525</v>
      </c>
      <c r="N333" s="272">
        <v>1530108.86</v>
      </c>
      <c r="O333" s="273">
        <v>5223443.51</v>
      </c>
    </row>
    <row r="334" spans="1:15">
      <c r="A334" s="279" t="s">
        <v>980</v>
      </c>
      <c r="B334" s="280" t="s">
        <v>981</v>
      </c>
      <c r="C334" s="280" t="s">
        <v>365</v>
      </c>
      <c r="D334" s="272">
        <v>0</v>
      </c>
      <c r="E334" s="272">
        <v>0</v>
      </c>
      <c r="F334" s="272">
        <v>0</v>
      </c>
      <c r="G334" s="272">
        <v>0</v>
      </c>
      <c r="H334" s="272">
        <v>0</v>
      </c>
      <c r="I334" s="272">
        <v>0</v>
      </c>
      <c r="J334" s="272">
        <v>0</v>
      </c>
      <c r="K334" s="272">
        <v>0</v>
      </c>
      <c r="L334" s="272">
        <v>0</v>
      </c>
      <c r="M334" s="272">
        <v>3115913.82</v>
      </c>
      <c r="N334" s="272">
        <v>5317163.3</v>
      </c>
      <c r="O334" s="273">
        <v>12648263.98</v>
      </c>
    </row>
    <row r="335" spans="1:15">
      <c r="A335" s="279" t="s">
        <v>982</v>
      </c>
      <c r="B335" s="280" t="s">
        <v>983</v>
      </c>
      <c r="C335" s="280" t="s">
        <v>365</v>
      </c>
      <c r="D335" s="272">
        <v>0</v>
      </c>
      <c r="E335" s="272">
        <v>0</v>
      </c>
      <c r="F335" s="272">
        <v>0</v>
      </c>
      <c r="G335" s="272">
        <v>0</v>
      </c>
      <c r="H335" s="272">
        <v>0</v>
      </c>
      <c r="I335" s="272">
        <v>0</v>
      </c>
      <c r="J335" s="272">
        <v>0</v>
      </c>
      <c r="K335" s="272">
        <v>0</v>
      </c>
      <c r="L335" s="272">
        <v>0</v>
      </c>
      <c r="M335" s="272">
        <v>10577</v>
      </c>
      <c r="N335" s="272">
        <v>33771</v>
      </c>
      <c r="O335" s="273">
        <v>735016.3</v>
      </c>
    </row>
    <row r="336" spans="1:15">
      <c r="A336" s="279" t="s">
        <v>984</v>
      </c>
      <c r="B336" s="280" t="s">
        <v>985</v>
      </c>
      <c r="C336" s="280" t="s">
        <v>365</v>
      </c>
      <c r="D336" s="272">
        <v>0</v>
      </c>
      <c r="E336" s="272">
        <v>0</v>
      </c>
      <c r="F336" s="272">
        <v>0</v>
      </c>
      <c r="G336" s="272">
        <v>0</v>
      </c>
      <c r="H336" s="272">
        <v>0</v>
      </c>
      <c r="I336" s="272">
        <v>0</v>
      </c>
      <c r="J336" s="272">
        <v>0</v>
      </c>
      <c r="K336" s="272">
        <v>0</v>
      </c>
      <c r="L336" s="272">
        <v>0</v>
      </c>
      <c r="M336" s="272">
        <v>2707526.1</v>
      </c>
      <c r="N336" s="272">
        <v>3814609.24</v>
      </c>
      <c r="O336" s="273">
        <v>7426736.4000000004</v>
      </c>
    </row>
    <row r="337" spans="1:15">
      <c r="A337" s="279" t="s">
        <v>986</v>
      </c>
      <c r="B337" s="280" t="s">
        <v>987</v>
      </c>
      <c r="C337" s="280" t="s">
        <v>365</v>
      </c>
      <c r="D337" s="272">
        <v>0</v>
      </c>
      <c r="E337" s="272">
        <v>0</v>
      </c>
      <c r="F337" s="272">
        <v>0</v>
      </c>
      <c r="G337" s="272">
        <v>0</v>
      </c>
      <c r="H337" s="272">
        <v>0</v>
      </c>
      <c r="I337" s="272">
        <v>0</v>
      </c>
      <c r="J337" s="272">
        <v>0</v>
      </c>
      <c r="K337" s="272">
        <v>0</v>
      </c>
      <c r="L337" s="272">
        <v>0</v>
      </c>
      <c r="M337" s="272">
        <v>77850.48</v>
      </c>
      <c r="N337" s="272">
        <v>256560.48</v>
      </c>
      <c r="O337" s="273">
        <v>2295129.79</v>
      </c>
    </row>
    <row r="338" spans="1:15">
      <c r="A338" s="279" t="s">
        <v>988</v>
      </c>
      <c r="B338" s="280" t="s">
        <v>989</v>
      </c>
      <c r="C338" s="280" t="s">
        <v>365</v>
      </c>
      <c r="D338" s="272">
        <v>0</v>
      </c>
      <c r="E338" s="272">
        <v>0</v>
      </c>
      <c r="F338" s="272">
        <v>0</v>
      </c>
      <c r="G338" s="272">
        <v>0</v>
      </c>
      <c r="H338" s="272">
        <v>0</v>
      </c>
      <c r="I338" s="272">
        <v>0</v>
      </c>
      <c r="J338" s="272">
        <v>0</v>
      </c>
      <c r="K338" s="272">
        <v>0</v>
      </c>
      <c r="L338" s="272">
        <v>0</v>
      </c>
      <c r="M338" s="272">
        <v>1019077.47</v>
      </c>
      <c r="N338" s="272">
        <v>1781006.46</v>
      </c>
      <c r="O338" s="273">
        <v>3516481.47</v>
      </c>
    </row>
    <row r="339" spans="1:15">
      <c r="A339" s="279" t="s">
        <v>990</v>
      </c>
      <c r="B339" s="280" t="s">
        <v>991</v>
      </c>
      <c r="C339" s="280" t="s">
        <v>365</v>
      </c>
      <c r="D339" s="272">
        <v>0</v>
      </c>
      <c r="E339" s="272">
        <v>0</v>
      </c>
      <c r="F339" s="272">
        <v>0</v>
      </c>
      <c r="G339" s="272">
        <v>0</v>
      </c>
      <c r="H339" s="272">
        <v>0</v>
      </c>
      <c r="I339" s="272">
        <v>0</v>
      </c>
      <c r="J339" s="272">
        <v>0</v>
      </c>
      <c r="K339" s="272">
        <v>0</v>
      </c>
      <c r="L339" s="272">
        <v>0</v>
      </c>
      <c r="M339" s="272">
        <v>0</v>
      </c>
      <c r="N339" s="272">
        <v>0</v>
      </c>
      <c r="O339" s="273">
        <v>0</v>
      </c>
    </row>
    <row r="340" spans="1:15">
      <c r="A340" s="279" t="s">
        <v>992</v>
      </c>
      <c r="B340" s="280" t="s">
        <v>993</v>
      </c>
      <c r="C340" s="280" t="s">
        <v>365</v>
      </c>
      <c r="D340" s="272">
        <v>0</v>
      </c>
      <c r="E340" s="272">
        <v>0</v>
      </c>
      <c r="F340" s="272">
        <v>0</v>
      </c>
      <c r="G340" s="272">
        <v>0</v>
      </c>
      <c r="H340" s="272">
        <v>0</v>
      </c>
      <c r="I340" s="272">
        <v>0</v>
      </c>
      <c r="J340" s="272">
        <v>0</v>
      </c>
      <c r="K340" s="272">
        <v>0</v>
      </c>
      <c r="L340" s="272">
        <v>0</v>
      </c>
      <c r="M340" s="272">
        <v>0</v>
      </c>
      <c r="N340" s="272">
        <v>0</v>
      </c>
      <c r="O340" s="273">
        <v>0</v>
      </c>
    </row>
    <row r="341" spans="1:15">
      <c r="A341" s="279" t="s">
        <v>994</v>
      </c>
      <c r="B341" s="280" t="s">
        <v>995</v>
      </c>
      <c r="C341" s="280" t="s">
        <v>365</v>
      </c>
      <c r="D341" s="272">
        <v>0</v>
      </c>
      <c r="E341" s="272">
        <v>0</v>
      </c>
      <c r="F341" s="272">
        <v>0</v>
      </c>
      <c r="G341" s="272">
        <v>0</v>
      </c>
      <c r="H341" s="272">
        <v>0</v>
      </c>
      <c r="I341" s="272">
        <v>0</v>
      </c>
      <c r="J341" s="272">
        <v>0</v>
      </c>
      <c r="K341" s="272">
        <v>0</v>
      </c>
      <c r="L341" s="272">
        <v>0</v>
      </c>
      <c r="M341" s="272">
        <v>0</v>
      </c>
      <c r="N341" s="272">
        <v>0</v>
      </c>
      <c r="O341" s="273">
        <v>0</v>
      </c>
    </row>
    <row r="342" spans="1:15">
      <c r="A342" s="279" t="s">
        <v>996</v>
      </c>
      <c r="B342" s="280" t="s">
        <v>997</v>
      </c>
      <c r="C342" s="280" t="s">
        <v>365</v>
      </c>
      <c r="D342" s="272">
        <v>0</v>
      </c>
      <c r="E342" s="272">
        <v>0</v>
      </c>
      <c r="F342" s="272">
        <v>0</v>
      </c>
      <c r="G342" s="272">
        <v>0</v>
      </c>
      <c r="H342" s="272">
        <v>0</v>
      </c>
      <c r="I342" s="272">
        <v>0</v>
      </c>
      <c r="J342" s="272">
        <v>0</v>
      </c>
      <c r="K342" s="272">
        <v>0</v>
      </c>
      <c r="L342" s="272">
        <v>0</v>
      </c>
      <c r="M342" s="272">
        <v>11259.05</v>
      </c>
      <c r="N342" s="272">
        <v>35232.050000000003</v>
      </c>
      <c r="O342" s="273">
        <v>61356.05</v>
      </c>
    </row>
    <row r="343" spans="1:15">
      <c r="A343" s="279" t="s">
        <v>998</v>
      </c>
      <c r="B343" s="280" t="s">
        <v>999</v>
      </c>
      <c r="C343" s="280" t="s">
        <v>365</v>
      </c>
      <c r="D343" s="272">
        <v>0</v>
      </c>
      <c r="E343" s="272">
        <v>0</v>
      </c>
      <c r="F343" s="272">
        <v>0</v>
      </c>
      <c r="G343" s="272">
        <v>0</v>
      </c>
      <c r="H343" s="272">
        <v>0</v>
      </c>
      <c r="I343" s="272">
        <v>0</v>
      </c>
      <c r="J343" s="272">
        <v>0</v>
      </c>
      <c r="K343" s="272">
        <v>0</v>
      </c>
      <c r="L343" s="272">
        <v>0</v>
      </c>
      <c r="M343" s="272">
        <v>0</v>
      </c>
      <c r="N343" s="272">
        <v>10000</v>
      </c>
      <c r="O343" s="273">
        <v>60000</v>
      </c>
    </row>
    <row r="344" spans="1:15">
      <c r="A344" s="279" t="s">
        <v>1000</v>
      </c>
      <c r="B344" s="280" t="s">
        <v>1001</v>
      </c>
      <c r="C344" s="280" t="s">
        <v>365</v>
      </c>
      <c r="D344" s="272">
        <v>0</v>
      </c>
      <c r="E344" s="272">
        <v>0</v>
      </c>
      <c r="F344" s="272">
        <v>0</v>
      </c>
      <c r="G344" s="272">
        <v>0</v>
      </c>
      <c r="H344" s="272">
        <v>0</v>
      </c>
      <c r="I344" s="272">
        <v>0</v>
      </c>
      <c r="J344" s="272">
        <v>0</v>
      </c>
      <c r="K344" s="272">
        <v>0</v>
      </c>
      <c r="L344" s="272">
        <v>0</v>
      </c>
      <c r="M344" s="272">
        <v>16033.8</v>
      </c>
      <c r="N344" s="272">
        <v>38228.050000000003</v>
      </c>
      <c r="O344" s="273">
        <v>100146.05</v>
      </c>
    </row>
    <row r="345" spans="1:15">
      <c r="A345" s="279" t="s">
        <v>1002</v>
      </c>
      <c r="B345" s="280" t="s">
        <v>1003</v>
      </c>
      <c r="C345" s="280" t="s">
        <v>365</v>
      </c>
      <c r="D345" s="272">
        <v>0</v>
      </c>
      <c r="E345" s="272">
        <v>0</v>
      </c>
      <c r="F345" s="272">
        <v>0</v>
      </c>
      <c r="G345" s="272">
        <v>0</v>
      </c>
      <c r="H345" s="272">
        <v>0</v>
      </c>
      <c r="I345" s="272">
        <v>0</v>
      </c>
      <c r="J345" s="272">
        <v>0</v>
      </c>
      <c r="K345" s="272">
        <v>0</v>
      </c>
      <c r="L345" s="272">
        <v>0</v>
      </c>
      <c r="M345" s="272">
        <v>21128.5</v>
      </c>
      <c r="N345" s="272">
        <v>44573</v>
      </c>
      <c r="O345" s="273">
        <v>72361.5</v>
      </c>
    </row>
    <row r="346" spans="1:15">
      <c r="A346" s="279" t="s">
        <v>1004</v>
      </c>
      <c r="B346" s="280" t="s">
        <v>1005</v>
      </c>
      <c r="C346" s="280" t="s">
        <v>365</v>
      </c>
      <c r="D346" s="272">
        <v>0</v>
      </c>
      <c r="E346" s="272">
        <v>0</v>
      </c>
      <c r="F346" s="272">
        <v>0</v>
      </c>
      <c r="G346" s="272">
        <v>0</v>
      </c>
      <c r="H346" s="272">
        <v>0</v>
      </c>
      <c r="I346" s="272">
        <v>0</v>
      </c>
      <c r="J346" s="272">
        <v>0</v>
      </c>
      <c r="K346" s="272">
        <v>0</v>
      </c>
      <c r="L346" s="272">
        <v>0</v>
      </c>
      <c r="M346" s="272">
        <v>28110</v>
      </c>
      <c r="N346" s="272">
        <v>37829</v>
      </c>
      <c r="O346" s="273">
        <v>49627.5</v>
      </c>
    </row>
    <row r="347" spans="1:15">
      <c r="A347" s="279" t="s">
        <v>1006</v>
      </c>
      <c r="B347" s="280" t="s">
        <v>1007</v>
      </c>
      <c r="C347" s="280" t="s">
        <v>365</v>
      </c>
      <c r="D347" s="272">
        <v>0</v>
      </c>
      <c r="E347" s="272">
        <v>0</v>
      </c>
      <c r="F347" s="272">
        <v>0</v>
      </c>
      <c r="G347" s="272">
        <v>0</v>
      </c>
      <c r="H347" s="272">
        <v>0</v>
      </c>
      <c r="I347" s="272">
        <v>0</v>
      </c>
      <c r="J347" s="272">
        <v>0</v>
      </c>
      <c r="K347" s="272">
        <v>0</v>
      </c>
      <c r="L347" s="272">
        <v>0</v>
      </c>
      <c r="M347" s="272">
        <v>0</v>
      </c>
      <c r="N347" s="272">
        <v>0</v>
      </c>
      <c r="O347" s="273">
        <v>0</v>
      </c>
    </row>
    <row r="348" spans="1:15">
      <c r="A348" s="279" t="s">
        <v>1008</v>
      </c>
      <c r="B348" s="280" t="s">
        <v>1009</v>
      </c>
      <c r="C348" s="280" t="s">
        <v>365</v>
      </c>
      <c r="D348" s="272">
        <v>0</v>
      </c>
      <c r="E348" s="272">
        <v>0</v>
      </c>
      <c r="F348" s="272">
        <v>0</v>
      </c>
      <c r="G348" s="272">
        <v>0</v>
      </c>
      <c r="H348" s="272">
        <v>0</v>
      </c>
      <c r="I348" s="272">
        <v>0</v>
      </c>
      <c r="J348" s="272">
        <v>0</v>
      </c>
      <c r="K348" s="272">
        <v>0</v>
      </c>
      <c r="L348" s="272">
        <v>0</v>
      </c>
      <c r="M348" s="272">
        <v>0</v>
      </c>
      <c r="N348" s="272">
        <v>0</v>
      </c>
      <c r="O348" s="273">
        <v>8441</v>
      </c>
    </row>
    <row r="349" spans="1:15">
      <c r="A349" s="279" t="s">
        <v>1010</v>
      </c>
      <c r="B349" s="280" t="s">
        <v>1011</v>
      </c>
      <c r="C349" s="280" t="s">
        <v>365</v>
      </c>
      <c r="D349" s="272">
        <v>0</v>
      </c>
      <c r="E349" s="272">
        <v>0</v>
      </c>
      <c r="F349" s="272">
        <v>0</v>
      </c>
      <c r="G349" s="272">
        <v>0</v>
      </c>
      <c r="H349" s="272">
        <v>0</v>
      </c>
      <c r="I349" s="272">
        <v>0</v>
      </c>
      <c r="J349" s="272">
        <v>0</v>
      </c>
      <c r="K349" s="272">
        <v>0</v>
      </c>
      <c r="L349" s="272">
        <v>0</v>
      </c>
      <c r="M349" s="272">
        <v>0</v>
      </c>
      <c r="N349" s="272">
        <v>0</v>
      </c>
      <c r="O349" s="273">
        <v>30556.5</v>
      </c>
    </row>
    <row r="350" spans="1:15">
      <c r="A350" s="279" t="s">
        <v>1012</v>
      </c>
      <c r="B350" s="280" t="s">
        <v>1013</v>
      </c>
      <c r="C350" s="280" t="s">
        <v>365</v>
      </c>
      <c r="D350" s="272">
        <v>0</v>
      </c>
      <c r="E350" s="272">
        <v>0</v>
      </c>
      <c r="F350" s="272">
        <v>0</v>
      </c>
      <c r="G350" s="272">
        <v>0</v>
      </c>
      <c r="H350" s="272">
        <v>0</v>
      </c>
      <c r="I350" s="272">
        <v>0</v>
      </c>
      <c r="J350" s="272">
        <v>0</v>
      </c>
      <c r="K350" s="272">
        <v>0</v>
      </c>
      <c r="L350" s="272">
        <v>0</v>
      </c>
      <c r="M350" s="272">
        <v>0</v>
      </c>
      <c r="N350" s="272">
        <v>0</v>
      </c>
      <c r="O350" s="273">
        <v>11238</v>
      </c>
    </row>
    <row r="351" spans="1:15">
      <c r="A351" s="279" t="s">
        <v>1014</v>
      </c>
      <c r="B351" s="280" t="s">
        <v>1015</v>
      </c>
      <c r="C351" s="280" t="s">
        <v>365</v>
      </c>
      <c r="D351" s="272">
        <v>0</v>
      </c>
      <c r="E351" s="272">
        <v>0</v>
      </c>
      <c r="F351" s="272">
        <v>0</v>
      </c>
      <c r="G351" s="272">
        <v>0</v>
      </c>
      <c r="H351" s="272">
        <v>0</v>
      </c>
      <c r="I351" s="272">
        <v>0</v>
      </c>
      <c r="J351" s="272">
        <v>0</v>
      </c>
      <c r="K351" s="272">
        <v>0</v>
      </c>
      <c r="L351" s="272">
        <v>0</v>
      </c>
      <c r="M351" s="272">
        <v>1569993</v>
      </c>
      <c r="N351" s="272">
        <v>2880993.5</v>
      </c>
      <c r="O351" s="273">
        <v>6350809.5</v>
      </c>
    </row>
    <row r="352" spans="1:15">
      <c r="A352" s="279" t="s">
        <v>1016</v>
      </c>
      <c r="B352" s="280" t="s">
        <v>1017</v>
      </c>
      <c r="C352" s="280" t="s">
        <v>365</v>
      </c>
      <c r="D352" s="272">
        <v>0</v>
      </c>
      <c r="E352" s="272">
        <v>0</v>
      </c>
      <c r="F352" s="272">
        <v>0</v>
      </c>
      <c r="G352" s="272">
        <v>0</v>
      </c>
      <c r="H352" s="272">
        <v>0</v>
      </c>
      <c r="I352" s="272">
        <v>0</v>
      </c>
      <c r="J352" s="272">
        <v>0</v>
      </c>
      <c r="K352" s="272">
        <v>0</v>
      </c>
      <c r="L352" s="272">
        <v>0</v>
      </c>
      <c r="M352" s="272">
        <v>3920</v>
      </c>
      <c r="N352" s="272">
        <v>11651.42</v>
      </c>
      <c r="O352" s="273">
        <v>85953.89</v>
      </c>
    </row>
    <row r="353" spans="1:15">
      <c r="A353" s="279" t="s">
        <v>1018</v>
      </c>
      <c r="B353" s="280" t="s">
        <v>1019</v>
      </c>
      <c r="C353" s="280" t="s">
        <v>365</v>
      </c>
      <c r="D353" s="272">
        <v>0</v>
      </c>
      <c r="E353" s="272">
        <v>0</v>
      </c>
      <c r="F353" s="272">
        <v>0</v>
      </c>
      <c r="G353" s="272">
        <v>0</v>
      </c>
      <c r="H353" s="272">
        <v>0</v>
      </c>
      <c r="I353" s="272">
        <v>0</v>
      </c>
      <c r="J353" s="272">
        <v>0</v>
      </c>
      <c r="K353" s="272">
        <v>0</v>
      </c>
      <c r="L353" s="272">
        <v>0</v>
      </c>
      <c r="M353" s="272">
        <v>47682</v>
      </c>
      <c r="N353" s="272">
        <v>101287</v>
      </c>
      <c r="O353" s="273">
        <v>244288</v>
      </c>
    </row>
    <row r="354" spans="1:15">
      <c r="A354" s="279" t="s">
        <v>1020</v>
      </c>
      <c r="B354" s="280" t="s">
        <v>1021</v>
      </c>
      <c r="C354" s="280" t="s">
        <v>365</v>
      </c>
      <c r="D354" s="272">
        <v>0</v>
      </c>
      <c r="E354" s="272">
        <v>0</v>
      </c>
      <c r="F354" s="272">
        <v>0</v>
      </c>
      <c r="G354" s="272">
        <v>0</v>
      </c>
      <c r="H354" s="272">
        <v>0</v>
      </c>
      <c r="I354" s="272">
        <v>0</v>
      </c>
      <c r="J354" s="272">
        <v>0</v>
      </c>
      <c r="K354" s="272">
        <v>0</v>
      </c>
      <c r="L354" s="272">
        <v>0</v>
      </c>
      <c r="M354" s="272">
        <v>52049.75</v>
      </c>
      <c r="N354" s="272">
        <v>107870.88</v>
      </c>
      <c r="O354" s="273">
        <v>239243.95</v>
      </c>
    </row>
    <row r="355" spans="1:15">
      <c r="A355" s="279" t="s">
        <v>1022</v>
      </c>
      <c r="B355" s="280" t="s">
        <v>1023</v>
      </c>
      <c r="C355" s="280" t="s">
        <v>365</v>
      </c>
      <c r="D355" s="272">
        <v>0</v>
      </c>
      <c r="E355" s="272">
        <v>0</v>
      </c>
      <c r="F355" s="272">
        <v>0</v>
      </c>
      <c r="G355" s="272">
        <v>0</v>
      </c>
      <c r="H355" s="272">
        <v>0</v>
      </c>
      <c r="I355" s="272">
        <v>0</v>
      </c>
      <c r="J355" s="272">
        <v>0</v>
      </c>
      <c r="K355" s="272">
        <v>0</v>
      </c>
      <c r="L355" s="272">
        <v>0</v>
      </c>
      <c r="M355" s="272">
        <v>34053.26</v>
      </c>
      <c r="N355" s="272">
        <v>72010.960000000006</v>
      </c>
      <c r="O355" s="273">
        <v>147018.85</v>
      </c>
    </row>
    <row r="356" spans="1:15">
      <c r="A356" s="279" t="s">
        <v>1024</v>
      </c>
      <c r="B356" s="280" t="s">
        <v>1025</v>
      </c>
      <c r="C356" s="280" t="s">
        <v>365</v>
      </c>
      <c r="D356" s="272">
        <v>0</v>
      </c>
      <c r="E356" s="272">
        <v>0</v>
      </c>
      <c r="F356" s="272">
        <v>0</v>
      </c>
      <c r="G356" s="272">
        <v>0</v>
      </c>
      <c r="H356" s="272">
        <v>0</v>
      </c>
      <c r="I356" s="272">
        <v>0</v>
      </c>
      <c r="J356" s="272">
        <v>0</v>
      </c>
      <c r="K356" s="272">
        <v>0</v>
      </c>
      <c r="L356" s="272">
        <v>0</v>
      </c>
      <c r="M356" s="272">
        <v>9186.27</v>
      </c>
      <c r="N356" s="272">
        <v>19768.96</v>
      </c>
      <c r="O356" s="273">
        <v>43191.55</v>
      </c>
    </row>
    <row r="357" spans="1:15">
      <c r="A357" s="279" t="s">
        <v>1026</v>
      </c>
      <c r="B357" s="280" t="s">
        <v>1027</v>
      </c>
      <c r="C357" s="280" t="s">
        <v>365</v>
      </c>
      <c r="D357" s="272">
        <v>0</v>
      </c>
      <c r="E357" s="272">
        <v>0</v>
      </c>
      <c r="F357" s="272">
        <v>0</v>
      </c>
      <c r="G357" s="272">
        <v>0</v>
      </c>
      <c r="H357" s="272">
        <v>0</v>
      </c>
      <c r="I357" s="272">
        <v>0</v>
      </c>
      <c r="J357" s="272">
        <v>0</v>
      </c>
      <c r="K357" s="272">
        <v>0</v>
      </c>
      <c r="L357" s="272">
        <v>0</v>
      </c>
      <c r="M357" s="272">
        <v>19013</v>
      </c>
      <c r="N357" s="272">
        <v>97800.72</v>
      </c>
      <c r="O357" s="273">
        <v>246833.72</v>
      </c>
    </row>
    <row r="358" spans="1:15">
      <c r="A358" s="279" t="s">
        <v>1028</v>
      </c>
      <c r="B358" s="280" t="s">
        <v>1029</v>
      </c>
      <c r="C358" s="280" t="s">
        <v>365</v>
      </c>
      <c r="D358" s="272">
        <v>0</v>
      </c>
      <c r="E358" s="272">
        <v>0</v>
      </c>
      <c r="F358" s="272">
        <v>0</v>
      </c>
      <c r="G358" s="272">
        <v>0</v>
      </c>
      <c r="H358" s="272">
        <v>0</v>
      </c>
      <c r="I358" s="272">
        <v>0</v>
      </c>
      <c r="J358" s="272">
        <v>0</v>
      </c>
      <c r="K358" s="272">
        <v>0</v>
      </c>
      <c r="L358" s="272">
        <v>0</v>
      </c>
      <c r="M358" s="272">
        <v>22400</v>
      </c>
      <c r="N358" s="272">
        <v>68401</v>
      </c>
      <c r="O358" s="273">
        <v>414329.01</v>
      </c>
    </row>
    <row r="359" spans="1:15">
      <c r="A359" s="279" t="s">
        <v>1030</v>
      </c>
      <c r="B359" s="280" t="s">
        <v>1031</v>
      </c>
      <c r="C359" s="280" t="s">
        <v>365</v>
      </c>
      <c r="D359" s="272">
        <v>0</v>
      </c>
      <c r="E359" s="272">
        <v>0</v>
      </c>
      <c r="F359" s="272">
        <v>0</v>
      </c>
      <c r="G359" s="272">
        <v>0</v>
      </c>
      <c r="H359" s="272">
        <v>0</v>
      </c>
      <c r="I359" s="272">
        <v>0</v>
      </c>
      <c r="J359" s="272">
        <v>0</v>
      </c>
      <c r="K359" s="272">
        <v>0</v>
      </c>
      <c r="L359" s="272">
        <v>0</v>
      </c>
      <c r="M359" s="272">
        <v>25901</v>
      </c>
      <c r="N359" s="272">
        <v>187439</v>
      </c>
      <c r="O359" s="273">
        <v>364390.01</v>
      </c>
    </row>
    <row r="360" spans="1:15">
      <c r="A360" s="279" t="s">
        <v>1032</v>
      </c>
      <c r="B360" s="280" t="s">
        <v>1033</v>
      </c>
      <c r="C360" s="280" t="s">
        <v>365</v>
      </c>
      <c r="D360" s="272">
        <v>0</v>
      </c>
      <c r="E360" s="272">
        <v>0</v>
      </c>
      <c r="F360" s="272">
        <v>0</v>
      </c>
      <c r="G360" s="272">
        <v>0</v>
      </c>
      <c r="H360" s="272">
        <v>0</v>
      </c>
      <c r="I360" s="272">
        <v>0</v>
      </c>
      <c r="J360" s="272">
        <v>0</v>
      </c>
      <c r="K360" s="272">
        <v>0</v>
      </c>
      <c r="L360" s="272">
        <v>0</v>
      </c>
      <c r="M360" s="272">
        <v>26416.91</v>
      </c>
      <c r="N360" s="272">
        <v>62071.03</v>
      </c>
      <c r="O360" s="273">
        <v>132511.37</v>
      </c>
    </row>
    <row r="361" spans="1:15">
      <c r="A361" s="279" t="s">
        <v>1034</v>
      </c>
      <c r="B361" s="280" t="s">
        <v>1035</v>
      </c>
      <c r="C361" s="280" t="s">
        <v>365</v>
      </c>
      <c r="D361" s="272">
        <v>0</v>
      </c>
      <c r="E361" s="272">
        <v>0</v>
      </c>
      <c r="F361" s="272">
        <v>0</v>
      </c>
      <c r="G361" s="272">
        <v>0</v>
      </c>
      <c r="H361" s="272">
        <v>0</v>
      </c>
      <c r="I361" s="272">
        <v>0</v>
      </c>
      <c r="J361" s="272">
        <v>0</v>
      </c>
      <c r="K361" s="272">
        <v>0</v>
      </c>
      <c r="L361" s="272">
        <v>0</v>
      </c>
      <c r="M361" s="272">
        <v>642</v>
      </c>
      <c r="N361" s="272">
        <v>642</v>
      </c>
      <c r="O361" s="273">
        <v>4740.1000000000004</v>
      </c>
    </row>
    <row r="362" spans="1:15">
      <c r="A362" s="279" t="s">
        <v>1036</v>
      </c>
      <c r="B362" s="280" t="s">
        <v>1037</v>
      </c>
      <c r="C362" s="280" t="s">
        <v>365</v>
      </c>
      <c r="D362" s="272">
        <v>0</v>
      </c>
      <c r="E362" s="272">
        <v>0</v>
      </c>
      <c r="F362" s="272">
        <v>0</v>
      </c>
      <c r="G362" s="272">
        <v>0</v>
      </c>
      <c r="H362" s="272">
        <v>0</v>
      </c>
      <c r="I362" s="272">
        <v>0</v>
      </c>
      <c r="J362" s="272">
        <v>0</v>
      </c>
      <c r="K362" s="272">
        <v>0</v>
      </c>
      <c r="L362" s="272">
        <v>0</v>
      </c>
      <c r="M362" s="272">
        <v>10671.88</v>
      </c>
      <c r="N362" s="272">
        <v>25426.19</v>
      </c>
      <c r="O362" s="273">
        <v>56964.89</v>
      </c>
    </row>
    <row r="363" spans="1:15">
      <c r="A363" s="279" t="s">
        <v>1038</v>
      </c>
      <c r="B363" s="280" t="s">
        <v>1039</v>
      </c>
      <c r="C363" s="280" t="s">
        <v>365</v>
      </c>
      <c r="D363" s="272">
        <v>0</v>
      </c>
      <c r="E363" s="272">
        <v>0</v>
      </c>
      <c r="F363" s="272">
        <v>0</v>
      </c>
      <c r="G363" s="272">
        <v>0</v>
      </c>
      <c r="H363" s="272">
        <v>0</v>
      </c>
      <c r="I363" s="272">
        <v>0</v>
      </c>
      <c r="J363" s="272">
        <v>0</v>
      </c>
      <c r="K363" s="272">
        <v>0</v>
      </c>
      <c r="L363" s="272">
        <v>0</v>
      </c>
      <c r="M363" s="272">
        <v>6239.07</v>
      </c>
      <c r="N363" s="272">
        <v>6745.56</v>
      </c>
      <c r="O363" s="273">
        <v>34709.86</v>
      </c>
    </row>
    <row r="364" spans="1:15">
      <c r="A364" s="279" t="s">
        <v>1040</v>
      </c>
      <c r="B364" s="280" t="s">
        <v>1041</v>
      </c>
      <c r="C364" s="280" t="s">
        <v>365</v>
      </c>
      <c r="D364" s="272">
        <v>0</v>
      </c>
      <c r="E364" s="272">
        <v>0</v>
      </c>
      <c r="F364" s="272">
        <v>0</v>
      </c>
      <c r="G364" s="272">
        <v>0</v>
      </c>
      <c r="H364" s="272">
        <v>0</v>
      </c>
      <c r="I364" s="272">
        <v>0</v>
      </c>
      <c r="J364" s="272">
        <v>0</v>
      </c>
      <c r="K364" s="272">
        <v>0</v>
      </c>
      <c r="L364" s="272">
        <v>0</v>
      </c>
      <c r="M364" s="272">
        <v>0</v>
      </c>
      <c r="N364" s="272">
        <v>18.32</v>
      </c>
      <c r="O364" s="273">
        <v>49.17</v>
      </c>
    </row>
    <row r="365" spans="1:15">
      <c r="A365" s="279" t="s">
        <v>1042</v>
      </c>
      <c r="B365" s="280" t="s">
        <v>1043</v>
      </c>
      <c r="C365" s="280" t="s">
        <v>365</v>
      </c>
      <c r="D365" s="272">
        <v>0</v>
      </c>
      <c r="E365" s="272">
        <v>0</v>
      </c>
      <c r="F365" s="272">
        <v>0</v>
      </c>
      <c r="G365" s="272">
        <v>0</v>
      </c>
      <c r="H365" s="272">
        <v>0</v>
      </c>
      <c r="I365" s="272">
        <v>0</v>
      </c>
      <c r="J365" s="272">
        <v>0</v>
      </c>
      <c r="K365" s="272">
        <v>0</v>
      </c>
      <c r="L365" s="272">
        <v>0</v>
      </c>
      <c r="M365" s="272">
        <v>1858.62</v>
      </c>
      <c r="N365" s="272">
        <v>3193.99</v>
      </c>
      <c r="O365" s="273">
        <v>19651.78</v>
      </c>
    </row>
    <row r="366" spans="1:15">
      <c r="A366" s="279" t="s">
        <v>1044</v>
      </c>
      <c r="B366" s="280" t="s">
        <v>1045</v>
      </c>
      <c r="C366" s="280" t="s">
        <v>365</v>
      </c>
      <c r="D366" s="272">
        <v>0</v>
      </c>
      <c r="E366" s="272">
        <v>0</v>
      </c>
      <c r="F366" s="272">
        <v>0</v>
      </c>
      <c r="G366" s="272">
        <v>0</v>
      </c>
      <c r="H366" s="272">
        <v>0</v>
      </c>
      <c r="I366" s="272">
        <v>0</v>
      </c>
      <c r="J366" s="272">
        <v>0</v>
      </c>
      <c r="K366" s="272">
        <v>0</v>
      </c>
      <c r="L366" s="272">
        <v>0</v>
      </c>
      <c r="M366" s="272">
        <v>18935.28</v>
      </c>
      <c r="N366" s="272">
        <v>28013.84</v>
      </c>
      <c r="O366" s="273">
        <v>77638.42</v>
      </c>
    </row>
    <row r="367" spans="1:15">
      <c r="A367" s="279" t="s">
        <v>1046</v>
      </c>
      <c r="B367" s="280" t="s">
        <v>1047</v>
      </c>
      <c r="C367" s="280" t="s">
        <v>365</v>
      </c>
      <c r="D367" s="272">
        <v>0</v>
      </c>
      <c r="E367" s="272">
        <v>0</v>
      </c>
      <c r="F367" s="272">
        <v>0</v>
      </c>
      <c r="G367" s="272">
        <v>0</v>
      </c>
      <c r="H367" s="272">
        <v>0</v>
      </c>
      <c r="I367" s="272">
        <v>0</v>
      </c>
      <c r="J367" s="272">
        <v>0</v>
      </c>
      <c r="K367" s="272">
        <v>0</v>
      </c>
      <c r="L367" s="272">
        <v>0</v>
      </c>
      <c r="M367" s="272">
        <v>13559.33</v>
      </c>
      <c r="N367" s="272">
        <v>22267.47</v>
      </c>
      <c r="O367" s="273">
        <v>60085.53</v>
      </c>
    </row>
    <row r="368" spans="1:15">
      <c r="A368" s="279" t="s">
        <v>1048</v>
      </c>
      <c r="B368" s="280" t="s">
        <v>1049</v>
      </c>
      <c r="C368" s="280" t="s">
        <v>365</v>
      </c>
      <c r="D368" s="272">
        <v>0</v>
      </c>
      <c r="E368" s="272">
        <v>0</v>
      </c>
      <c r="F368" s="272">
        <v>0</v>
      </c>
      <c r="G368" s="272">
        <v>0</v>
      </c>
      <c r="H368" s="272">
        <v>0</v>
      </c>
      <c r="I368" s="272">
        <v>0</v>
      </c>
      <c r="J368" s="272">
        <v>0</v>
      </c>
      <c r="K368" s="272">
        <v>0</v>
      </c>
      <c r="L368" s="272">
        <v>0</v>
      </c>
      <c r="M368" s="272">
        <v>0</v>
      </c>
      <c r="N368" s="272">
        <v>0</v>
      </c>
      <c r="O368" s="273">
        <v>45312.3</v>
      </c>
    </row>
    <row r="369" spans="1:15">
      <c r="A369" s="279" t="s">
        <v>1050</v>
      </c>
      <c r="B369" s="280" t="s">
        <v>1051</v>
      </c>
      <c r="C369" s="280" t="s">
        <v>365</v>
      </c>
      <c r="D369" s="272">
        <v>0</v>
      </c>
      <c r="E369" s="272">
        <v>0</v>
      </c>
      <c r="F369" s="272">
        <v>0</v>
      </c>
      <c r="G369" s="272">
        <v>0</v>
      </c>
      <c r="H369" s="272">
        <v>0</v>
      </c>
      <c r="I369" s="272">
        <v>0</v>
      </c>
      <c r="J369" s="272">
        <v>0</v>
      </c>
      <c r="K369" s="272">
        <v>0</v>
      </c>
      <c r="L369" s="272">
        <v>0</v>
      </c>
      <c r="M369" s="272">
        <v>97083.33</v>
      </c>
      <c r="N369" s="272">
        <v>161044.92000000001</v>
      </c>
      <c r="O369" s="273">
        <v>339353.73</v>
      </c>
    </row>
    <row r="370" spans="1:15">
      <c r="A370" s="279" t="s">
        <v>1052</v>
      </c>
      <c r="B370" s="280" t="s">
        <v>1053</v>
      </c>
      <c r="C370" s="280" t="s">
        <v>365</v>
      </c>
      <c r="D370" s="272">
        <v>0</v>
      </c>
      <c r="E370" s="272">
        <v>0</v>
      </c>
      <c r="F370" s="272">
        <v>0</v>
      </c>
      <c r="G370" s="272">
        <v>0</v>
      </c>
      <c r="H370" s="272">
        <v>0</v>
      </c>
      <c r="I370" s="272">
        <v>0</v>
      </c>
      <c r="J370" s="272">
        <v>0</v>
      </c>
      <c r="K370" s="272">
        <v>0</v>
      </c>
      <c r="L370" s="272">
        <v>0</v>
      </c>
      <c r="M370" s="272">
        <v>76157.03</v>
      </c>
      <c r="N370" s="272">
        <v>117140.75</v>
      </c>
      <c r="O370" s="273">
        <v>247353.09</v>
      </c>
    </row>
    <row r="371" spans="1:15">
      <c r="A371" s="279" t="s">
        <v>1054</v>
      </c>
      <c r="B371" s="280" t="s">
        <v>1055</v>
      </c>
      <c r="C371" s="280" t="s">
        <v>365</v>
      </c>
      <c r="D371" s="272">
        <v>0</v>
      </c>
      <c r="E371" s="272">
        <v>0</v>
      </c>
      <c r="F371" s="272">
        <v>0</v>
      </c>
      <c r="G371" s="272">
        <v>0</v>
      </c>
      <c r="H371" s="272">
        <v>0</v>
      </c>
      <c r="I371" s="272">
        <v>0</v>
      </c>
      <c r="J371" s="272">
        <v>0</v>
      </c>
      <c r="K371" s="272">
        <v>0</v>
      </c>
      <c r="L371" s="272">
        <v>0</v>
      </c>
      <c r="M371" s="272">
        <v>0</v>
      </c>
      <c r="N371" s="272">
        <v>0</v>
      </c>
      <c r="O371" s="273">
        <v>357057</v>
      </c>
    </row>
    <row r="372" spans="1:15">
      <c r="A372" s="279" t="s">
        <v>1056</v>
      </c>
      <c r="B372" s="280" t="s">
        <v>1057</v>
      </c>
      <c r="C372" s="280" t="s">
        <v>365</v>
      </c>
      <c r="D372" s="272">
        <v>0</v>
      </c>
      <c r="E372" s="272">
        <v>0</v>
      </c>
      <c r="F372" s="272">
        <v>0</v>
      </c>
      <c r="G372" s="272">
        <v>0</v>
      </c>
      <c r="H372" s="272">
        <v>0</v>
      </c>
      <c r="I372" s="272">
        <v>0</v>
      </c>
      <c r="J372" s="272">
        <v>0</v>
      </c>
      <c r="K372" s="272">
        <v>0</v>
      </c>
      <c r="L372" s="272">
        <v>0</v>
      </c>
      <c r="M372" s="272">
        <v>0</v>
      </c>
      <c r="N372" s="272">
        <v>67844.850000000006</v>
      </c>
      <c r="O372" s="273">
        <v>77366.600000000006</v>
      </c>
    </row>
    <row r="373" spans="1:15">
      <c r="A373" s="279" t="s">
        <v>1058</v>
      </c>
      <c r="B373" s="280" t="s">
        <v>1059</v>
      </c>
      <c r="C373" s="280" t="s">
        <v>365</v>
      </c>
      <c r="D373" s="272">
        <v>0</v>
      </c>
      <c r="E373" s="272">
        <v>0</v>
      </c>
      <c r="F373" s="272">
        <v>0</v>
      </c>
      <c r="G373" s="272">
        <v>0</v>
      </c>
      <c r="H373" s="272">
        <v>0</v>
      </c>
      <c r="I373" s="272">
        <v>0</v>
      </c>
      <c r="J373" s="272">
        <v>0</v>
      </c>
      <c r="K373" s="272">
        <v>0</v>
      </c>
      <c r="L373" s="272">
        <v>0</v>
      </c>
      <c r="M373" s="272">
        <v>25000.19</v>
      </c>
      <c r="N373" s="272">
        <v>61750.38</v>
      </c>
      <c r="O373" s="273">
        <v>116750.95</v>
      </c>
    </row>
    <row r="374" spans="1:15">
      <c r="A374" s="279" t="s">
        <v>1060</v>
      </c>
      <c r="B374" s="280" t="s">
        <v>1061</v>
      </c>
      <c r="C374" s="280" t="s">
        <v>365</v>
      </c>
      <c r="D374" s="272">
        <v>0</v>
      </c>
      <c r="E374" s="272">
        <v>0</v>
      </c>
      <c r="F374" s="272">
        <v>0</v>
      </c>
      <c r="G374" s="272">
        <v>0</v>
      </c>
      <c r="H374" s="272">
        <v>0</v>
      </c>
      <c r="I374" s="272">
        <v>0</v>
      </c>
      <c r="J374" s="272">
        <v>0</v>
      </c>
      <c r="K374" s="272">
        <v>0</v>
      </c>
      <c r="L374" s="272">
        <v>0</v>
      </c>
      <c r="M374" s="272">
        <v>4378.9399999999996</v>
      </c>
      <c r="N374" s="272">
        <v>4378.9399999999996</v>
      </c>
      <c r="O374" s="273">
        <v>27883.75</v>
      </c>
    </row>
    <row r="375" spans="1:15">
      <c r="A375" s="279" t="s">
        <v>1062</v>
      </c>
      <c r="B375" s="280" t="s">
        <v>1063</v>
      </c>
      <c r="C375" s="280" t="s">
        <v>365</v>
      </c>
      <c r="D375" s="272">
        <v>0</v>
      </c>
      <c r="E375" s="272">
        <v>0</v>
      </c>
      <c r="F375" s="272">
        <v>0</v>
      </c>
      <c r="G375" s="272">
        <v>0</v>
      </c>
      <c r="H375" s="272">
        <v>0</v>
      </c>
      <c r="I375" s="272">
        <v>0</v>
      </c>
      <c r="J375" s="272">
        <v>0</v>
      </c>
      <c r="K375" s="272">
        <v>0</v>
      </c>
      <c r="L375" s="272">
        <v>0</v>
      </c>
      <c r="M375" s="272">
        <v>0</v>
      </c>
      <c r="N375" s="272">
        <v>0</v>
      </c>
      <c r="O375" s="273">
        <v>0</v>
      </c>
    </row>
    <row r="376" spans="1:15">
      <c r="A376" s="279" t="s">
        <v>1064</v>
      </c>
      <c r="B376" s="280" t="s">
        <v>1065</v>
      </c>
      <c r="C376" s="280" t="s">
        <v>365</v>
      </c>
      <c r="D376" s="272">
        <v>0</v>
      </c>
      <c r="E376" s="272">
        <v>0</v>
      </c>
      <c r="F376" s="272">
        <v>0</v>
      </c>
      <c r="G376" s="272">
        <v>0</v>
      </c>
      <c r="H376" s="272">
        <v>0</v>
      </c>
      <c r="I376" s="272">
        <v>0</v>
      </c>
      <c r="J376" s="272">
        <v>0</v>
      </c>
      <c r="K376" s="272">
        <v>0</v>
      </c>
      <c r="L376" s="272">
        <v>0</v>
      </c>
      <c r="M376" s="272">
        <v>0</v>
      </c>
      <c r="N376" s="272">
        <v>249625</v>
      </c>
      <c r="O376" s="273">
        <v>469134.5</v>
      </c>
    </row>
    <row r="377" spans="1:15">
      <c r="A377" s="279" t="s">
        <v>1066</v>
      </c>
      <c r="B377" s="280" t="s">
        <v>1067</v>
      </c>
      <c r="C377" s="280" t="s">
        <v>365</v>
      </c>
      <c r="D377" s="272">
        <v>0</v>
      </c>
      <c r="E377" s="272">
        <v>0</v>
      </c>
      <c r="F377" s="272">
        <v>0</v>
      </c>
      <c r="G377" s="272">
        <v>0</v>
      </c>
      <c r="H377" s="272">
        <v>0</v>
      </c>
      <c r="I377" s="272">
        <v>0</v>
      </c>
      <c r="J377" s="272">
        <v>0</v>
      </c>
      <c r="K377" s="272">
        <v>0</v>
      </c>
      <c r="L377" s="272">
        <v>0</v>
      </c>
      <c r="M377" s="272">
        <v>0</v>
      </c>
      <c r="N377" s="272">
        <v>37450</v>
      </c>
      <c r="O377" s="273">
        <v>37450</v>
      </c>
    </row>
    <row r="378" spans="1:15">
      <c r="A378" s="279" t="s">
        <v>1068</v>
      </c>
      <c r="B378" s="280" t="s">
        <v>1069</v>
      </c>
      <c r="C378" s="280" t="s">
        <v>365</v>
      </c>
      <c r="D378" s="272">
        <v>0</v>
      </c>
      <c r="E378" s="272">
        <v>0</v>
      </c>
      <c r="F378" s="272">
        <v>0</v>
      </c>
      <c r="G378" s="272">
        <v>0</v>
      </c>
      <c r="H378" s="272">
        <v>0</v>
      </c>
      <c r="I378" s="272">
        <v>0</v>
      </c>
      <c r="J378" s="272">
        <v>0</v>
      </c>
      <c r="K378" s="272">
        <v>0</v>
      </c>
      <c r="L378" s="272">
        <v>0</v>
      </c>
      <c r="M378" s="272">
        <v>413788</v>
      </c>
      <c r="N378" s="272">
        <v>443292</v>
      </c>
      <c r="O378" s="273">
        <v>14124843.33</v>
      </c>
    </row>
    <row r="379" spans="1:15">
      <c r="A379" s="279" t="s">
        <v>1070</v>
      </c>
      <c r="B379" s="280" t="s">
        <v>1071</v>
      </c>
      <c r="C379" s="280" t="s">
        <v>365</v>
      </c>
      <c r="D379" s="272">
        <v>0</v>
      </c>
      <c r="E379" s="272">
        <v>0</v>
      </c>
      <c r="F379" s="272">
        <v>0</v>
      </c>
      <c r="G379" s="272">
        <v>0</v>
      </c>
      <c r="H379" s="272">
        <v>0</v>
      </c>
      <c r="I379" s="272">
        <v>0</v>
      </c>
      <c r="J379" s="272">
        <v>0</v>
      </c>
      <c r="K379" s="272">
        <v>0</v>
      </c>
      <c r="L379" s="272">
        <v>0</v>
      </c>
      <c r="M379" s="272">
        <v>0</v>
      </c>
      <c r="N379" s="272">
        <v>51903</v>
      </c>
      <c r="O379" s="273">
        <v>285844</v>
      </c>
    </row>
    <row r="380" spans="1:15">
      <c r="A380" s="279" t="s">
        <v>1072</v>
      </c>
      <c r="B380" s="280" t="s">
        <v>1073</v>
      </c>
      <c r="C380" s="280" t="s">
        <v>365</v>
      </c>
      <c r="D380" s="272">
        <v>0</v>
      </c>
      <c r="E380" s="272">
        <v>0</v>
      </c>
      <c r="F380" s="272">
        <v>0</v>
      </c>
      <c r="G380" s="272">
        <v>0</v>
      </c>
      <c r="H380" s="272">
        <v>0</v>
      </c>
      <c r="I380" s="272">
        <v>0</v>
      </c>
      <c r="J380" s="272">
        <v>0</v>
      </c>
      <c r="K380" s="272">
        <v>0</v>
      </c>
      <c r="L380" s="272">
        <v>0</v>
      </c>
      <c r="M380" s="272">
        <v>20000</v>
      </c>
      <c r="N380" s="272">
        <v>100000</v>
      </c>
      <c r="O380" s="273">
        <v>255000</v>
      </c>
    </row>
    <row r="381" spans="1:15">
      <c r="A381" s="279" t="s">
        <v>1074</v>
      </c>
      <c r="B381" s="280" t="s">
        <v>1075</v>
      </c>
      <c r="C381" s="280" t="s">
        <v>365</v>
      </c>
      <c r="D381" s="272">
        <v>0</v>
      </c>
      <c r="E381" s="272">
        <v>0</v>
      </c>
      <c r="F381" s="272">
        <v>0</v>
      </c>
      <c r="G381" s="272">
        <v>0</v>
      </c>
      <c r="H381" s="272">
        <v>0</v>
      </c>
      <c r="I381" s="272">
        <v>0</v>
      </c>
      <c r="J381" s="272">
        <v>0</v>
      </c>
      <c r="K381" s="272">
        <v>0</v>
      </c>
      <c r="L381" s="272">
        <v>0</v>
      </c>
      <c r="M381" s="272">
        <v>0</v>
      </c>
      <c r="N381" s="272">
        <v>0</v>
      </c>
      <c r="O381" s="273">
        <v>73843.460000000006</v>
      </c>
    </row>
    <row r="382" spans="1:15">
      <c r="A382" s="279" t="s">
        <v>1076</v>
      </c>
      <c r="B382" s="280" t="s">
        <v>1077</v>
      </c>
      <c r="C382" s="280" t="s">
        <v>365</v>
      </c>
      <c r="D382" s="272">
        <v>0</v>
      </c>
      <c r="E382" s="272">
        <v>0</v>
      </c>
      <c r="F382" s="272">
        <v>0</v>
      </c>
      <c r="G382" s="272">
        <v>0</v>
      </c>
      <c r="H382" s="272">
        <v>0</v>
      </c>
      <c r="I382" s="272">
        <v>0</v>
      </c>
      <c r="J382" s="272">
        <v>0</v>
      </c>
      <c r="K382" s="272">
        <v>0</v>
      </c>
      <c r="L382" s="272">
        <v>0</v>
      </c>
      <c r="M382" s="272">
        <v>0</v>
      </c>
      <c r="N382" s="272">
        <v>0</v>
      </c>
      <c r="O382" s="273">
        <v>0</v>
      </c>
    </row>
    <row r="383" spans="1:15">
      <c r="A383" s="279" t="s">
        <v>1078</v>
      </c>
      <c r="B383" s="280" t="s">
        <v>1079</v>
      </c>
      <c r="C383" s="280" t="s">
        <v>365</v>
      </c>
      <c r="D383" s="272">
        <v>0</v>
      </c>
      <c r="E383" s="272">
        <v>0</v>
      </c>
      <c r="F383" s="272">
        <v>0</v>
      </c>
      <c r="G383" s="272">
        <v>0</v>
      </c>
      <c r="H383" s="272">
        <v>0</v>
      </c>
      <c r="I383" s="272">
        <v>0</v>
      </c>
      <c r="J383" s="272">
        <v>0</v>
      </c>
      <c r="K383" s="272">
        <v>0</v>
      </c>
      <c r="L383" s="272">
        <v>0</v>
      </c>
      <c r="M383" s="272">
        <v>1780</v>
      </c>
      <c r="N383" s="272">
        <v>1780</v>
      </c>
      <c r="O383" s="273">
        <v>8860</v>
      </c>
    </row>
    <row r="384" spans="1:15">
      <c r="A384" s="279" t="s">
        <v>1080</v>
      </c>
      <c r="B384" s="280" t="s">
        <v>1081</v>
      </c>
      <c r="C384" s="280" t="s">
        <v>365</v>
      </c>
      <c r="D384" s="272">
        <v>0</v>
      </c>
      <c r="E384" s="272">
        <v>0</v>
      </c>
      <c r="F384" s="272">
        <v>0</v>
      </c>
      <c r="G384" s="272">
        <v>0</v>
      </c>
      <c r="H384" s="272">
        <v>0</v>
      </c>
      <c r="I384" s="272">
        <v>0</v>
      </c>
      <c r="J384" s="272">
        <v>0</v>
      </c>
      <c r="K384" s="272">
        <v>0</v>
      </c>
      <c r="L384" s="272">
        <v>0</v>
      </c>
      <c r="M384" s="272">
        <v>0</v>
      </c>
      <c r="N384" s="272">
        <v>55000</v>
      </c>
      <c r="O384" s="273">
        <v>95000</v>
      </c>
    </row>
    <row r="385" spans="1:15">
      <c r="A385" s="279" t="s">
        <v>1082</v>
      </c>
      <c r="B385" s="280" t="s">
        <v>1083</v>
      </c>
      <c r="C385" s="280" t="s">
        <v>365</v>
      </c>
      <c r="D385" s="272">
        <v>0</v>
      </c>
      <c r="E385" s="272">
        <v>0</v>
      </c>
      <c r="F385" s="272">
        <v>0</v>
      </c>
      <c r="G385" s="272">
        <v>0</v>
      </c>
      <c r="H385" s="272">
        <v>0</v>
      </c>
      <c r="I385" s="272">
        <v>0</v>
      </c>
      <c r="J385" s="272">
        <v>0</v>
      </c>
      <c r="K385" s="272">
        <v>0</v>
      </c>
      <c r="L385" s="272">
        <v>0</v>
      </c>
      <c r="M385" s="272">
        <v>64200</v>
      </c>
      <c r="N385" s="272">
        <v>299600</v>
      </c>
      <c r="O385" s="273">
        <v>539600</v>
      </c>
    </row>
    <row r="386" spans="1:15">
      <c r="A386" s="279" t="s">
        <v>1084</v>
      </c>
      <c r="B386" s="280" t="s">
        <v>1085</v>
      </c>
      <c r="C386" s="280" t="s">
        <v>365</v>
      </c>
      <c r="D386" s="272">
        <v>0</v>
      </c>
      <c r="E386" s="272">
        <v>0</v>
      </c>
      <c r="F386" s="272">
        <v>0</v>
      </c>
      <c r="G386" s="272">
        <v>0</v>
      </c>
      <c r="H386" s="272">
        <v>0</v>
      </c>
      <c r="I386" s="272">
        <v>0</v>
      </c>
      <c r="J386" s="272">
        <v>0</v>
      </c>
      <c r="K386" s="272">
        <v>0</v>
      </c>
      <c r="L386" s="272">
        <v>0</v>
      </c>
      <c r="M386" s="272">
        <v>0</v>
      </c>
      <c r="N386" s="272">
        <v>12000</v>
      </c>
      <c r="O386" s="273">
        <v>12702</v>
      </c>
    </row>
    <row r="387" spans="1:15">
      <c r="A387" s="279" t="s">
        <v>1086</v>
      </c>
      <c r="B387" s="280" t="s">
        <v>1087</v>
      </c>
      <c r="C387" s="280" t="s">
        <v>365</v>
      </c>
      <c r="D387" s="272">
        <v>0</v>
      </c>
      <c r="E387" s="272">
        <v>0</v>
      </c>
      <c r="F387" s="272">
        <v>0</v>
      </c>
      <c r="G387" s="272">
        <v>0</v>
      </c>
      <c r="H387" s="272">
        <v>0</v>
      </c>
      <c r="I387" s="272">
        <v>0</v>
      </c>
      <c r="J387" s="272">
        <v>0</v>
      </c>
      <c r="K387" s="272">
        <v>0</v>
      </c>
      <c r="L387" s="272">
        <v>0</v>
      </c>
      <c r="M387" s="272">
        <v>0</v>
      </c>
      <c r="N387" s="272">
        <v>0</v>
      </c>
      <c r="O387" s="273">
        <v>149310</v>
      </c>
    </row>
    <row r="388" spans="1:15">
      <c r="A388" s="279" t="s">
        <v>1088</v>
      </c>
      <c r="B388" s="280" t="s">
        <v>1089</v>
      </c>
      <c r="C388" s="280" t="s">
        <v>365</v>
      </c>
      <c r="D388" s="272">
        <v>0</v>
      </c>
      <c r="E388" s="272">
        <v>0</v>
      </c>
      <c r="F388" s="272">
        <v>0</v>
      </c>
      <c r="G388" s="272">
        <v>0</v>
      </c>
      <c r="H388" s="272">
        <v>0</v>
      </c>
      <c r="I388" s="272">
        <v>0</v>
      </c>
      <c r="J388" s="272">
        <v>0</v>
      </c>
      <c r="K388" s="272">
        <v>0</v>
      </c>
      <c r="L388" s="272">
        <v>0</v>
      </c>
      <c r="M388" s="272">
        <v>0</v>
      </c>
      <c r="N388" s="272">
        <v>0</v>
      </c>
      <c r="O388" s="273">
        <v>298122.34000000003</v>
      </c>
    </row>
    <row r="389" spans="1:15">
      <c r="A389" s="279" t="s">
        <v>1090</v>
      </c>
      <c r="B389" s="280" t="s">
        <v>1091</v>
      </c>
      <c r="C389" s="280" t="s">
        <v>365</v>
      </c>
      <c r="D389" s="272">
        <v>0</v>
      </c>
      <c r="E389" s="272">
        <v>0</v>
      </c>
      <c r="F389" s="272">
        <v>0</v>
      </c>
      <c r="G389" s="272">
        <v>0</v>
      </c>
      <c r="H389" s="272">
        <v>0</v>
      </c>
      <c r="I389" s="272">
        <v>0</v>
      </c>
      <c r="J389" s="272">
        <v>0</v>
      </c>
      <c r="K389" s="272">
        <v>0</v>
      </c>
      <c r="L389" s="272">
        <v>0</v>
      </c>
      <c r="M389" s="272">
        <v>0</v>
      </c>
      <c r="N389" s="272">
        <v>0</v>
      </c>
      <c r="O389" s="273">
        <v>481272.9</v>
      </c>
    </row>
    <row r="390" spans="1:15">
      <c r="A390" s="279" t="s">
        <v>1092</v>
      </c>
      <c r="B390" s="280" t="s">
        <v>1075</v>
      </c>
      <c r="C390" s="280" t="s">
        <v>365</v>
      </c>
      <c r="D390" s="272">
        <v>0</v>
      </c>
      <c r="E390" s="272">
        <v>0</v>
      </c>
      <c r="F390" s="272">
        <v>0</v>
      </c>
      <c r="G390" s="272">
        <v>0</v>
      </c>
      <c r="H390" s="272">
        <v>0</v>
      </c>
      <c r="I390" s="272">
        <v>0</v>
      </c>
      <c r="J390" s="272">
        <v>0</v>
      </c>
      <c r="K390" s="272">
        <v>0</v>
      </c>
      <c r="L390" s="272">
        <v>0</v>
      </c>
      <c r="M390" s="272">
        <v>0</v>
      </c>
      <c r="N390" s="272">
        <v>0</v>
      </c>
      <c r="O390" s="273">
        <v>0</v>
      </c>
    </row>
    <row r="391" spans="1:15">
      <c r="A391" s="279" t="s">
        <v>1093</v>
      </c>
      <c r="B391" s="280" t="s">
        <v>893</v>
      </c>
      <c r="C391" s="280" t="s">
        <v>365</v>
      </c>
      <c r="D391" s="272">
        <v>656410</v>
      </c>
      <c r="E391" s="272">
        <v>0</v>
      </c>
      <c r="F391" s="272">
        <v>0</v>
      </c>
      <c r="G391" s="272">
        <v>656410</v>
      </c>
      <c r="H391" s="272">
        <v>1324446</v>
      </c>
      <c r="I391" s="272">
        <v>0</v>
      </c>
      <c r="J391" s="272">
        <v>1324446</v>
      </c>
      <c r="K391" s="272">
        <v>0</v>
      </c>
      <c r="L391" s="272">
        <v>1324446</v>
      </c>
      <c r="M391" s="272">
        <v>0</v>
      </c>
      <c r="N391" s="272">
        <v>0</v>
      </c>
      <c r="O391" s="273">
        <v>0</v>
      </c>
    </row>
    <row r="392" spans="1:15">
      <c r="A392" s="279" t="s">
        <v>1094</v>
      </c>
      <c r="B392" s="280" t="s">
        <v>895</v>
      </c>
      <c r="C392" s="280" t="s">
        <v>365</v>
      </c>
      <c r="D392" s="272">
        <v>2654</v>
      </c>
      <c r="E392" s="272">
        <v>0</v>
      </c>
      <c r="F392" s="272">
        <v>0</v>
      </c>
      <c r="G392" s="272">
        <v>2654</v>
      </c>
      <c r="H392" s="272">
        <v>3549</v>
      </c>
      <c r="I392" s="272">
        <v>0</v>
      </c>
      <c r="J392" s="272">
        <v>3549</v>
      </c>
      <c r="K392" s="272">
        <v>0</v>
      </c>
      <c r="L392" s="272">
        <v>3549</v>
      </c>
      <c r="M392" s="272">
        <v>0</v>
      </c>
      <c r="N392" s="272">
        <v>0</v>
      </c>
      <c r="O392" s="273">
        <v>0</v>
      </c>
    </row>
    <row r="393" spans="1:15">
      <c r="A393" s="279" t="s">
        <v>1095</v>
      </c>
      <c r="B393" s="280" t="s">
        <v>1096</v>
      </c>
      <c r="C393" s="280" t="s">
        <v>365</v>
      </c>
      <c r="D393" s="272">
        <v>10997</v>
      </c>
      <c r="E393" s="272">
        <v>0</v>
      </c>
      <c r="F393" s="272">
        <v>0</v>
      </c>
      <c r="G393" s="272">
        <v>10997</v>
      </c>
      <c r="H393" s="272">
        <v>22318</v>
      </c>
      <c r="I393" s="272">
        <v>0</v>
      </c>
      <c r="J393" s="272">
        <v>22318</v>
      </c>
      <c r="K393" s="272">
        <v>0</v>
      </c>
      <c r="L393" s="272">
        <v>22318</v>
      </c>
      <c r="M393" s="272">
        <v>0</v>
      </c>
      <c r="N393" s="272">
        <v>0</v>
      </c>
      <c r="O393" s="273">
        <v>0</v>
      </c>
    </row>
    <row r="394" spans="1:15">
      <c r="A394" s="279" t="s">
        <v>1097</v>
      </c>
      <c r="B394" s="280" t="s">
        <v>1098</v>
      </c>
      <c r="C394" s="280" t="s">
        <v>365</v>
      </c>
      <c r="D394" s="272">
        <v>15983.77</v>
      </c>
      <c r="E394" s="272">
        <v>8137.23</v>
      </c>
      <c r="F394" s="272">
        <v>0</v>
      </c>
      <c r="G394" s="272">
        <v>24121</v>
      </c>
      <c r="H394" s="272">
        <v>57430.6</v>
      </c>
      <c r="I394" s="272">
        <v>0</v>
      </c>
      <c r="J394" s="272">
        <v>57430.6</v>
      </c>
      <c r="K394" s="272">
        <v>0</v>
      </c>
      <c r="L394" s="272">
        <v>57430.6</v>
      </c>
      <c r="M394" s="272">
        <v>0</v>
      </c>
      <c r="N394" s="272">
        <v>0</v>
      </c>
      <c r="O394" s="273">
        <v>0</v>
      </c>
    </row>
    <row r="395" spans="1:15">
      <c r="A395" s="279" t="s">
        <v>1099</v>
      </c>
      <c r="B395" s="280" t="s">
        <v>1100</v>
      </c>
      <c r="C395" s="280" t="s">
        <v>365</v>
      </c>
      <c r="D395" s="272">
        <v>27035.96</v>
      </c>
      <c r="E395" s="272">
        <v>0</v>
      </c>
      <c r="F395" s="272">
        <v>0</v>
      </c>
      <c r="G395" s="272">
        <v>27035.96</v>
      </c>
      <c r="H395" s="272">
        <v>49907.6</v>
      </c>
      <c r="I395" s="272">
        <v>0</v>
      </c>
      <c r="J395" s="272">
        <v>49907.6</v>
      </c>
      <c r="K395" s="272">
        <v>0</v>
      </c>
      <c r="L395" s="272">
        <v>49907.6</v>
      </c>
      <c r="M395" s="272">
        <v>0</v>
      </c>
      <c r="N395" s="272">
        <v>0</v>
      </c>
      <c r="O395" s="273">
        <v>0</v>
      </c>
    </row>
    <row r="396" spans="1:15">
      <c r="A396" s="279" t="s">
        <v>1101</v>
      </c>
      <c r="B396" s="280" t="s">
        <v>1102</v>
      </c>
      <c r="C396" s="280" t="s">
        <v>365</v>
      </c>
      <c r="D396" s="272">
        <v>4381.72</v>
      </c>
      <c r="E396" s="272">
        <v>0</v>
      </c>
      <c r="F396" s="272">
        <v>0</v>
      </c>
      <c r="G396" s="272">
        <v>4381.72</v>
      </c>
      <c r="H396" s="272">
        <v>4381.72</v>
      </c>
      <c r="I396" s="272">
        <v>0</v>
      </c>
      <c r="J396" s="272">
        <v>4381.72</v>
      </c>
      <c r="K396" s="272">
        <v>0</v>
      </c>
      <c r="L396" s="272">
        <v>4381.72</v>
      </c>
      <c r="M396" s="272">
        <v>0</v>
      </c>
      <c r="N396" s="272">
        <v>0</v>
      </c>
      <c r="O396" s="273">
        <v>0</v>
      </c>
    </row>
    <row r="397" spans="1:15">
      <c r="A397" s="279" t="s">
        <v>1103</v>
      </c>
      <c r="B397" s="280" t="s">
        <v>1104</v>
      </c>
      <c r="C397" s="280" t="s">
        <v>365</v>
      </c>
      <c r="D397" s="272">
        <v>11707.7</v>
      </c>
      <c r="E397" s="272">
        <v>0</v>
      </c>
      <c r="F397" s="272">
        <v>0</v>
      </c>
      <c r="G397" s="272">
        <v>11707.7</v>
      </c>
      <c r="H397" s="272">
        <v>14709.4</v>
      </c>
      <c r="I397" s="272">
        <v>0</v>
      </c>
      <c r="J397" s="272">
        <v>14709.4</v>
      </c>
      <c r="K397" s="272">
        <v>0</v>
      </c>
      <c r="L397" s="272">
        <v>14709.4</v>
      </c>
      <c r="M397" s="272">
        <v>0</v>
      </c>
      <c r="N397" s="272">
        <v>0</v>
      </c>
      <c r="O397" s="273">
        <v>0</v>
      </c>
    </row>
    <row r="398" spans="1:15">
      <c r="A398" s="279" t="s">
        <v>1105</v>
      </c>
      <c r="B398" s="280" t="s">
        <v>1106</v>
      </c>
      <c r="C398" s="280" t="s">
        <v>365</v>
      </c>
      <c r="D398" s="272">
        <v>2009.64</v>
      </c>
      <c r="E398" s="272">
        <v>1473.36</v>
      </c>
      <c r="F398" s="272">
        <v>0</v>
      </c>
      <c r="G398" s="272">
        <v>3483</v>
      </c>
      <c r="H398" s="272">
        <v>8928.64</v>
      </c>
      <c r="I398" s="272">
        <v>0</v>
      </c>
      <c r="J398" s="272">
        <v>8928.64</v>
      </c>
      <c r="K398" s="272">
        <v>0</v>
      </c>
      <c r="L398" s="272">
        <v>8928.64</v>
      </c>
      <c r="M398" s="272">
        <v>0</v>
      </c>
      <c r="N398" s="272">
        <v>0</v>
      </c>
      <c r="O398" s="273">
        <v>0</v>
      </c>
    </row>
    <row r="399" spans="1:15">
      <c r="A399" s="279" t="s">
        <v>1107</v>
      </c>
      <c r="B399" s="280" t="s">
        <v>1108</v>
      </c>
      <c r="C399" s="280" t="s">
        <v>365</v>
      </c>
      <c r="D399" s="272">
        <v>1040</v>
      </c>
      <c r="E399" s="272">
        <v>0</v>
      </c>
      <c r="F399" s="272">
        <v>0</v>
      </c>
      <c r="G399" s="272">
        <v>1040</v>
      </c>
      <c r="H399" s="272">
        <v>1040</v>
      </c>
      <c r="I399" s="272">
        <v>0</v>
      </c>
      <c r="J399" s="272">
        <v>1040</v>
      </c>
      <c r="K399" s="272">
        <v>0</v>
      </c>
      <c r="L399" s="272">
        <v>1040</v>
      </c>
      <c r="M399" s="272">
        <v>0</v>
      </c>
      <c r="N399" s="272">
        <v>0</v>
      </c>
      <c r="O399" s="273">
        <v>0</v>
      </c>
    </row>
    <row r="400" spans="1:15">
      <c r="A400" s="279" t="s">
        <v>1109</v>
      </c>
      <c r="B400" s="280" t="s">
        <v>911</v>
      </c>
      <c r="C400" s="280" t="s">
        <v>365</v>
      </c>
      <c r="D400" s="272">
        <v>3413.1</v>
      </c>
      <c r="E400" s="272">
        <v>-1390</v>
      </c>
      <c r="F400" s="272">
        <v>0</v>
      </c>
      <c r="G400" s="272">
        <v>2023.1</v>
      </c>
      <c r="H400" s="272">
        <v>8794.6299999999992</v>
      </c>
      <c r="I400" s="272">
        <v>0</v>
      </c>
      <c r="J400" s="272">
        <v>8794.6299999999992</v>
      </c>
      <c r="K400" s="272">
        <v>0</v>
      </c>
      <c r="L400" s="272">
        <v>8794.6299999999992</v>
      </c>
      <c r="M400" s="272">
        <v>0</v>
      </c>
      <c r="N400" s="272">
        <v>0</v>
      </c>
      <c r="O400" s="273">
        <v>0</v>
      </c>
    </row>
    <row r="401" spans="1:15">
      <c r="A401" s="279" t="s">
        <v>1110</v>
      </c>
      <c r="B401" s="280" t="s">
        <v>1111</v>
      </c>
      <c r="C401" s="280" t="s">
        <v>365</v>
      </c>
      <c r="D401" s="272">
        <v>35788.32</v>
      </c>
      <c r="E401" s="272">
        <v>0</v>
      </c>
      <c r="F401" s="272">
        <v>0</v>
      </c>
      <c r="G401" s="272">
        <v>35788.32</v>
      </c>
      <c r="H401" s="272">
        <v>35788.32</v>
      </c>
      <c r="I401" s="272">
        <v>0</v>
      </c>
      <c r="J401" s="272">
        <v>35788.32</v>
      </c>
      <c r="K401" s="272">
        <v>0</v>
      </c>
      <c r="L401" s="272">
        <v>35788.32</v>
      </c>
      <c r="M401" s="272">
        <v>0</v>
      </c>
      <c r="N401" s="272">
        <v>0</v>
      </c>
      <c r="O401" s="273">
        <v>0</v>
      </c>
    </row>
    <row r="402" spans="1:15">
      <c r="A402" s="279" t="s">
        <v>1112</v>
      </c>
      <c r="B402" s="280" t="s">
        <v>1113</v>
      </c>
      <c r="C402" s="280" t="s">
        <v>365</v>
      </c>
      <c r="D402" s="272">
        <v>6807.4</v>
      </c>
      <c r="E402" s="272">
        <v>0</v>
      </c>
      <c r="F402" s="272">
        <v>0</v>
      </c>
      <c r="G402" s="272">
        <v>6807.4</v>
      </c>
      <c r="H402" s="272">
        <v>12430.08</v>
      </c>
      <c r="I402" s="272">
        <v>0</v>
      </c>
      <c r="J402" s="272">
        <v>12430.08</v>
      </c>
      <c r="K402" s="272">
        <v>0</v>
      </c>
      <c r="L402" s="272">
        <v>12430.08</v>
      </c>
      <c r="M402" s="272">
        <v>0</v>
      </c>
      <c r="N402" s="272">
        <v>0</v>
      </c>
      <c r="O402" s="273">
        <v>0</v>
      </c>
    </row>
    <row r="403" spans="1:15">
      <c r="A403" s="279" t="s">
        <v>1114</v>
      </c>
      <c r="B403" s="280" t="s">
        <v>1115</v>
      </c>
      <c r="C403" s="280" t="s">
        <v>365</v>
      </c>
      <c r="D403" s="272">
        <v>3856.75</v>
      </c>
      <c r="E403" s="272">
        <v>0</v>
      </c>
      <c r="F403" s="272">
        <v>0</v>
      </c>
      <c r="G403" s="272">
        <v>3856.75</v>
      </c>
      <c r="H403" s="272">
        <v>3856.82</v>
      </c>
      <c r="I403" s="272">
        <v>0</v>
      </c>
      <c r="J403" s="272">
        <v>3856.82</v>
      </c>
      <c r="K403" s="272">
        <v>0</v>
      </c>
      <c r="L403" s="272">
        <v>3856.82</v>
      </c>
      <c r="M403" s="272">
        <v>0</v>
      </c>
      <c r="N403" s="272">
        <v>0</v>
      </c>
      <c r="O403" s="273">
        <v>0</v>
      </c>
    </row>
    <row r="404" spans="1:15">
      <c r="A404" s="279" t="s">
        <v>1116</v>
      </c>
      <c r="B404" s="280" t="s">
        <v>1117</v>
      </c>
      <c r="C404" s="280" t="s">
        <v>365</v>
      </c>
      <c r="D404" s="272">
        <v>42840</v>
      </c>
      <c r="E404" s="272">
        <v>0</v>
      </c>
      <c r="F404" s="272">
        <v>0</v>
      </c>
      <c r="G404" s="272">
        <v>42840</v>
      </c>
      <c r="H404" s="272">
        <v>85680</v>
      </c>
      <c r="I404" s="272">
        <v>0</v>
      </c>
      <c r="J404" s="272">
        <v>85680</v>
      </c>
      <c r="K404" s="272">
        <v>0</v>
      </c>
      <c r="L404" s="272">
        <v>85680</v>
      </c>
      <c r="M404" s="272">
        <v>0</v>
      </c>
      <c r="N404" s="272">
        <v>0</v>
      </c>
      <c r="O404" s="273">
        <v>0</v>
      </c>
    </row>
    <row r="405" spans="1:15">
      <c r="A405" s="279" t="s">
        <v>1118</v>
      </c>
      <c r="B405" s="280" t="s">
        <v>1119</v>
      </c>
      <c r="C405" s="280" t="s">
        <v>365</v>
      </c>
      <c r="D405" s="272">
        <v>33396.839999999997</v>
      </c>
      <c r="E405" s="272">
        <v>0</v>
      </c>
      <c r="F405" s="272">
        <v>0</v>
      </c>
      <c r="G405" s="272">
        <v>33396.839999999997</v>
      </c>
      <c r="H405" s="272">
        <v>66793.679999999993</v>
      </c>
      <c r="I405" s="272">
        <v>0</v>
      </c>
      <c r="J405" s="272">
        <v>66793.679999999993</v>
      </c>
      <c r="K405" s="272">
        <v>0</v>
      </c>
      <c r="L405" s="272">
        <v>66793.679999999993</v>
      </c>
      <c r="M405" s="272">
        <v>0</v>
      </c>
      <c r="N405" s="272">
        <v>0</v>
      </c>
      <c r="O405" s="273">
        <v>0</v>
      </c>
    </row>
    <row r="406" spans="1:15">
      <c r="A406" s="279" t="s">
        <v>1120</v>
      </c>
      <c r="B406" s="280" t="s">
        <v>1071</v>
      </c>
      <c r="C406" s="280" t="s">
        <v>365</v>
      </c>
      <c r="D406" s="272">
        <v>0</v>
      </c>
      <c r="E406" s="272">
        <v>0</v>
      </c>
      <c r="F406" s="272">
        <v>0</v>
      </c>
      <c r="G406" s="272">
        <v>0</v>
      </c>
      <c r="H406" s="272">
        <v>6693.79</v>
      </c>
      <c r="I406" s="272">
        <v>0</v>
      </c>
      <c r="J406" s="272">
        <v>6693.79</v>
      </c>
      <c r="K406" s="272">
        <v>0</v>
      </c>
      <c r="L406" s="272">
        <v>6693.79</v>
      </c>
      <c r="M406" s="272">
        <v>0</v>
      </c>
      <c r="N406" s="272">
        <v>0</v>
      </c>
      <c r="O406" s="273">
        <v>0</v>
      </c>
    </row>
    <row r="407" spans="1:15">
      <c r="A407" s="279" t="s">
        <v>1121</v>
      </c>
      <c r="B407" s="280" t="s">
        <v>1122</v>
      </c>
      <c r="C407" s="280" t="s">
        <v>365</v>
      </c>
      <c r="D407" s="272">
        <v>3609.02</v>
      </c>
      <c r="E407" s="272">
        <v>-1807.04</v>
      </c>
      <c r="F407" s="272">
        <v>0</v>
      </c>
      <c r="G407" s="272">
        <v>1801.98</v>
      </c>
      <c r="H407" s="272">
        <v>3609.02</v>
      </c>
      <c r="I407" s="272">
        <v>0</v>
      </c>
      <c r="J407" s="272">
        <v>3609.02</v>
      </c>
      <c r="K407" s="272">
        <v>0</v>
      </c>
      <c r="L407" s="272">
        <v>3609.02</v>
      </c>
      <c r="M407" s="272">
        <v>0</v>
      </c>
      <c r="N407" s="272">
        <v>0</v>
      </c>
      <c r="O407" s="273">
        <v>0</v>
      </c>
    </row>
    <row r="408" spans="1:15">
      <c r="A408" s="279" t="s">
        <v>1123</v>
      </c>
      <c r="B408" s="280" t="s">
        <v>1124</v>
      </c>
      <c r="C408" s="280" t="s">
        <v>365</v>
      </c>
      <c r="D408" s="272">
        <v>8854.7199999999993</v>
      </c>
      <c r="E408" s="272">
        <v>167.77</v>
      </c>
      <c r="F408" s="272">
        <v>0</v>
      </c>
      <c r="G408" s="272">
        <v>9022.49</v>
      </c>
      <c r="H408" s="272">
        <v>17024.89</v>
      </c>
      <c r="I408" s="272">
        <v>0</v>
      </c>
      <c r="J408" s="272">
        <v>17024.89</v>
      </c>
      <c r="K408" s="272">
        <v>0</v>
      </c>
      <c r="L408" s="272">
        <v>17024.89</v>
      </c>
      <c r="M408" s="272">
        <v>0</v>
      </c>
      <c r="N408" s="272">
        <v>0</v>
      </c>
      <c r="O408" s="273">
        <v>0</v>
      </c>
    </row>
    <row r="409" spans="1:15">
      <c r="A409" s="279" t="s">
        <v>1125</v>
      </c>
      <c r="B409" s="280" t="s">
        <v>1126</v>
      </c>
      <c r="C409" s="280" t="s">
        <v>365</v>
      </c>
      <c r="D409" s="272">
        <v>20043.599999999999</v>
      </c>
      <c r="E409" s="272">
        <v>-3710.9</v>
      </c>
      <c r="F409" s="272">
        <v>0</v>
      </c>
      <c r="G409" s="272">
        <v>16332.7</v>
      </c>
      <c r="H409" s="272">
        <v>31234.98</v>
      </c>
      <c r="I409" s="272">
        <v>0</v>
      </c>
      <c r="J409" s="272">
        <v>31234.98</v>
      </c>
      <c r="K409" s="272">
        <v>0</v>
      </c>
      <c r="L409" s="272">
        <v>31234.98</v>
      </c>
      <c r="M409" s="272">
        <v>0</v>
      </c>
      <c r="N409" s="272">
        <v>0</v>
      </c>
      <c r="O409" s="273">
        <v>0</v>
      </c>
    </row>
    <row r="410" spans="1:15">
      <c r="A410" s="279" t="s">
        <v>1127</v>
      </c>
      <c r="B410" s="280" t="s">
        <v>1128</v>
      </c>
      <c r="C410" s="280" t="s">
        <v>365</v>
      </c>
      <c r="D410" s="272">
        <v>2496</v>
      </c>
      <c r="E410" s="272">
        <v>0</v>
      </c>
      <c r="F410" s="272">
        <v>0</v>
      </c>
      <c r="G410" s="272">
        <v>2496</v>
      </c>
      <c r="H410" s="272">
        <v>3706</v>
      </c>
      <c r="I410" s="272">
        <v>0</v>
      </c>
      <c r="J410" s="272">
        <v>3706</v>
      </c>
      <c r="K410" s="272">
        <v>0</v>
      </c>
      <c r="L410" s="272">
        <v>3706</v>
      </c>
      <c r="M410" s="272">
        <v>0</v>
      </c>
      <c r="N410" s="272">
        <v>0</v>
      </c>
      <c r="O410" s="273">
        <v>0</v>
      </c>
    </row>
    <row r="411" spans="1:15">
      <c r="A411" s="279" t="s">
        <v>1129</v>
      </c>
      <c r="B411" s="280" t="s">
        <v>929</v>
      </c>
      <c r="C411" s="280" t="s">
        <v>365</v>
      </c>
      <c r="D411" s="272">
        <v>33305</v>
      </c>
      <c r="E411" s="272">
        <v>0</v>
      </c>
      <c r="F411" s="272">
        <v>0</v>
      </c>
      <c r="G411" s="272">
        <v>33305</v>
      </c>
      <c r="H411" s="272">
        <v>33305</v>
      </c>
      <c r="I411" s="272">
        <v>33305</v>
      </c>
      <c r="J411" s="272">
        <v>66610</v>
      </c>
      <c r="K411" s="272">
        <v>0</v>
      </c>
      <c r="L411" s="272">
        <v>66610</v>
      </c>
      <c r="M411" s="272">
        <v>-33988.5</v>
      </c>
      <c r="N411" s="272">
        <v>0</v>
      </c>
      <c r="O411" s="273">
        <v>0</v>
      </c>
    </row>
    <row r="412" spans="1:15">
      <c r="A412" s="279" t="s">
        <v>1130</v>
      </c>
      <c r="B412" s="280" t="s">
        <v>931</v>
      </c>
      <c r="C412" s="280" t="s">
        <v>365</v>
      </c>
      <c r="D412" s="272">
        <v>1347484</v>
      </c>
      <c r="E412" s="272">
        <v>0</v>
      </c>
      <c r="F412" s="272">
        <v>0</v>
      </c>
      <c r="G412" s="272">
        <v>1347484</v>
      </c>
      <c r="H412" s="272">
        <v>2597564</v>
      </c>
      <c r="I412" s="272">
        <v>0</v>
      </c>
      <c r="J412" s="272">
        <v>2597564</v>
      </c>
      <c r="K412" s="272">
        <v>0</v>
      </c>
      <c r="L412" s="272">
        <v>2597564</v>
      </c>
      <c r="M412" s="272">
        <v>0</v>
      </c>
      <c r="N412" s="272">
        <v>0</v>
      </c>
      <c r="O412" s="273">
        <v>0</v>
      </c>
    </row>
    <row r="413" spans="1:15">
      <c r="A413" s="279" t="s">
        <v>1131</v>
      </c>
      <c r="B413" s="280" t="s">
        <v>933</v>
      </c>
      <c r="C413" s="280" t="s">
        <v>365</v>
      </c>
      <c r="D413" s="272">
        <v>-100</v>
      </c>
      <c r="E413" s="272">
        <v>100</v>
      </c>
      <c r="F413" s="272">
        <v>0</v>
      </c>
      <c r="G413" s="272">
        <v>0</v>
      </c>
      <c r="H413" s="272">
        <v>560</v>
      </c>
      <c r="I413" s="272">
        <v>0</v>
      </c>
      <c r="J413" s="272">
        <v>560</v>
      </c>
      <c r="K413" s="272">
        <v>0</v>
      </c>
      <c r="L413" s="272">
        <v>560</v>
      </c>
      <c r="M413" s="272">
        <v>0</v>
      </c>
      <c r="N413" s="272">
        <v>0</v>
      </c>
      <c r="O413" s="273">
        <v>0</v>
      </c>
    </row>
    <row r="414" spans="1:15">
      <c r="A414" s="279" t="s">
        <v>1132</v>
      </c>
      <c r="B414" s="280" t="s">
        <v>935</v>
      </c>
      <c r="C414" s="280" t="s">
        <v>365</v>
      </c>
      <c r="D414" s="272">
        <v>34309</v>
      </c>
      <c r="E414" s="272">
        <v>0</v>
      </c>
      <c r="F414" s="272">
        <v>0</v>
      </c>
      <c r="G414" s="272">
        <v>34309</v>
      </c>
      <c r="H414" s="272">
        <v>65626</v>
      </c>
      <c r="I414" s="272">
        <v>0</v>
      </c>
      <c r="J414" s="272">
        <v>65626</v>
      </c>
      <c r="K414" s="272">
        <v>0</v>
      </c>
      <c r="L414" s="272">
        <v>65626</v>
      </c>
      <c r="M414" s="272">
        <v>0</v>
      </c>
      <c r="N414" s="272">
        <v>0</v>
      </c>
      <c r="O414" s="273">
        <v>0</v>
      </c>
    </row>
    <row r="415" spans="1:15">
      <c r="A415" s="279" t="s">
        <v>1133</v>
      </c>
      <c r="B415" s="280" t="s">
        <v>937</v>
      </c>
      <c r="C415" s="280" t="s">
        <v>365</v>
      </c>
      <c r="D415" s="272">
        <v>33459.75</v>
      </c>
      <c r="E415" s="272">
        <v>16472.25</v>
      </c>
      <c r="F415" s="272">
        <v>0</v>
      </c>
      <c r="G415" s="272">
        <v>49932</v>
      </c>
      <c r="H415" s="272">
        <v>90176</v>
      </c>
      <c r="I415" s="272">
        <v>0</v>
      </c>
      <c r="J415" s="272">
        <v>90176</v>
      </c>
      <c r="K415" s="272">
        <v>0</v>
      </c>
      <c r="L415" s="272">
        <v>90176</v>
      </c>
      <c r="M415" s="272">
        <v>0</v>
      </c>
      <c r="N415" s="272">
        <v>0</v>
      </c>
      <c r="O415" s="273">
        <v>0</v>
      </c>
    </row>
    <row r="416" spans="1:15">
      <c r="A416" s="279" t="s">
        <v>1134</v>
      </c>
      <c r="B416" s="280" t="s">
        <v>939</v>
      </c>
      <c r="C416" s="280" t="s">
        <v>365</v>
      </c>
      <c r="D416" s="272">
        <v>97406.37</v>
      </c>
      <c r="E416" s="272">
        <v>170662.02</v>
      </c>
      <c r="F416" s="272">
        <v>0</v>
      </c>
      <c r="G416" s="272">
        <v>268068.39</v>
      </c>
      <c r="H416" s="272">
        <v>176112.14</v>
      </c>
      <c r="I416" s="272">
        <v>159428.26999999999</v>
      </c>
      <c r="J416" s="272">
        <v>335540.40999999997</v>
      </c>
      <c r="K416" s="272">
        <v>0</v>
      </c>
      <c r="L416" s="272">
        <v>335540.40999999997</v>
      </c>
      <c r="M416" s="272">
        <v>0</v>
      </c>
      <c r="N416" s="272">
        <v>0</v>
      </c>
      <c r="O416" s="273">
        <v>0</v>
      </c>
    </row>
    <row r="417" spans="1:15">
      <c r="A417" s="279" t="s">
        <v>1135</v>
      </c>
      <c r="B417" s="280" t="s">
        <v>941</v>
      </c>
      <c r="C417" s="280" t="s">
        <v>365</v>
      </c>
      <c r="D417" s="272">
        <v>7538.19</v>
      </c>
      <c r="E417" s="272">
        <v>3268.34</v>
      </c>
      <c r="F417" s="272">
        <v>0</v>
      </c>
      <c r="G417" s="272">
        <v>10806.53</v>
      </c>
      <c r="H417" s="272">
        <v>11342.53</v>
      </c>
      <c r="I417" s="272">
        <v>0</v>
      </c>
      <c r="J417" s="272">
        <v>11342.53</v>
      </c>
      <c r="K417" s="272">
        <v>0</v>
      </c>
      <c r="L417" s="272">
        <v>11342.53</v>
      </c>
      <c r="M417" s="272">
        <v>0</v>
      </c>
      <c r="N417" s="272">
        <v>0</v>
      </c>
      <c r="O417" s="273">
        <v>0</v>
      </c>
    </row>
    <row r="418" spans="1:15">
      <c r="A418" s="279" t="s">
        <v>1136</v>
      </c>
      <c r="B418" s="280" t="s">
        <v>943</v>
      </c>
      <c r="C418" s="280" t="s">
        <v>365</v>
      </c>
      <c r="D418" s="272">
        <v>57368.42</v>
      </c>
      <c r="E418" s="272">
        <v>0</v>
      </c>
      <c r="F418" s="272">
        <v>0</v>
      </c>
      <c r="G418" s="272">
        <v>57368.42</v>
      </c>
      <c r="H418" s="272">
        <v>122222.85</v>
      </c>
      <c r="I418" s="272">
        <v>0</v>
      </c>
      <c r="J418" s="272">
        <v>122222.85</v>
      </c>
      <c r="K418" s="272">
        <v>0</v>
      </c>
      <c r="L418" s="272">
        <v>122222.85</v>
      </c>
      <c r="M418" s="272">
        <v>0</v>
      </c>
      <c r="N418" s="272">
        <v>0</v>
      </c>
      <c r="O418" s="273">
        <v>0</v>
      </c>
    </row>
    <row r="419" spans="1:15">
      <c r="A419" s="279" t="s">
        <v>1137</v>
      </c>
      <c r="B419" s="280" t="s">
        <v>1138</v>
      </c>
      <c r="C419" s="280" t="s">
        <v>365</v>
      </c>
      <c r="D419" s="272">
        <v>32940</v>
      </c>
      <c r="E419" s="272">
        <v>-7704</v>
      </c>
      <c r="F419" s="272">
        <v>0</v>
      </c>
      <c r="G419" s="272">
        <v>25236</v>
      </c>
      <c r="H419" s="272">
        <v>32940</v>
      </c>
      <c r="I419" s="272">
        <v>0</v>
      </c>
      <c r="J419" s="272">
        <v>32940</v>
      </c>
      <c r="K419" s="272">
        <v>0</v>
      </c>
      <c r="L419" s="272">
        <v>32940</v>
      </c>
      <c r="M419" s="272">
        <v>0</v>
      </c>
      <c r="N419" s="272">
        <v>0</v>
      </c>
      <c r="O419" s="273">
        <v>0</v>
      </c>
    </row>
    <row r="420" spans="1:15">
      <c r="A420" s="279" t="s">
        <v>1139</v>
      </c>
      <c r="B420" s="280" t="s">
        <v>1140</v>
      </c>
      <c r="C420" s="280" t="s">
        <v>365</v>
      </c>
      <c r="D420" s="272">
        <v>3200706</v>
      </c>
      <c r="E420" s="272">
        <v>-43082</v>
      </c>
      <c r="F420" s="272">
        <v>0</v>
      </c>
      <c r="G420" s="272">
        <v>3157624</v>
      </c>
      <c r="H420" s="272">
        <v>5685515</v>
      </c>
      <c r="I420" s="272">
        <v>-7950</v>
      </c>
      <c r="J420" s="272">
        <v>5677565</v>
      </c>
      <c r="K420" s="272">
        <v>0</v>
      </c>
      <c r="L420" s="272">
        <v>5677565</v>
      </c>
      <c r="M420" s="272">
        <v>0</v>
      </c>
      <c r="N420" s="272">
        <v>0</v>
      </c>
      <c r="O420" s="273">
        <v>0</v>
      </c>
    </row>
    <row r="421" spans="1:15">
      <c r="A421" s="279" t="s">
        <v>1141</v>
      </c>
      <c r="B421" s="280" t="s">
        <v>1142</v>
      </c>
      <c r="C421" s="280" t="s">
        <v>365</v>
      </c>
      <c r="D421" s="272">
        <v>63618.6</v>
      </c>
      <c r="E421" s="272">
        <v>150</v>
      </c>
      <c r="F421" s="272">
        <v>0</v>
      </c>
      <c r="G421" s="272">
        <v>63768.6</v>
      </c>
      <c r="H421" s="272">
        <v>132633.23000000001</v>
      </c>
      <c r="I421" s="272">
        <v>0</v>
      </c>
      <c r="J421" s="272">
        <v>132633.23000000001</v>
      </c>
      <c r="K421" s="272">
        <v>0</v>
      </c>
      <c r="L421" s="272">
        <v>132633.23000000001</v>
      </c>
      <c r="M421" s="272">
        <v>0</v>
      </c>
      <c r="N421" s="272">
        <v>0</v>
      </c>
      <c r="O421" s="273">
        <v>0</v>
      </c>
    </row>
    <row r="422" spans="1:15">
      <c r="A422" s="279" t="s">
        <v>1143</v>
      </c>
      <c r="B422" s="280" t="s">
        <v>951</v>
      </c>
      <c r="C422" s="280" t="s">
        <v>365</v>
      </c>
      <c r="D422" s="272">
        <v>12564.93</v>
      </c>
      <c r="E422" s="272">
        <v>-3190</v>
      </c>
      <c r="F422" s="272">
        <v>0</v>
      </c>
      <c r="G422" s="272">
        <v>9374.93</v>
      </c>
      <c r="H422" s="272">
        <v>24658.14</v>
      </c>
      <c r="I422" s="272">
        <v>0</v>
      </c>
      <c r="J422" s="272">
        <v>24658.14</v>
      </c>
      <c r="K422" s="272">
        <v>0</v>
      </c>
      <c r="L422" s="272">
        <v>24658.14</v>
      </c>
      <c r="M422" s="272">
        <v>0</v>
      </c>
      <c r="N422" s="272">
        <v>0</v>
      </c>
      <c r="O422" s="273">
        <v>0</v>
      </c>
    </row>
    <row r="423" spans="1:15">
      <c r="A423" s="279" t="s">
        <v>1144</v>
      </c>
      <c r="B423" s="280" t="s">
        <v>1145</v>
      </c>
      <c r="C423" s="280" t="s">
        <v>365</v>
      </c>
      <c r="D423" s="272">
        <v>425</v>
      </c>
      <c r="E423" s="272">
        <v>0</v>
      </c>
      <c r="F423" s="272">
        <v>0</v>
      </c>
      <c r="G423" s="272">
        <v>425</v>
      </c>
      <c r="H423" s="272">
        <v>425</v>
      </c>
      <c r="I423" s="272">
        <v>0</v>
      </c>
      <c r="J423" s="272">
        <v>425</v>
      </c>
      <c r="K423" s="272">
        <v>0</v>
      </c>
      <c r="L423" s="272">
        <v>425</v>
      </c>
      <c r="M423" s="272">
        <v>0</v>
      </c>
      <c r="N423" s="272">
        <v>0</v>
      </c>
      <c r="O423" s="273">
        <v>0</v>
      </c>
    </row>
    <row r="424" spans="1:15">
      <c r="A424" s="279" t="s">
        <v>1146</v>
      </c>
      <c r="B424" s="280" t="s">
        <v>955</v>
      </c>
      <c r="C424" s="280" t="s">
        <v>365</v>
      </c>
      <c r="D424" s="272">
        <v>36043.29</v>
      </c>
      <c r="E424" s="272">
        <v>0</v>
      </c>
      <c r="F424" s="272">
        <v>0</v>
      </c>
      <c r="G424" s="272">
        <v>36043.29</v>
      </c>
      <c r="H424" s="272">
        <v>54978.9</v>
      </c>
      <c r="I424" s="272">
        <v>0</v>
      </c>
      <c r="J424" s="272">
        <v>54978.9</v>
      </c>
      <c r="K424" s="272">
        <v>0</v>
      </c>
      <c r="L424" s="272">
        <v>54978.9</v>
      </c>
      <c r="M424" s="272">
        <v>0</v>
      </c>
      <c r="N424" s="272">
        <v>0</v>
      </c>
      <c r="O424" s="273">
        <v>0</v>
      </c>
    </row>
    <row r="425" spans="1:15">
      <c r="A425" s="279" t="s">
        <v>1147</v>
      </c>
      <c r="B425" s="280" t="s">
        <v>959</v>
      </c>
      <c r="C425" s="280" t="s">
        <v>365</v>
      </c>
      <c r="D425" s="272">
        <v>0.01</v>
      </c>
      <c r="E425" s="272">
        <v>0</v>
      </c>
      <c r="F425" s="272">
        <v>0</v>
      </c>
      <c r="G425" s="272">
        <v>0.01</v>
      </c>
      <c r="H425" s="272">
        <v>4280.01</v>
      </c>
      <c r="I425" s="272">
        <v>0</v>
      </c>
      <c r="J425" s="272">
        <v>4280.01</v>
      </c>
      <c r="K425" s="272">
        <v>0</v>
      </c>
      <c r="L425" s="272">
        <v>4280.01</v>
      </c>
      <c r="M425" s="272">
        <v>0</v>
      </c>
      <c r="N425" s="272">
        <v>0</v>
      </c>
      <c r="O425" s="273">
        <v>0</v>
      </c>
    </row>
    <row r="426" spans="1:15">
      <c r="A426" s="279" t="s">
        <v>1148</v>
      </c>
      <c r="B426" s="280" t="s">
        <v>1149</v>
      </c>
      <c r="C426" s="280" t="s">
        <v>365</v>
      </c>
      <c r="D426" s="272">
        <v>43953.22</v>
      </c>
      <c r="E426" s="272">
        <v>0</v>
      </c>
      <c r="F426" s="272">
        <v>0</v>
      </c>
      <c r="G426" s="272">
        <v>43953.22</v>
      </c>
      <c r="H426" s="272">
        <v>86793.22</v>
      </c>
      <c r="I426" s="272">
        <v>0</v>
      </c>
      <c r="J426" s="272">
        <v>86793.22</v>
      </c>
      <c r="K426" s="272">
        <v>0</v>
      </c>
      <c r="L426" s="272">
        <v>86793.22</v>
      </c>
      <c r="M426" s="272">
        <v>0</v>
      </c>
      <c r="N426" s="272">
        <v>0</v>
      </c>
      <c r="O426" s="273">
        <v>0</v>
      </c>
    </row>
    <row r="427" spans="1:15">
      <c r="A427" s="279" t="s">
        <v>1150</v>
      </c>
      <c r="B427" s="280" t="s">
        <v>1151</v>
      </c>
      <c r="C427" s="280" t="s">
        <v>365</v>
      </c>
      <c r="D427" s="272">
        <v>32283.62</v>
      </c>
      <c r="E427" s="272">
        <v>0</v>
      </c>
      <c r="F427" s="272">
        <v>0</v>
      </c>
      <c r="G427" s="272">
        <v>32283.62</v>
      </c>
      <c r="H427" s="272">
        <v>65680.460000000006</v>
      </c>
      <c r="I427" s="272">
        <v>0</v>
      </c>
      <c r="J427" s="272">
        <v>65680.460000000006</v>
      </c>
      <c r="K427" s="272">
        <v>0</v>
      </c>
      <c r="L427" s="272">
        <v>65680.460000000006</v>
      </c>
      <c r="M427" s="272">
        <v>0</v>
      </c>
      <c r="N427" s="272">
        <v>0</v>
      </c>
      <c r="O427" s="273">
        <v>0</v>
      </c>
    </row>
    <row r="428" spans="1:15">
      <c r="A428" s="279" t="s">
        <v>1152</v>
      </c>
      <c r="B428" s="280" t="s">
        <v>1153</v>
      </c>
      <c r="C428" s="280" t="s">
        <v>365</v>
      </c>
      <c r="D428" s="272">
        <v>11060</v>
      </c>
      <c r="E428" s="272">
        <v>0</v>
      </c>
      <c r="F428" s="272">
        <v>0</v>
      </c>
      <c r="G428" s="272">
        <v>11060</v>
      </c>
      <c r="H428" s="272">
        <v>94151.79</v>
      </c>
      <c r="I428" s="272">
        <v>0</v>
      </c>
      <c r="J428" s="272">
        <v>94151.79</v>
      </c>
      <c r="K428" s="272">
        <v>0</v>
      </c>
      <c r="L428" s="272">
        <v>94151.79</v>
      </c>
      <c r="M428" s="272">
        <v>0</v>
      </c>
      <c r="N428" s="272">
        <v>0</v>
      </c>
      <c r="O428" s="273">
        <v>0</v>
      </c>
    </row>
    <row r="429" spans="1:15">
      <c r="A429" s="279" t="s">
        <v>1154</v>
      </c>
      <c r="B429" s="280" t="s">
        <v>957</v>
      </c>
      <c r="C429" s="280" t="s">
        <v>365</v>
      </c>
      <c r="D429" s="272">
        <v>32374.74</v>
      </c>
      <c r="E429" s="272">
        <v>0</v>
      </c>
      <c r="F429" s="272">
        <v>0</v>
      </c>
      <c r="G429" s="272">
        <v>32374.74</v>
      </c>
      <c r="H429" s="272">
        <v>130907.46</v>
      </c>
      <c r="I429" s="272">
        <v>0</v>
      </c>
      <c r="J429" s="272">
        <v>130907.46</v>
      </c>
      <c r="K429" s="272">
        <v>0</v>
      </c>
      <c r="L429" s="272">
        <v>130907.46</v>
      </c>
      <c r="M429" s="272">
        <v>0</v>
      </c>
      <c r="N429" s="272">
        <v>0</v>
      </c>
      <c r="O429" s="273">
        <v>0</v>
      </c>
    </row>
    <row r="430" spans="1:15">
      <c r="A430" s="279" t="s">
        <v>1155</v>
      </c>
      <c r="B430" s="280" t="s">
        <v>1156</v>
      </c>
      <c r="C430" s="280" t="s">
        <v>365</v>
      </c>
      <c r="D430" s="272">
        <v>540085</v>
      </c>
      <c r="E430" s="272">
        <v>126781.45</v>
      </c>
      <c r="F430" s="272">
        <v>0</v>
      </c>
      <c r="G430" s="272">
        <v>666866.44999999995</v>
      </c>
      <c r="H430" s="272">
        <v>719167.56</v>
      </c>
      <c r="I430" s="272">
        <v>126381.45</v>
      </c>
      <c r="J430" s="272">
        <v>845549.01</v>
      </c>
      <c r="K430" s="272">
        <v>0</v>
      </c>
      <c r="L430" s="272">
        <v>845549.01</v>
      </c>
      <c r="M430" s="272">
        <v>0</v>
      </c>
      <c r="N430" s="272">
        <v>0</v>
      </c>
      <c r="O430" s="273">
        <v>0</v>
      </c>
    </row>
    <row r="431" spans="1:15">
      <c r="A431" s="279" t="s">
        <v>1157</v>
      </c>
      <c r="B431" s="280" t="s">
        <v>979</v>
      </c>
      <c r="C431" s="280" t="s">
        <v>365</v>
      </c>
      <c r="D431" s="272">
        <v>-11998</v>
      </c>
      <c r="E431" s="272">
        <v>0</v>
      </c>
      <c r="F431" s="272">
        <v>0</v>
      </c>
      <c r="G431" s="272">
        <v>-11998</v>
      </c>
      <c r="H431" s="272">
        <v>34509.67</v>
      </c>
      <c r="I431" s="272">
        <v>0</v>
      </c>
      <c r="J431" s="272">
        <v>34509.67</v>
      </c>
      <c r="K431" s="272">
        <v>0</v>
      </c>
      <c r="L431" s="272">
        <v>34509.67</v>
      </c>
      <c r="M431" s="272">
        <v>0</v>
      </c>
      <c r="N431" s="272">
        <v>0</v>
      </c>
      <c r="O431" s="273">
        <v>0</v>
      </c>
    </row>
    <row r="432" spans="1:15">
      <c r="A432" s="279" t="s">
        <v>1158</v>
      </c>
      <c r="B432" s="280" t="s">
        <v>981</v>
      </c>
      <c r="C432" s="280" t="s">
        <v>365</v>
      </c>
      <c r="D432" s="272">
        <v>3773189.08</v>
      </c>
      <c r="E432" s="272">
        <v>117015.02</v>
      </c>
      <c r="F432" s="272">
        <v>0</v>
      </c>
      <c r="G432" s="272">
        <v>3890204.1</v>
      </c>
      <c r="H432" s="272">
        <v>9029174.3699999992</v>
      </c>
      <c r="I432" s="272">
        <v>3424.02</v>
      </c>
      <c r="J432" s="272">
        <v>9032598.3900000006</v>
      </c>
      <c r="K432" s="272">
        <v>0</v>
      </c>
      <c r="L432" s="272">
        <v>9032598.3900000006</v>
      </c>
      <c r="M432" s="272">
        <v>0</v>
      </c>
      <c r="N432" s="272">
        <v>0</v>
      </c>
      <c r="O432" s="273">
        <v>0</v>
      </c>
    </row>
    <row r="433" spans="1:15">
      <c r="A433" s="279" t="s">
        <v>1159</v>
      </c>
      <c r="B433" s="280" t="s">
        <v>983</v>
      </c>
      <c r="C433" s="280" t="s">
        <v>365</v>
      </c>
      <c r="D433" s="272">
        <v>331549</v>
      </c>
      <c r="E433" s="272">
        <v>0</v>
      </c>
      <c r="F433" s="272">
        <v>0</v>
      </c>
      <c r="G433" s="272">
        <v>331549</v>
      </c>
      <c r="H433" s="272">
        <v>331549</v>
      </c>
      <c r="I433" s="272">
        <v>0</v>
      </c>
      <c r="J433" s="272">
        <v>331549</v>
      </c>
      <c r="K433" s="272">
        <v>0</v>
      </c>
      <c r="L433" s="272">
        <v>331549</v>
      </c>
      <c r="M433" s="272">
        <v>0</v>
      </c>
      <c r="N433" s="272">
        <v>0</v>
      </c>
      <c r="O433" s="273">
        <v>0</v>
      </c>
    </row>
    <row r="434" spans="1:15">
      <c r="A434" s="279" t="s">
        <v>1160</v>
      </c>
      <c r="B434" s="280" t="s">
        <v>985</v>
      </c>
      <c r="C434" s="280" t="s">
        <v>365</v>
      </c>
      <c r="D434" s="272">
        <v>841631.94</v>
      </c>
      <c r="E434" s="272">
        <v>93594</v>
      </c>
      <c r="F434" s="272">
        <v>-200840</v>
      </c>
      <c r="G434" s="272">
        <v>734385.94</v>
      </c>
      <c r="H434" s="272">
        <v>2068720.59</v>
      </c>
      <c r="I434" s="272">
        <v>61394</v>
      </c>
      <c r="J434" s="272">
        <v>2130114.59</v>
      </c>
      <c r="K434" s="272">
        <v>-410009</v>
      </c>
      <c r="L434" s="272">
        <v>1720105.59</v>
      </c>
      <c r="M434" s="272">
        <v>0</v>
      </c>
      <c r="N434" s="272">
        <v>0</v>
      </c>
      <c r="O434" s="273">
        <v>0</v>
      </c>
    </row>
    <row r="435" spans="1:15">
      <c r="A435" s="279" t="s">
        <v>1161</v>
      </c>
      <c r="B435" s="280" t="s">
        <v>987</v>
      </c>
      <c r="C435" s="280" t="s">
        <v>365</v>
      </c>
      <c r="D435" s="272">
        <v>543097.98</v>
      </c>
      <c r="E435" s="272">
        <v>0</v>
      </c>
      <c r="F435" s="272">
        <v>0</v>
      </c>
      <c r="G435" s="272">
        <v>543097.98</v>
      </c>
      <c r="H435" s="272">
        <v>826568.03</v>
      </c>
      <c r="I435" s="272">
        <v>0</v>
      </c>
      <c r="J435" s="272">
        <v>826568.03</v>
      </c>
      <c r="K435" s="272">
        <v>0</v>
      </c>
      <c r="L435" s="272">
        <v>826568.03</v>
      </c>
      <c r="M435" s="272">
        <v>0</v>
      </c>
      <c r="N435" s="272">
        <v>0</v>
      </c>
      <c r="O435" s="273">
        <v>0</v>
      </c>
    </row>
    <row r="436" spans="1:15">
      <c r="A436" s="279" t="s">
        <v>1162</v>
      </c>
      <c r="B436" s="280" t="s">
        <v>989</v>
      </c>
      <c r="C436" s="280" t="s">
        <v>365</v>
      </c>
      <c r="D436" s="272">
        <v>1211349.03</v>
      </c>
      <c r="E436" s="272">
        <v>-98646.15</v>
      </c>
      <c r="F436" s="272">
        <v>0</v>
      </c>
      <c r="G436" s="272">
        <v>1112702.8799999999</v>
      </c>
      <c r="H436" s="272">
        <v>2220205.1800000002</v>
      </c>
      <c r="I436" s="272">
        <v>0</v>
      </c>
      <c r="J436" s="272">
        <v>2220205.1800000002</v>
      </c>
      <c r="K436" s="272">
        <v>0</v>
      </c>
      <c r="L436" s="272">
        <v>2220205.1800000002</v>
      </c>
      <c r="M436" s="272">
        <v>0</v>
      </c>
      <c r="N436" s="272">
        <v>0</v>
      </c>
      <c r="O436" s="273">
        <v>0</v>
      </c>
    </row>
    <row r="437" spans="1:15">
      <c r="A437" s="279" t="s">
        <v>1163</v>
      </c>
      <c r="B437" s="280" t="s">
        <v>997</v>
      </c>
      <c r="C437" s="280" t="s">
        <v>365</v>
      </c>
      <c r="D437" s="272">
        <v>86335</v>
      </c>
      <c r="E437" s="272">
        <v>-4899</v>
      </c>
      <c r="F437" s="272">
        <v>0</v>
      </c>
      <c r="G437" s="272">
        <v>81436</v>
      </c>
      <c r="H437" s="272">
        <v>150165.67000000001</v>
      </c>
      <c r="I437" s="272">
        <v>0</v>
      </c>
      <c r="J437" s="272">
        <v>150165.67000000001</v>
      </c>
      <c r="K437" s="272">
        <v>0</v>
      </c>
      <c r="L437" s="272">
        <v>150165.67000000001</v>
      </c>
      <c r="M437" s="272">
        <v>0</v>
      </c>
      <c r="N437" s="272">
        <v>0</v>
      </c>
      <c r="O437" s="273">
        <v>0</v>
      </c>
    </row>
    <row r="438" spans="1:15">
      <c r="A438" s="279" t="s">
        <v>1164</v>
      </c>
      <c r="B438" s="280" t="s">
        <v>1165</v>
      </c>
      <c r="C438" s="280" t="s">
        <v>365</v>
      </c>
      <c r="D438" s="272">
        <v>13920</v>
      </c>
      <c r="E438" s="272">
        <v>0</v>
      </c>
      <c r="F438" s="272">
        <v>0</v>
      </c>
      <c r="G438" s="272">
        <v>13920</v>
      </c>
      <c r="H438" s="272">
        <v>13920</v>
      </c>
      <c r="I438" s="272">
        <v>0</v>
      </c>
      <c r="J438" s="272">
        <v>13920</v>
      </c>
      <c r="K438" s="272">
        <v>0</v>
      </c>
      <c r="L438" s="272">
        <v>13920</v>
      </c>
      <c r="M438" s="272">
        <v>0</v>
      </c>
      <c r="N438" s="272">
        <v>0</v>
      </c>
      <c r="O438" s="273">
        <v>0</v>
      </c>
    </row>
    <row r="439" spans="1:15">
      <c r="A439" s="279" t="s">
        <v>1166</v>
      </c>
      <c r="B439" s="280" t="s">
        <v>1167</v>
      </c>
      <c r="C439" s="280" t="s">
        <v>365</v>
      </c>
      <c r="D439" s="272">
        <v>4115.88</v>
      </c>
      <c r="E439" s="272">
        <v>0</v>
      </c>
      <c r="F439" s="272">
        <v>0</v>
      </c>
      <c r="G439" s="272">
        <v>4115.88</v>
      </c>
      <c r="H439" s="272">
        <v>4115.88</v>
      </c>
      <c r="I439" s="272">
        <v>0</v>
      </c>
      <c r="J439" s="272">
        <v>4115.88</v>
      </c>
      <c r="K439" s="272">
        <v>0</v>
      </c>
      <c r="L439" s="272">
        <v>4115.88</v>
      </c>
      <c r="M439" s="272">
        <v>0</v>
      </c>
      <c r="N439" s="272">
        <v>0</v>
      </c>
      <c r="O439" s="273">
        <v>0</v>
      </c>
    </row>
    <row r="440" spans="1:15">
      <c r="A440" s="279" t="s">
        <v>1168</v>
      </c>
      <c r="B440" s="280" t="s">
        <v>1169</v>
      </c>
      <c r="C440" s="280" t="s">
        <v>365</v>
      </c>
      <c r="D440" s="272">
        <v>4996.1099999999997</v>
      </c>
      <c r="E440" s="272">
        <v>-1807.04</v>
      </c>
      <c r="F440" s="272">
        <v>0</v>
      </c>
      <c r="G440" s="272">
        <v>3189.07</v>
      </c>
      <c r="H440" s="272">
        <v>7071.06</v>
      </c>
      <c r="I440" s="272">
        <v>0</v>
      </c>
      <c r="J440" s="272">
        <v>7071.06</v>
      </c>
      <c r="K440" s="272">
        <v>0</v>
      </c>
      <c r="L440" s="272">
        <v>7071.06</v>
      </c>
      <c r="M440" s="272">
        <v>0</v>
      </c>
      <c r="N440" s="272">
        <v>0</v>
      </c>
      <c r="O440" s="273">
        <v>0</v>
      </c>
    </row>
    <row r="441" spans="1:15">
      <c r="A441" s="279" t="s">
        <v>1170</v>
      </c>
      <c r="B441" s="280" t="s">
        <v>963</v>
      </c>
      <c r="C441" s="280" t="s">
        <v>365</v>
      </c>
      <c r="D441" s="272">
        <v>-126283.5</v>
      </c>
      <c r="E441" s="272">
        <v>20740.28</v>
      </c>
      <c r="F441" s="272">
        <v>0</v>
      </c>
      <c r="G441" s="272">
        <v>-105543.22</v>
      </c>
      <c r="H441" s="272">
        <v>19481.939999999999</v>
      </c>
      <c r="I441" s="272">
        <v>0</v>
      </c>
      <c r="J441" s="272">
        <v>19481.939999999999</v>
      </c>
      <c r="K441" s="272">
        <v>0</v>
      </c>
      <c r="L441" s="272">
        <v>19481.939999999999</v>
      </c>
      <c r="M441" s="272">
        <v>0</v>
      </c>
      <c r="N441" s="272">
        <v>0</v>
      </c>
      <c r="O441" s="273">
        <v>0</v>
      </c>
    </row>
    <row r="442" spans="1:15">
      <c r="A442" s="279" t="s">
        <v>1171</v>
      </c>
      <c r="B442" s="280" t="s">
        <v>965</v>
      </c>
      <c r="C442" s="280" t="s">
        <v>365</v>
      </c>
      <c r="D442" s="272">
        <v>20043.599999999999</v>
      </c>
      <c r="E442" s="272">
        <v>-3710.9</v>
      </c>
      <c r="F442" s="272">
        <v>0</v>
      </c>
      <c r="G442" s="272">
        <v>16332.7</v>
      </c>
      <c r="H442" s="272">
        <v>31234.98</v>
      </c>
      <c r="I442" s="272">
        <v>0</v>
      </c>
      <c r="J442" s="272">
        <v>31234.98</v>
      </c>
      <c r="K442" s="272">
        <v>0</v>
      </c>
      <c r="L442" s="272">
        <v>31234.98</v>
      </c>
      <c r="M442" s="272">
        <v>0</v>
      </c>
      <c r="N442" s="272">
        <v>0</v>
      </c>
      <c r="O442" s="273">
        <v>0</v>
      </c>
    </row>
    <row r="443" spans="1:15">
      <c r="A443" s="279" t="s">
        <v>1172</v>
      </c>
      <c r="B443" s="280" t="s">
        <v>1173</v>
      </c>
      <c r="C443" s="280" t="s">
        <v>365</v>
      </c>
      <c r="D443" s="272">
        <v>6189.67</v>
      </c>
      <c r="E443" s="272">
        <v>0</v>
      </c>
      <c r="F443" s="272">
        <v>0</v>
      </c>
      <c r="G443" s="272">
        <v>6189.67</v>
      </c>
      <c r="H443" s="272">
        <v>9767.67</v>
      </c>
      <c r="I443" s="272">
        <v>0</v>
      </c>
      <c r="J443" s="272">
        <v>9767.67</v>
      </c>
      <c r="K443" s="272">
        <v>0</v>
      </c>
      <c r="L443" s="272">
        <v>9767.67</v>
      </c>
      <c r="M443" s="272">
        <v>0</v>
      </c>
      <c r="N443" s="272">
        <v>0</v>
      </c>
      <c r="O443" s="273">
        <v>0</v>
      </c>
    </row>
    <row r="444" spans="1:15">
      <c r="A444" s="279" t="s">
        <v>1174</v>
      </c>
      <c r="B444" s="280" t="s">
        <v>1175</v>
      </c>
      <c r="C444" s="280" t="s">
        <v>365</v>
      </c>
      <c r="D444" s="272">
        <v>176550</v>
      </c>
      <c r="E444" s="272">
        <v>914459.09</v>
      </c>
      <c r="F444" s="272">
        <v>0</v>
      </c>
      <c r="G444" s="272">
        <v>1091009.0900000001</v>
      </c>
      <c r="H444" s="272">
        <v>176550</v>
      </c>
      <c r="I444" s="272">
        <v>914459.09</v>
      </c>
      <c r="J444" s="272">
        <v>1091009.0900000001</v>
      </c>
      <c r="K444" s="272">
        <v>0</v>
      </c>
      <c r="L444" s="272">
        <v>1091009.0900000001</v>
      </c>
      <c r="M444" s="272">
        <v>0</v>
      </c>
      <c r="N444" s="272">
        <v>0</v>
      </c>
      <c r="O444" s="273">
        <v>0</v>
      </c>
    </row>
    <row r="445" spans="1:15">
      <c r="A445" s="279" t="s">
        <v>1176</v>
      </c>
      <c r="B445" s="280" t="s">
        <v>1177</v>
      </c>
      <c r="C445" s="280" t="s">
        <v>365</v>
      </c>
      <c r="D445" s="272">
        <v>63221.32</v>
      </c>
      <c r="E445" s="272">
        <v>0</v>
      </c>
      <c r="F445" s="272">
        <v>0</v>
      </c>
      <c r="G445" s="272">
        <v>63221.32</v>
      </c>
      <c r="H445" s="272">
        <v>63221.32</v>
      </c>
      <c r="I445" s="272">
        <v>63221.32</v>
      </c>
      <c r="J445" s="272">
        <v>126442.64</v>
      </c>
      <c r="K445" s="272">
        <v>0</v>
      </c>
      <c r="L445" s="272">
        <v>126442.64</v>
      </c>
      <c r="M445" s="272">
        <v>-2809</v>
      </c>
      <c r="N445" s="272">
        <v>0</v>
      </c>
      <c r="O445" s="273">
        <v>0</v>
      </c>
    </row>
    <row r="446" spans="1:15">
      <c r="A446" s="279" t="s">
        <v>1178</v>
      </c>
      <c r="B446" s="280" t="s">
        <v>1179</v>
      </c>
      <c r="C446" s="280" t="s">
        <v>365</v>
      </c>
      <c r="D446" s="272">
        <v>19176.16</v>
      </c>
      <c r="E446" s="272">
        <v>0</v>
      </c>
      <c r="F446" s="272">
        <v>0</v>
      </c>
      <c r="G446" s="272">
        <v>19176.16</v>
      </c>
      <c r="H446" s="272">
        <v>19176.16</v>
      </c>
      <c r="I446" s="272">
        <v>0</v>
      </c>
      <c r="J446" s="272">
        <v>19176.16</v>
      </c>
      <c r="K446" s="272">
        <v>0</v>
      </c>
      <c r="L446" s="272">
        <v>19176.16</v>
      </c>
      <c r="M446" s="272">
        <v>0</v>
      </c>
      <c r="N446" s="272">
        <v>0</v>
      </c>
      <c r="O446" s="273">
        <v>0</v>
      </c>
    </row>
    <row r="447" spans="1:15">
      <c r="A447" s="279" t="s">
        <v>1180</v>
      </c>
      <c r="B447" s="280" t="s">
        <v>1181</v>
      </c>
      <c r="C447" s="280" t="s">
        <v>365</v>
      </c>
      <c r="D447" s="272">
        <v>251884.38</v>
      </c>
      <c r="E447" s="272">
        <v>0</v>
      </c>
      <c r="F447" s="272">
        <v>0</v>
      </c>
      <c r="G447" s="272">
        <v>251884.38</v>
      </c>
      <c r="H447" s="272">
        <v>251884.38</v>
      </c>
      <c r="I447" s="272">
        <v>0</v>
      </c>
      <c r="J447" s="272">
        <v>251884.38</v>
      </c>
      <c r="K447" s="272">
        <v>0</v>
      </c>
      <c r="L447" s="272">
        <v>251884.38</v>
      </c>
      <c r="M447" s="272">
        <v>0</v>
      </c>
      <c r="N447" s="272">
        <v>0</v>
      </c>
      <c r="O447" s="273">
        <v>0</v>
      </c>
    </row>
    <row r="448" spans="1:15">
      <c r="A448" s="279" t="s">
        <v>1182</v>
      </c>
      <c r="B448" s="280" t="s">
        <v>1015</v>
      </c>
      <c r="C448" s="280" t="s">
        <v>365</v>
      </c>
      <c r="D448" s="272">
        <v>1649159</v>
      </c>
      <c r="E448" s="272">
        <v>0</v>
      </c>
      <c r="F448" s="272">
        <v>0</v>
      </c>
      <c r="G448" s="272">
        <v>1649159</v>
      </c>
      <c r="H448" s="272">
        <v>3527627</v>
      </c>
      <c r="I448" s="272">
        <v>0</v>
      </c>
      <c r="J448" s="272">
        <v>3527627</v>
      </c>
      <c r="K448" s="272">
        <v>0</v>
      </c>
      <c r="L448" s="272">
        <v>3527627</v>
      </c>
      <c r="M448" s="272">
        <v>0</v>
      </c>
      <c r="N448" s="272">
        <v>0</v>
      </c>
      <c r="O448" s="273">
        <v>0</v>
      </c>
    </row>
    <row r="449" spans="1:15">
      <c r="A449" s="279" t="s">
        <v>1183</v>
      </c>
      <c r="B449" s="280" t="s">
        <v>1017</v>
      </c>
      <c r="C449" s="280" t="s">
        <v>365</v>
      </c>
      <c r="D449" s="272">
        <v>32238</v>
      </c>
      <c r="E449" s="272">
        <v>2680</v>
      </c>
      <c r="F449" s="272">
        <v>0</v>
      </c>
      <c r="G449" s="272">
        <v>34918</v>
      </c>
      <c r="H449" s="272">
        <v>42385.53</v>
      </c>
      <c r="I449" s="272">
        <v>0</v>
      </c>
      <c r="J449" s="272">
        <v>42385.53</v>
      </c>
      <c r="K449" s="272">
        <v>0</v>
      </c>
      <c r="L449" s="272">
        <v>42385.53</v>
      </c>
      <c r="M449" s="272">
        <v>0</v>
      </c>
      <c r="N449" s="272">
        <v>0</v>
      </c>
      <c r="O449" s="273">
        <v>0</v>
      </c>
    </row>
    <row r="450" spans="1:15">
      <c r="A450" s="279" t="s">
        <v>1184</v>
      </c>
      <c r="B450" s="280" t="s">
        <v>1019</v>
      </c>
      <c r="C450" s="280" t="s">
        <v>365</v>
      </c>
      <c r="D450" s="272">
        <v>28699</v>
      </c>
      <c r="E450" s="272">
        <v>1201</v>
      </c>
      <c r="F450" s="272">
        <v>0</v>
      </c>
      <c r="G450" s="272">
        <v>29900</v>
      </c>
      <c r="H450" s="272">
        <v>65103</v>
      </c>
      <c r="I450" s="272">
        <v>0</v>
      </c>
      <c r="J450" s="272">
        <v>65103</v>
      </c>
      <c r="K450" s="272">
        <v>0</v>
      </c>
      <c r="L450" s="272">
        <v>65103</v>
      </c>
      <c r="M450" s="272">
        <v>0</v>
      </c>
      <c r="N450" s="272">
        <v>0</v>
      </c>
      <c r="O450" s="273">
        <v>0</v>
      </c>
    </row>
    <row r="451" spans="1:15">
      <c r="A451" s="279" t="s">
        <v>1185</v>
      </c>
      <c r="B451" s="280" t="s">
        <v>1021</v>
      </c>
      <c r="C451" s="280" t="s">
        <v>365</v>
      </c>
      <c r="D451" s="272">
        <v>58780.3</v>
      </c>
      <c r="E451" s="272">
        <v>7978.2</v>
      </c>
      <c r="F451" s="272">
        <v>0</v>
      </c>
      <c r="G451" s="272">
        <v>66758.5</v>
      </c>
      <c r="H451" s="272">
        <v>107517.78</v>
      </c>
      <c r="I451" s="272">
        <v>0</v>
      </c>
      <c r="J451" s="272">
        <v>107517.78</v>
      </c>
      <c r="K451" s="272">
        <v>0</v>
      </c>
      <c r="L451" s="272">
        <v>107517.78</v>
      </c>
      <c r="M451" s="272">
        <v>0</v>
      </c>
      <c r="N451" s="272">
        <v>0</v>
      </c>
      <c r="O451" s="273">
        <v>0</v>
      </c>
    </row>
    <row r="452" spans="1:15">
      <c r="A452" s="279" t="s">
        <v>1186</v>
      </c>
      <c r="B452" s="280" t="s">
        <v>1023</v>
      </c>
      <c r="C452" s="280" t="s">
        <v>365</v>
      </c>
      <c r="D452" s="272">
        <v>31991.4</v>
      </c>
      <c r="E452" s="272">
        <v>0</v>
      </c>
      <c r="F452" s="272">
        <v>0</v>
      </c>
      <c r="G452" s="272">
        <v>31991.4</v>
      </c>
      <c r="H452" s="272">
        <v>63423.839999999997</v>
      </c>
      <c r="I452" s="272">
        <v>0</v>
      </c>
      <c r="J452" s="272">
        <v>63423.839999999997</v>
      </c>
      <c r="K452" s="272">
        <v>0</v>
      </c>
      <c r="L452" s="272">
        <v>63423.839999999997</v>
      </c>
      <c r="M452" s="272">
        <v>0</v>
      </c>
      <c r="N452" s="272">
        <v>0</v>
      </c>
      <c r="O452" s="273">
        <v>0</v>
      </c>
    </row>
    <row r="453" spans="1:15">
      <c r="A453" s="279" t="s">
        <v>1187</v>
      </c>
      <c r="B453" s="280" t="s">
        <v>1025</v>
      </c>
      <c r="C453" s="280" t="s">
        <v>365</v>
      </c>
      <c r="D453" s="272">
        <v>21979.41</v>
      </c>
      <c r="E453" s="272">
        <v>0</v>
      </c>
      <c r="F453" s="272">
        <v>0</v>
      </c>
      <c r="G453" s="272">
        <v>21979.41</v>
      </c>
      <c r="H453" s="272">
        <v>24860.17</v>
      </c>
      <c r="I453" s="272">
        <v>0</v>
      </c>
      <c r="J453" s="272">
        <v>24860.17</v>
      </c>
      <c r="K453" s="272">
        <v>0</v>
      </c>
      <c r="L453" s="272">
        <v>24860.17</v>
      </c>
      <c r="M453" s="272">
        <v>0</v>
      </c>
      <c r="N453" s="272">
        <v>0</v>
      </c>
      <c r="O453" s="273">
        <v>0</v>
      </c>
    </row>
    <row r="454" spans="1:15">
      <c r="A454" s="279" t="s">
        <v>1188</v>
      </c>
      <c r="B454" s="280" t="s">
        <v>1027</v>
      </c>
      <c r="C454" s="280" t="s">
        <v>365</v>
      </c>
      <c r="D454" s="272">
        <v>209664.5</v>
      </c>
      <c r="E454" s="272">
        <v>-3979</v>
      </c>
      <c r="F454" s="272">
        <v>0</v>
      </c>
      <c r="G454" s="272">
        <v>205685.5</v>
      </c>
      <c r="H454" s="272">
        <v>241606.75</v>
      </c>
      <c r="I454" s="272">
        <v>0</v>
      </c>
      <c r="J454" s="272">
        <v>241606.75</v>
      </c>
      <c r="K454" s="272">
        <v>0</v>
      </c>
      <c r="L454" s="272">
        <v>241606.75</v>
      </c>
      <c r="M454" s="272">
        <v>0</v>
      </c>
      <c r="N454" s="272">
        <v>0</v>
      </c>
      <c r="O454" s="273">
        <v>0</v>
      </c>
    </row>
    <row r="455" spans="1:15">
      <c r="A455" s="279" t="s">
        <v>1189</v>
      </c>
      <c r="B455" s="280" t="s">
        <v>1190</v>
      </c>
      <c r="C455" s="280" t="s">
        <v>365</v>
      </c>
      <c r="D455" s="272">
        <v>7367</v>
      </c>
      <c r="E455" s="272">
        <v>-2043</v>
      </c>
      <c r="F455" s="272">
        <v>0</v>
      </c>
      <c r="G455" s="272">
        <v>5324</v>
      </c>
      <c r="H455" s="272">
        <v>27339</v>
      </c>
      <c r="I455" s="272">
        <v>0</v>
      </c>
      <c r="J455" s="272">
        <v>27339</v>
      </c>
      <c r="K455" s="272">
        <v>0</v>
      </c>
      <c r="L455" s="272">
        <v>27339</v>
      </c>
      <c r="M455" s="272">
        <v>0</v>
      </c>
      <c r="N455" s="272">
        <v>0</v>
      </c>
      <c r="O455" s="273">
        <v>0</v>
      </c>
    </row>
    <row r="456" spans="1:15">
      <c r="A456" s="279" t="s">
        <v>1191</v>
      </c>
      <c r="B456" s="280" t="s">
        <v>1192</v>
      </c>
      <c r="C456" s="280" t="s">
        <v>365</v>
      </c>
      <c r="D456" s="272">
        <v>849</v>
      </c>
      <c r="E456" s="272">
        <v>0</v>
      </c>
      <c r="F456" s="272">
        <v>0</v>
      </c>
      <c r="G456" s="272">
        <v>849</v>
      </c>
      <c r="H456" s="272">
        <v>10251</v>
      </c>
      <c r="I456" s="272">
        <v>0</v>
      </c>
      <c r="J456" s="272">
        <v>10251</v>
      </c>
      <c r="K456" s="272">
        <v>0</v>
      </c>
      <c r="L456" s="272">
        <v>10251</v>
      </c>
      <c r="M456" s="272">
        <v>0</v>
      </c>
      <c r="N456" s="272">
        <v>0</v>
      </c>
      <c r="O456" s="273">
        <v>0</v>
      </c>
    </row>
    <row r="457" spans="1:15">
      <c r="A457" s="279" t="s">
        <v>1193</v>
      </c>
      <c r="B457" s="280" t="s">
        <v>1033</v>
      </c>
      <c r="C457" s="280" t="s">
        <v>365</v>
      </c>
      <c r="D457" s="272">
        <v>46080.06</v>
      </c>
      <c r="E457" s="272">
        <v>5233</v>
      </c>
      <c r="F457" s="272">
        <v>0</v>
      </c>
      <c r="G457" s="272">
        <v>51313.06</v>
      </c>
      <c r="H457" s="272">
        <v>81410.61</v>
      </c>
      <c r="I457" s="272">
        <v>0</v>
      </c>
      <c r="J457" s="272">
        <v>81410.61</v>
      </c>
      <c r="K457" s="272">
        <v>0</v>
      </c>
      <c r="L457" s="272">
        <v>81410.61</v>
      </c>
      <c r="M457" s="272">
        <v>0</v>
      </c>
      <c r="N457" s="272">
        <v>0</v>
      </c>
      <c r="O457" s="273">
        <v>0</v>
      </c>
    </row>
    <row r="458" spans="1:15">
      <c r="A458" s="279" t="s">
        <v>1194</v>
      </c>
      <c r="B458" s="280" t="s">
        <v>1037</v>
      </c>
      <c r="C458" s="280" t="s">
        <v>365</v>
      </c>
      <c r="D458" s="272">
        <v>10360.42</v>
      </c>
      <c r="E458" s="272">
        <v>3079.5</v>
      </c>
      <c r="F458" s="272">
        <v>0</v>
      </c>
      <c r="G458" s="272">
        <v>13439.92</v>
      </c>
      <c r="H458" s="272">
        <v>27869.77</v>
      </c>
      <c r="I458" s="272">
        <v>0</v>
      </c>
      <c r="J458" s="272">
        <v>27869.77</v>
      </c>
      <c r="K458" s="272">
        <v>0</v>
      </c>
      <c r="L458" s="272">
        <v>27869.77</v>
      </c>
      <c r="M458" s="272">
        <v>0</v>
      </c>
      <c r="N458" s="272">
        <v>0</v>
      </c>
      <c r="O458" s="273">
        <v>0</v>
      </c>
    </row>
    <row r="459" spans="1:15">
      <c r="A459" s="279" t="s">
        <v>1195</v>
      </c>
      <c r="B459" s="280" t="s">
        <v>1039</v>
      </c>
      <c r="C459" s="280" t="s">
        <v>365</v>
      </c>
      <c r="D459" s="272">
        <v>1148.44</v>
      </c>
      <c r="E459" s="272">
        <v>2</v>
      </c>
      <c r="F459" s="272">
        <v>0</v>
      </c>
      <c r="G459" s="272">
        <v>1150.44</v>
      </c>
      <c r="H459" s="272">
        <v>2236.4499999999998</v>
      </c>
      <c r="I459" s="272">
        <v>0</v>
      </c>
      <c r="J459" s="272">
        <v>2236.4499999999998</v>
      </c>
      <c r="K459" s="272">
        <v>0</v>
      </c>
      <c r="L459" s="272">
        <v>2236.4499999999998</v>
      </c>
      <c r="M459" s="272">
        <v>0</v>
      </c>
      <c r="N459" s="272">
        <v>0</v>
      </c>
      <c r="O459" s="273">
        <v>0</v>
      </c>
    </row>
    <row r="460" spans="1:15">
      <c r="A460" s="279" t="s">
        <v>1196</v>
      </c>
      <c r="B460" s="280" t="s">
        <v>1197</v>
      </c>
      <c r="C460" s="280" t="s">
        <v>365</v>
      </c>
      <c r="D460" s="272">
        <v>32144.400000000001</v>
      </c>
      <c r="E460" s="272">
        <v>0</v>
      </c>
      <c r="F460" s="272">
        <v>0</v>
      </c>
      <c r="G460" s="272">
        <v>32144.400000000001</v>
      </c>
      <c r="H460" s="272">
        <v>85719.15</v>
      </c>
      <c r="I460" s="272">
        <v>0</v>
      </c>
      <c r="J460" s="272">
        <v>85719.15</v>
      </c>
      <c r="K460" s="272">
        <v>0</v>
      </c>
      <c r="L460" s="272">
        <v>85719.15</v>
      </c>
      <c r="M460" s="272">
        <v>0</v>
      </c>
      <c r="N460" s="272">
        <v>0</v>
      </c>
      <c r="O460" s="273">
        <v>0</v>
      </c>
    </row>
    <row r="461" spans="1:15">
      <c r="A461" s="279" t="s">
        <v>1198</v>
      </c>
      <c r="B461" s="280" t="s">
        <v>1199</v>
      </c>
      <c r="C461" s="280" t="s">
        <v>365</v>
      </c>
      <c r="D461" s="272">
        <v>24203.88</v>
      </c>
      <c r="E461" s="272">
        <v>0</v>
      </c>
      <c r="F461" s="272">
        <v>0</v>
      </c>
      <c r="G461" s="272">
        <v>24203.88</v>
      </c>
      <c r="H461" s="272">
        <v>64543.68</v>
      </c>
      <c r="I461" s="272">
        <v>0</v>
      </c>
      <c r="J461" s="272">
        <v>64543.68</v>
      </c>
      <c r="K461" s="272">
        <v>0</v>
      </c>
      <c r="L461" s="272">
        <v>64543.68</v>
      </c>
      <c r="M461" s="272">
        <v>0</v>
      </c>
      <c r="N461" s="272">
        <v>0</v>
      </c>
      <c r="O461" s="273">
        <v>0</v>
      </c>
    </row>
    <row r="462" spans="1:15">
      <c r="A462" s="279" t="s">
        <v>1200</v>
      </c>
      <c r="B462" s="280" t="s">
        <v>1201</v>
      </c>
      <c r="C462" s="280" t="s">
        <v>365</v>
      </c>
      <c r="D462" s="272">
        <v>395827.47</v>
      </c>
      <c r="E462" s="272">
        <v>0</v>
      </c>
      <c r="F462" s="272">
        <v>0</v>
      </c>
      <c r="G462" s="272">
        <v>395827.47</v>
      </c>
      <c r="H462" s="272">
        <v>569678.82999999996</v>
      </c>
      <c r="I462" s="272">
        <v>0</v>
      </c>
      <c r="J462" s="272">
        <v>569678.82999999996</v>
      </c>
      <c r="K462" s="272">
        <v>0</v>
      </c>
      <c r="L462" s="272">
        <v>569678.82999999996</v>
      </c>
      <c r="M462" s="272">
        <v>0</v>
      </c>
      <c r="N462" s="272">
        <v>0</v>
      </c>
      <c r="O462" s="273">
        <v>0</v>
      </c>
    </row>
    <row r="463" spans="1:15">
      <c r="A463" s="279" t="s">
        <v>1202</v>
      </c>
      <c r="B463" s="280" t="s">
        <v>1203</v>
      </c>
      <c r="C463" s="280" t="s">
        <v>365</v>
      </c>
      <c r="D463" s="272">
        <v>120000</v>
      </c>
      <c r="E463" s="272">
        <v>0</v>
      </c>
      <c r="F463" s="272">
        <v>0</v>
      </c>
      <c r="G463" s="272">
        <v>120000</v>
      </c>
      <c r="H463" s="272">
        <v>120000</v>
      </c>
      <c r="I463" s="272">
        <v>0</v>
      </c>
      <c r="J463" s="272">
        <v>120000</v>
      </c>
      <c r="K463" s="272">
        <v>0</v>
      </c>
      <c r="L463" s="272">
        <v>120000</v>
      </c>
      <c r="M463" s="272">
        <v>0</v>
      </c>
      <c r="N463" s="272">
        <v>0</v>
      </c>
      <c r="O463" s="273">
        <v>0</v>
      </c>
    </row>
    <row r="464" spans="1:15">
      <c r="A464" s="279" t="s">
        <v>1204</v>
      </c>
      <c r="B464" s="280" t="s">
        <v>1205</v>
      </c>
      <c r="C464" s="280" t="s">
        <v>365</v>
      </c>
      <c r="D464" s="272">
        <v>0</v>
      </c>
      <c r="E464" s="272">
        <v>0</v>
      </c>
      <c r="F464" s="272">
        <v>0</v>
      </c>
      <c r="G464" s="272">
        <v>0</v>
      </c>
      <c r="H464" s="272">
        <v>32144.85</v>
      </c>
      <c r="I464" s="272">
        <v>0</v>
      </c>
      <c r="J464" s="272">
        <v>32144.85</v>
      </c>
      <c r="K464" s="272">
        <v>0</v>
      </c>
      <c r="L464" s="272">
        <v>32144.85</v>
      </c>
      <c r="M464" s="272">
        <v>0</v>
      </c>
      <c r="N464" s="272">
        <v>0</v>
      </c>
      <c r="O464" s="273">
        <v>0</v>
      </c>
    </row>
    <row r="465" spans="1:15">
      <c r="A465" s="279" t="s">
        <v>1206</v>
      </c>
      <c r="B465" s="280" t="s">
        <v>1059</v>
      </c>
      <c r="C465" s="280" t="s">
        <v>365</v>
      </c>
      <c r="D465" s="272">
        <v>0</v>
      </c>
      <c r="E465" s="272">
        <v>0</v>
      </c>
      <c r="F465" s="272">
        <v>0</v>
      </c>
      <c r="G465" s="272">
        <v>0</v>
      </c>
      <c r="H465" s="272">
        <v>5000.1899999999996</v>
      </c>
      <c r="I465" s="272">
        <v>0</v>
      </c>
      <c r="J465" s="272">
        <v>5000.1899999999996</v>
      </c>
      <c r="K465" s="272">
        <v>0</v>
      </c>
      <c r="L465" s="272">
        <v>5000.1899999999996</v>
      </c>
      <c r="M465" s="272">
        <v>0</v>
      </c>
      <c r="N465" s="272">
        <v>0</v>
      </c>
      <c r="O465" s="273">
        <v>0</v>
      </c>
    </row>
    <row r="466" spans="1:15">
      <c r="A466" s="279" t="s">
        <v>1207</v>
      </c>
      <c r="B466" s="280" t="s">
        <v>1061</v>
      </c>
      <c r="C466" s="280" t="s">
        <v>365</v>
      </c>
      <c r="D466" s="272">
        <v>21938.42</v>
      </c>
      <c r="E466" s="272">
        <v>0</v>
      </c>
      <c r="F466" s="272">
        <v>0</v>
      </c>
      <c r="G466" s="272">
        <v>21938.42</v>
      </c>
      <c r="H466" s="272">
        <v>74621.61</v>
      </c>
      <c r="I466" s="272">
        <v>0</v>
      </c>
      <c r="J466" s="272">
        <v>74621.61</v>
      </c>
      <c r="K466" s="272">
        <v>0</v>
      </c>
      <c r="L466" s="272">
        <v>74621.61</v>
      </c>
      <c r="M466" s="272">
        <v>0</v>
      </c>
      <c r="N466" s="272">
        <v>0</v>
      </c>
      <c r="O466" s="273">
        <v>0</v>
      </c>
    </row>
    <row r="467" spans="1:15">
      <c r="A467" s="279" t="s">
        <v>1208</v>
      </c>
      <c r="B467" s="280" t="s">
        <v>1209</v>
      </c>
      <c r="C467" s="280" t="s">
        <v>365</v>
      </c>
      <c r="D467" s="272">
        <v>83967</v>
      </c>
      <c r="E467" s="272">
        <v>-42800</v>
      </c>
      <c r="F467" s="272">
        <v>0</v>
      </c>
      <c r="G467" s="272">
        <v>41167</v>
      </c>
      <c r="H467" s="272">
        <v>83967</v>
      </c>
      <c r="I467" s="272">
        <v>0</v>
      </c>
      <c r="J467" s="272">
        <v>83967</v>
      </c>
      <c r="K467" s="272">
        <v>0</v>
      </c>
      <c r="L467" s="272">
        <v>83967</v>
      </c>
      <c r="M467" s="272">
        <v>0</v>
      </c>
      <c r="N467" s="272">
        <v>0</v>
      </c>
      <c r="O467" s="273">
        <v>0</v>
      </c>
    </row>
    <row r="468" spans="1:15">
      <c r="A468" s="279" t="s">
        <v>1210</v>
      </c>
      <c r="B468" s="280" t="s">
        <v>1073</v>
      </c>
      <c r="C468" s="280" t="s">
        <v>365</v>
      </c>
      <c r="D468" s="272">
        <v>80000</v>
      </c>
      <c r="E468" s="272">
        <v>0</v>
      </c>
      <c r="F468" s="272">
        <v>0</v>
      </c>
      <c r="G468" s="272">
        <v>80000</v>
      </c>
      <c r="H468" s="272">
        <v>235000</v>
      </c>
      <c r="I468" s="272">
        <v>0</v>
      </c>
      <c r="J468" s="272">
        <v>235000</v>
      </c>
      <c r="K468" s="272">
        <v>0</v>
      </c>
      <c r="L468" s="272">
        <v>235000</v>
      </c>
      <c r="M468" s="272">
        <v>0</v>
      </c>
      <c r="N468" s="272">
        <v>0</v>
      </c>
      <c r="O468" s="273">
        <v>0</v>
      </c>
    </row>
    <row r="469" spans="1:15">
      <c r="A469" s="279" t="s">
        <v>1211</v>
      </c>
      <c r="B469" s="280" t="s">
        <v>1083</v>
      </c>
      <c r="C469" s="280" t="s">
        <v>365</v>
      </c>
      <c r="D469" s="272">
        <v>80000</v>
      </c>
      <c r="E469" s="272">
        <v>0</v>
      </c>
      <c r="F469" s="272">
        <v>0</v>
      </c>
      <c r="G469" s="272">
        <v>80000</v>
      </c>
      <c r="H469" s="272">
        <v>113333</v>
      </c>
      <c r="I469" s="272">
        <v>0</v>
      </c>
      <c r="J469" s="272">
        <v>113333</v>
      </c>
      <c r="K469" s="272">
        <v>0</v>
      </c>
      <c r="L469" s="272">
        <v>113333</v>
      </c>
      <c r="M469" s="272">
        <v>0</v>
      </c>
      <c r="N469" s="272">
        <v>0</v>
      </c>
      <c r="O469" s="273">
        <v>0</v>
      </c>
    </row>
    <row r="470" spans="1:15">
      <c r="A470" s="279" t="s">
        <v>1212</v>
      </c>
      <c r="B470" s="280" t="s">
        <v>1087</v>
      </c>
      <c r="C470" s="280" t="s">
        <v>365</v>
      </c>
      <c r="D470" s="272">
        <v>39806.75</v>
      </c>
      <c r="E470" s="272">
        <v>0</v>
      </c>
      <c r="F470" s="272">
        <v>0</v>
      </c>
      <c r="G470" s="272">
        <v>39806.75</v>
      </c>
      <c r="H470" s="272">
        <v>39806.75</v>
      </c>
      <c r="I470" s="272">
        <v>39806.75</v>
      </c>
      <c r="J470" s="272">
        <v>79613.5</v>
      </c>
      <c r="K470" s="272">
        <v>0</v>
      </c>
      <c r="L470" s="272">
        <v>79613.5</v>
      </c>
      <c r="M470" s="272">
        <v>-37327.5</v>
      </c>
      <c r="N470" s="272">
        <v>0</v>
      </c>
      <c r="O470" s="273">
        <v>0</v>
      </c>
    </row>
    <row r="471" spans="1:15">
      <c r="A471" s="279" t="s">
        <v>1213</v>
      </c>
      <c r="B471" s="280" t="s">
        <v>1214</v>
      </c>
      <c r="C471" s="280" t="s">
        <v>365</v>
      </c>
      <c r="D471" s="272">
        <v>29682.5</v>
      </c>
      <c r="E471" s="272">
        <v>0</v>
      </c>
      <c r="F471" s="272">
        <v>0</v>
      </c>
      <c r="G471" s="272">
        <v>29682.5</v>
      </c>
      <c r="H471" s="272">
        <v>29682.5</v>
      </c>
      <c r="I471" s="272">
        <v>0</v>
      </c>
      <c r="J471" s="272">
        <v>29682.5</v>
      </c>
      <c r="K471" s="272">
        <v>0</v>
      </c>
      <c r="L471" s="272">
        <v>29682.5</v>
      </c>
      <c r="M471" s="272">
        <v>0</v>
      </c>
      <c r="N471" s="272">
        <v>0</v>
      </c>
      <c r="O471" s="273">
        <v>0</v>
      </c>
    </row>
    <row r="472" spans="1:15">
      <c r="A472" s="279" t="s">
        <v>1215</v>
      </c>
      <c r="B472" s="280" t="s">
        <v>1043</v>
      </c>
      <c r="C472" s="280" t="s">
        <v>365</v>
      </c>
      <c r="D472" s="272">
        <v>-3644.53</v>
      </c>
      <c r="E472" s="272">
        <v>5446.52</v>
      </c>
      <c r="F472" s="272">
        <v>0</v>
      </c>
      <c r="G472" s="272">
        <v>1801.99</v>
      </c>
      <c r="H472" s="272">
        <v>3609.03</v>
      </c>
      <c r="I472" s="272">
        <v>0</v>
      </c>
      <c r="J472" s="272">
        <v>3609.03</v>
      </c>
      <c r="K472" s="272">
        <v>0</v>
      </c>
      <c r="L472" s="272">
        <v>3609.03</v>
      </c>
      <c r="M472" s="272">
        <v>0</v>
      </c>
      <c r="N472" s="272">
        <v>0</v>
      </c>
      <c r="O472" s="273">
        <v>0</v>
      </c>
    </row>
    <row r="473" spans="1:15">
      <c r="A473" s="279" t="s">
        <v>1216</v>
      </c>
      <c r="B473" s="280" t="s">
        <v>1045</v>
      </c>
      <c r="C473" s="280" t="s">
        <v>365</v>
      </c>
      <c r="D473" s="272">
        <v>113591.97</v>
      </c>
      <c r="E473" s="272">
        <v>-104569.48</v>
      </c>
      <c r="F473" s="272">
        <v>0</v>
      </c>
      <c r="G473" s="272">
        <v>9022.49</v>
      </c>
      <c r="H473" s="272">
        <v>17024.89</v>
      </c>
      <c r="I473" s="272">
        <v>0</v>
      </c>
      <c r="J473" s="272">
        <v>17024.89</v>
      </c>
      <c r="K473" s="272">
        <v>0</v>
      </c>
      <c r="L473" s="272">
        <v>17024.89</v>
      </c>
      <c r="M473" s="272">
        <v>0</v>
      </c>
      <c r="N473" s="272">
        <v>0</v>
      </c>
      <c r="O473" s="273">
        <v>0</v>
      </c>
    </row>
    <row r="474" spans="1:15">
      <c r="A474" s="279" t="s">
        <v>1217</v>
      </c>
      <c r="B474" s="280" t="s">
        <v>1047</v>
      </c>
      <c r="C474" s="280" t="s">
        <v>365</v>
      </c>
      <c r="D474" s="272">
        <v>-9303.6200000000008</v>
      </c>
      <c r="E474" s="272">
        <v>24036.7</v>
      </c>
      <c r="F474" s="272">
        <v>0</v>
      </c>
      <c r="G474" s="272">
        <v>14733.08</v>
      </c>
      <c r="H474" s="272">
        <v>29635.35</v>
      </c>
      <c r="I474" s="272">
        <v>0</v>
      </c>
      <c r="J474" s="272">
        <v>29635.35</v>
      </c>
      <c r="K474" s="272">
        <v>0</v>
      </c>
      <c r="L474" s="272">
        <v>29635.35</v>
      </c>
      <c r="M474" s="272">
        <v>0</v>
      </c>
      <c r="N474" s="272">
        <v>0</v>
      </c>
      <c r="O474" s="273">
        <v>0</v>
      </c>
    </row>
    <row r="475" spans="1:15">
      <c r="A475" s="279" t="s">
        <v>1218</v>
      </c>
      <c r="B475" s="280" t="s">
        <v>1219</v>
      </c>
      <c r="C475" s="280" t="s">
        <v>365</v>
      </c>
      <c r="D475" s="272">
        <v>245.89</v>
      </c>
      <c r="E475" s="272">
        <v>0</v>
      </c>
      <c r="F475" s="272">
        <v>0</v>
      </c>
      <c r="G475" s="272">
        <v>245.89</v>
      </c>
      <c r="H475" s="272">
        <v>495.88</v>
      </c>
      <c r="I475" s="272">
        <v>0</v>
      </c>
      <c r="J475" s="272">
        <v>495.88</v>
      </c>
      <c r="K475" s="272">
        <v>0</v>
      </c>
      <c r="L475" s="272">
        <v>495.88</v>
      </c>
      <c r="M475" s="272">
        <v>0</v>
      </c>
      <c r="N475" s="272">
        <v>0</v>
      </c>
      <c r="O475" s="273">
        <v>0</v>
      </c>
    </row>
    <row r="476" spans="1:15">
      <c r="A476" s="279" t="s">
        <v>1220</v>
      </c>
      <c r="B476" s="280" t="s">
        <v>1089</v>
      </c>
      <c r="C476" s="280" t="s">
        <v>365</v>
      </c>
      <c r="D476" s="272">
        <v>353928.44</v>
      </c>
      <c r="E476" s="272">
        <v>-324817.03000000003</v>
      </c>
      <c r="F476" s="272">
        <v>0</v>
      </c>
      <c r="G476" s="272">
        <v>29111.41</v>
      </c>
      <c r="H476" s="272">
        <v>353928.44</v>
      </c>
      <c r="I476" s="272">
        <v>0</v>
      </c>
      <c r="J476" s="272">
        <v>353928.44</v>
      </c>
      <c r="K476" s="272">
        <v>0</v>
      </c>
      <c r="L476" s="272">
        <v>353928.44</v>
      </c>
      <c r="M476" s="272">
        <v>0</v>
      </c>
      <c r="N476" s="272">
        <v>0</v>
      </c>
      <c r="O476" s="273">
        <v>0</v>
      </c>
    </row>
    <row r="477" spans="1:15">
      <c r="A477" s="279" t="s">
        <v>1221</v>
      </c>
      <c r="B477" s="280" t="s">
        <v>1222</v>
      </c>
      <c r="C477" s="280" t="s">
        <v>365</v>
      </c>
      <c r="D477" s="272">
        <v>19155</v>
      </c>
      <c r="E477" s="272">
        <v>0</v>
      </c>
      <c r="F477" s="272">
        <v>0</v>
      </c>
      <c r="G477" s="272">
        <v>19155</v>
      </c>
      <c r="H477" s="272">
        <v>31804</v>
      </c>
      <c r="I477" s="272">
        <v>0</v>
      </c>
      <c r="J477" s="272">
        <v>31804</v>
      </c>
      <c r="K477" s="272">
        <v>0</v>
      </c>
      <c r="L477" s="272">
        <v>31804</v>
      </c>
      <c r="M477" s="272">
        <v>0</v>
      </c>
      <c r="N477" s="272">
        <v>0</v>
      </c>
      <c r="O477" s="273">
        <v>0</v>
      </c>
    </row>
    <row r="478" spans="1:15">
      <c r="A478" s="279" t="s">
        <v>1223</v>
      </c>
      <c r="B478" s="280" t="s">
        <v>1224</v>
      </c>
      <c r="C478" s="280" t="s">
        <v>365</v>
      </c>
      <c r="D478" s="272">
        <v>8620</v>
      </c>
      <c r="E478" s="272">
        <v>0</v>
      </c>
      <c r="F478" s="272">
        <v>0</v>
      </c>
      <c r="G478" s="272">
        <v>8620</v>
      </c>
      <c r="H478" s="272">
        <v>8620</v>
      </c>
      <c r="I478" s="272">
        <v>0</v>
      </c>
      <c r="J478" s="272">
        <v>8620</v>
      </c>
      <c r="K478" s="272">
        <v>0</v>
      </c>
      <c r="L478" s="272">
        <v>8620</v>
      </c>
      <c r="M478" s="272">
        <v>0</v>
      </c>
      <c r="N478" s="272">
        <v>0</v>
      </c>
      <c r="O478" s="273">
        <v>0</v>
      </c>
    </row>
    <row r="479" spans="1:15">
      <c r="A479" s="279" t="s">
        <v>1225</v>
      </c>
      <c r="B479" s="280" t="s">
        <v>1226</v>
      </c>
      <c r="C479" s="280" t="s">
        <v>365</v>
      </c>
      <c r="D479" s="272">
        <v>817792</v>
      </c>
      <c r="E479" s="272">
        <v>0</v>
      </c>
      <c r="F479" s="272">
        <v>0</v>
      </c>
      <c r="G479" s="272">
        <v>817792</v>
      </c>
      <c r="H479" s="272">
        <v>1288666</v>
      </c>
      <c r="I479" s="272">
        <v>0</v>
      </c>
      <c r="J479" s="272">
        <v>1288666</v>
      </c>
      <c r="K479" s="272">
        <v>0</v>
      </c>
      <c r="L479" s="272">
        <v>1288666</v>
      </c>
      <c r="M479" s="272">
        <v>0</v>
      </c>
      <c r="N479" s="272">
        <v>0</v>
      </c>
      <c r="O479" s="273">
        <v>0</v>
      </c>
    </row>
    <row r="480" spans="1:15">
      <c r="A480" s="279" t="s">
        <v>1227</v>
      </c>
      <c r="B480" s="280" t="s">
        <v>1228</v>
      </c>
      <c r="C480" s="280" t="s">
        <v>365</v>
      </c>
      <c r="D480" s="272">
        <v>17885</v>
      </c>
      <c r="E480" s="272">
        <v>0</v>
      </c>
      <c r="F480" s="272">
        <v>0</v>
      </c>
      <c r="G480" s="272">
        <v>17885</v>
      </c>
      <c r="H480" s="272">
        <v>25826</v>
      </c>
      <c r="I480" s="272">
        <v>0</v>
      </c>
      <c r="J480" s="272">
        <v>25826</v>
      </c>
      <c r="K480" s="272">
        <v>0</v>
      </c>
      <c r="L480" s="272">
        <v>25826</v>
      </c>
      <c r="M480" s="272">
        <v>0</v>
      </c>
      <c r="N480" s="272">
        <v>0</v>
      </c>
      <c r="O480" s="273">
        <v>0</v>
      </c>
    </row>
    <row r="481" spans="1:15">
      <c r="A481" s="279" t="s">
        <v>1229</v>
      </c>
      <c r="B481" s="280" t="s">
        <v>1230</v>
      </c>
      <c r="C481" s="280" t="s">
        <v>365</v>
      </c>
      <c r="D481" s="272">
        <v>2729</v>
      </c>
      <c r="E481" s="272">
        <v>2901</v>
      </c>
      <c r="F481" s="272">
        <v>0</v>
      </c>
      <c r="G481" s="272">
        <v>5630</v>
      </c>
      <c r="H481" s="272">
        <v>8323</v>
      </c>
      <c r="I481" s="272">
        <v>0</v>
      </c>
      <c r="J481" s="272">
        <v>8323</v>
      </c>
      <c r="K481" s="272">
        <v>0</v>
      </c>
      <c r="L481" s="272">
        <v>8323</v>
      </c>
      <c r="M481" s="272">
        <v>0</v>
      </c>
      <c r="N481" s="272">
        <v>0</v>
      </c>
      <c r="O481" s="273">
        <v>0</v>
      </c>
    </row>
    <row r="482" spans="1:15">
      <c r="A482" s="279" t="s">
        <v>1231</v>
      </c>
      <c r="B482" s="280" t="s">
        <v>1232</v>
      </c>
      <c r="C482" s="280" t="s">
        <v>365</v>
      </c>
      <c r="D482" s="272">
        <v>31991.39</v>
      </c>
      <c r="E482" s="272">
        <v>0</v>
      </c>
      <c r="F482" s="272">
        <v>0</v>
      </c>
      <c r="G482" s="272">
        <v>31991.39</v>
      </c>
      <c r="H482" s="272">
        <v>50639.78</v>
      </c>
      <c r="I482" s="272">
        <v>0</v>
      </c>
      <c r="J482" s="272">
        <v>50639.78</v>
      </c>
      <c r="K482" s="272">
        <v>0</v>
      </c>
      <c r="L482" s="272">
        <v>50639.78</v>
      </c>
      <c r="M482" s="272">
        <v>0</v>
      </c>
      <c r="N482" s="272">
        <v>0</v>
      </c>
      <c r="O482" s="273">
        <v>0</v>
      </c>
    </row>
    <row r="483" spans="1:15">
      <c r="A483" s="279" t="s">
        <v>1233</v>
      </c>
      <c r="B483" s="280" t="s">
        <v>1234</v>
      </c>
      <c r="C483" s="280" t="s">
        <v>365</v>
      </c>
      <c r="D483" s="272">
        <v>10368.040000000001</v>
      </c>
      <c r="E483" s="272">
        <v>0</v>
      </c>
      <c r="F483" s="272">
        <v>0</v>
      </c>
      <c r="G483" s="272">
        <v>10368.040000000001</v>
      </c>
      <c r="H483" s="272">
        <v>13248.76</v>
      </c>
      <c r="I483" s="272">
        <v>0</v>
      </c>
      <c r="J483" s="272">
        <v>13248.76</v>
      </c>
      <c r="K483" s="272">
        <v>0</v>
      </c>
      <c r="L483" s="272">
        <v>13248.76</v>
      </c>
      <c r="M483" s="272">
        <v>0</v>
      </c>
      <c r="N483" s="272">
        <v>0</v>
      </c>
      <c r="O483" s="273">
        <v>0</v>
      </c>
    </row>
    <row r="484" spans="1:15">
      <c r="A484" s="279" t="s">
        <v>1235</v>
      </c>
      <c r="B484" s="280" t="s">
        <v>1236</v>
      </c>
      <c r="C484" s="280" t="s">
        <v>365</v>
      </c>
      <c r="D484" s="272">
        <v>-124</v>
      </c>
      <c r="E484" s="272">
        <v>1012</v>
      </c>
      <c r="F484" s="272">
        <v>0</v>
      </c>
      <c r="G484" s="272">
        <v>888</v>
      </c>
      <c r="H484" s="272">
        <v>2172</v>
      </c>
      <c r="I484" s="272">
        <v>0</v>
      </c>
      <c r="J484" s="272">
        <v>2172</v>
      </c>
      <c r="K484" s="272">
        <v>0</v>
      </c>
      <c r="L484" s="272">
        <v>2172</v>
      </c>
      <c r="M484" s="272">
        <v>0</v>
      </c>
      <c r="N484" s="272">
        <v>0</v>
      </c>
      <c r="O484" s="273">
        <v>0</v>
      </c>
    </row>
    <row r="485" spans="1:15">
      <c r="A485" s="279" t="s">
        <v>1237</v>
      </c>
      <c r="B485" s="280" t="s">
        <v>1238</v>
      </c>
      <c r="C485" s="280" t="s">
        <v>365</v>
      </c>
      <c r="D485" s="272">
        <v>-1741</v>
      </c>
      <c r="E485" s="272">
        <v>1741</v>
      </c>
      <c r="F485" s="272">
        <v>0</v>
      </c>
      <c r="G485" s="272">
        <v>0</v>
      </c>
      <c r="H485" s="272">
        <v>4622</v>
      </c>
      <c r="I485" s="272">
        <v>0</v>
      </c>
      <c r="J485" s="272">
        <v>4622</v>
      </c>
      <c r="K485" s="272">
        <v>0</v>
      </c>
      <c r="L485" s="272">
        <v>4622</v>
      </c>
      <c r="M485" s="272">
        <v>0</v>
      </c>
      <c r="N485" s="272">
        <v>0</v>
      </c>
      <c r="O485" s="273">
        <v>0</v>
      </c>
    </row>
    <row r="486" spans="1:15">
      <c r="A486" s="279" t="s">
        <v>1239</v>
      </c>
      <c r="B486" s="280" t="s">
        <v>1240</v>
      </c>
      <c r="C486" s="280" t="s">
        <v>365</v>
      </c>
      <c r="D486" s="272">
        <v>-222461</v>
      </c>
      <c r="E486" s="272">
        <v>243335.01</v>
      </c>
      <c r="F486" s="272">
        <v>0</v>
      </c>
      <c r="G486" s="272">
        <v>20874.009999999998</v>
      </c>
      <c r="H486" s="272">
        <v>280998</v>
      </c>
      <c r="I486" s="272">
        <v>0</v>
      </c>
      <c r="J486" s="272">
        <v>280998</v>
      </c>
      <c r="K486" s="272">
        <v>0</v>
      </c>
      <c r="L486" s="272">
        <v>280998</v>
      </c>
      <c r="M486" s="272">
        <v>0</v>
      </c>
      <c r="N486" s="272">
        <v>0</v>
      </c>
      <c r="O486" s="273">
        <v>0</v>
      </c>
    </row>
    <row r="487" spans="1:15">
      <c r="A487" s="279" t="s">
        <v>1241</v>
      </c>
      <c r="B487" s="280" t="s">
        <v>1242</v>
      </c>
      <c r="C487" s="280" t="s">
        <v>365</v>
      </c>
      <c r="D487" s="272">
        <v>5689.98</v>
      </c>
      <c r="E487" s="272">
        <v>-1390</v>
      </c>
      <c r="F487" s="272">
        <v>0</v>
      </c>
      <c r="G487" s="272">
        <v>4299.9799999999996</v>
      </c>
      <c r="H487" s="272">
        <v>17655.53</v>
      </c>
      <c r="I487" s="272">
        <v>0</v>
      </c>
      <c r="J487" s="272">
        <v>17655.53</v>
      </c>
      <c r="K487" s="272">
        <v>0</v>
      </c>
      <c r="L487" s="272">
        <v>17655.53</v>
      </c>
      <c r="M487" s="272">
        <v>0</v>
      </c>
      <c r="N487" s="272">
        <v>0</v>
      </c>
      <c r="O487" s="273">
        <v>0</v>
      </c>
    </row>
    <row r="488" spans="1:15">
      <c r="A488" s="279" t="s">
        <v>1243</v>
      </c>
      <c r="B488" s="280" t="s">
        <v>1244</v>
      </c>
      <c r="C488" s="280" t="s">
        <v>365</v>
      </c>
      <c r="D488" s="272">
        <v>21654.65</v>
      </c>
      <c r="E488" s="272">
        <v>-7500</v>
      </c>
      <c r="F488" s="272">
        <v>0</v>
      </c>
      <c r="G488" s="272">
        <v>14154.65</v>
      </c>
      <c r="H488" s="272">
        <v>24312.22</v>
      </c>
      <c r="I488" s="272">
        <v>0</v>
      </c>
      <c r="J488" s="272">
        <v>24312.22</v>
      </c>
      <c r="K488" s="272">
        <v>0</v>
      </c>
      <c r="L488" s="272">
        <v>24312.22</v>
      </c>
      <c r="M488" s="272">
        <v>0</v>
      </c>
      <c r="N488" s="272">
        <v>0</v>
      </c>
      <c r="O488" s="273">
        <v>0</v>
      </c>
    </row>
    <row r="489" spans="1:15">
      <c r="A489" s="279" t="s">
        <v>1245</v>
      </c>
      <c r="B489" s="280" t="s">
        <v>1246</v>
      </c>
      <c r="C489" s="280" t="s">
        <v>365</v>
      </c>
      <c r="D489" s="272">
        <v>1.2</v>
      </c>
      <c r="E489" s="272">
        <v>0</v>
      </c>
      <c r="F489" s="272">
        <v>0</v>
      </c>
      <c r="G489" s="272">
        <v>1.2</v>
      </c>
      <c r="H489" s="272">
        <v>301.2</v>
      </c>
      <c r="I489" s="272">
        <v>0</v>
      </c>
      <c r="J489" s="272">
        <v>301.2</v>
      </c>
      <c r="K489" s="272">
        <v>0</v>
      </c>
      <c r="L489" s="272">
        <v>301.2</v>
      </c>
      <c r="M489" s="272">
        <v>0</v>
      </c>
      <c r="N489" s="272">
        <v>0</v>
      </c>
      <c r="O489" s="273">
        <v>0</v>
      </c>
    </row>
    <row r="490" spans="1:15">
      <c r="A490" s="279" t="s">
        <v>1247</v>
      </c>
      <c r="B490" s="280" t="s">
        <v>1248</v>
      </c>
      <c r="C490" s="280" t="s">
        <v>365</v>
      </c>
      <c r="D490" s="272">
        <v>32144.400000000001</v>
      </c>
      <c r="E490" s="272">
        <v>0</v>
      </c>
      <c r="F490" s="272">
        <v>0</v>
      </c>
      <c r="G490" s="272">
        <v>32144.400000000001</v>
      </c>
      <c r="H490" s="272">
        <v>42859.35</v>
      </c>
      <c r="I490" s="272">
        <v>0</v>
      </c>
      <c r="J490" s="272">
        <v>42859.35</v>
      </c>
      <c r="K490" s="272">
        <v>0</v>
      </c>
      <c r="L490" s="272">
        <v>42859.35</v>
      </c>
      <c r="M490" s="272">
        <v>0</v>
      </c>
      <c r="N490" s="272">
        <v>0</v>
      </c>
      <c r="O490" s="273">
        <v>0</v>
      </c>
    </row>
    <row r="491" spans="1:15">
      <c r="A491" s="279" t="s">
        <v>1249</v>
      </c>
      <c r="B491" s="280" t="s">
        <v>1250</v>
      </c>
      <c r="C491" s="280" t="s">
        <v>365</v>
      </c>
      <c r="D491" s="272">
        <v>24203.88</v>
      </c>
      <c r="E491" s="272">
        <v>0</v>
      </c>
      <c r="F491" s="272">
        <v>0</v>
      </c>
      <c r="G491" s="272">
        <v>24203.88</v>
      </c>
      <c r="H491" s="272">
        <v>32271.84</v>
      </c>
      <c r="I491" s="272">
        <v>0</v>
      </c>
      <c r="J491" s="272">
        <v>32271.84</v>
      </c>
      <c r="K491" s="272">
        <v>0</v>
      </c>
      <c r="L491" s="272">
        <v>32271.84</v>
      </c>
      <c r="M491" s="272">
        <v>0</v>
      </c>
      <c r="N491" s="272">
        <v>0</v>
      </c>
      <c r="O491" s="273">
        <v>0</v>
      </c>
    </row>
    <row r="492" spans="1:15">
      <c r="A492" s="279" t="s">
        <v>1251</v>
      </c>
      <c r="B492" s="280" t="s">
        <v>1252</v>
      </c>
      <c r="C492" s="280" t="s">
        <v>365</v>
      </c>
      <c r="D492" s="272">
        <v>66126</v>
      </c>
      <c r="E492" s="272">
        <v>0</v>
      </c>
      <c r="F492" s="272">
        <v>0</v>
      </c>
      <c r="G492" s="272">
        <v>66126</v>
      </c>
      <c r="H492" s="272">
        <v>85955.79</v>
      </c>
      <c r="I492" s="272">
        <v>0</v>
      </c>
      <c r="J492" s="272">
        <v>85955.79</v>
      </c>
      <c r="K492" s="272">
        <v>0</v>
      </c>
      <c r="L492" s="272">
        <v>85955.79</v>
      </c>
      <c r="M492" s="272">
        <v>0</v>
      </c>
      <c r="N492" s="272">
        <v>0</v>
      </c>
      <c r="O492" s="273">
        <v>0</v>
      </c>
    </row>
    <row r="493" spans="1:15">
      <c r="A493" s="279" t="s">
        <v>1253</v>
      </c>
      <c r="B493" s="280" t="s">
        <v>1254</v>
      </c>
      <c r="C493" s="280" t="s">
        <v>365</v>
      </c>
      <c r="D493" s="272">
        <v>120000</v>
      </c>
      <c r="E493" s="272">
        <v>-120000</v>
      </c>
      <c r="F493" s="272">
        <v>0</v>
      </c>
      <c r="G493" s="272">
        <v>0</v>
      </c>
      <c r="H493" s="272">
        <v>120000</v>
      </c>
      <c r="I493" s="272">
        <v>0</v>
      </c>
      <c r="J493" s="272">
        <v>120000</v>
      </c>
      <c r="K493" s="272">
        <v>0</v>
      </c>
      <c r="L493" s="272">
        <v>120000</v>
      </c>
      <c r="M493" s="272">
        <v>0</v>
      </c>
      <c r="N493" s="272">
        <v>0</v>
      </c>
      <c r="O493" s="273">
        <v>0</v>
      </c>
    </row>
    <row r="494" spans="1:15">
      <c r="A494" s="279" t="s">
        <v>1255</v>
      </c>
      <c r="B494" s="280" t="s">
        <v>1059</v>
      </c>
      <c r="C494" s="280" t="s">
        <v>365</v>
      </c>
      <c r="D494" s="272">
        <v>33170</v>
      </c>
      <c r="E494" s="272">
        <v>-28890</v>
      </c>
      <c r="F494" s="272">
        <v>0</v>
      </c>
      <c r="G494" s="272">
        <v>4280</v>
      </c>
      <c r="H494" s="272">
        <v>64230.38</v>
      </c>
      <c r="I494" s="272">
        <v>0</v>
      </c>
      <c r="J494" s="272">
        <v>64230.38</v>
      </c>
      <c r="K494" s="272">
        <v>0</v>
      </c>
      <c r="L494" s="272">
        <v>64230.38</v>
      </c>
      <c r="M494" s="272">
        <v>0</v>
      </c>
      <c r="N494" s="272">
        <v>0</v>
      </c>
      <c r="O494" s="273">
        <v>0</v>
      </c>
    </row>
    <row r="495" spans="1:15">
      <c r="A495" s="279" t="s">
        <v>1256</v>
      </c>
      <c r="B495" s="280" t="s">
        <v>1257</v>
      </c>
      <c r="C495" s="280" t="s">
        <v>365</v>
      </c>
      <c r="D495" s="272">
        <v>120000</v>
      </c>
      <c r="E495" s="272">
        <v>-120000</v>
      </c>
      <c r="F495" s="272">
        <v>0</v>
      </c>
      <c r="G495" s="272">
        <v>0</v>
      </c>
      <c r="H495" s="272">
        <v>120000</v>
      </c>
      <c r="I495" s="272">
        <v>0</v>
      </c>
      <c r="J495" s="272">
        <v>120000</v>
      </c>
      <c r="K495" s="272">
        <v>0</v>
      </c>
      <c r="L495" s="272">
        <v>120000</v>
      </c>
      <c r="M495" s="272">
        <v>0</v>
      </c>
      <c r="N495" s="272">
        <v>0</v>
      </c>
      <c r="O495" s="273">
        <v>0</v>
      </c>
    </row>
    <row r="496" spans="1:15">
      <c r="A496" s="279" t="s">
        <v>1258</v>
      </c>
      <c r="B496" s="280" t="s">
        <v>1079</v>
      </c>
      <c r="C496" s="280" t="s">
        <v>365</v>
      </c>
      <c r="D496" s="272">
        <v>10700</v>
      </c>
      <c r="E496" s="272">
        <v>0</v>
      </c>
      <c r="F496" s="272">
        <v>0</v>
      </c>
      <c r="G496" s="272">
        <v>10700</v>
      </c>
      <c r="H496" s="272">
        <v>10700</v>
      </c>
      <c r="I496" s="272">
        <v>0</v>
      </c>
      <c r="J496" s="272">
        <v>10700</v>
      </c>
      <c r="K496" s="272">
        <v>0</v>
      </c>
      <c r="L496" s="272">
        <v>10700</v>
      </c>
      <c r="M496" s="272">
        <v>0</v>
      </c>
      <c r="N496" s="272">
        <v>0</v>
      </c>
      <c r="O496" s="273">
        <v>0</v>
      </c>
    </row>
    <row r="497" spans="1:15">
      <c r="A497" s="279" t="s">
        <v>1259</v>
      </c>
      <c r="B497" s="280" t="s">
        <v>1260</v>
      </c>
      <c r="C497" s="280" t="s">
        <v>365</v>
      </c>
      <c r="D497" s="272">
        <v>48.62</v>
      </c>
      <c r="E497" s="272">
        <v>-1807.04</v>
      </c>
      <c r="F497" s="272">
        <v>0</v>
      </c>
      <c r="G497" s="272">
        <v>-1758.42</v>
      </c>
      <c r="H497" s="272">
        <v>48.62</v>
      </c>
      <c r="I497" s="272">
        <v>0</v>
      </c>
      <c r="J497" s="272">
        <v>48.62</v>
      </c>
      <c r="K497" s="272">
        <v>0</v>
      </c>
      <c r="L497" s="272">
        <v>48.62</v>
      </c>
      <c r="M497" s="272">
        <v>0</v>
      </c>
      <c r="N497" s="272">
        <v>0</v>
      </c>
      <c r="O497" s="273">
        <v>0</v>
      </c>
    </row>
    <row r="498" spans="1:15">
      <c r="A498" s="279" t="s">
        <v>1261</v>
      </c>
      <c r="B498" s="280" t="s">
        <v>1262</v>
      </c>
      <c r="C498" s="280" t="s">
        <v>365</v>
      </c>
      <c r="D498" s="272">
        <v>-6288.13</v>
      </c>
      <c r="E498" s="272">
        <v>11359.19</v>
      </c>
      <c r="F498" s="272">
        <v>0</v>
      </c>
      <c r="G498" s="272">
        <v>5071.0600000000004</v>
      </c>
      <c r="H498" s="272">
        <v>13073.45</v>
      </c>
      <c r="I498" s="272">
        <v>0</v>
      </c>
      <c r="J498" s="272">
        <v>13073.45</v>
      </c>
      <c r="K498" s="272">
        <v>0</v>
      </c>
      <c r="L498" s="272">
        <v>13073.45</v>
      </c>
      <c r="M498" s="272">
        <v>0</v>
      </c>
      <c r="N498" s="272">
        <v>0</v>
      </c>
      <c r="O498" s="273">
        <v>0</v>
      </c>
    </row>
    <row r="499" spans="1:15">
      <c r="A499" s="279" t="s">
        <v>1263</v>
      </c>
      <c r="B499" s="280" t="s">
        <v>1264</v>
      </c>
      <c r="C499" s="280" t="s">
        <v>365</v>
      </c>
      <c r="D499" s="272">
        <v>11134</v>
      </c>
      <c r="E499" s="272">
        <v>0</v>
      </c>
      <c r="F499" s="272">
        <v>0</v>
      </c>
      <c r="G499" s="272">
        <v>11134</v>
      </c>
      <c r="H499" s="272">
        <v>15625</v>
      </c>
      <c r="I499" s="272">
        <v>0</v>
      </c>
      <c r="J499" s="272">
        <v>15625</v>
      </c>
      <c r="K499" s="272">
        <v>0</v>
      </c>
      <c r="L499" s="272">
        <v>15625</v>
      </c>
      <c r="M499" s="272">
        <v>0</v>
      </c>
      <c r="N499" s="272">
        <v>0</v>
      </c>
      <c r="O499" s="273">
        <v>0</v>
      </c>
    </row>
    <row r="500" spans="1:15">
      <c r="A500" s="279" t="s">
        <v>1265</v>
      </c>
      <c r="B500" s="280" t="s">
        <v>1266</v>
      </c>
      <c r="C500" s="280" t="s">
        <v>365</v>
      </c>
      <c r="D500" s="272">
        <v>115406.39</v>
      </c>
      <c r="E500" s="272">
        <v>0</v>
      </c>
      <c r="F500" s="272">
        <v>0</v>
      </c>
      <c r="G500" s="272">
        <v>115406.39</v>
      </c>
      <c r="H500" s="272">
        <v>148561.73000000001</v>
      </c>
      <c r="I500" s="272">
        <v>0</v>
      </c>
      <c r="J500" s="272">
        <v>148561.73000000001</v>
      </c>
      <c r="K500" s="272">
        <v>0</v>
      </c>
      <c r="L500" s="272">
        <v>148561.73000000001</v>
      </c>
      <c r="M500" s="272">
        <v>0</v>
      </c>
      <c r="N500" s="272">
        <v>0</v>
      </c>
      <c r="O500" s="273">
        <v>0</v>
      </c>
    </row>
    <row r="501" spans="1:15">
      <c r="A501" s="279" t="s">
        <v>1267</v>
      </c>
      <c r="B501" s="280" t="s">
        <v>1268</v>
      </c>
      <c r="C501" s="280" t="s">
        <v>365</v>
      </c>
      <c r="D501" s="274">
        <v>2983</v>
      </c>
      <c r="E501" s="274">
        <v>0</v>
      </c>
      <c r="F501" s="274">
        <v>0</v>
      </c>
      <c r="G501" s="274">
        <v>2983</v>
      </c>
      <c r="H501" s="274">
        <v>2983</v>
      </c>
      <c r="I501" s="274">
        <v>0</v>
      </c>
      <c r="J501" s="274">
        <v>2983</v>
      </c>
      <c r="K501" s="274">
        <v>0</v>
      </c>
      <c r="L501" s="274">
        <v>2983</v>
      </c>
      <c r="M501" s="274">
        <v>0</v>
      </c>
      <c r="N501" s="274">
        <v>0</v>
      </c>
      <c r="O501" s="275">
        <v>0</v>
      </c>
    </row>
    <row r="502" spans="1:15">
      <c r="A502" s="279" t="s">
        <v>1269</v>
      </c>
      <c r="B502" s="280" t="s">
        <v>1270</v>
      </c>
      <c r="C502" s="280" t="s">
        <v>368</v>
      </c>
      <c r="D502" s="272">
        <v>0</v>
      </c>
      <c r="E502" s="272">
        <v>0</v>
      </c>
      <c r="F502" s="272">
        <v>0</v>
      </c>
      <c r="G502" s="272">
        <v>0</v>
      </c>
      <c r="H502" s="272">
        <v>0</v>
      </c>
      <c r="I502" s="272">
        <v>0</v>
      </c>
      <c r="J502" s="272">
        <v>0</v>
      </c>
      <c r="K502" s="272">
        <v>0</v>
      </c>
      <c r="L502" s="272">
        <v>0</v>
      </c>
      <c r="M502" s="272">
        <v>0</v>
      </c>
      <c r="N502" s="272">
        <v>0</v>
      </c>
      <c r="O502" s="273">
        <v>0</v>
      </c>
    </row>
    <row r="503" spans="1:15">
      <c r="A503" s="279" t="s">
        <v>1271</v>
      </c>
      <c r="B503" s="280" t="s">
        <v>1270</v>
      </c>
      <c r="C503" s="280" t="s">
        <v>368</v>
      </c>
      <c r="D503" s="272">
        <v>0</v>
      </c>
      <c r="E503" s="272">
        <v>0</v>
      </c>
      <c r="F503" s="272">
        <v>0</v>
      </c>
      <c r="G503" s="272">
        <v>0</v>
      </c>
      <c r="H503" s="272">
        <v>0</v>
      </c>
      <c r="I503" s="272">
        <v>0</v>
      </c>
      <c r="J503" s="272">
        <v>0</v>
      </c>
      <c r="K503" s="272">
        <v>0</v>
      </c>
      <c r="L503" s="272">
        <v>0</v>
      </c>
      <c r="M503" s="272">
        <v>236791.37</v>
      </c>
      <c r="N503" s="272">
        <v>725195.63</v>
      </c>
      <c r="O503" s="273">
        <v>1912586.82</v>
      </c>
    </row>
    <row r="504" spans="1:15">
      <c r="A504" s="279" t="s">
        <v>1272</v>
      </c>
      <c r="B504" s="280" t="s">
        <v>1273</v>
      </c>
      <c r="C504" s="280" t="s">
        <v>368</v>
      </c>
      <c r="D504" s="272">
        <v>0</v>
      </c>
      <c r="E504" s="272">
        <v>0</v>
      </c>
      <c r="F504" s="272">
        <v>0</v>
      </c>
      <c r="G504" s="272">
        <v>0</v>
      </c>
      <c r="H504" s="272">
        <v>0</v>
      </c>
      <c r="I504" s="272">
        <v>0</v>
      </c>
      <c r="J504" s="272">
        <v>0</v>
      </c>
      <c r="K504" s="272">
        <v>0</v>
      </c>
      <c r="L504" s="272">
        <v>0</v>
      </c>
      <c r="M504" s="272">
        <v>695027.72</v>
      </c>
      <c r="N504" s="272">
        <v>1003501.78</v>
      </c>
      <c r="O504" s="273">
        <v>2308892.91</v>
      </c>
    </row>
    <row r="505" spans="1:15">
      <c r="A505" s="279" t="s">
        <v>1274</v>
      </c>
      <c r="B505" s="280" t="s">
        <v>295</v>
      </c>
      <c r="C505" s="280" t="s">
        <v>368</v>
      </c>
      <c r="D505" s="272">
        <v>0</v>
      </c>
      <c r="E505" s="272">
        <v>0</v>
      </c>
      <c r="F505" s="272">
        <v>0</v>
      </c>
      <c r="G505" s="272">
        <v>0</v>
      </c>
      <c r="H505" s="272">
        <v>0</v>
      </c>
      <c r="I505" s="272">
        <v>0</v>
      </c>
      <c r="J505" s="272">
        <v>0</v>
      </c>
      <c r="K505" s="272">
        <v>0</v>
      </c>
      <c r="L505" s="272">
        <v>0</v>
      </c>
      <c r="M505" s="272">
        <v>0</v>
      </c>
      <c r="N505" s="272">
        <v>0</v>
      </c>
      <c r="O505" s="273">
        <v>80605</v>
      </c>
    </row>
    <row r="506" spans="1:15">
      <c r="A506" s="279" t="s">
        <v>1275</v>
      </c>
      <c r="B506" s="280" t="s">
        <v>1270</v>
      </c>
      <c r="C506" s="280" t="s">
        <v>368</v>
      </c>
      <c r="D506" s="272">
        <v>11257450.48</v>
      </c>
      <c r="E506" s="272">
        <v>-3748122.64</v>
      </c>
      <c r="F506" s="272">
        <v>0</v>
      </c>
      <c r="G506" s="272">
        <v>7509327.8399999999</v>
      </c>
      <c r="H506" s="272">
        <v>14365217.619999999</v>
      </c>
      <c r="I506" s="272">
        <v>0</v>
      </c>
      <c r="J506" s="272">
        <v>14365217.619999999</v>
      </c>
      <c r="K506" s="272">
        <v>0</v>
      </c>
      <c r="L506" s="272">
        <v>14365217.619999999</v>
      </c>
      <c r="M506" s="272">
        <v>0</v>
      </c>
      <c r="N506" s="272">
        <v>0</v>
      </c>
      <c r="O506" s="273">
        <v>0</v>
      </c>
    </row>
    <row r="507" spans="1:15">
      <c r="A507" s="279" t="s">
        <v>1276</v>
      </c>
      <c r="B507" s="280" t="s">
        <v>1273</v>
      </c>
      <c r="C507" s="280" t="s">
        <v>368</v>
      </c>
      <c r="D507" s="272">
        <v>-5229117.9000000004</v>
      </c>
      <c r="E507" s="272">
        <v>5229117.9000000004</v>
      </c>
      <c r="F507" s="272">
        <v>0</v>
      </c>
      <c r="G507" s="272">
        <v>0</v>
      </c>
      <c r="H507" s="272">
        <v>402535.07</v>
      </c>
      <c r="I507" s="272">
        <v>0</v>
      </c>
      <c r="J507" s="272">
        <v>402535.07</v>
      </c>
      <c r="K507" s="272">
        <v>0</v>
      </c>
      <c r="L507" s="272">
        <v>402535.07</v>
      </c>
      <c r="M507" s="272">
        <v>0</v>
      </c>
      <c r="N507" s="272">
        <v>0</v>
      </c>
      <c r="O507" s="273">
        <v>0</v>
      </c>
    </row>
    <row r="508" spans="1:15">
      <c r="A508" s="279" t="s">
        <v>1277</v>
      </c>
      <c r="B508" s="280" t="s">
        <v>368</v>
      </c>
      <c r="C508" s="280" t="s">
        <v>368</v>
      </c>
      <c r="D508" s="272">
        <v>445463.73</v>
      </c>
      <c r="E508" s="272">
        <v>-425622.12</v>
      </c>
      <c r="F508" s="272">
        <v>0</v>
      </c>
      <c r="G508" s="272">
        <v>19841.61</v>
      </c>
      <c r="H508" s="272">
        <v>445463.73</v>
      </c>
      <c r="I508" s="272">
        <v>0</v>
      </c>
      <c r="J508" s="272">
        <v>445463.73</v>
      </c>
      <c r="K508" s="272">
        <v>0</v>
      </c>
      <c r="L508" s="272">
        <v>445463.73</v>
      </c>
      <c r="M508" s="272">
        <v>0</v>
      </c>
      <c r="N508" s="272">
        <v>0</v>
      </c>
      <c r="O508" s="273">
        <v>0</v>
      </c>
    </row>
    <row r="509" spans="1:15">
      <c r="A509" s="279" t="s">
        <v>1278</v>
      </c>
      <c r="B509" s="280" t="s">
        <v>295</v>
      </c>
      <c r="C509" s="280" t="s">
        <v>368</v>
      </c>
      <c r="D509" s="272">
        <v>27246.400000000001</v>
      </c>
      <c r="E509" s="272">
        <v>0</v>
      </c>
      <c r="F509" s="272">
        <v>0</v>
      </c>
      <c r="G509" s="272">
        <v>27246.400000000001</v>
      </c>
      <c r="H509" s="272">
        <v>27246.400000000001</v>
      </c>
      <c r="I509" s="272">
        <v>27246.400000000001</v>
      </c>
      <c r="J509" s="272">
        <v>54492.800000000003</v>
      </c>
      <c r="K509" s="272">
        <v>0</v>
      </c>
      <c r="L509" s="272">
        <v>54492.800000000003</v>
      </c>
      <c r="M509" s="272">
        <v>-20151</v>
      </c>
      <c r="N509" s="272">
        <v>0</v>
      </c>
      <c r="O509" s="273">
        <v>0</v>
      </c>
    </row>
    <row r="510" spans="1:15">
      <c r="A510" s="279" t="s">
        <v>1279</v>
      </c>
      <c r="B510" s="280" t="s">
        <v>830</v>
      </c>
      <c r="C510" s="280" t="s">
        <v>245</v>
      </c>
      <c r="D510" s="272">
        <v>0</v>
      </c>
      <c r="E510" s="272">
        <v>0</v>
      </c>
      <c r="F510" s="272">
        <v>0</v>
      </c>
      <c r="G510" s="272">
        <v>0</v>
      </c>
      <c r="H510" s="272">
        <v>0</v>
      </c>
      <c r="I510" s="272">
        <v>0</v>
      </c>
      <c r="J510" s="272">
        <v>0</v>
      </c>
      <c r="K510" s="272">
        <v>0</v>
      </c>
      <c r="L510" s="272">
        <v>0</v>
      </c>
      <c r="M510" s="272">
        <v>0</v>
      </c>
      <c r="N510" s="272">
        <v>0</v>
      </c>
      <c r="O510" s="273">
        <v>-83588</v>
      </c>
    </row>
    <row r="511" spans="1:15">
      <c r="A511" s="279" t="s">
        <v>1280</v>
      </c>
      <c r="B511" s="280" t="s">
        <v>1281</v>
      </c>
      <c r="C511" s="280" t="s">
        <v>245</v>
      </c>
      <c r="D511" s="272">
        <v>0</v>
      </c>
      <c r="E511" s="272">
        <v>0</v>
      </c>
      <c r="F511" s="272">
        <v>0</v>
      </c>
      <c r="G511" s="272">
        <v>0</v>
      </c>
      <c r="H511" s="272">
        <v>0</v>
      </c>
      <c r="I511" s="272">
        <v>0</v>
      </c>
      <c r="J511" s="272">
        <v>0</v>
      </c>
      <c r="K511" s="272">
        <v>0</v>
      </c>
      <c r="L511" s="272">
        <v>0</v>
      </c>
      <c r="M511" s="272">
        <v>-2077972.44</v>
      </c>
      <c r="N511" s="272">
        <v>0</v>
      </c>
      <c r="O511" s="273">
        <v>16836335.07</v>
      </c>
    </row>
    <row r="512" spans="1:15">
      <c r="A512" s="279" t="s">
        <v>1282</v>
      </c>
      <c r="B512" s="280" t="s">
        <v>1281</v>
      </c>
      <c r="C512" s="280" t="s">
        <v>245</v>
      </c>
      <c r="D512" s="272">
        <v>14104598.210000001</v>
      </c>
      <c r="E512" s="272">
        <v>0</v>
      </c>
      <c r="F512" s="272">
        <v>0</v>
      </c>
      <c r="G512" s="272">
        <v>14104598.210000001</v>
      </c>
      <c r="H512" s="272">
        <v>14104598.210000001</v>
      </c>
      <c r="I512" s="272">
        <v>0</v>
      </c>
      <c r="J512" s="272">
        <v>14104598.210000001</v>
      </c>
      <c r="K512" s="272">
        <v>0</v>
      </c>
      <c r="L512" s="272">
        <v>14104598.210000001</v>
      </c>
      <c r="M512" s="272">
        <v>0</v>
      </c>
      <c r="N512" s="272">
        <v>0</v>
      </c>
      <c r="O512" s="273">
        <v>0</v>
      </c>
    </row>
    <row r="513" spans="1:15">
      <c r="A513" s="279" t="s">
        <v>1283</v>
      </c>
      <c r="B513" s="280" t="s">
        <v>1281</v>
      </c>
      <c r="C513" s="280" t="s">
        <v>245</v>
      </c>
      <c r="D513" s="272">
        <v>0</v>
      </c>
      <c r="E513" s="272">
        <v>321218.45</v>
      </c>
      <c r="F513" s="272">
        <v>0</v>
      </c>
      <c r="G513" s="272">
        <v>321218.45</v>
      </c>
      <c r="H513" s="272">
        <v>0</v>
      </c>
      <c r="I513" s="272">
        <v>14425816.66</v>
      </c>
      <c r="J513" s="272">
        <v>14425816.66</v>
      </c>
      <c r="K513" s="272">
        <v>0</v>
      </c>
      <c r="L513" s="272">
        <v>14425816.66</v>
      </c>
      <c r="M513" s="272">
        <v>0</v>
      </c>
      <c r="N513" s="272">
        <v>0</v>
      </c>
      <c r="O513" s="273">
        <v>0</v>
      </c>
    </row>
    <row r="514" spans="1:15">
      <c r="A514" s="279" t="s">
        <v>1284</v>
      </c>
      <c r="B514" s="280" t="s">
        <v>1285</v>
      </c>
      <c r="C514" s="280" t="s">
        <v>245</v>
      </c>
      <c r="D514" s="272">
        <v>2566122.7999999998</v>
      </c>
      <c r="E514" s="272">
        <v>-2566122.7999999998</v>
      </c>
      <c r="F514" s="272">
        <v>0</v>
      </c>
      <c r="G514" s="272">
        <v>0</v>
      </c>
      <c r="H514" s="272">
        <v>2566122.7999999998</v>
      </c>
      <c r="I514" s="272">
        <v>0</v>
      </c>
      <c r="J514" s="272">
        <v>2566122.7999999998</v>
      </c>
      <c r="K514" s="272">
        <v>0</v>
      </c>
      <c r="L514" s="272">
        <v>2566122.7999999998</v>
      </c>
      <c r="M514" s="272">
        <v>-715252.78</v>
      </c>
      <c r="N514" s="272">
        <v>0</v>
      </c>
      <c r="O514" s="273">
        <v>-8741088.0800000001</v>
      </c>
    </row>
    <row r="515" spans="1:15">
      <c r="A515" s="279" t="s">
        <v>1286</v>
      </c>
      <c r="B515" s="280" t="s">
        <v>1287</v>
      </c>
      <c r="C515" s="280" t="s">
        <v>245</v>
      </c>
      <c r="D515" s="274">
        <v>0</v>
      </c>
      <c r="E515" s="274">
        <v>0</v>
      </c>
      <c r="F515" s="274">
        <v>0</v>
      </c>
      <c r="G515" s="274">
        <v>0</v>
      </c>
      <c r="H515" s="274">
        <v>0</v>
      </c>
      <c r="I515" s="274">
        <v>16717.599999999999</v>
      </c>
      <c r="J515" s="274">
        <v>16717.599999999999</v>
      </c>
      <c r="K515" s="274">
        <v>0</v>
      </c>
      <c r="L515" s="274">
        <v>16717.599999999999</v>
      </c>
      <c r="M515" s="274">
        <v>0</v>
      </c>
      <c r="N515" s="274">
        <v>0</v>
      </c>
      <c r="O515" s="275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bestFit="1" customWidth="1"/>
    <col min="2" max="2" width="60.140625" bestFit="1" customWidth="1"/>
    <col min="3" max="3" width="24.85546875" customWidth="1"/>
    <col min="4" max="4" width="16.5703125" bestFit="1" customWidth="1"/>
    <col min="5" max="5" width="14" bestFit="1" customWidth="1"/>
    <col min="6" max="6" width="16.5703125" bestFit="1" customWidth="1"/>
    <col min="7" max="7" width="14" bestFit="1" customWidth="1"/>
    <col min="8" max="9" width="16.5703125" bestFit="1" customWidth="1"/>
  </cols>
  <sheetData>
    <row r="5" spans="1:9">
      <c r="A5" s="912" t="s">
        <v>794</v>
      </c>
      <c r="B5" s="912"/>
      <c r="C5" s="912"/>
    </row>
    <row r="7" spans="1:9">
      <c r="A7" s="397"/>
      <c r="B7" s="397"/>
      <c r="C7" s="397"/>
      <c r="D7" s="397" t="s">
        <v>793</v>
      </c>
      <c r="E7" s="397" t="s">
        <v>793</v>
      </c>
      <c r="F7" s="397" t="s">
        <v>793</v>
      </c>
      <c r="G7" s="397" t="s">
        <v>793</v>
      </c>
      <c r="H7" s="397" t="s">
        <v>793</v>
      </c>
      <c r="I7" s="397" t="s">
        <v>358</v>
      </c>
    </row>
    <row r="8" spans="1:9">
      <c r="A8" s="399" t="s">
        <v>385</v>
      </c>
      <c r="B8" s="399" t="s">
        <v>386</v>
      </c>
      <c r="C8" s="399" t="s">
        <v>227</v>
      </c>
      <c r="D8" s="398" t="s">
        <v>387</v>
      </c>
      <c r="E8" s="398" t="s">
        <v>388</v>
      </c>
      <c r="F8" s="398" t="s">
        <v>389</v>
      </c>
      <c r="G8" s="398" t="s">
        <v>390</v>
      </c>
      <c r="H8" s="398" t="s">
        <v>359</v>
      </c>
      <c r="I8" s="398" t="s">
        <v>359</v>
      </c>
    </row>
    <row r="9" spans="1:9">
      <c r="A9" s="399"/>
      <c r="B9" s="399"/>
      <c r="C9" s="399"/>
      <c r="D9" s="398"/>
      <c r="E9" s="398"/>
      <c r="F9" s="398"/>
      <c r="G9" s="398"/>
      <c r="H9" s="398"/>
      <c r="I9" s="398"/>
    </row>
    <row r="10" spans="1:9">
      <c r="A10" s="400" t="s">
        <v>391</v>
      </c>
      <c r="B10" s="400" t="s">
        <v>392</v>
      </c>
      <c r="C10" s="400" t="s">
        <v>233</v>
      </c>
      <c r="D10" s="406">
        <v>0</v>
      </c>
      <c r="E10" s="406">
        <v>0</v>
      </c>
      <c r="F10" s="406">
        <v>0</v>
      </c>
      <c r="G10" s="406">
        <v>0</v>
      </c>
      <c r="H10" s="406">
        <v>0</v>
      </c>
      <c r="I10" s="407">
        <v>145957.25</v>
      </c>
    </row>
    <row r="11" spans="1:9">
      <c r="A11" s="400" t="s">
        <v>393</v>
      </c>
      <c r="B11" s="400" t="s">
        <v>392</v>
      </c>
      <c r="C11" s="400" t="s">
        <v>233</v>
      </c>
      <c r="D11" s="406">
        <v>365007.42</v>
      </c>
      <c r="E11" s="406">
        <v>0</v>
      </c>
      <c r="F11" s="406">
        <v>365007.42</v>
      </c>
      <c r="G11" s="406">
        <v>0</v>
      </c>
      <c r="H11" s="406">
        <v>365007.42</v>
      </c>
      <c r="I11" s="407">
        <v>0</v>
      </c>
    </row>
    <row r="12" spans="1:9">
      <c r="A12" s="400" t="s">
        <v>394</v>
      </c>
      <c r="B12" s="400" t="s">
        <v>395</v>
      </c>
      <c r="C12" s="400" t="s">
        <v>233</v>
      </c>
      <c r="D12" s="406">
        <v>0</v>
      </c>
      <c r="E12" s="406">
        <v>0</v>
      </c>
      <c r="F12" s="406">
        <v>0</v>
      </c>
      <c r="G12" s="406">
        <v>0</v>
      </c>
      <c r="H12" s="406">
        <v>0</v>
      </c>
      <c r="I12" s="407">
        <v>0</v>
      </c>
    </row>
    <row r="13" spans="1:9">
      <c r="A13" s="400" t="s">
        <v>396</v>
      </c>
      <c r="B13" s="400" t="s">
        <v>397</v>
      </c>
      <c r="C13" s="400" t="s">
        <v>233</v>
      </c>
      <c r="D13" s="406">
        <v>51200</v>
      </c>
      <c r="E13" s="406">
        <v>0</v>
      </c>
      <c r="F13" s="406">
        <v>51200</v>
      </c>
      <c r="G13" s="406">
        <v>-51200</v>
      </c>
      <c r="H13" s="406">
        <v>0</v>
      </c>
      <c r="I13" s="407">
        <v>0</v>
      </c>
    </row>
    <row r="14" spans="1:9">
      <c r="A14" s="400" t="s">
        <v>398</v>
      </c>
      <c r="B14" s="400" t="s">
        <v>399</v>
      </c>
      <c r="C14" s="400" t="s">
        <v>233</v>
      </c>
      <c r="D14" s="406">
        <v>0</v>
      </c>
      <c r="E14" s="406">
        <v>0</v>
      </c>
      <c r="F14" s="406">
        <v>0</v>
      </c>
      <c r="G14" s="406">
        <v>0</v>
      </c>
      <c r="H14" s="406">
        <v>0</v>
      </c>
      <c r="I14" s="407">
        <v>0</v>
      </c>
    </row>
    <row r="15" spans="1:9">
      <c r="A15" s="400" t="s">
        <v>400</v>
      </c>
      <c r="B15" s="400" t="s">
        <v>401</v>
      </c>
      <c r="C15" s="400" t="s">
        <v>233</v>
      </c>
      <c r="D15" s="406">
        <v>0</v>
      </c>
      <c r="E15" s="406">
        <v>0</v>
      </c>
      <c r="F15" s="406">
        <v>0</v>
      </c>
      <c r="G15" s="406">
        <v>0</v>
      </c>
      <c r="H15" s="406">
        <v>0</v>
      </c>
      <c r="I15" s="407">
        <v>0</v>
      </c>
    </row>
    <row r="16" spans="1:9">
      <c r="A16" s="400" t="s">
        <v>402</v>
      </c>
      <c r="B16" s="400" t="s">
        <v>403</v>
      </c>
      <c r="C16" s="400" t="s">
        <v>233</v>
      </c>
      <c r="D16" s="406">
        <v>0</v>
      </c>
      <c r="E16" s="406">
        <v>0</v>
      </c>
      <c r="F16" s="406">
        <v>0</v>
      </c>
      <c r="G16" s="406">
        <v>0</v>
      </c>
      <c r="H16" s="406">
        <v>0</v>
      </c>
      <c r="I16" s="407">
        <v>0</v>
      </c>
    </row>
    <row r="17" spans="1:9">
      <c r="A17" s="400" t="s">
        <v>404</v>
      </c>
      <c r="B17" s="400" t="s">
        <v>405</v>
      </c>
      <c r="C17" s="400" t="s">
        <v>233</v>
      </c>
      <c r="D17" s="406">
        <v>0</v>
      </c>
      <c r="E17" s="406">
        <v>0</v>
      </c>
      <c r="F17" s="406">
        <v>0</v>
      </c>
      <c r="G17" s="406">
        <v>0</v>
      </c>
      <c r="H17" s="406">
        <v>0</v>
      </c>
      <c r="I17" s="407">
        <v>0</v>
      </c>
    </row>
    <row r="18" spans="1:9">
      <c r="A18" s="400" t="s">
        <v>406</v>
      </c>
      <c r="B18" s="400" t="s">
        <v>403</v>
      </c>
      <c r="C18" s="400" t="s">
        <v>233</v>
      </c>
      <c r="D18" s="406">
        <v>0</v>
      </c>
      <c r="E18" s="406">
        <v>0</v>
      </c>
      <c r="F18" s="406">
        <v>0</v>
      </c>
      <c r="G18" s="406">
        <v>0</v>
      </c>
      <c r="H18" s="406">
        <v>0</v>
      </c>
      <c r="I18" s="407">
        <v>16506.830000000002</v>
      </c>
    </row>
    <row r="19" spans="1:9">
      <c r="A19" s="400" t="s">
        <v>407</v>
      </c>
      <c r="B19" s="400" t="s">
        <v>408</v>
      </c>
      <c r="C19" s="400" t="s">
        <v>233</v>
      </c>
      <c r="D19" s="406">
        <v>1536862.3</v>
      </c>
      <c r="E19" s="406">
        <v>0</v>
      </c>
      <c r="F19" s="406">
        <v>1536862.3</v>
      </c>
      <c r="G19" s="406">
        <v>0</v>
      </c>
      <c r="H19" s="406">
        <v>1536862.3</v>
      </c>
      <c r="I19" s="407">
        <v>0</v>
      </c>
    </row>
    <row r="20" spans="1:9">
      <c r="A20" s="400" t="s">
        <v>409</v>
      </c>
      <c r="B20" s="400" t="s">
        <v>410</v>
      </c>
      <c r="C20" s="400" t="s">
        <v>233</v>
      </c>
      <c r="D20" s="406">
        <v>461003.21</v>
      </c>
      <c r="E20" s="406">
        <v>0</v>
      </c>
      <c r="F20" s="406">
        <v>461003.21</v>
      </c>
      <c r="G20" s="406">
        <v>0</v>
      </c>
      <c r="H20" s="406">
        <v>461003.21</v>
      </c>
      <c r="I20" s="407">
        <v>0</v>
      </c>
    </row>
    <row r="21" spans="1:9">
      <c r="A21" s="400" t="s">
        <v>411</v>
      </c>
      <c r="B21" s="400" t="s">
        <v>412</v>
      </c>
      <c r="C21" s="400" t="s">
        <v>233</v>
      </c>
      <c r="D21" s="406">
        <v>9096031.0099999998</v>
      </c>
      <c r="E21" s="406">
        <v>0</v>
      </c>
      <c r="F21" s="406">
        <v>9096031.0099999998</v>
      </c>
      <c r="G21" s="406">
        <v>0</v>
      </c>
      <c r="H21" s="406">
        <v>9096031.0099999998</v>
      </c>
      <c r="I21" s="407">
        <v>0</v>
      </c>
    </row>
    <row r="22" spans="1:9">
      <c r="A22" s="400" t="s">
        <v>413</v>
      </c>
      <c r="B22" s="400" t="s">
        <v>414</v>
      </c>
      <c r="C22" s="400" t="s">
        <v>233</v>
      </c>
      <c r="D22" s="406">
        <v>7221.12</v>
      </c>
      <c r="E22" s="406">
        <v>0</v>
      </c>
      <c r="F22" s="406">
        <v>7221.12</v>
      </c>
      <c r="G22" s="406">
        <v>0</v>
      </c>
      <c r="H22" s="406">
        <v>7221.12</v>
      </c>
      <c r="I22" s="407">
        <v>0</v>
      </c>
    </row>
    <row r="23" spans="1:9">
      <c r="A23" s="400" t="s">
        <v>440</v>
      </c>
      <c r="B23" s="400" t="s">
        <v>441</v>
      </c>
      <c r="C23" s="400" t="s">
        <v>233</v>
      </c>
      <c r="D23" s="406">
        <v>0</v>
      </c>
      <c r="E23" s="406">
        <v>0</v>
      </c>
      <c r="F23" s="406">
        <v>0</v>
      </c>
      <c r="G23" s="406">
        <v>0</v>
      </c>
      <c r="H23" s="406">
        <v>0</v>
      </c>
      <c r="I23" s="407">
        <v>0</v>
      </c>
    </row>
    <row r="24" spans="1:9">
      <c r="A24" s="400" t="s">
        <v>494</v>
      </c>
      <c r="B24" s="400" t="s">
        <v>416</v>
      </c>
      <c r="C24" s="400" t="s">
        <v>233</v>
      </c>
      <c r="D24" s="406">
        <v>0</v>
      </c>
      <c r="E24" s="406">
        <v>0</v>
      </c>
      <c r="F24" s="406">
        <v>0</v>
      </c>
      <c r="G24" s="406">
        <v>0</v>
      </c>
      <c r="H24" s="406">
        <v>0</v>
      </c>
      <c r="I24" s="407">
        <v>0</v>
      </c>
    </row>
    <row r="25" spans="1:9">
      <c r="A25" s="400" t="s">
        <v>495</v>
      </c>
      <c r="B25" s="400" t="s">
        <v>416</v>
      </c>
      <c r="C25" s="400" t="s">
        <v>233</v>
      </c>
      <c r="D25" s="406">
        <v>0</v>
      </c>
      <c r="E25" s="406">
        <v>0</v>
      </c>
      <c r="F25" s="406">
        <v>0</v>
      </c>
      <c r="G25" s="406">
        <v>0</v>
      </c>
      <c r="H25" s="406">
        <v>0</v>
      </c>
      <c r="I25" s="407">
        <v>0</v>
      </c>
    </row>
    <row r="26" spans="1:9">
      <c r="A26" s="400" t="s">
        <v>415</v>
      </c>
      <c r="B26" s="400" t="s">
        <v>416</v>
      </c>
      <c r="C26" s="400" t="s">
        <v>233</v>
      </c>
      <c r="D26" s="406">
        <v>0</v>
      </c>
      <c r="E26" s="406">
        <v>0</v>
      </c>
      <c r="F26" s="406">
        <v>0</v>
      </c>
      <c r="G26" s="406">
        <v>0</v>
      </c>
      <c r="H26" s="406">
        <v>0</v>
      </c>
      <c r="I26" s="407">
        <v>7482301.0099999998</v>
      </c>
    </row>
    <row r="27" spans="1:9">
      <c r="A27" s="400" t="s">
        <v>417</v>
      </c>
      <c r="B27" s="400" t="s">
        <v>418</v>
      </c>
      <c r="C27" s="400" t="s">
        <v>233</v>
      </c>
      <c r="D27" s="406">
        <v>0</v>
      </c>
      <c r="E27" s="406">
        <v>0</v>
      </c>
      <c r="F27" s="406">
        <v>0</v>
      </c>
      <c r="G27" s="406">
        <v>0</v>
      </c>
      <c r="H27" s="406">
        <v>0</v>
      </c>
      <c r="I27" s="407">
        <v>0</v>
      </c>
    </row>
    <row r="28" spans="1:9">
      <c r="A28" s="400" t="s">
        <v>419</v>
      </c>
      <c r="B28" s="400" t="s">
        <v>420</v>
      </c>
      <c r="C28" s="400" t="s">
        <v>233</v>
      </c>
      <c r="D28" s="406">
        <v>0</v>
      </c>
      <c r="E28" s="406">
        <v>0</v>
      </c>
      <c r="F28" s="406">
        <v>0</v>
      </c>
      <c r="G28" s="406">
        <v>0</v>
      </c>
      <c r="H28" s="406">
        <v>0</v>
      </c>
      <c r="I28" s="407">
        <v>0</v>
      </c>
    </row>
    <row r="29" spans="1:9">
      <c r="A29" s="400" t="s">
        <v>421</v>
      </c>
      <c r="B29" s="400" t="s">
        <v>422</v>
      </c>
      <c r="C29" s="400" t="s">
        <v>233</v>
      </c>
      <c r="D29" s="406">
        <v>0</v>
      </c>
      <c r="E29" s="406">
        <v>0</v>
      </c>
      <c r="F29" s="406">
        <v>0</v>
      </c>
      <c r="G29" s="406">
        <v>0</v>
      </c>
      <c r="H29" s="406">
        <v>0</v>
      </c>
      <c r="I29" s="407">
        <v>5000</v>
      </c>
    </row>
    <row r="30" spans="1:9">
      <c r="A30" s="400" t="s">
        <v>423</v>
      </c>
      <c r="B30" s="400" t="s">
        <v>405</v>
      </c>
      <c r="C30" s="400" t="s">
        <v>233</v>
      </c>
      <c r="D30" s="406">
        <v>0</v>
      </c>
      <c r="E30" s="406">
        <v>0</v>
      </c>
      <c r="F30" s="406">
        <v>0</v>
      </c>
      <c r="G30" s="406">
        <v>0</v>
      </c>
      <c r="H30" s="406">
        <v>0</v>
      </c>
      <c r="I30" s="407">
        <v>146.47999999999999</v>
      </c>
    </row>
    <row r="31" spans="1:9">
      <c r="A31" s="400" t="s">
        <v>424</v>
      </c>
      <c r="B31" s="400" t="s">
        <v>408</v>
      </c>
      <c r="C31" s="400" t="s">
        <v>233</v>
      </c>
      <c r="D31" s="406">
        <v>0</v>
      </c>
      <c r="E31" s="406">
        <v>0</v>
      </c>
      <c r="F31" s="406">
        <v>0</v>
      </c>
      <c r="G31" s="406">
        <v>0</v>
      </c>
      <c r="H31" s="406">
        <v>0</v>
      </c>
      <c r="I31" s="407">
        <v>675570.32</v>
      </c>
    </row>
    <row r="32" spans="1:9">
      <c r="A32" s="400" t="s">
        <v>425</v>
      </c>
      <c r="B32" s="400" t="s">
        <v>410</v>
      </c>
      <c r="C32" s="400" t="s">
        <v>233</v>
      </c>
      <c r="D32" s="406">
        <v>0</v>
      </c>
      <c r="E32" s="406">
        <v>0</v>
      </c>
      <c r="F32" s="406">
        <v>0</v>
      </c>
      <c r="G32" s="406">
        <v>0</v>
      </c>
      <c r="H32" s="406">
        <v>0</v>
      </c>
      <c r="I32" s="407">
        <v>113780.08</v>
      </c>
    </row>
    <row r="33" spans="1:9">
      <c r="A33" s="400" t="s">
        <v>426</v>
      </c>
      <c r="B33" s="400" t="s">
        <v>427</v>
      </c>
      <c r="C33" s="400" t="s">
        <v>233</v>
      </c>
      <c r="D33" s="406">
        <v>0</v>
      </c>
      <c r="E33" s="406">
        <v>0</v>
      </c>
      <c r="F33" s="406">
        <v>0</v>
      </c>
      <c r="G33" s="406">
        <v>0</v>
      </c>
      <c r="H33" s="406">
        <v>0</v>
      </c>
      <c r="I33" s="407">
        <v>5000</v>
      </c>
    </row>
    <row r="34" spans="1:9">
      <c r="A34" s="400" t="s">
        <v>428</v>
      </c>
      <c r="B34" s="400" t="s">
        <v>412</v>
      </c>
      <c r="C34" s="400" t="s">
        <v>233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7">
        <v>4631766.6500000004</v>
      </c>
    </row>
    <row r="35" spans="1:9">
      <c r="A35" s="400" t="s">
        <v>429</v>
      </c>
      <c r="B35" s="400" t="s">
        <v>430</v>
      </c>
      <c r="C35" s="400" t="s">
        <v>233</v>
      </c>
      <c r="D35" s="406">
        <v>0</v>
      </c>
      <c r="E35" s="406">
        <v>0</v>
      </c>
      <c r="F35" s="406">
        <v>0</v>
      </c>
      <c r="G35" s="406">
        <v>0</v>
      </c>
      <c r="H35" s="406">
        <v>0</v>
      </c>
      <c r="I35" s="407">
        <v>5000</v>
      </c>
    </row>
    <row r="36" spans="1:9">
      <c r="A36" s="400" t="s">
        <v>431</v>
      </c>
      <c r="B36" s="400" t="s">
        <v>432</v>
      </c>
      <c r="C36" s="400" t="s">
        <v>233</v>
      </c>
      <c r="D36" s="406">
        <v>0</v>
      </c>
      <c r="E36" s="406">
        <v>0</v>
      </c>
      <c r="F36" s="406">
        <v>0</v>
      </c>
      <c r="G36" s="406">
        <v>0</v>
      </c>
      <c r="H36" s="406">
        <v>0</v>
      </c>
      <c r="I36" s="407">
        <v>3000</v>
      </c>
    </row>
    <row r="37" spans="1:9">
      <c r="A37" s="400" t="s">
        <v>433</v>
      </c>
      <c r="B37" s="400" t="s">
        <v>414</v>
      </c>
      <c r="C37" s="400" t="s">
        <v>233</v>
      </c>
      <c r="D37" s="406">
        <v>0</v>
      </c>
      <c r="E37" s="406">
        <v>0</v>
      </c>
      <c r="F37" s="406">
        <v>0</v>
      </c>
      <c r="G37" s="406">
        <v>0</v>
      </c>
      <c r="H37" s="406">
        <v>0</v>
      </c>
      <c r="I37" s="407">
        <v>6548.21</v>
      </c>
    </row>
    <row r="38" spans="1:9">
      <c r="A38" s="400" t="s">
        <v>434</v>
      </c>
      <c r="B38" s="400" t="s">
        <v>435</v>
      </c>
      <c r="C38" s="400" t="s">
        <v>233</v>
      </c>
      <c r="D38" s="406">
        <v>0</v>
      </c>
      <c r="E38" s="406">
        <v>0</v>
      </c>
      <c r="F38" s="406">
        <v>0</v>
      </c>
      <c r="G38" s="406">
        <v>0</v>
      </c>
      <c r="H38" s="406">
        <v>0</v>
      </c>
      <c r="I38" s="407">
        <v>0</v>
      </c>
    </row>
    <row r="39" spans="1:9">
      <c r="A39" s="400" t="s">
        <v>436</v>
      </c>
      <c r="B39" s="400" t="s">
        <v>437</v>
      </c>
      <c r="C39" s="400" t="s">
        <v>233</v>
      </c>
      <c r="D39" s="406">
        <v>0</v>
      </c>
      <c r="E39" s="406">
        <v>0</v>
      </c>
      <c r="F39" s="406">
        <v>0</v>
      </c>
      <c r="G39" s="406">
        <v>0</v>
      </c>
      <c r="H39" s="406">
        <v>0</v>
      </c>
      <c r="I39" s="407">
        <v>10000</v>
      </c>
    </row>
    <row r="40" spans="1:9">
      <c r="A40" s="400" t="s">
        <v>438</v>
      </c>
      <c r="B40" s="400" t="s">
        <v>439</v>
      </c>
      <c r="C40" s="400" t="s">
        <v>233</v>
      </c>
      <c r="D40" s="406">
        <v>0</v>
      </c>
      <c r="E40" s="406">
        <v>0</v>
      </c>
      <c r="F40" s="406">
        <v>0</v>
      </c>
      <c r="G40" s="406">
        <v>0</v>
      </c>
      <c r="H40" s="406">
        <v>0</v>
      </c>
      <c r="I40" s="407">
        <v>5000</v>
      </c>
    </row>
    <row r="41" spans="1:9">
      <c r="A41" s="400" t="s">
        <v>442</v>
      </c>
      <c r="B41" s="400" t="s">
        <v>443</v>
      </c>
      <c r="C41" s="400" t="s">
        <v>235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7">
        <v>-1449230893.3900001</v>
      </c>
    </row>
    <row r="42" spans="1:9">
      <c r="A42" s="400" t="s">
        <v>444</v>
      </c>
      <c r="B42" s="400" t="s">
        <v>443</v>
      </c>
      <c r="C42" s="400" t="s">
        <v>235</v>
      </c>
      <c r="D42" s="406">
        <v>1189507298.6600001</v>
      </c>
      <c r="E42" s="406">
        <v>-47250841.640000001</v>
      </c>
      <c r="F42" s="406">
        <v>1142256457.02</v>
      </c>
      <c r="G42" s="406">
        <v>0</v>
      </c>
      <c r="H42" s="406">
        <v>1142256457.02</v>
      </c>
      <c r="I42" s="407">
        <v>0</v>
      </c>
    </row>
    <row r="43" spans="1:9">
      <c r="A43" s="400" t="s">
        <v>445</v>
      </c>
      <c r="B43" s="400" t="s">
        <v>446</v>
      </c>
      <c r="C43" s="400" t="s">
        <v>235</v>
      </c>
      <c r="D43" s="406">
        <v>-1189507298.6600001</v>
      </c>
      <c r="E43" s="406">
        <v>47250841.640000001</v>
      </c>
      <c r="F43" s="406">
        <v>-1142256457.02</v>
      </c>
      <c r="G43" s="406">
        <v>0</v>
      </c>
      <c r="H43" s="406">
        <v>-1142256457.02</v>
      </c>
      <c r="I43" s="407">
        <v>0</v>
      </c>
    </row>
    <row r="44" spans="1:9">
      <c r="A44" s="400" t="s">
        <v>447</v>
      </c>
      <c r="B44" s="400" t="s">
        <v>446</v>
      </c>
      <c r="C44" s="400" t="s">
        <v>235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7">
        <v>1449230893.3900001</v>
      </c>
    </row>
    <row r="45" spans="1:9">
      <c r="A45" s="400" t="s">
        <v>448</v>
      </c>
      <c r="B45" s="400" t="s">
        <v>449</v>
      </c>
      <c r="C45" s="400" t="s">
        <v>241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7">
        <v>0</v>
      </c>
    </row>
    <row r="46" spans="1:9">
      <c r="A46" s="400" t="s">
        <v>450</v>
      </c>
      <c r="B46" s="400" t="s">
        <v>449</v>
      </c>
      <c r="C46" s="400" t="s">
        <v>241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7">
        <v>1000416720.38</v>
      </c>
    </row>
    <row r="47" spans="1:9">
      <c r="A47" s="400" t="s">
        <v>451</v>
      </c>
      <c r="B47" s="400" t="s">
        <v>452</v>
      </c>
      <c r="C47" s="400" t="s">
        <v>241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7">
        <v>2782904.04</v>
      </c>
    </row>
    <row r="48" spans="1:9">
      <c r="A48" s="400" t="s">
        <v>798</v>
      </c>
      <c r="B48" s="400" t="s">
        <v>454</v>
      </c>
      <c r="C48" s="400" t="s">
        <v>241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7">
        <v>0</v>
      </c>
    </row>
    <row r="49" spans="1:9">
      <c r="A49" s="400" t="s">
        <v>453</v>
      </c>
      <c r="B49" s="400" t="s">
        <v>454</v>
      </c>
      <c r="C49" s="400" t="s">
        <v>241</v>
      </c>
      <c r="D49" s="406">
        <v>0</v>
      </c>
      <c r="E49" s="406">
        <v>0</v>
      </c>
      <c r="F49" s="406">
        <v>0</v>
      </c>
      <c r="G49" s="406">
        <v>0</v>
      </c>
      <c r="H49" s="406">
        <v>0</v>
      </c>
      <c r="I49" s="407">
        <v>29407524.68</v>
      </c>
    </row>
    <row r="50" spans="1:9">
      <c r="A50" s="400" t="s">
        <v>455</v>
      </c>
      <c r="B50" s="400" t="s">
        <v>456</v>
      </c>
      <c r="C50" s="400" t="s">
        <v>241</v>
      </c>
      <c r="D50" s="406">
        <v>0</v>
      </c>
      <c r="E50" s="406">
        <v>0</v>
      </c>
      <c r="F50" s="406">
        <v>0</v>
      </c>
      <c r="G50" s="406">
        <v>0</v>
      </c>
      <c r="H50" s="406">
        <v>0</v>
      </c>
      <c r="I50" s="407">
        <v>180000000</v>
      </c>
    </row>
    <row r="51" spans="1:9">
      <c r="A51" s="400" t="s">
        <v>457</v>
      </c>
      <c r="B51" s="400" t="s">
        <v>449</v>
      </c>
      <c r="C51" s="400" t="s">
        <v>241</v>
      </c>
      <c r="D51" s="406">
        <v>304100669.25</v>
      </c>
      <c r="E51" s="406">
        <v>0</v>
      </c>
      <c r="F51" s="406">
        <v>304100669.25</v>
      </c>
      <c r="G51" s="406">
        <v>0</v>
      </c>
      <c r="H51" s="406">
        <v>304100669.25</v>
      </c>
      <c r="I51" s="407">
        <v>0</v>
      </c>
    </row>
    <row r="52" spans="1:9">
      <c r="A52" s="400" t="s">
        <v>458</v>
      </c>
      <c r="B52" s="400" t="s">
        <v>459</v>
      </c>
      <c r="C52" s="400" t="s">
        <v>241</v>
      </c>
      <c r="D52" s="406">
        <v>449682672.54000002</v>
      </c>
      <c r="E52" s="406">
        <v>14797762.49</v>
      </c>
      <c r="F52" s="406">
        <v>464480435.02999997</v>
      </c>
      <c r="G52" s="406">
        <v>0</v>
      </c>
      <c r="H52" s="406">
        <v>464480435.02999997</v>
      </c>
      <c r="I52" s="407">
        <v>0</v>
      </c>
    </row>
    <row r="53" spans="1:9">
      <c r="A53" s="400" t="s">
        <v>460</v>
      </c>
      <c r="B53" s="400" t="s">
        <v>452</v>
      </c>
      <c r="C53" s="400" t="s">
        <v>241</v>
      </c>
      <c r="D53" s="406">
        <v>3382317.83</v>
      </c>
      <c r="E53" s="406">
        <v>0</v>
      </c>
      <c r="F53" s="406">
        <v>3382317.83</v>
      </c>
      <c r="G53" s="406">
        <v>0</v>
      </c>
      <c r="H53" s="406">
        <v>3382317.83</v>
      </c>
      <c r="I53" s="407">
        <v>0</v>
      </c>
    </row>
    <row r="54" spans="1:9">
      <c r="A54" s="400" t="s">
        <v>461</v>
      </c>
      <c r="B54" s="400" t="s">
        <v>462</v>
      </c>
      <c r="C54" s="400" t="s">
        <v>241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7">
        <v>0</v>
      </c>
    </row>
    <row r="55" spans="1:9">
      <c r="A55" s="400" t="s">
        <v>463</v>
      </c>
      <c r="B55" s="400" t="s">
        <v>464</v>
      </c>
      <c r="C55" s="400" t="s">
        <v>241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7">
        <v>0</v>
      </c>
    </row>
    <row r="56" spans="1:9">
      <c r="A56" s="400" t="s">
        <v>465</v>
      </c>
      <c r="B56" s="400" t="s">
        <v>466</v>
      </c>
      <c r="C56" s="400" t="s">
        <v>241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7">
        <v>0</v>
      </c>
    </row>
    <row r="57" spans="1:9">
      <c r="A57" s="400" t="s">
        <v>467</v>
      </c>
      <c r="B57" s="400" t="s">
        <v>468</v>
      </c>
      <c r="C57" s="400" t="s">
        <v>241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7">
        <v>0</v>
      </c>
    </row>
    <row r="58" spans="1:9">
      <c r="A58" s="400" t="s">
        <v>469</v>
      </c>
      <c r="B58" s="400" t="s">
        <v>470</v>
      </c>
      <c r="C58" s="400" t="s">
        <v>241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7">
        <v>0</v>
      </c>
    </row>
    <row r="59" spans="1:9">
      <c r="A59" s="400" t="s">
        <v>471</v>
      </c>
      <c r="B59" s="400" t="s">
        <v>472</v>
      </c>
      <c r="C59" s="400" t="s">
        <v>241</v>
      </c>
      <c r="D59" s="406">
        <v>1711218.65</v>
      </c>
      <c r="E59" s="406">
        <v>0</v>
      </c>
      <c r="F59" s="406">
        <v>1711218.65</v>
      </c>
      <c r="G59" s="406">
        <v>0</v>
      </c>
      <c r="H59" s="406">
        <v>1711218.65</v>
      </c>
      <c r="I59" s="407">
        <v>0</v>
      </c>
    </row>
    <row r="60" spans="1:9">
      <c r="A60" s="400" t="s">
        <v>473</v>
      </c>
      <c r="B60" s="400" t="s">
        <v>454</v>
      </c>
      <c r="C60" s="400" t="s">
        <v>241</v>
      </c>
      <c r="D60" s="406">
        <v>10482164.789999999</v>
      </c>
      <c r="E60" s="406">
        <v>-184112.15</v>
      </c>
      <c r="F60" s="406">
        <v>10298052.640000001</v>
      </c>
      <c r="G60" s="406">
        <v>0</v>
      </c>
      <c r="H60" s="406">
        <v>10298052.640000001</v>
      </c>
      <c r="I60" s="407">
        <v>0</v>
      </c>
    </row>
    <row r="61" spans="1:9">
      <c r="A61" s="400" t="s">
        <v>474</v>
      </c>
      <c r="B61" s="400" t="s">
        <v>475</v>
      </c>
      <c r="C61" s="400" t="s">
        <v>241</v>
      </c>
      <c r="D61" s="406">
        <v>0</v>
      </c>
      <c r="E61" s="406">
        <v>0</v>
      </c>
      <c r="F61" s="406">
        <v>0</v>
      </c>
      <c r="G61" s="406">
        <v>0</v>
      </c>
      <c r="H61" s="406">
        <v>0</v>
      </c>
      <c r="I61" s="407">
        <v>0</v>
      </c>
    </row>
    <row r="62" spans="1:9">
      <c r="A62" s="400" t="s">
        <v>476</v>
      </c>
      <c r="B62" s="400" t="s">
        <v>477</v>
      </c>
      <c r="C62" s="400" t="s">
        <v>241</v>
      </c>
      <c r="D62" s="406">
        <v>0</v>
      </c>
      <c r="E62" s="406">
        <v>0</v>
      </c>
      <c r="F62" s="406">
        <v>0</v>
      </c>
      <c r="G62" s="406">
        <v>0</v>
      </c>
      <c r="H62" s="406">
        <v>0</v>
      </c>
      <c r="I62" s="407">
        <v>0</v>
      </c>
    </row>
    <row r="63" spans="1:9">
      <c r="A63" s="400" t="s">
        <v>478</v>
      </c>
      <c r="B63" s="400" t="s">
        <v>479</v>
      </c>
      <c r="C63" s="400" t="s">
        <v>241</v>
      </c>
      <c r="D63" s="406">
        <v>0</v>
      </c>
      <c r="E63" s="406">
        <v>0</v>
      </c>
      <c r="F63" s="406">
        <v>0</v>
      </c>
      <c r="G63" s="406">
        <v>0</v>
      </c>
      <c r="H63" s="406">
        <v>0</v>
      </c>
      <c r="I63" s="407">
        <v>0</v>
      </c>
    </row>
    <row r="64" spans="1:9">
      <c r="A64" s="400" t="s">
        <v>480</v>
      </c>
      <c r="B64" s="400" t="s">
        <v>481</v>
      </c>
      <c r="C64" s="400" t="s">
        <v>241</v>
      </c>
      <c r="D64" s="406">
        <v>0</v>
      </c>
      <c r="E64" s="406">
        <v>0</v>
      </c>
      <c r="F64" s="406">
        <v>0</v>
      </c>
      <c r="G64" s="406">
        <v>0</v>
      </c>
      <c r="H64" s="406">
        <v>0</v>
      </c>
      <c r="I64" s="407">
        <v>0</v>
      </c>
    </row>
    <row r="65" spans="1:9">
      <c r="A65" s="400" t="s">
        <v>482</v>
      </c>
      <c r="B65" s="400" t="s">
        <v>483</v>
      </c>
      <c r="C65" s="400" t="s">
        <v>241</v>
      </c>
      <c r="D65" s="406">
        <v>0</v>
      </c>
      <c r="E65" s="406">
        <v>0</v>
      </c>
      <c r="F65" s="406">
        <v>0</v>
      </c>
      <c r="G65" s="406">
        <v>0</v>
      </c>
      <c r="H65" s="406">
        <v>0</v>
      </c>
      <c r="I65" s="407">
        <v>0</v>
      </c>
    </row>
    <row r="66" spans="1:9">
      <c r="A66" s="400" t="s">
        <v>484</v>
      </c>
      <c r="B66" s="400" t="s">
        <v>485</v>
      </c>
      <c r="C66" s="400" t="s">
        <v>241</v>
      </c>
      <c r="D66" s="406">
        <v>0</v>
      </c>
      <c r="E66" s="406">
        <v>0</v>
      </c>
      <c r="F66" s="406">
        <v>0</v>
      </c>
      <c r="G66" s="406">
        <v>0</v>
      </c>
      <c r="H66" s="406">
        <v>0</v>
      </c>
      <c r="I66" s="407">
        <v>0</v>
      </c>
    </row>
    <row r="67" spans="1:9">
      <c r="A67" s="400" t="s">
        <v>486</v>
      </c>
      <c r="B67" s="400" t="s">
        <v>487</v>
      </c>
      <c r="C67" s="400" t="s">
        <v>241</v>
      </c>
      <c r="D67" s="406">
        <v>0</v>
      </c>
      <c r="E67" s="406">
        <v>0</v>
      </c>
      <c r="F67" s="406">
        <v>0</v>
      </c>
      <c r="G67" s="406">
        <v>0</v>
      </c>
      <c r="H67" s="406">
        <v>0</v>
      </c>
      <c r="I67" s="407">
        <v>0</v>
      </c>
    </row>
    <row r="68" spans="1:9">
      <c r="A68" s="400" t="s">
        <v>488</v>
      </c>
      <c r="B68" s="400" t="s">
        <v>489</v>
      </c>
      <c r="C68" s="400" t="s">
        <v>241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7">
        <v>0</v>
      </c>
    </row>
    <row r="69" spans="1:9">
      <c r="A69" s="400" t="s">
        <v>490</v>
      </c>
      <c r="B69" s="400" t="s">
        <v>459</v>
      </c>
      <c r="C69" s="400" t="s">
        <v>241</v>
      </c>
      <c r="D69" s="406">
        <v>0</v>
      </c>
      <c r="E69" s="406">
        <v>0</v>
      </c>
      <c r="F69" s="406">
        <v>0</v>
      </c>
      <c r="G69" s="406">
        <v>0</v>
      </c>
      <c r="H69" s="406">
        <v>0</v>
      </c>
      <c r="I69" s="407">
        <v>65755960.590000004</v>
      </c>
    </row>
    <row r="70" spans="1:9">
      <c r="A70" s="400" t="s">
        <v>491</v>
      </c>
      <c r="B70" s="400" t="s">
        <v>456</v>
      </c>
      <c r="C70" s="400" t="s">
        <v>241</v>
      </c>
      <c r="D70" s="406">
        <v>666431375</v>
      </c>
      <c r="E70" s="406">
        <v>0</v>
      </c>
      <c r="F70" s="406">
        <v>666431375</v>
      </c>
      <c r="G70" s="406">
        <v>0</v>
      </c>
      <c r="H70" s="406">
        <v>666431375</v>
      </c>
      <c r="I70" s="407">
        <v>0</v>
      </c>
    </row>
    <row r="71" spans="1:9">
      <c r="A71" s="400" t="s">
        <v>799</v>
      </c>
      <c r="B71" s="400" t="s">
        <v>397</v>
      </c>
      <c r="C71" s="400" t="s">
        <v>246</v>
      </c>
      <c r="D71" s="406">
        <v>0</v>
      </c>
      <c r="E71" s="406">
        <v>0</v>
      </c>
      <c r="F71" s="406">
        <v>0</v>
      </c>
      <c r="G71" s="406">
        <v>51200</v>
      </c>
      <c r="H71" s="406">
        <v>51200</v>
      </c>
      <c r="I71" s="407">
        <v>0</v>
      </c>
    </row>
    <row r="72" spans="1:9">
      <c r="A72" s="400" t="s">
        <v>492</v>
      </c>
      <c r="B72" s="400" t="s">
        <v>493</v>
      </c>
      <c r="C72" s="400" t="s">
        <v>246</v>
      </c>
      <c r="D72" s="406">
        <v>0</v>
      </c>
      <c r="E72" s="406">
        <v>0</v>
      </c>
      <c r="F72" s="406">
        <v>0</v>
      </c>
      <c r="G72" s="406">
        <v>0</v>
      </c>
      <c r="H72" s="406">
        <v>0</v>
      </c>
      <c r="I72" s="407">
        <v>0</v>
      </c>
    </row>
    <row r="73" spans="1:9">
      <c r="A73" s="400" t="s">
        <v>496</v>
      </c>
      <c r="B73" s="400" t="s">
        <v>497</v>
      </c>
      <c r="C73" s="400" t="s">
        <v>246</v>
      </c>
      <c r="D73" s="406">
        <v>1595119.58</v>
      </c>
      <c r="E73" s="406">
        <v>0</v>
      </c>
      <c r="F73" s="406">
        <v>1595119.58</v>
      </c>
      <c r="G73" s="406">
        <v>0</v>
      </c>
      <c r="H73" s="406">
        <v>1595119.58</v>
      </c>
      <c r="I73" s="407">
        <v>0</v>
      </c>
    </row>
    <row r="74" spans="1:9">
      <c r="A74" s="400" t="s">
        <v>498</v>
      </c>
      <c r="B74" s="400" t="s">
        <v>499</v>
      </c>
      <c r="C74" s="400" t="s">
        <v>246</v>
      </c>
      <c r="D74" s="406">
        <v>0</v>
      </c>
      <c r="E74" s="406">
        <v>0</v>
      </c>
      <c r="F74" s="406">
        <v>0</v>
      </c>
      <c r="G74" s="406">
        <v>0</v>
      </c>
      <c r="H74" s="406">
        <v>0</v>
      </c>
      <c r="I74" s="407">
        <v>0</v>
      </c>
    </row>
    <row r="75" spans="1:9">
      <c r="A75" s="400" t="s">
        <v>500</v>
      </c>
      <c r="B75" s="400" t="s">
        <v>397</v>
      </c>
      <c r="C75" s="400" t="s">
        <v>246</v>
      </c>
      <c r="D75" s="406">
        <v>0</v>
      </c>
      <c r="E75" s="406">
        <v>0</v>
      </c>
      <c r="F75" s="406">
        <v>0</v>
      </c>
      <c r="G75" s="406">
        <v>0</v>
      </c>
      <c r="H75" s="406">
        <v>0</v>
      </c>
      <c r="I75" s="407">
        <v>0</v>
      </c>
    </row>
    <row r="76" spans="1:9">
      <c r="A76" s="400" t="s">
        <v>501</v>
      </c>
      <c r="B76" s="400" t="s">
        <v>502</v>
      </c>
      <c r="C76" s="400" t="s">
        <v>246</v>
      </c>
      <c r="D76" s="406">
        <v>2588334.09</v>
      </c>
      <c r="E76" s="406">
        <v>-3673.37</v>
      </c>
      <c r="F76" s="406">
        <v>2584660.7200000002</v>
      </c>
      <c r="G76" s="406">
        <v>0</v>
      </c>
      <c r="H76" s="406">
        <v>2584660.7200000002</v>
      </c>
      <c r="I76" s="407">
        <v>0</v>
      </c>
    </row>
    <row r="77" spans="1:9">
      <c r="A77" s="400" t="s">
        <v>503</v>
      </c>
      <c r="B77" s="400" t="s">
        <v>504</v>
      </c>
      <c r="C77" s="400" t="s">
        <v>246</v>
      </c>
      <c r="D77" s="406">
        <v>281.43</v>
      </c>
      <c r="E77" s="406">
        <v>0</v>
      </c>
      <c r="F77" s="406">
        <v>281.43</v>
      </c>
      <c r="G77" s="406">
        <v>0</v>
      </c>
      <c r="H77" s="406">
        <v>281.43</v>
      </c>
      <c r="I77" s="407">
        <v>0</v>
      </c>
    </row>
    <row r="78" spans="1:9">
      <c r="A78" s="400" t="s">
        <v>505</v>
      </c>
      <c r="B78" s="400" t="s">
        <v>497</v>
      </c>
      <c r="C78" s="400" t="s">
        <v>246</v>
      </c>
      <c r="D78" s="406">
        <v>0</v>
      </c>
      <c r="E78" s="406">
        <v>0</v>
      </c>
      <c r="F78" s="406">
        <v>0</v>
      </c>
      <c r="G78" s="406">
        <v>0</v>
      </c>
      <c r="H78" s="406">
        <v>0</v>
      </c>
      <c r="I78" s="407">
        <v>1163233.53</v>
      </c>
    </row>
    <row r="79" spans="1:9">
      <c r="A79" s="400" t="s">
        <v>506</v>
      </c>
      <c r="B79" s="400" t="s">
        <v>397</v>
      </c>
      <c r="C79" s="400" t="s">
        <v>246</v>
      </c>
      <c r="D79" s="406">
        <v>0</v>
      </c>
      <c r="E79" s="406">
        <v>0</v>
      </c>
      <c r="F79" s="406">
        <v>0</v>
      </c>
      <c r="G79" s="406">
        <v>0</v>
      </c>
      <c r="H79" s="406">
        <v>0</v>
      </c>
      <c r="I79" s="407">
        <v>148336</v>
      </c>
    </row>
    <row r="80" spans="1:9">
      <c r="A80" s="400" t="s">
        <v>507</v>
      </c>
      <c r="B80" s="400" t="s">
        <v>508</v>
      </c>
      <c r="C80" s="400" t="s">
        <v>246</v>
      </c>
      <c r="D80" s="406">
        <v>0</v>
      </c>
      <c r="E80" s="406">
        <v>0</v>
      </c>
      <c r="F80" s="406">
        <v>0</v>
      </c>
      <c r="G80" s="406">
        <v>0</v>
      </c>
      <c r="H80" s="406">
        <v>0</v>
      </c>
      <c r="I80" s="407">
        <v>569589.66</v>
      </c>
    </row>
    <row r="81" spans="1:9">
      <c r="A81" s="400" t="s">
        <v>509</v>
      </c>
      <c r="B81" s="400" t="s">
        <v>283</v>
      </c>
      <c r="C81" s="400" t="s">
        <v>246</v>
      </c>
      <c r="D81" s="406">
        <v>0</v>
      </c>
      <c r="E81" s="406">
        <v>0</v>
      </c>
      <c r="F81" s="406">
        <v>0</v>
      </c>
      <c r="G81" s="406">
        <v>0</v>
      </c>
      <c r="H81" s="406">
        <v>0</v>
      </c>
      <c r="I81" s="407">
        <v>0</v>
      </c>
    </row>
    <row r="82" spans="1:9">
      <c r="A82" s="400" t="s">
        <v>510</v>
      </c>
      <c r="B82" s="400" t="s">
        <v>511</v>
      </c>
      <c r="C82" s="400" t="s">
        <v>246</v>
      </c>
      <c r="D82" s="406">
        <v>0</v>
      </c>
      <c r="E82" s="406">
        <v>0</v>
      </c>
      <c r="F82" s="406">
        <v>0</v>
      </c>
      <c r="G82" s="406">
        <v>0</v>
      </c>
      <c r="H82" s="406">
        <v>0</v>
      </c>
      <c r="I82" s="407">
        <v>1373082.92</v>
      </c>
    </row>
    <row r="83" spans="1:9">
      <c r="A83" s="400" t="s">
        <v>512</v>
      </c>
      <c r="B83" s="400" t="s">
        <v>513</v>
      </c>
      <c r="C83" s="400" t="s">
        <v>246</v>
      </c>
      <c r="D83" s="406">
        <v>0</v>
      </c>
      <c r="E83" s="406">
        <v>0</v>
      </c>
      <c r="F83" s="406">
        <v>0</v>
      </c>
      <c r="G83" s="406">
        <v>0</v>
      </c>
      <c r="H83" s="406">
        <v>0</v>
      </c>
      <c r="I83" s="407">
        <v>0</v>
      </c>
    </row>
    <row r="84" spans="1:9">
      <c r="A84" s="400" t="s">
        <v>514</v>
      </c>
      <c r="B84" s="400" t="s">
        <v>515</v>
      </c>
      <c r="C84" s="400" t="s">
        <v>246</v>
      </c>
      <c r="D84" s="406">
        <v>0</v>
      </c>
      <c r="E84" s="406">
        <v>0</v>
      </c>
      <c r="F84" s="406">
        <v>0</v>
      </c>
      <c r="G84" s="406">
        <v>0</v>
      </c>
      <c r="H84" s="406">
        <v>0</v>
      </c>
      <c r="I84" s="407">
        <v>0</v>
      </c>
    </row>
    <row r="85" spans="1:9">
      <c r="A85" s="400" t="s">
        <v>516</v>
      </c>
      <c r="B85" s="400" t="s">
        <v>517</v>
      </c>
      <c r="C85" s="400" t="s">
        <v>246</v>
      </c>
      <c r="D85" s="406">
        <v>0</v>
      </c>
      <c r="E85" s="406">
        <v>0</v>
      </c>
      <c r="F85" s="406">
        <v>0</v>
      </c>
      <c r="G85" s="406">
        <v>0</v>
      </c>
      <c r="H85" s="406">
        <v>0</v>
      </c>
      <c r="I85" s="407">
        <v>0</v>
      </c>
    </row>
    <row r="86" spans="1:9">
      <c r="A86" s="400" t="s">
        <v>518</v>
      </c>
      <c r="B86" s="400" t="s">
        <v>519</v>
      </c>
      <c r="C86" s="400" t="s">
        <v>246</v>
      </c>
      <c r="D86" s="406">
        <v>0</v>
      </c>
      <c r="E86" s="406">
        <v>0</v>
      </c>
      <c r="F86" s="406">
        <v>0</v>
      </c>
      <c r="G86" s="406">
        <v>0</v>
      </c>
      <c r="H86" s="406">
        <v>0</v>
      </c>
      <c r="I86" s="407">
        <v>0</v>
      </c>
    </row>
    <row r="87" spans="1:9">
      <c r="A87" s="400" t="s">
        <v>520</v>
      </c>
      <c r="B87" s="400" t="s">
        <v>521</v>
      </c>
      <c r="C87" s="400" t="s">
        <v>246</v>
      </c>
      <c r="D87" s="406">
        <v>0</v>
      </c>
      <c r="E87" s="406">
        <v>0</v>
      </c>
      <c r="F87" s="406">
        <v>0</v>
      </c>
      <c r="G87" s="406">
        <v>0</v>
      </c>
      <c r="H87" s="406">
        <v>0</v>
      </c>
      <c r="I87" s="407">
        <v>0</v>
      </c>
    </row>
    <row r="88" spans="1:9">
      <c r="A88" s="400" t="s">
        <v>522</v>
      </c>
      <c r="B88" s="400" t="s">
        <v>502</v>
      </c>
      <c r="C88" s="400" t="s">
        <v>246</v>
      </c>
      <c r="D88" s="406">
        <v>0</v>
      </c>
      <c r="E88" s="406">
        <v>0</v>
      </c>
      <c r="F88" s="406">
        <v>0</v>
      </c>
      <c r="G88" s="406">
        <v>0</v>
      </c>
      <c r="H88" s="406">
        <v>0</v>
      </c>
      <c r="I88" s="407">
        <v>2401984.6800000002</v>
      </c>
    </row>
    <row r="89" spans="1:9">
      <c r="A89" s="400" t="s">
        <v>523</v>
      </c>
      <c r="B89" s="400" t="s">
        <v>283</v>
      </c>
      <c r="C89" s="400" t="s">
        <v>246</v>
      </c>
      <c r="D89" s="406">
        <v>0</v>
      </c>
      <c r="E89" s="406">
        <v>0</v>
      </c>
      <c r="F89" s="406">
        <v>0</v>
      </c>
      <c r="G89" s="406">
        <v>0</v>
      </c>
      <c r="H89" s="406">
        <v>0</v>
      </c>
      <c r="I89" s="407">
        <v>0</v>
      </c>
    </row>
    <row r="90" spans="1:9">
      <c r="A90" s="400" t="s">
        <v>524</v>
      </c>
      <c r="B90" s="400" t="s">
        <v>525</v>
      </c>
      <c r="C90" s="400" t="s">
        <v>246</v>
      </c>
      <c r="D90" s="406">
        <v>130809.60000000001</v>
      </c>
      <c r="E90" s="406">
        <v>-33006.99</v>
      </c>
      <c r="F90" s="406">
        <v>97802.61</v>
      </c>
      <c r="G90" s="406">
        <v>0</v>
      </c>
      <c r="H90" s="406">
        <v>97802.61</v>
      </c>
      <c r="I90" s="407">
        <v>0</v>
      </c>
    </row>
    <row r="91" spans="1:9">
      <c r="A91" s="400" t="s">
        <v>526</v>
      </c>
      <c r="B91" s="400" t="s">
        <v>511</v>
      </c>
      <c r="C91" s="400" t="s">
        <v>246</v>
      </c>
      <c r="D91" s="406">
        <v>1334510</v>
      </c>
      <c r="E91" s="406">
        <v>-52430</v>
      </c>
      <c r="F91" s="406">
        <v>1282080</v>
      </c>
      <c r="G91" s="406">
        <v>0</v>
      </c>
      <c r="H91" s="406">
        <v>1282080</v>
      </c>
      <c r="I91" s="407">
        <v>0</v>
      </c>
    </row>
    <row r="92" spans="1:9">
      <c r="A92" s="400" t="s">
        <v>527</v>
      </c>
      <c r="B92" s="400" t="s">
        <v>517</v>
      </c>
      <c r="C92" s="400" t="s">
        <v>246</v>
      </c>
      <c r="D92" s="406">
        <v>0</v>
      </c>
      <c r="E92" s="406">
        <v>0</v>
      </c>
      <c r="F92" s="406">
        <v>0</v>
      </c>
      <c r="G92" s="406">
        <v>0</v>
      </c>
      <c r="H92" s="406">
        <v>0</v>
      </c>
      <c r="I92" s="407">
        <v>0</v>
      </c>
    </row>
    <row r="93" spans="1:9">
      <c r="A93" s="400" t="s">
        <v>528</v>
      </c>
      <c r="B93" s="400" t="s">
        <v>529</v>
      </c>
      <c r="C93" s="400" t="s">
        <v>246</v>
      </c>
      <c r="D93" s="406">
        <v>181400</v>
      </c>
      <c r="E93" s="406">
        <v>0</v>
      </c>
      <c r="F93" s="406">
        <v>181400</v>
      </c>
      <c r="G93" s="406">
        <v>0</v>
      </c>
      <c r="H93" s="406">
        <v>181400</v>
      </c>
      <c r="I93" s="407">
        <v>0</v>
      </c>
    </row>
    <row r="94" spans="1:9">
      <c r="A94" s="400" t="s">
        <v>530</v>
      </c>
      <c r="B94" s="400" t="s">
        <v>521</v>
      </c>
      <c r="C94" s="400" t="s">
        <v>246</v>
      </c>
      <c r="D94" s="406">
        <v>0</v>
      </c>
      <c r="E94" s="406">
        <v>0</v>
      </c>
      <c r="F94" s="406">
        <v>0</v>
      </c>
      <c r="G94" s="406">
        <v>0</v>
      </c>
      <c r="H94" s="406">
        <v>0</v>
      </c>
      <c r="I94" s="407">
        <v>0</v>
      </c>
    </row>
    <row r="95" spans="1:9">
      <c r="A95" s="400" t="s">
        <v>531</v>
      </c>
      <c r="B95" s="400" t="s">
        <v>532</v>
      </c>
      <c r="C95" s="400" t="s">
        <v>246</v>
      </c>
      <c r="D95" s="406">
        <v>0</v>
      </c>
      <c r="E95" s="406">
        <v>0</v>
      </c>
      <c r="F95" s="406">
        <v>0</v>
      </c>
      <c r="G95" s="406">
        <v>0</v>
      </c>
      <c r="H95" s="406">
        <v>0</v>
      </c>
      <c r="I95" s="407">
        <v>0</v>
      </c>
    </row>
    <row r="96" spans="1:9">
      <c r="A96" s="400" t="s">
        <v>800</v>
      </c>
      <c r="B96" s="400" t="s">
        <v>801</v>
      </c>
      <c r="C96" s="400" t="s">
        <v>246</v>
      </c>
      <c r="D96" s="406">
        <v>0</v>
      </c>
      <c r="E96" s="406">
        <v>217037.08</v>
      </c>
      <c r="F96" s="406">
        <v>217037.08</v>
      </c>
      <c r="G96" s="406">
        <v>0</v>
      </c>
      <c r="H96" s="406">
        <v>217037.08</v>
      </c>
      <c r="I96" s="407">
        <v>0</v>
      </c>
    </row>
    <row r="97" spans="1:9">
      <c r="A97" s="400" t="s">
        <v>533</v>
      </c>
      <c r="B97" s="400" t="s">
        <v>532</v>
      </c>
      <c r="C97" s="400" t="s">
        <v>246</v>
      </c>
      <c r="D97" s="406">
        <v>0</v>
      </c>
      <c r="E97" s="406">
        <v>0</v>
      </c>
      <c r="F97" s="406">
        <v>0</v>
      </c>
      <c r="G97" s="406">
        <v>0</v>
      </c>
      <c r="H97" s="406">
        <v>0</v>
      </c>
      <c r="I97" s="407">
        <v>0</v>
      </c>
    </row>
    <row r="98" spans="1:9">
      <c r="A98" s="400" t="s">
        <v>534</v>
      </c>
      <c r="B98" s="400" t="s">
        <v>535</v>
      </c>
      <c r="C98" s="400" t="s">
        <v>251</v>
      </c>
      <c r="D98" s="406">
        <v>0</v>
      </c>
      <c r="E98" s="406">
        <v>0</v>
      </c>
      <c r="F98" s="406">
        <v>0</v>
      </c>
      <c r="G98" s="406">
        <v>0</v>
      </c>
      <c r="H98" s="406">
        <v>0</v>
      </c>
      <c r="I98" s="407">
        <v>0</v>
      </c>
    </row>
    <row r="99" spans="1:9">
      <c r="A99" s="400" t="s">
        <v>536</v>
      </c>
      <c r="B99" s="400" t="s">
        <v>537</v>
      </c>
      <c r="C99" s="400" t="s">
        <v>251</v>
      </c>
      <c r="D99" s="406">
        <v>0</v>
      </c>
      <c r="E99" s="406">
        <v>0</v>
      </c>
      <c r="F99" s="406">
        <v>0</v>
      </c>
      <c r="G99" s="406">
        <v>0</v>
      </c>
      <c r="H99" s="406">
        <v>0</v>
      </c>
      <c r="I99" s="407">
        <v>0</v>
      </c>
    </row>
    <row r="100" spans="1:9">
      <c r="A100" s="400" t="s">
        <v>538</v>
      </c>
      <c r="B100" s="400" t="s">
        <v>539</v>
      </c>
      <c r="C100" s="400" t="s">
        <v>251</v>
      </c>
      <c r="D100" s="406">
        <v>0</v>
      </c>
      <c r="E100" s="406">
        <v>0</v>
      </c>
      <c r="F100" s="406">
        <v>0</v>
      </c>
      <c r="G100" s="406">
        <v>0</v>
      </c>
      <c r="H100" s="406">
        <v>0</v>
      </c>
      <c r="I100" s="407">
        <v>2146482.92</v>
      </c>
    </row>
    <row r="101" spans="1:9">
      <c r="A101" s="400" t="s">
        <v>540</v>
      </c>
      <c r="B101" s="400" t="s">
        <v>541</v>
      </c>
      <c r="C101" s="400" t="s">
        <v>251</v>
      </c>
      <c r="D101" s="406">
        <v>0</v>
      </c>
      <c r="E101" s="406">
        <v>0</v>
      </c>
      <c r="F101" s="406">
        <v>0</v>
      </c>
      <c r="G101" s="406">
        <v>0</v>
      </c>
      <c r="H101" s="406">
        <v>0</v>
      </c>
      <c r="I101" s="407">
        <v>132889.07</v>
      </c>
    </row>
    <row r="102" spans="1:9">
      <c r="A102" s="400" t="s">
        <v>542</v>
      </c>
      <c r="B102" s="400" t="s">
        <v>543</v>
      </c>
      <c r="C102" s="400" t="s">
        <v>251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7">
        <v>12500000</v>
      </c>
    </row>
    <row r="103" spans="1:9">
      <c r="A103" s="400" t="s">
        <v>544</v>
      </c>
      <c r="B103" s="400" t="s">
        <v>545</v>
      </c>
      <c r="C103" s="400" t="s">
        <v>251</v>
      </c>
      <c r="D103" s="406">
        <v>57114294.280000001</v>
      </c>
      <c r="E103" s="406">
        <v>-416848.15</v>
      </c>
      <c r="F103" s="406">
        <v>56697446.130000003</v>
      </c>
      <c r="G103" s="406">
        <v>-56697446.130000003</v>
      </c>
      <c r="H103" s="406">
        <v>0</v>
      </c>
      <c r="I103" s="407">
        <v>0</v>
      </c>
    </row>
    <row r="104" spans="1:9">
      <c r="A104" s="400" t="s">
        <v>546</v>
      </c>
      <c r="B104" s="400" t="s">
        <v>547</v>
      </c>
      <c r="C104" s="400" t="s">
        <v>255</v>
      </c>
      <c r="D104" s="406">
        <v>0</v>
      </c>
      <c r="E104" s="406">
        <v>0</v>
      </c>
      <c r="F104" s="406">
        <v>0</v>
      </c>
      <c r="G104" s="406">
        <v>0</v>
      </c>
      <c r="H104" s="406">
        <v>0</v>
      </c>
      <c r="I104" s="407">
        <v>0</v>
      </c>
    </row>
    <row r="105" spans="1:9">
      <c r="A105" s="400" t="s">
        <v>548</v>
      </c>
      <c r="B105" s="400" t="s">
        <v>547</v>
      </c>
      <c r="C105" s="400" t="s">
        <v>255</v>
      </c>
      <c r="D105" s="406">
        <v>0</v>
      </c>
      <c r="E105" s="406">
        <v>0</v>
      </c>
      <c r="F105" s="406">
        <v>0</v>
      </c>
      <c r="G105" s="406">
        <v>0</v>
      </c>
      <c r="H105" s="406">
        <v>0</v>
      </c>
      <c r="I105" s="407">
        <v>89382416</v>
      </c>
    </row>
    <row r="106" spans="1:9">
      <c r="A106" s="400" t="s">
        <v>549</v>
      </c>
      <c r="B106" s="400" t="s">
        <v>377</v>
      </c>
      <c r="C106" s="400" t="s">
        <v>377</v>
      </c>
      <c r="D106" s="406">
        <v>12547272.4</v>
      </c>
      <c r="E106" s="406">
        <v>-596981.73</v>
      </c>
      <c r="F106" s="406">
        <v>11950290.67</v>
      </c>
      <c r="G106" s="406">
        <v>0</v>
      </c>
      <c r="H106" s="406">
        <v>11950290.67</v>
      </c>
      <c r="I106" s="407">
        <v>13884708.199999999</v>
      </c>
    </row>
    <row r="107" spans="1:9">
      <c r="A107" s="400" t="s">
        <v>550</v>
      </c>
      <c r="B107" s="400" t="s">
        <v>551</v>
      </c>
      <c r="C107" s="400" t="s">
        <v>258</v>
      </c>
      <c r="D107" s="406">
        <v>14987328.84</v>
      </c>
      <c r="E107" s="406">
        <v>-14987328.84</v>
      </c>
      <c r="F107" s="406">
        <v>0</v>
      </c>
      <c r="G107" s="406">
        <v>0</v>
      </c>
      <c r="H107" s="406">
        <v>0</v>
      </c>
      <c r="I107" s="407">
        <v>0</v>
      </c>
    </row>
    <row r="108" spans="1:9">
      <c r="A108" s="400" t="s">
        <v>552</v>
      </c>
      <c r="B108" s="400" t="s">
        <v>551</v>
      </c>
      <c r="C108" s="400" t="s">
        <v>258</v>
      </c>
      <c r="D108" s="406">
        <v>0</v>
      </c>
      <c r="E108" s="406">
        <v>0</v>
      </c>
      <c r="F108" s="406">
        <v>0</v>
      </c>
      <c r="G108" s="406">
        <v>0</v>
      </c>
      <c r="H108" s="406">
        <v>0</v>
      </c>
      <c r="I108" s="407">
        <v>17302114.43</v>
      </c>
    </row>
    <row r="109" spans="1:9">
      <c r="A109" s="400" t="s">
        <v>553</v>
      </c>
      <c r="B109" s="400" t="s">
        <v>554</v>
      </c>
      <c r="C109" s="400" t="s">
        <v>264</v>
      </c>
      <c r="D109" s="406">
        <v>0</v>
      </c>
      <c r="E109" s="406">
        <v>0</v>
      </c>
      <c r="F109" s="406">
        <v>0</v>
      </c>
      <c r="G109" s="406">
        <v>0</v>
      </c>
      <c r="H109" s="406">
        <v>0</v>
      </c>
      <c r="I109" s="407">
        <v>0</v>
      </c>
    </row>
    <row r="110" spans="1:9">
      <c r="A110" s="400" t="s">
        <v>555</v>
      </c>
      <c r="B110" s="400" t="s">
        <v>556</v>
      </c>
      <c r="C110" s="400" t="s">
        <v>264</v>
      </c>
      <c r="D110" s="406">
        <v>0</v>
      </c>
      <c r="E110" s="406">
        <v>0</v>
      </c>
      <c r="F110" s="406">
        <v>0</v>
      </c>
      <c r="G110" s="406">
        <v>0</v>
      </c>
      <c r="H110" s="406">
        <v>0</v>
      </c>
      <c r="I110" s="407">
        <v>0</v>
      </c>
    </row>
    <row r="111" spans="1:9">
      <c r="A111" s="400" t="s">
        <v>557</v>
      </c>
      <c r="B111" s="400" t="s">
        <v>558</v>
      </c>
      <c r="C111" s="400" t="s">
        <v>264</v>
      </c>
      <c r="D111" s="406">
        <v>0</v>
      </c>
      <c r="E111" s="406">
        <v>0</v>
      </c>
      <c r="F111" s="406">
        <v>0</v>
      </c>
      <c r="G111" s="406">
        <v>0</v>
      </c>
      <c r="H111" s="406">
        <v>0</v>
      </c>
      <c r="I111" s="407">
        <v>0</v>
      </c>
    </row>
    <row r="112" spans="1:9">
      <c r="A112" s="400" t="s">
        <v>559</v>
      </c>
      <c r="B112" s="400" t="s">
        <v>560</v>
      </c>
      <c r="C112" s="400" t="s">
        <v>264</v>
      </c>
      <c r="D112" s="406">
        <v>0</v>
      </c>
      <c r="E112" s="406">
        <v>0</v>
      </c>
      <c r="F112" s="406">
        <v>0</v>
      </c>
      <c r="G112" s="406">
        <v>0</v>
      </c>
      <c r="H112" s="406">
        <v>0</v>
      </c>
      <c r="I112" s="407">
        <v>0</v>
      </c>
    </row>
    <row r="113" spans="1:9">
      <c r="A113" s="400" t="s">
        <v>561</v>
      </c>
      <c r="B113" s="400" t="s">
        <v>562</v>
      </c>
      <c r="C113" s="400" t="s">
        <v>264</v>
      </c>
      <c r="D113" s="406">
        <v>0</v>
      </c>
      <c r="E113" s="406">
        <v>0</v>
      </c>
      <c r="F113" s="406">
        <v>0</v>
      </c>
      <c r="G113" s="406">
        <v>0</v>
      </c>
      <c r="H113" s="406">
        <v>0</v>
      </c>
      <c r="I113" s="407">
        <v>0</v>
      </c>
    </row>
    <row r="114" spans="1:9">
      <c r="A114" s="400" t="s">
        <v>563</v>
      </c>
      <c r="B114" s="400" t="s">
        <v>564</v>
      </c>
      <c r="C114" s="400" t="s">
        <v>264</v>
      </c>
      <c r="D114" s="406">
        <v>0</v>
      </c>
      <c r="E114" s="406">
        <v>0</v>
      </c>
      <c r="F114" s="406">
        <v>0</v>
      </c>
      <c r="G114" s="406">
        <v>0</v>
      </c>
      <c r="H114" s="406">
        <v>0</v>
      </c>
      <c r="I114" s="407">
        <v>0</v>
      </c>
    </row>
    <row r="115" spans="1:9">
      <c r="A115" s="400" t="s">
        <v>565</v>
      </c>
      <c r="B115" s="400" t="s">
        <v>566</v>
      </c>
      <c r="C115" s="400" t="s">
        <v>264</v>
      </c>
      <c r="D115" s="406">
        <v>0</v>
      </c>
      <c r="E115" s="406">
        <v>0</v>
      </c>
      <c r="F115" s="406">
        <v>0</v>
      </c>
      <c r="G115" s="406">
        <v>0</v>
      </c>
      <c r="H115" s="406">
        <v>0</v>
      </c>
      <c r="I115" s="407">
        <v>0</v>
      </c>
    </row>
    <row r="116" spans="1:9">
      <c r="A116" s="400" t="s">
        <v>567</v>
      </c>
      <c r="B116" s="400" t="s">
        <v>568</v>
      </c>
      <c r="C116" s="400" t="s">
        <v>264</v>
      </c>
      <c r="D116" s="406">
        <v>0</v>
      </c>
      <c r="E116" s="406">
        <v>0</v>
      </c>
      <c r="F116" s="406">
        <v>0</v>
      </c>
      <c r="G116" s="406">
        <v>0</v>
      </c>
      <c r="H116" s="406">
        <v>0</v>
      </c>
      <c r="I116" s="407">
        <v>0</v>
      </c>
    </row>
    <row r="117" spans="1:9">
      <c r="A117" s="400" t="s">
        <v>569</v>
      </c>
      <c r="B117" s="400" t="s">
        <v>570</v>
      </c>
      <c r="C117" s="400" t="s">
        <v>264</v>
      </c>
      <c r="D117" s="406">
        <v>0</v>
      </c>
      <c r="E117" s="406">
        <v>0</v>
      </c>
      <c r="F117" s="406">
        <v>0</v>
      </c>
      <c r="G117" s="406">
        <v>0</v>
      </c>
      <c r="H117" s="406">
        <v>0</v>
      </c>
      <c r="I117" s="407">
        <v>0</v>
      </c>
    </row>
    <row r="118" spans="1:9">
      <c r="A118" s="400" t="s">
        <v>571</v>
      </c>
      <c r="B118" s="400" t="s">
        <v>572</v>
      </c>
      <c r="C118" s="400" t="s">
        <v>264</v>
      </c>
      <c r="D118" s="406">
        <v>0</v>
      </c>
      <c r="E118" s="406">
        <v>0</v>
      </c>
      <c r="F118" s="406">
        <v>0</v>
      </c>
      <c r="G118" s="406">
        <v>0</v>
      </c>
      <c r="H118" s="406">
        <v>0</v>
      </c>
      <c r="I118" s="407">
        <v>0</v>
      </c>
    </row>
    <row r="119" spans="1:9">
      <c r="A119" s="400" t="s">
        <v>573</v>
      </c>
      <c r="B119" s="400" t="s">
        <v>574</v>
      </c>
      <c r="C119" s="400" t="s">
        <v>264</v>
      </c>
      <c r="D119" s="406">
        <v>0</v>
      </c>
      <c r="E119" s="406">
        <v>0</v>
      </c>
      <c r="F119" s="406">
        <v>0</v>
      </c>
      <c r="G119" s="406">
        <v>0</v>
      </c>
      <c r="H119" s="406">
        <v>0</v>
      </c>
      <c r="I119" s="407">
        <v>0</v>
      </c>
    </row>
    <row r="120" spans="1:9">
      <c r="A120" s="400" t="s">
        <v>575</v>
      </c>
      <c r="B120" s="400" t="s">
        <v>576</v>
      </c>
      <c r="C120" s="400" t="s">
        <v>264</v>
      </c>
      <c r="D120" s="406">
        <v>0</v>
      </c>
      <c r="E120" s="406">
        <v>0</v>
      </c>
      <c r="F120" s="406">
        <v>0</v>
      </c>
      <c r="G120" s="406">
        <v>0</v>
      </c>
      <c r="H120" s="406">
        <v>0</v>
      </c>
      <c r="I120" s="407">
        <v>0</v>
      </c>
    </row>
    <row r="121" spans="1:9">
      <c r="A121" s="400" t="s">
        <v>577</v>
      </c>
      <c r="B121" s="400" t="s">
        <v>578</v>
      </c>
      <c r="C121" s="400" t="s">
        <v>264</v>
      </c>
      <c r="D121" s="406">
        <v>5000</v>
      </c>
      <c r="E121" s="406">
        <v>0</v>
      </c>
      <c r="F121" s="406">
        <v>5000</v>
      </c>
      <c r="G121" s="406">
        <v>0</v>
      </c>
      <c r="H121" s="406">
        <v>5000</v>
      </c>
      <c r="I121" s="407">
        <v>0</v>
      </c>
    </row>
    <row r="122" spans="1:9">
      <c r="A122" s="400" t="s">
        <v>579</v>
      </c>
      <c r="B122" s="400" t="s">
        <v>580</v>
      </c>
      <c r="C122" s="400" t="s">
        <v>264</v>
      </c>
      <c r="D122" s="406">
        <v>-1049.1500000000001</v>
      </c>
      <c r="E122" s="406">
        <v>0</v>
      </c>
      <c r="F122" s="406">
        <v>-1049.1500000000001</v>
      </c>
      <c r="G122" s="406">
        <v>0</v>
      </c>
      <c r="H122" s="406">
        <v>-1049.1500000000001</v>
      </c>
      <c r="I122" s="407">
        <v>0</v>
      </c>
    </row>
    <row r="123" spans="1:9" s="402" customFormat="1">
      <c r="A123" s="401" t="s">
        <v>581</v>
      </c>
      <c r="B123" s="401" t="s">
        <v>582</v>
      </c>
      <c r="C123" s="401" t="s">
        <v>264</v>
      </c>
      <c r="D123" s="406">
        <v>539007.44999999995</v>
      </c>
      <c r="E123" s="406">
        <v>0</v>
      </c>
      <c r="F123" s="406">
        <v>539007.44999999995</v>
      </c>
      <c r="G123" s="406">
        <v>0</v>
      </c>
      <c r="H123" s="406">
        <v>539007.44999999995</v>
      </c>
      <c r="I123" s="407">
        <v>0</v>
      </c>
    </row>
    <row r="124" spans="1:9">
      <c r="A124" s="400" t="s">
        <v>583</v>
      </c>
      <c r="B124" s="400" t="s">
        <v>584</v>
      </c>
      <c r="C124" s="400" t="s">
        <v>264</v>
      </c>
      <c r="D124" s="406">
        <v>-455458.95</v>
      </c>
      <c r="E124" s="406">
        <v>0</v>
      </c>
      <c r="F124" s="406">
        <v>-455458.95</v>
      </c>
      <c r="G124" s="406">
        <v>0</v>
      </c>
      <c r="H124" s="406">
        <v>-455458.95</v>
      </c>
      <c r="I124" s="407">
        <v>0</v>
      </c>
    </row>
    <row r="125" spans="1:9">
      <c r="A125" s="400" t="s">
        <v>585</v>
      </c>
      <c r="B125" s="400" t="s">
        <v>586</v>
      </c>
      <c r="C125" s="400" t="s">
        <v>264</v>
      </c>
      <c r="D125" s="406">
        <v>939555.79</v>
      </c>
      <c r="E125" s="406">
        <v>0</v>
      </c>
      <c r="F125" s="406">
        <v>939555.79</v>
      </c>
      <c r="G125" s="406">
        <v>0</v>
      </c>
      <c r="H125" s="406">
        <v>939555.79</v>
      </c>
      <c r="I125" s="407">
        <v>0</v>
      </c>
    </row>
    <row r="126" spans="1:9">
      <c r="A126" s="400" t="s">
        <v>587</v>
      </c>
      <c r="B126" s="400" t="s">
        <v>588</v>
      </c>
      <c r="C126" s="400" t="s">
        <v>264</v>
      </c>
      <c r="D126" s="406">
        <v>-430744.21</v>
      </c>
      <c r="E126" s="406">
        <v>0</v>
      </c>
      <c r="F126" s="406">
        <v>-430744.21</v>
      </c>
      <c r="G126" s="406">
        <v>0</v>
      </c>
      <c r="H126" s="406">
        <v>-430744.21</v>
      </c>
      <c r="I126" s="407">
        <v>0</v>
      </c>
    </row>
    <row r="127" spans="1:9">
      <c r="A127" s="400" t="s">
        <v>589</v>
      </c>
      <c r="B127" s="400" t="s">
        <v>590</v>
      </c>
      <c r="C127" s="400" t="s">
        <v>264</v>
      </c>
      <c r="D127" s="406">
        <v>1588574.45</v>
      </c>
      <c r="E127" s="406">
        <v>0</v>
      </c>
      <c r="F127" s="406">
        <v>1588574.45</v>
      </c>
      <c r="G127" s="406">
        <v>0</v>
      </c>
      <c r="H127" s="406">
        <v>1588574.45</v>
      </c>
      <c r="I127" s="407">
        <v>0</v>
      </c>
    </row>
    <row r="128" spans="1:9">
      <c r="A128" s="400" t="s">
        <v>591</v>
      </c>
      <c r="B128" s="400" t="s">
        <v>592</v>
      </c>
      <c r="C128" s="400" t="s">
        <v>264</v>
      </c>
      <c r="D128" s="406">
        <v>-740207.86</v>
      </c>
      <c r="E128" s="406">
        <v>0</v>
      </c>
      <c r="F128" s="406">
        <v>-740207.86</v>
      </c>
      <c r="G128" s="406">
        <v>0</v>
      </c>
      <c r="H128" s="406">
        <v>-740207.86</v>
      </c>
      <c r="I128" s="407">
        <v>0</v>
      </c>
    </row>
    <row r="129" spans="1:9" s="396" customFormat="1">
      <c r="A129" s="403" t="s">
        <v>593</v>
      </c>
      <c r="B129" s="403" t="s">
        <v>594</v>
      </c>
      <c r="C129" s="403" t="s">
        <v>264</v>
      </c>
      <c r="D129" s="406">
        <v>1445677</v>
      </c>
      <c r="E129" s="406">
        <v>0</v>
      </c>
      <c r="F129" s="406">
        <v>1445677</v>
      </c>
      <c r="G129" s="406">
        <v>0</v>
      </c>
      <c r="H129" s="406">
        <v>1445677</v>
      </c>
      <c r="I129" s="407">
        <v>0</v>
      </c>
    </row>
    <row r="130" spans="1:9" s="396" customFormat="1">
      <c r="A130" s="403" t="s">
        <v>595</v>
      </c>
      <c r="B130" s="403" t="s">
        <v>596</v>
      </c>
      <c r="C130" s="403" t="s">
        <v>264</v>
      </c>
      <c r="D130" s="406">
        <v>-432003.11</v>
      </c>
      <c r="E130" s="406">
        <v>0</v>
      </c>
      <c r="F130" s="406">
        <v>-432003.11</v>
      </c>
      <c r="G130" s="406">
        <v>0</v>
      </c>
      <c r="H130" s="406">
        <v>-432003.11</v>
      </c>
      <c r="I130" s="407">
        <v>0</v>
      </c>
    </row>
    <row r="131" spans="1:9">
      <c r="A131" s="400" t="s">
        <v>597</v>
      </c>
      <c r="B131" s="400" t="s">
        <v>598</v>
      </c>
      <c r="C131" s="400" t="s">
        <v>264</v>
      </c>
      <c r="D131" s="406">
        <v>4831727.3</v>
      </c>
      <c r="E131" s="406">
        <v>0</v>
      </c>
      <c r="F131" s="406">
        <v>4831727.3</v>
      </c>
      <c r="G131" s="406">
        <v>0</v>
      </c>
      <c r="H131" s="406">
        <v>4831727.3</v>
      </c>
      <c r="I131" s="407">
        <v>0</v>
      </c>
    </row>
    <row r="132" spans="1:9">
      <c r="A132" s="400" t="s">
        <v>599</v>
      </c>
      <c r="B132" s="400" t="s">
        <v>600</v>
      </c>
      <c r="C132" s="400" t="s">
        <v>264</v>
      </c>
      <c r="D132" s="406">
        <v>-1763323.16</v>
      </c>
      <c r="E132" s="406">
        <v>0</v>
      </c>
      <c r="F132" s="406">
        <v>-1763323.16</v>
      </c>
      <c r="G132" s="406">
        <v>0</v>
      </c>
      <c r="H132" s="406">
        <v>-1763323.16</v>
      </c>
      <c r="I132" s="407">
        <v>0</v>
      </c>
    </row>
    <row r="133" spans="1:9" s="402" customFormat="1">
      <c r="A133" s="401" t="s">
        <v>601</v>
      </c>
      <c r="B133" s="401" t="s">
        <v>602</v>
      </c>
      <c r="C133" s="401" t="s">
        <v>264</v>
      </c>
      <c r="D133" s="406">
        <v>3635297.36</v>
      </c>
      <c r="E133" s="406">
        <v>0</v>
      </c>
      <c r="F133" s="406">
        <v>3635297.36</v>
      </c>
      <c r="G133" s="406">
        <v>0</v>
      </c>
      <c r="H133" s="406">
        <v>3635297.36</v>
      </c>
      <c r="I133" s="407">
        <v>0</v>
      </c>
    </row>
    <row r="134" spans="1:9">
      <c r="A134" s="400" t="s">
        <v>603</v>
      </c>
      <c r="B134" s="400" t="s">
        <v>604</v>
      </c>
      <c r="C134" s="400" t="s">
        <v>264</v>
      </c>
      <c r="D134" s="406">
        <v>-2602122.5</v>
      </c>
      <c r="E134" s="406">
        <v>0</v>
      </c>
      <c r="F134" s="406">
        <v>-2602122.5</v>
      </c>
      <c r="G134" s="406">
        <v>0</v>
      </c>
      <c r="H134" s="406">
        <v>-2602122.5</v>
      </c>
      <c r="I134" s="407">
        <v>0</v>
      </c>
    </row>
    <row r="135" spans="1:9" s="405" customFormat="1">
      <c r="A135" s="404" t="s">
        <v>605</v>
      </c>
      <c r="B135" s="404" t="s">
        <v>606</v>
      </c>
      <c r="C135" s="404" t="s">
        <v>264</v>
      </c>
      <c r="D135" s="406">
        <v>7127277.0499999998</v>
      </c>
      <c r="E135" s="406">
        <v>0</v>
      </c>
      <c r="F135" s="406">
        <v>7127277.0499999998</v>
      </c>
      <c r="G135" s="406">
        <v>0</v>
      </c>
      <c r="H135" s="406">
        <v>7127277.0499999998</v>
      </c>
      <c r="I135" s="407">
        <v>0</v>
      </c>
    </row>
    <row r="136" spans="1:9" s="405" customFormat="1">
      <c r="A136" s="404" t="s">
        <v>607</v>
      </c>
      <c r="B136" s="404" t="s">
        <v>608</v>
      </c>
      <c r="C136" s="404" t="s">
        <v>264</v>
      </c>
      <c r="D136" s="406">
        <v>-1561206.47</v>
      </c>
      <c r="E136" s="406">
        <v>0</v>
      </c>
      <c r="F136" s="406">
        <v>-1561206.47</v>
      </c>
      <c r="G136" s="406">
        <v>0</v>
      </c>
      <c r="H136" s="406">
        <v>-1561206.47</v>
      </c>
      <c r="I136" s="407">
        <v>0</v>
      </c>
    </row>
    <row r="137" spans="1:9">
      <c r="A137" s="400" t="s">
        <v>795</v>
      </c>
      <c r="B137" s="400" t="s">
        <v>796</v>
      </c>
      <c r="C137" s="400" t="s">
        <v>264</v>
      </c>
      <c r="D137" s="406">
        <v>0</v>
      </c>
      <c r="E137" s="406">
        <v>0</v>
      </c>
      <c r="F137" s="406">
        <v>0</v>
      </c>
      <c r="G137" s="406">
        <v>0</v>
      </c>
      <c r="H137" s="406">
        <v>0</v>
      </c>
      <c r="I137" s="407">
        <v>0</v>
      </c>
    </row>
    <row r="138" spans="1:9">
      <c r="A138" s="400" t="s">
        <v>609</v>
      </c>
      <c r="B138" s="400" t="s">
        <v>578</v>
      </c>
      <c r="C138" s="400" t="s">
        <v>264</v>
      </c>
      <c r="D138" s="406">
        <v>0</v>
      </c>
      <c r="E138" s="406">
        <v>0</v>
      </c>
      <c r="F138" s="406">
        <v>0</v>
      </c>
      <c r="G138" s="406">
        <v>0</v>
      </c>
      <c r="H138" s="406">
        <v>0</v>
      </c>
      <c r="I138" s="407">
        <v>5000</v>
      </c>
    </row>
    <row r="139" spans="1:9">
      <c r="A139" s="400" t="s">
        <v>610</v>
      </c>
      <c r="B139" s="400" t="s">
        <v>611</v>
      </c>
      <c r="C139" s="400" t="s">
        <v>264</v>
      </c>
      <c r="D139" s="406">
        <v>0</v>
      </c>
      <c r="E139" s="406">
        <v>0</v>
      </c>
      <c r="F139" s="406">
        <v>0</v>
      </c>
      <c r="G139" s="406">
        <v>0</v>
      </c>
      <c r="H139" s="406">
        <v>0</v>
      </c>
      <c r="I139" s="407">
        <v>-49.17</v>
      </c>
    </row>
    <row r="140" spans="1:9">
      <c r="A140" s="400" t="s">
        <v>612</v>
      </c>
      <c r="B140" s="400" t="s">
        <v>582</v>
      </c>
      <c r="C140" s="400" t="s">
        <v>264</v>
      </c>
      <c r="D140" s="406">
        <v>0</v>
      </c>
      <c r="E140" s="406">
        <v>0</v>
      </c>
      <c r="F140" s="406">
        <v>0</v>
      </c>
      <c r="G140" s="406">
        <v>0</v>
      </c>
      <c r="H140" s="406">
        <v>0</v>
      </c>
      <c r="I140" s="407">
        <v>539007.44999999995</v>
      </c>
    </row>
    <row r="141" spans="1:9">
      <c r="A141" s="400" t="s">
        <v>613</v>
      </c>
      <c r="B141" s="400" t="s">
        <v>614</v>
      </c>
      <c r="C141" s="400" t="s">
        <v>264</v>
      </c>
      <c r="D141" s="406">
        <v>0</v>
      </c>
      <c r="E141" s="406">
        <v>0</v>
      </c>
      <c r="F141" s="406">
        <v>0</v>
      </c>
      <c r="G141" s="406">
        <v>0</v>
      </c>
      <c r="H141" s="406">
        <v>0</v>
      </c>
      <c r="I141" s="407">
        <v>-426545.81</v>
      </c>
    </row>
    <row r="142" spans="1:9">
      <c r="A142" s="400" t="s">
        <v>615</v>
      </c>
      <c r="B142" s="400" t="s">
        <v>586</v>
      </c>
      <c r="C142" s="400" t="s">
        <v>264</v>
      </c>
      <c r="D142" s="406">
        <v>0</v>
      </c>
      <c r="E142" s="406">
        <v>0</v>
      </c>
      <c r="F142" s="406">
        <v>0</v>
      </c>
      <c r="G142" s="406">
        <v>0</v>
      </c>
      <c r="H142" s="406">
        <v>0</v>
      </c>
      <c r="I142" s="407">
        <v>633568.93999999994</v>
      </c>
    </row>
    <row r="143" spans="1:9">
      <c r="A143" s="400" t="s">
        <v>616</v>
      </c>
      <c r="B143" s="400" t="s">
        <v>617</v>
      </c>
      <c r="C143" s="400" t="s">
        <v>264</v>
      </c>
      <c r="D143" s="406">
        <v>0</v>
      </c>
      <c r="E143" s="406">
        <v>0</v>
      </c>
      <c r="F143" s="406">
        <v>0</v>
      </c>
      <c r="G143" s="406">
        <v>0</v>
      </c>
      <c r="H143" s="406">
        <v>0</v>
      </c>
      <c r="I143" s="407">
        <v>-279369.39</v>
      </c>
    </row>
    <row r="144" spans="1:9">
      <c r="A144" s="400" t="s">
        <v>618</v>
      </c>
      <c r="B144" s="400" t="s">
        <v>590</v>
      </c>
      <c r="C144" s="400" t="s">
        <v>264</v>
      </c>
      <c r="D144" s="406">
        <v>0</v>
      </c>
      <c r="E144" s="406">
        <v>0</v>
      </c>
      <c r="F144" s="406">
        <v>0</v>
      </c>
      <c r="G144" s="406">
        <v>0</v>
      </c>
      <c r="H144" s="406">
        <v>0</v>
      </c>
      <c r="I144" s="407">
        <v>1132893.95</v>
      </c>
    </row>
    <row r="145" spans="1:9">
      <c r="A145" s="400" t="s">
        <v>619</v>
      </c>
      <c r="B145" s="400" t="s">
        <v>620</v>
      </c>
      <c r="C145" s="400" t="s">
        <v>264</v>
      </c>
      <c r="D145" s="406">
        <v>0</v>
      </c>
      <c r="E145" s="406">
        <v>0</v>
      </c>
      <c r="F145" s="406">
        <v>0</v>
      </c>
      <c r="G145" s="406">
        <v>0</v>
      </c>
      <c r="H145" s="406">
        <v>0</v>
      </c>
      <c r="I145" s="407">
        <v>-527527.65</v>
      </c>
    </row>
    <row r="146" spans="1:9" s="396" customFormat="1">
      <c r="A146" s="403" t="s">
        <v>621</v>
      </c>
      <c r="B146" s="403" t="s">
        <v>594</v>
      </c>
      <c r="C146" s="403" t="s">
        <v>264</v>
      </c>
      <c r="D146" s="406">
        <v>0</v>
      </c>
      <c r="E146" s="406">
        <v>0</v>
      </c>
      <c r="F146" s="406">
        <v>0</v>
      </c>
      <c r="G146" s="406">
        <v>0</v>
      </c>
      <c r="H146" s="406">
        <v>0</v>
      </c>
      <c r="I146" s="407">
        <v>403390</v>
      </c>
    </row>
    <row r="147" spans="1:9" s="396" customFormat="1">
      <c r="A147" s="403" t="s">
        <v>797</v>
      </c>
      <c r="B147" s="403" t="s">
        <v>596</v>
      </c>
      <c r="C147" s="403" t="s">
        <v>264</v>
      </c>
      <c r="D147" s="406">
        <v>0</v>
      </c>
      <c r="E147" s="406">
        <v>0</v>
      </c>
      <c r="F147" s="406">
        <v>0</v>
      </c>
      <c r="G147" s="406">
        <v>0</v>
      </c>
      <c r="H147" s="406">
        <v>0</v>
      </c>
      <c r="I147" s="407">
        <v>0</v>
      </c>
    </row>
    <row r="148" spans="1:9" s="396" customFormat="1">
      <c r="A148" s="403" t="s">
        <v>622</v>
      </c>
      <c r="B148" s="403" t="s">
        <v>596</v>
      </c>
      <c r="C148" s="403" t="s">
        <v>264</v>
      </c>
      <c r="D148" s="406">
        <v>0</v>
      </c>
      <c r="E148" s="406">
        <v>0</v>
      </c>
      <c r="F148" s="406">
        <v>0</v>
      </c>
      <c r="G148" s="406">
        <v>0</v>
      </c>
      <c r="H148" s="406">
        <v>0</v>
      </c>
      <c r="I148" s="407">
        <v>-45312.3</v>
      </c>
    </row>
    <row r="149" spans="1:9">
      <c r="A149" s="400" t="s">
        <v>623</v>
      </c>
      <c r="B149" s="400" t="s">
        <v>598</v>
      </c>
      <c r="C149" s="400" t="s">
        <v>264</v>
      </c>
      <c r="D149" s="406">
        <v>0</v>
      </c>
      <c r="E149" s="406">
        <v>0</v>
      </c>
      <c r="F149" s="406">
        <v>0</v>
      </c>
      <c r="G149" s="406">
        <v>0</v>
      </c>
      <c r="H149" s="406">
        <v>0</v>
      </c>
      <c r="I149" s="407">
        <v>806293.69</v>
      </c>
    </row>
    <row r="150" spans="1:9">
      <c r="A150" s="400" t="s">
        <v>624</v>
      </c>
      <c r="B150" s="400" t="s">
        <v>625</v>
      </c>
      <c r="C150" s="400" t="s">
        <v>264</v>
      </c>
      <c r="D150" s="406">
        <v>0</v>
      </c>
      <c r="E150" s="406">
        <v>0</v>
      </c>
      <c r="F150" s="406">
        <v>0</v>
      </c>
      <c r="G150" s="406">
        <v>0</v>
      </c>
      <c r="H150" s="406">
        <v>0</v>
      </c>
      <c r="I150" s="407">
        <v>-645675.32999999996</v>
      </c>
    </row>
    <row r="151" spans="1:9">
      <c r="A151" s="400" t="s">
        <v>626</v>
      </c>
      <c r="B151" s="400" t="s">
        <v>602</v>
      </c>
      <c r="C151" s="400" t="s">
        <v>264</v>
      </c>
      <c r="D151" s="406">
        <v>0</v>
      </c>
      <c r="E151" s="406">
        <v>0</v>
      </c>
      <c r="F151" s="406">
        <v>0</v>
      </c>
      <c r="G151" s="406">
        <v>0</v>
      </c>
      <c r="H151" s="406">
        <v>0</v>
      </c>
      <c r="I151" s="407">
        <v>2571098.54</v>
      </c>
    </row>
    <row r="152" spans="1:9">
      <c r="A152" s="400" t="s">
        <v>627</v>
      </c>
      <c r="B152" s="400" t="s">
        <v>628</v>
      </c>
      <c r="C152" s="400" t="s">
        <v>264</v>
      </c>
      <c r="D152" s="406">
        <v>0</v>
      </c>
      <c r="E152" s="406">
        <v>0</v>
      </c>
      <c r="F152" s="406">
        <v>0</v>
      </c>
      <c r="G152" s="406">
        <v>0</v>
      </c>
      <c r="H152" s="406">
        <v>0</v>
      </c>
      <c r="I152" s="407">
        <v>-2540249.21</v>
      </c>
    </row>
    <row r="153" spans="1:9">
      <c r="A153" s="400" t="s">
        <v>629</v>
      </c>
      <c r="B153" s="400" t="s">
        <v>630</v>
      </c>
      <c r="C153" s="400" t="s">
        <v>264</v>
      </c>
      <c r="D153" s="406">
        <v>0</v>
      </c>
      <c r="E153" s="406">
        <v>0</v>
      </c>
      <c r="F153" s="406">
        <v>0</v>
      </c>
      <c r="G153" s="406">
        <v>0</v>
      </c>
      <c r="H153" s="406">
        <v>0</v>
      </c>
      <c r="I153" s="407">
        <v>393353</v>
      </c>
    </row>
    <row r="154" spans="1:9">
      <c r="A154" s="400" t="s">
        <v>631</v>
      </c>
      <c r="B154" s="400" t="s">
        <v>632</v>
      </c>
      <c r="C154" s="400" t="s">
        <v>264</v>
      </c>
      <c r="D154" s="406">
        <v>0</v>
      </c>
      <c r="E154" s="406">
        <v>0</v>
      </c>
      <c r="F154" s="406">
        <v>0</v>
      </c>
      <c r="G154" s="406">
        <v>0</v>
      </c>
      <c r="H154" s="406">
        <v>0</v>
      </c>
      <c r="I154" s="407">
        <v>-133720.37</v>
      </c>
    </row>
    <row r="155" spans="1:9">
      <c r="A155" s="400" t="s">
        <v>633</v>
      </c>
      <c r="B155" s="400" t="s">
        <v>634</v>
      </c>
      <c r="C155" s="400" t="s">
        <v>264</v>
      </c>
      <c r="D155" s="406">
        <v>0</v>
      </c>
      <c r="E155" s="406">
        <v>0</v>
      </c>
      <c r="F155" s="406">
        <v>0</v>
      </c>
      <c r="G155" s="406">
        <v>0</v>
      </c>
      <c r="H155" s="406">
        <v>0</v>
      </c>
      <c r="I155" s="407">
        <v>63914.75</v>
      </c>
    </row>
    <row r="156" spans="1:9">
      <c r="A156" s="400" t="s">
        <v>635</v>
      </c>
      <c r="B156" s="400" t="s">
        <v>636</v>
      </c>
      <c r="C156" s="400" t="s">
        <v>264</v>
      </c>
      <c r="D156" s="406">
        <v>0</v>
      </c>
      <c r="E156" s="406">
        <v>0</v>
      </c>
      <c r="F156" s="406">
        <v>0</v>
      </c>
      <c r="G156" s="406">
        <v>0</v>
      </c>
      <c r="H156" s="406">
        <v>0</v>
      </c>
      <c r="I156" s="407">
        <v>0</v>
      </c>
    </row>
    <row r="157" spans="1:9">
      <c r="A157" s="400" t="s">
        <v>637</v>
      </c>
      <c r="B157" s="400" t="s">
        <v>636</v>
      </c>
      <c r="C157" s="400" t="s">
        <v>264</v>
      </c>
      <c r="D157" s="406">
        <v>0</v>
      </c>
      <c r="E157" s="406">
        <v>0</v>
      </c>
      <c r="F157" s="406">
        <v>0</v>
      </c>
      <c r="G157" s="406">
        <v>0</v>
      </c>
      <c r="H157" s="406">
        <v>0</v>
      </c>
      <c r="I157" s="407">
        <v>-19772.64</v>
      </c>
    </row>
    <row r="158" spans="1:9">
      <c r="A158" s="400" t="s">
        <v>638</v>
      </c>
      <c r="B158" s="400" t="s">
        <v>639</v>
      </c>
      <c r="C158" s="400" t="s">
        <v>264</v>
      </c>
      <c r="D158" s="406">
        <v>0</v>
      </c>
      <c r="E158" s="406">
        <v>0</v>
      </c>
      <c r="F158" s="406">
        <v>0</v>
      </c>
      <c r="G158" s="406">
        <v>0</v>
      </c>
      <c r="H158" s="406">
        <v>0</v>
      </c>
      <c r="I158" s="407">
        <v>695895.38</v>
      </c>
    </row>
    <row r="159" spans="1:9">
      <c r="A159" s="400" t="s">
        <v>640</v>
      </c>
      <c r="B159" s="400" t="s">
        <v>641</v>
      </c>
      <c r="C159" s="400" t="s">
        <v>264</v>
      </c>
      <c r="D159" s="406">
        <v>0</v>
      </c>
      <c r="E159" s="406">
        <v>0</v>
      </c>
      <c r="F159" s="406">
        <v>0</v>
      </c>
      <c r="G159" s="406">
        <v>0</v>
      </c>
      <c r="H159" s="406">
        <v>0</v>
      </c>
      <c r="I159" s="407">
        <v>0</v>
      </c>
    </row>
    <row r="160" spans="1:9">
      <c r="A160" s="400" t="s">
        <v>642</v>
      </c>
      <c r="B160" s="400" t="s">
        <v>641</v>
      </c>
      <c r="C160" s="400" t="s">
        <v>264</v>
      </c>
      <c r="D160" s="406">
        <v>0</v>
      </c>
      <c r="E160" s="406">
        <v>0</v>
      </c>
      <c r="F160" s="406">
        <v>0</v>
      </c>
      <c r="G160" s="406">
        <v>0</v>
      </c>
      <c r="H160" s="406">
        <v>0</v>
      </c>
      <c r="I160" s="407">
        <v>-297151.8</v>
      </c>
    </row>
    <row r="161" spans="1:9">
      <c r="A161" s="400" t="s">
        <v>643</v>
      </c>
      <c r="B161" s="400" t="s">
        <v>644</v>
      </c>
      <c r="C161" s="400" t="s">
        <v>264</v>
      </c>
      <c r="D161" s="406">
        <v>0</v>
      </c>
      <c r="E161" s="406">
        <v>0</v>
      </c>
      <c r="F161" s="406">
        <v>0</v>
      </c>
      <c r="G161" s="406">
        <v>0</v>
      </c>
      <c r="H161" s="406">
        <v>0</v>
      </c>
      <c r="I161" s="407">
        <v>470612.49</v>
      </c>
    </row>
    <row r="162" spans="1:9">
      <c r="A162" s="400" t="s">
        <v>645</v>
      </c>
      <c r="B162" s="400" t="s">
        <v>646</v>
      </c>
      <c r="C162" s="400" t="s">
        <v>264</v>
      </c>
      <c r="D162" s="406">
        <v>0</v>
      </c>
      <c r="E162" s="406">
        <v>0</v>
      </c>
      <c r="F162" s="406">
        <v>0</v>
      </c>
      <c r="G162" s="406">
        <v>0</v>
      </c>
      <c r="H162" s="406">
        <v>0</v>
      </c>
      <c r="I162" s="407">
        <v>-42596.4</v>
      </c>
    </row>
    <row r="163" spans="1:9">
      <c r="A163" s="400" t="s">
        <v>647</v>
      </c>
      <c r="B163" s="400" t="s">
        <v>648</v>
      </c>
      <c r="C163" s="400" t="s">
        <v>264</v>
      </c>
      <c r="D163" s="406">
        <v>0</v>
      </c>
      <c r="E163" s="406">
        <v>0</v>
      </c>
      <c r="F163" s="406">
        <v>0</v>
      </c>
      <c r="G163" s="406">
        <v>0</v>
      </c>
      <c r="H163" s="406">
        <v>0</v>
      </c>
      <c r="I163" s="407">
        <v>244460</v>
      </c>
    </row>
    <row r="164" spans="1:9">
      <c r="A164" s="400" t="s">
        <v>649</v>
      </c>
      <c r="B164" s="400" t="s">
        <v>650</v>
      </c>
      <c r="C164" s="400" t="s">
        <v>264</v>
      </c>
      <c r="D164" s="406">
        <v>0</v>
      </c>
      <c r="E164" s="406">
        <v>0</v>
      </c>
      <c r="F164" s="406">
        <v>0</v>
      </c>
      <c r="G164" s="406">
        <v>0</v>
      </c>
      <c r="H164" s="406">
        <v>0</v>
      </c>
      <c r="I164" s="407">
        <v>-2419.66</v>
      </c>
    </row>
    <row r="165" spans="1:9">
      <c r="A165" s="400" t="s">
        <v>242</v>
      </c>
      <c r="B165" s="400" t="s">
        <v>1289</v>
      </c>
      <c r="C165" s="400" t="s">
        <v>264</v>
      </c>
      <c r="D165" s="406">
        <v>0</v>
      </c>
      <c r="E165" s="406">
        <v>0</v>
      </c>
      <c r="F165" s="406">
        <v>0</v>
      </c>
      <c r="G165" s="406">
        <v>0</v>
      </c>
      <c r="H165" s="406">
        <v>0</v>
      </c>
      <c r="I165" s="407">
        <v>0</v>
      </c>
    </row>
    <row r="166" spans="1:9">
      <c r="A166" s="400" t="s">
        <v>651</v>
      </c>
      <c r="B166" s="400" t="s">
        <v>652</v>
      </c>
      <c r="C166" s="400" t="s">
        <v>260</v>
      </c>
      <c r="D166" s="406">
        <v>0</v>
      </c>
      <c r="E166" s="406">
        <v>0</v>
      </c>
      <c r="F166" s="406">
        <v>0</v>
      </c>
      <c r="G166" s="406">
        <v>0</v>
      </c>
      <c r="H166" s="406">
        <v>0</v>
      </c>
      <c r="I166" s="407">
        <v>0</v>
      </c>
    </row>
    <row r="167" spans="1:9">
      <c r="A167" s="400" t="s">
        <v>653</v>
      </c>
      <c r="B167" s="400" t="s">
        <v>654</v>
      </c>
      <c r="C167" s="400" t="s">
        <v>260</v>
      </c>
      <c r="D167" s="406">
        <v>0</v>
      </c>
      <c r="E167" s="406">
        <v>0</v>
      </c>
      <c r="F167" s="406">
        <v>0</v>
      </c>
      <c r="G167" s="406">
        <v>0</v>
      </c>
      <c r="H167" s="406">
        <v>0</v>
      </c>
      <c r="I167" s="407">
        <v>0</v>
      </c>
    </row>
    <row r="168" spans="1:9">
      <c r="A168" s="400" t="s">
        <v>655</v>
      </c>
      <c r="B168" s="400" t="s">
        <v>656</v>
      </c>
      <c r="C168" s="400" t="s">
        <v>260</v>
      </c>
      <c r="D168" s="406">
        <v>0</v>
      </c>
      <c r="E168" s="406">
        <v>0</v>
      </c>
      <c r="F168" s="406">
        <v>0</v>
      </c>
      <c r="G168" s="406">
        <v>0</v>
      </c>
      <c r="H168" s="406">
        <v>0</v>
      </c>
      <c r="I168" s="407">
        <v>0</v>
      </c>
    </row>
    <row r="169" spans="1:9">
      <c r="A169" s="400" t="s">
        <v>657</v>
      </c>
      <c r="B169" s="400" t="s">
        <v>656</v>
      </c>
      <c r="C169" s="400" t="s">
        <v>260</v>
      </c>
      <c r="D169" s="406">
        <v>0</v>
      </c>
      <c r="E169" s="406">
        <v>0</v>
      </c>
      <c r="F169" s="406">
        <v>0</v>
      </c>
      <c r="G169" s="406">
        <v>0</v>
      </c>
      <c r="H169" s="406">
        <v>0</v>
      </c>
      <c r="I169" s="407">
        <v>0</v>
      </c>
    </row>
    <row r="170" spans="1:9">
      <c r="A170" s="400" t="s">
        <v>658</v>
      </c>
      <c r="B170" s="400" t="s">
        <v>659</v>
      </c>
      <c r="C170" s="400" t="s">
        <v>260</v>
      </c>
      <c r="D170" s="406">
        <v>0</v>
      </c>
      <c r="E170" s="406">
        <v>0</v>
      </c>
      <c r="F170" s="406">
        <v>0</v>
      </c>
      <c r="G170" s="406">
        <v>0</v>
      </c>
      <c r="H170" s="406">
        <v>0</v>
      </c>
      <c r="I170" s="407">
        <v>0</v>
      </c>
    </row>
    <row r="171" spans="1:9">
      <c r="A171" s="400" t="s">
        <v>660</v>
      </c>
      <c r="B171" s="400" t="s">
        <v>659</v>
      </c>
      <c r="C171" s="400" t="s">
        <v>260</v>
      </c>
      <c r="D171" s="406">
        <v>0</v>
      </c>
      <c r="E171" s="406">
        <v>0</v>
      </c>
      <c r="F171" s="406">
        <v>0</v>
      </c>
      <c r="G171" s="406">
        <v>0</v>
      </c>
      <c r="H171" s="406">
        <v>0</v>
      </c>
      <c r="I171" s="407">
        <v>0</v>
      </c>
    </row>
    <row r="172" spans="1:9">
      <c r="A172" s="400" t="s">
        <v>661</v>
      </c>
      <c r="B172" s="400" t="s">
        <v>662</v>
      </c>
      <c r="C172" s="400" t="s">
        <v>260</v>
      </c>
      <c r="D172" s="406">
        <v>0</v>
      </c>
      <c r="E172" s="406">
        <v>0</v>
      </c>
      <c r="F172" s="406">
        <v>0</v>
      </c>
      <c r="G172" s="406">
        <v>0</v>
      </c>
      <c r="H172" s="406">
        <v>0</v>
      </c>
      <c r="I172" s="407">
        <v>178000</v>
      </c>
    </row>
    <row r="173" spans="1:9">
      <c r="A173" s="400" t="s">
        <v>663</v>
      </c>
      <c r="B173" s="400" t="s">
        <v>659</v>
      </c>
      <c r="C173" s="400" t="s">
        <v>260</v>
      </c>
      <c r="D173" s="406">
        <v>0</v>
      </c>
      <c r="E173" s="406">
        <v>0</v>
      </c>
      <c r="F173" s="406">
        <v>0</v>
      </c>
      <c r="G173" s="406">
        <v>0</v>
      </c>
      <c r="H173" s="406">
        <v>0</v>
      </c>
      <c r="I173" s="407">
        <v>198057.16</v>
      </c>
    </row>
    <row r="174" spans="1:9">
      <c r="A174" s="400" t="s">
        <v>664</v>
      </c>
      <c r="B174" s="400" t="s">
        <v>659</v>
      </c>
      <c r="C174" s="400" t="s">
        <v>260</v>
      </c>
      <c r="D174" s="406">
        <v>401057.16</v>
      </c>
      <c r="E174" s="406">
        <v>0</v>
      </c>
      <c r="F174" s="406">
        <v>401057.16</v>
      </c>
      <c r="G174" s="406">
        <v>0</v>
      </c>
      <c r="H174" s="406">
        <v>401057.16</v>
      </c>
      <c r="I174" s="407">
        <v>0</v>
      </c>
    </row>
    <row r="175" spans="1:9">
      <c r="A175" s="400" t="s">
        <v>665</v>
      </c>
      <c r="B175" s="400" t="s">
        <v>272</v>
      </c>
      <c r="C175" s="400" t="s">
        <v>272</v>
      </c>
      <c r="D175" s="406">
        <v>468856.67</v>
      </c>
      <c r="E175" s="406">
        <v>3048052.69</v>
      </c>
      <c r="F175" s="406">
        <v>3516909.36</v>
      </c>
      <c r="G175" s="406">
        <v>0</v>
      </c>
      <c r="H175" s="406">
        <v>3516909.36</v>
      </c>
      <c r="I175" s="407">
        <v>0</v>
      </c>
    </row>
    <row r="176" spans="1:9">
      <c r="A176" s="400" t="s">
        <v>666</v>
      </c>
      <c r="B176" s="400" t="s">
        <v>272</v>
      </c>
      <c r="C176" s="400" t="s">
        <v>272</v>
      </c>
      <c r="D176" s="406">
        <v>0</v>
      </c>
      <c r="E176" s="406">
        <v>0</v>
      </c>
      <c r="F176" s="406">
        <v>0</v>
      </c>
      <c r="G176" s="406">
        <v>0</v>
      </c>
      <c r="H176" s="406">
        <v>0</v>
      </c>
      <c r="I176" s="407">
        <v>6256148.1299999999</v>
      </c>
    </row>
    <row r="177" spans="1:9">
      <c r="A177" s="400" t="s">
        <v>802</v>
      </c>
      <c r="B177" s="400" t="s">
        <v>803</v>
      </c>
      <c r="C177" s="400" t="s">
        <v>272</v>
      </c>
      <c r="D177" s="408">
        <v>10700</v>
      </c>
      <c r="E177" s="408">
        <v>0</v>
      </c>
      <c r="F177" s="408">
        <v>10700</v>
      </c>
      <c r="G177" s="408">
        <v>0</v>
      </c>
      <c r="H177" s="408">
        <v>10700</v>
      </c>
      <c r="I177" s="409">
        <v>0</v>
      </c>
    </row>
    <row r="178" spans="1:9">
      <c r="A178" s="400" t="s">
        <v>667</v>
      </c>
      <c r="B178" s="400" t="s">
        <v>668</v>
      </c>
      <c r="C178" s="400" t="s">
        <v>274</v>
      </c>
      <c r="D178" s="406">
        <v>0</v>
      </c>
      <c r="E178" s="406">
        <v>0</v>
      </c>
      <c r="F178" s="406">
        <v>0</v>
      </c>
      <c r="G178" s="406">
        <v>0</v>
      </c>
      <c r="H178" s="406">
        <v>0</v>
      </c>
      <c r="I178" s="407">
        <v>0</v>
      </c>
    </row>
    <row r="179" spans="1:9">
      <c r="A179" s="400" t="s">
        <v>669</v>
      </c>
      <c r="B179" s="400" t="s">
        <v>668</v>
      </c>
      <c r="C179" s="400" t="s">
        <v>274</v>
      </c>
      <c r="D179" s="406">
        <v>0</v>
      </c>
      <c r="E179" s="406">
        <v>0</v>
      </c>
      <c r="F179" s="406">
        <v>0</v>
      </c>
      <c r="G179" s="406">
        <v>0</v>
      </c>
      <c r="H179" s="406">
        <v>0</v>
      </c>
      <c r="I179" s="407">
        <v>-26923896.199999999</v>
      </c>
    </row>
    <row r="180" spans="1:9">
      <c r="A180" s="400" t="s">
        <v>670</v>
      </c>
      <c r="B180" s="400" t="s">
        <v>671</v>
      </c>
      <c r="C180" s="400" t="s">
        <v>278</v>
      </c>
      <c r="D180" s="406">
        <v>0</v>
      </c>
      <c r="E180" s="406">
        <v>0</v>
      </c>
      <c r="F180" s="406">
        <v>0</v>
      </c>
      <c r="G180" s="406">
        <v>0</v>
      </c>
      <c r="H180" s="406">
        <v>0</v>
      </c>
      <c r="I180" s="407">
        <v>-16236431.689999999</v>
      </c>
    </row>
    <row r="181" spans="1:9">
      <c r="A181" s="400" t="s">
        <v>672</v>
      </c>
      <c r="B181" s="400" t="s">
        <v>671</v>
      </c>
      <c r="C181" s="400" t="s">
        <v>278</v>
      </c>
      <c r="D181" s="406">
        <v>-11659056.26</v>
      </c>
      <c r="E181" s="406">
        <v>312475.64</v>
      </c>
      <c r="F181" s="406">
        <v>-11346580.619999999</v>
      </c>
      <c r="G181" s="406">
        <v>0</v>
      </c>
      <c r="H181" s="406">
        <v>-11346580.619999999</v>
      </c>
      <c r="I181" s="407">
        <v>0</v>
      </c>
    </row>
    <row r="182" spans="1:9">
      <c r="A182" s="400" t="s">
        <v>673</v>
      </c>
      <c r="B182" s="400" t="s">
        <v>674</v>
      </c>
      <c r="C182" s="400" t="s">
        <v>278</v>
      </c>
      <c r="D182" s="406">
        <v>-776057</v>
      </c>
      <c r="E182" s="406">
        <v>-2675856.17</v>
      </c>
      <c r="F182" s="406">
        <v>-3451913.17</v>
      </c>
      <c r="G182" s="406">
        <v>0</v>
      </c>
      <c r="H182" s="406">
        <v>-3451913.17</v>
      </c>
      <c r="I182" s="407">
        <v>135815261.68000001</v>
      </c>
    </row>
    <row r="183" spans="1:9">
      <c r="A183" s="400" t="s">
        <v>675</v>
      </c>
      <c r="B183" s="400" t="s">
        <v>674</v>
      </c>
      <c r="C183" s="400" t="s">
        <v>278</v>
      </c>
      <c r="D183" s="406">
        <v>0</v>
      </c>
      <c r="E183" s="406">
        <v>0</v>
      </c>
      <c r="F183" s="406">
        <v>0</v>
      </c>
      <c r="G183" s="406">
        <v>0</v>
      </c>
      <c r="H183" s="406">
        <v>0</v>
      </c>
      <c r="I183" s="407">
        <v>-138226062.84</v>
      </c>
    </row>
    <row r="184" spans="1:9">
      <c r="A184" s="400" t="s">
        <v>804</v>
      </c>
      <c r="B184" s="400" t="s">
        <v>805</v>
      </c>
      <c r="C184" s="400" t="s">
        <v>278</v>
      </c>
      <c r="D184" s="406">
        <v>-107124333.65000001</v>
      </c>
      <c r="E184" s="406">
        <v>-3597713.05</v>
      </c>
      <c r="F184" s="406">
        <v>-110722046.7</v>
      </c>
      <c r="G184" s="406">
        <v>56697446.130000003</v>
      </c>
      <c r="H184" s="406">
        <v>-54024600.57</v>
      </c>
      <c r="I184" s="407">
        <v>-135815261.68000001</v>
      </c>
    </row>
    <row r="185" spans="1:9">
      <c r="A185" s="400" t="s">
        <v>676</v>
      </c>
      <c r="B185" s="400" t="s">
        <v>677</v>
      </c>
      <c r="C185" s="400" t="s">
        <v>280</v>
      </c>
      <c r="D185" s="406">
        <v>0</v>
      </c>
      <c r="E185" s="406">
        <v>0</v>
      </c>
      <c r="F185" s="406">
        <v>0</v>
      </c>
      <c r="G185" s="406">
        <v>0</v>
      </c>
      <c r="H185" s="406">
        <v>0</v>
      </c>
      <c r="I185" s="407">
        <v>0</v>
      </c>
    </row>
    <row r="186" spans="1:9">
      <c r="A186" s="400" t="s">
        <v>678</v>
      </c>
      <c r="B186" s="400" t="s">
        <v>679</v>
      </c>
      <c r="C186" s="400" t="s">
        <v>280</v>
      </c>
      <c r="D186" s="406">
        <v>0</v>
      </c>
      <c r="E186" s="406">
        <v>0</v>
      </c>
      <c r="F186" s="406">
        <v>0</v>
      </c>
      <c r="G186" s="406">
        <v>0</v>
      </c>
      <c r="H186" s="406">
        <v>0</v>
      </c>
      <c r="I186" s="407">
        <v>0</v>
      </c>
    </row>
    <row r="187" spans="1:9">
      <c r="A187" s="400" t="s">
        <v>680</v>
      </c>
      <c r="B187" s="400" t="s">
        <v>681</v>
      </c>
      <c r="C187" s="400" t="s">
        <v>289</v>
      </c>
      <c r="D187" s="406">
        <v>-2604554.48</v>
      </c>
      <c r="E187" s="406">
        <v>73507.48</v>
      </c>
      <c r="F187" s="406">
        <v>-2531047</v>
      </c>
      <c r="G187" s="406">
        <v>0</v>
      </c>
      <c r="H187" s="406">
        <v>-2531047</v>
      </c>
      <c r="I187" s="407">
        <v>0</v>
      </c>
    </row>
    <row r="188" spans="1:9">
      <c r="A188" s="400" t="s">
        <v>682</v>
      </c>
      <c r="B188" s="400" t="s">
        <v>681</v>
      </c>
      <c r="C188" s="400" t="s">
        <v>289</v>
      </c>
      <c r="D188" s="406">
        <v>0</v>
      </c>
      <c r="E188" s="406">
        <v>0</v>
      </c>
      <c r="F188" s="406">
        <v>0</v>
      </c>
      <c r="G188" s="406">
        <v>0</v>
      </c>
      <c r="H188" s="406">
        <v>0</v>
      </c>
      <c r="I188" s="407">
        <v>-1977483</v>
      </c>
    </row>
    <row r="189" spans="1:9">
      <c r="A189" s="400" t="s">
        <v>683</v>
      </c>
      <c r="B189" s="400" t="s">
        <v>684</v>
      </c>
      <c r="C189" s="400" t="s">
        <v>285</v>
      </c>
      <c r="D189" s="406">
        <v>-9195.14</v>
      </c>
      <c r="E189" s="406">
        <v>-489259.8</v>
      </c>
      <c r="F189" s="406">
        <v>-498454.94</v>
      </c>
      <c r="G189" s="406">
        <v>0</v>
      </c>
      <c r="H189" s="406">
        <v>-498454.94</v>
      </c>
      <c r="I189" s="407">
        <v>0</v>
      </c>
    </row>
    <row r="190" spans="1:9">
      <c r="A190" s="400" t="s">
        <v>685</v>
      </c>
      <c r="B190" s="400" t="s">
        <v>285</v>
      </c>
      <c r="C190" s="400" t="s">
        <v>285</v>
      </c>
      <c r="D190" s="406">
        <v>-991150.64</v>
      </c>
      <c r="E190" s="406">
        <v>-1775382.85</v>
      </c>
      <c r="F190" s="406">
        <v>-2766533.49</v>
      </c>
      <c r="G190" s="406">
        <v>0</v>
      </c>
      <c r="H190" s="406">
        <v>-2766533.49</v>
      </c>
      <c r="I190" s="407">
        <v>0</v>
      </c>
    </row>
    <row r="191" spans="1:9">
      <c r="A191" s="400" t="s">
        <v>686</v>
      </c>
      <c r="B191" s="400" t="s">
        <v>687</v>
      </c>
      <c r="C191" s="400" t="s">
        <v>285</v>
      </c>
      <c r="D191" s="406">
        <v>-194000</v>
      </c>
      <c r="E191" s="406">
        <v>6000</v>
      </c>
      <c r="F191" s="406">
        <v>-188000</v>
      </c>
      <c r="G191" s="406">
        <v>0</v>
      </c>
      <c r="H191" s="406">
        <v>-188000</v>
      </c>
      <c r="I191" s="407">
        <v>0</v>
      </c>
    </row>
    <row r="192" spans="1:9">
      <c r="A192" s="400" t="s">
        <v>688</v>
      </c>
      <c r="B192" s="400" t="s">
        <v>689</v>
      </c>
      <c r="C192" s="400" t="s">
        <v>285</v>
      </c>
      <c r="D192" s="406">
        <v>-467391.4</v>
      </c>
      <c r="E192" s="406">
        <v>-1040224.57</v>
      </c>
      <c r="F192" s="406">
        <v>-1507615.97</v>
      </c>
      <c r="G192" s="406">
        <v>0</v>
      </c>
      <c r="H192" s="406">
        <v>-1507615.97</v>
      </c>
      <c r="I192" s="407">
        <v>0</v>
      </c>
    </row>
    <row r="193" spans="1:9">
      <c r="A193" s="400" t="s">
        <v>690</v>
      </c>
      <c r="B193" s="400" t="s">
        <v>691</v>
      </c>
      <c r="C193" s="400" t="s">
        <v>285</v>
      </c>
      <c r="D193" s="406">
        <v>-953071.85</v>
      </c>
      <c r="E193" s="406">
        <v>0</v>
      </c>
      <c r="F193" s="406">
        <v>-953071.85</v>
      </c>
      <c r="G193" s="406">
        <v>0</v>
      </c>
      <c r="H193" s="406">
        <v>-953071.85</v>
      </c>
      <c r="I193" s="407">
        <v>0</v>
      </c>
    </row>
    <row r="194" spans="1:9">
      <c r="A194" s="400" t="s">
        <v>692</v>
      </c>
      <c r="B194" s="400" t="s">
        <v>693</v>
      </c>
      <c r="C194" s="400" t="s">
        <v>285</v>
      </c>
      <c r="D194" s="406">
        <v>-27333333</v>
      </c>
      <c r="E194" s="406">
        <v>1190000</v>
      </c>
      <c r="F194" s="406">
        <v>-26143333</v>
      </c>
      <c r="G194" s="406">
        <v>0</v>
      </c>
      <c r="H194" s="406">
        <v>-26143333</v>
      </c>
      <c r="I194" s="407">
        <v>0</v>
      </c>
    </row>
    <row r="195" spans="1:9">
      <c r="A195" s="400" t="s">
        <v>694</v>
      </c>
      <c r="B195" s="400" t="s">
        <v>695</v>
      </c>
      <c r="C195" s="400" t="s">
        <v>285</v>
      </c>
      <c r="D195" s="406">
        <v>-320000</v>
      </c>
      <c r="E195" s="406">
        <v>0</v>
      </c>
      <c r="F195" s="406">
        <v>-320000</v>
      </c>
      <c r="G195" s="406">
        <v>0</v>
      </c>
      <c r="H195" s="406">
        <v>-320000</v>
      </c>
      <c r="I195" s="407">
        <v>0</v>
      </c>
    </row>
    <row r="196" spans="1:9">
      <c r="A196" s="400" t="s">
        <v>696</v>
      </c>
      <c r="B196" s="400" t="s">
        <v>697</v>
      </c>
      <c r="C196" s="400" t="s">
        <v>285</v>
      </c>
      <c r="D196" s="406">
        <v>-650313.35</v>
      </c>
      <c r="E196" s="406">
        <v>0</v>
      </c>
      <c r="F196" s="406">
        <v>-650313.35</v>
      </c>
      <c r="G196" s="406">
        <v>0</v>
      </c>
      <c r="H196" s="406">
        <v>-650313.35</v>
      </c>
      <c r="I196" s="407">
        <v>0</v>
      </c>
    </row>
    <row r="197" spans="1:9">
      <c r="A197" s="400" t="s">
        <v>698</v>
      </c>
      <c r="B197" s="400" t="s">
        <v>699</v>
      </c>
      <c r="C197" s="400" t="s">
        <v>285</v>
      </c>
      <c r="D197" s="406">
        <v>-86361</v>
      </c>
      <c r="E197" s="406">
        <v>0</v>
      </c>
      <c r="F197" s="406">
        <v>-86361</v>
      </c>
      <c r="G197" s="406">
        <v>0</v>
      </c>
      <c r="H197" s="406">
        <v>-86361</v>
      </c>
      <c r="I197" s="407">
        <v>0</v>
      </c>
    </row>
    <row r="198" spans="1:9">
      <c r="A198" s="400" t="s">
        <v>700</v>
      </c>
      <c r="B198" s="400" t="s">
        <v>701</v>
      </c>
      <c r="C198" s="400" t="s">
        <v>285</v>
      </c>
      <c r="D198" s="406">
        <v>-87062</v>
      </c>
      <c r="E198" s="406">
        <v>0</v>
      </c>
      <c r="F198" s="406">
        <v>-87062</v>
      </c>
      <c r="G198" s="406">
        <v>0</v>
      </c>
      <c r="H198" s="406">
        <v>-87062</v>
      </c>
      <c r="I198" s="407">
        <v>0</v>
      </c>
    </row>
    <row r="199" spans="1:9">
      <c r="A199" s="400" t="s">
        <v>702</v>
      </c>
      <c r="B199" s="400" t="s">
        <v>703</v>
      </c>
      <c r="C199" s="400" t="s">
        <v>285</v>
      </c>
      <c r="D199" s="406">
        <v>-975843.68</v>
      </c>
      <c r="E199" s="406">
        <v>0</v>
      </c>
      <c r="F199" s="406">
        <v>-975843.68</v>
      </c>
      <c r="G199" s="406">
        <v>0</v>
      </c>
      <c r="H199" s="406">
        <v>-975843.68</v>
      </c>
      <c r="I199" s="407">
        <v>0</v>
      </c>
    </row>
    <row r="200" spans="1:9">
      <c r="A200" s="400" t="s">
        <v>704</v>
      </c>
      <c r="B200" s="400" t="s">
        <v>697</v>
      </c>
      <c r="C200" s="400" t="s">
        <v>285</v>
      </c>
      <c r="D200" s="406">
        <v>-65098</v>
      </c>
      <c r="E200" s="406">
        <v>0</v>
      </c>
      <c r="F200" s="406">
        <v>-65098</v>
      </c>
      <c r="G200" s="406">
        <v>0</v>
      </c>
      <c r="H200" s="406">
        <v>-65098</v>
      </c>
      <c r="I200" s="407">
        <v>0</v>
      </c>
    </row>
    <row r="201" spans="1:9">
      <c r="A201" s="400" t="s">
        <v>705</v>
      </c>
      <c r="B201" s="400" t="s">
        <v>684</v>
      </c>
      <c r="C201" s="400" t="s">
        <v>285</v>
      </c>
      <c r="D201" s="406">
        <v>0</v>
      </c>
      <c r="E201" s="406">
        <v>0</v>
      </c>
      <c r="F201" s="406">
        <v>0</v>
      </c>
      <c r="G201" s="406">
        <v>0</v>
      </c>
      <c r="H201" s="406">
        <v>0</v>
      </c>
      <c r="I201" s="407">
        <v>-1340310.3600000001</v>
      </c>
    </row>
    <row r="202" spans="1:9">
      <c r="A202" s="400" t="s">
        <v>706</v>
      </c>
      <c r="B202" s="400" t="s">
        <v>285</v>
      </c>
      <c r="C202" s="400" t="s">
        <v>285</v>
      </c>
      <c r="D202" s="406">
        <v>0</v>
      </c>
      <c r="E202" s="406">
        <v>0</v>
      </c>
      <c r="F202" s="406">
        <v>0</v>
      </c>
      <c r="G202" s="406">
        <v>0</v>
      </c>
      <c r="H202" s="406">
        <v>0</v>
      </c>
      <c r="I202" s="407">
        <v>-3714988.48</v>
      </c>
    </row>
    <row r="203" spans="1:9">
      <c r="A203" s="400" t="s">
        <v>707</v>
      </c>
      <c r="B203" s="400" t="s">
        <v>687</v>
      </c>
      <c r="C203" s="400" t="s">
        <v>285</v>
      </c>
      <c r="D203" s="406">
        <v>0</v>
      </c>
      <c r="E203" s="406">
        <v>0</v>
      </c>
      <c r="F203" s="406">
        <v>0</v>
      </c>
      <c r="G203" s="406">
        <v>0</v>
      </c>
      <c r="H203" s="406">
        <v>0</v>
      </c>
      <c r="I203" s="407">
        <v>-235000</v>
      </c>
    </row>
    <row r="204" spans="1:9">
      <c r="A204" s="400" t="s">
        <v>708</v>
      </c>
      <c r="B204" s="400" t="s">
        <v>689</v>
      </c>
      <c r="C204" s="400" t="s">
        <v>285</v>
      </c>
      <c r="D204" s="406">
        <v>0</v>
      </c>
      <c r="E204" s="406">
        <v>0</v>
      </c>
      <c r="F204" s="406">
        <v>0</v>
      </c>
      <c r="G204" s="406">
        <v>0</v>
      </c>
      <c r="H204" s="406">
        <v>0</v>
      </c>
      <c r="I204" s="407">
        <v>-222570.29</v>
      </c>
    </row>
    <row r="205" spans="1:9">
      <c r="A205" s="400" t="s">
        <v>709</v>
      </c>
      <c r="B205" s="400" t="s">
        <v>691</v>
      </c>
      <c r="C205" s="400" t="s">
        <v>285</v>
      </c>
      <c r="D205" s="406">
        <v>0</v>
      </c>
      <c r="E205" s="406">
        <v>0</v>
      </c>
      <c r="F205" s="406">
        <v>0</v>
      </c>
      <c r="G205" s="406">
        <v>0</v>
      </c>
      <c r="H205" s="406">
        <v>0</v>
      </c>
      <c r="I205" s="407">
        <v>-1172765.3600000001</v>
      </c>
    </row>
    <row r="206" spans="1:9">
      <c r="A206" s="400" t="s">
        <v>710</v>
      </c>
      <c r="B206" s="400" t="s">
        <v>693</v>
      </c>
      <c r="C206" s="400" t="s">
        <v>285</v>
      </c>
      <c r="D206" s="406">
        <v>0</v>
      </c>
      <c r="E206" s="406">
        <v>0</v>
      </c>
      <c r="F206" s="406">
        <v>0</v>
      </c>
      <c r="G206" s="406">
        <v>0</v>
      </c>
      <c r="H206" s="406">
        <v>0</v>
      </c>
      <c r="I206" s="407">
        <v>-13142055.33</v>
      </c>
    </row>
    <row r="207" spans="1:9">
      <c r="A207" s="400" t="s">
        <v>711</v>
      </c>
      <c r="B207" s="400" t="s">
        <v>695</v>
      </c>
      <c r="C207" s="400" t="s">
        <v>285</v>
      </c>
      <c r="D207" s="406">
        <v>0</v>
      </c>
      <c r="E207" s="406">
        <v>0</v>
      </c>
      <c r="F207" s="406">
        <v>0</v>
      </c>
      <c r="G207" s="406">
        <v>0</v>
      </c>
      <c r="H207" s="406">
        <v>0</v>
      </c>
      <c r="I207" s="407">
        <v>-520000</v>
      </c>
    </row>
    <row r="208" spans="1:9">
      <c r="A208" s="400" t="s">
        <v>712</v>
      </c>
      <c r="B208" s="400" t="s">
        <v>697</v>
      </c>
      <c r="C208" s="400" t="s">
        <v>285</v>
      </c>
      <c r="D208" s="406">
        <v>0</v>
      </c>
      <c r="E208" s="406">
        <v>0</v>
      </c>
      <c r="F208" s="406">
        <v>0</v>
      </c>
      <c r="G208" s="406">
        <v>0</v>
      </c>
      <c r="H208" s="406">
        <v>0</v>
      </c>
      <c r="I208" s="407">
        <v>-12963234</v>
      </c>
    </row>
    <row r="209" spans="1:9">
      <c r="A209" s="400" t="s">
        <v>713</v>
      </c>
      <c r="B209" s="400" t="s">
        <v>699</v>
      </c>
      <c r="C209" s="400" t="s">
        <v>285</v>
      </c>
      <c r="D209" s="406">
        <v>0</v>
      </c>
      <c r="E209" s="406">
        <v>0</v>
      </c>
      <c r="F209" s="406">
        <v>0</v>
      </c>
      <c r="G209" s="406">
        <v>0</v>
      </c>
      <c r="H209" s="406">
        <v>0</v>
      </c>
      <c r="I209" s="407">
        <v>-259050</v>
      </c>
    </row>
    <row r="210" spans="1:9">
      <c r="A210" s="400" t="s">
        <v>714</v>
      </c>
      <c r="B210" s="400" t="s">
        <v>701</v>
      </c>
      <c r="C210" s="400" t="s">
        <v>285</v>
      </c>
      <c r="D210" s="406">
        <v>0</v>
      </c>
      <c r="E210" s="406">
        <v>0</v>
      </c>
      <c r="F210" s="406">
        <v>0</v>
      </c>
      <c r="G210" s="406">
        <v>0</v>
      </c>
      <c r="H210" s="406">
        <v>0</v>
      </c>
      <c r="I210" s="407">
        <v>-53754</v>
      </c>
    </row>
    <row r="211" spans="1:9">
      <c r="A211" s="400" t="s">
        <v>715</v>
      </c>
      <c r="B211" s="400" t="s">
        <v>716</v>
      </c>
      <c r="C211" s="400" t="s">
        <v>285</v>
      </c>
      <c r="D211" s="406">
        <v>0</v>
      </c>
      <c r="E211" s="406">
        <v>0</v>
      </c>
      <c r="F211" s="406">
        <v>0</v>
      </c>
      <c r="G211" s="406">
        <v>0</v>
      </c>
      <c r="H211" s="406">
        <v>0</v>
      </c>
      <c r="I211" s="407">
        <v>0</v>
      </c>
    </row>
    <row r="212" spans="1:9">
      <c r="A212" s="400" t="s">
        <v>717</v>
      </c>
      <c r="B212" s="400" t="s">
        <v>718</v>
      </c>
      <c r="C212" s="400" t="s">
        <v>285</v>
      </c>
      <c r="D212" s="406">
        <v>0</v>
      </c>
      <c r="E212" s="406">
        <v>0</v>
      </c>
      <c r="F212" s="406">
        <v>0</v>
      </c>
      <c r="G212" s="406">
        <v>0</v>
      </c>
      <c r="H212" s="406">
        <v>0</v>
      </c>
      <c r="I212" s="407">
        <v>0</v>
      </c>
    </row>
    <row r="213" spans="1:9">
      <c r="A213" s="400" t="s">
        <v>719</v>
      </c>
      <c r="B213" s="400" t="s">
        <v>720</v>
      </c>
      <c r="C213" s="400" t="s">
        <v>285</v>
      </c>
      <c r="D213" s="406">
        <v>0</v>
      </c>
      <c r="E213" s="406">
        <v>0</v>
      </c>
      <c r="F213" s="406">
        <v>0</v>
      </c>
      <c r="G213" s="406">
        <v>0</v>
      </c>
      <c r="H213" s="406">
        <v>0</v>
      </c>
      <c r="I213" s="407">
        <v>-152001.56</v>
      </c>
    </row>
    <row r="214" spans="1:9">
      <c r="A214" s="400" t="s">
        <v>721</v>
      </c>
      <c r="B214" s="400" t="s">
        <v>722</v>
      </c>
      <c r="C214" s="400" t="s">
        <v>285</v>
      </c>
      <c r="D214" s="406">
        <v>0</v>
      </c>
      <c r="E214" s="406">
        <v>0</v>
      </c>
      <c r="F214" s="406">
        <v>0</v>
      </c>
      <c r="G214" s="406">
        <v>0</v>
      </c>
      <c r="H214" s="406">
        <v>0</v>
      </c>
      <c r="I214" s="407">
        <v>-205815.65</v>
      </c>
    </row>
    <row r="215" spans="1:9">
      <c r="A215" s="400" t="s">
        <v>723</v>
      </c>
      <c r="B215" s="400" t="s">
        <v>724</v>
      </c>
      <c r="C215" s="400" t="s">
        <v>285</v>
      </c>
      <c r="D215" s="406">
        <v>0</v>
      </c>
      <c r="E215" s="406">
        <v>0</v>
      </c>
      <c r="F215" s="406">
        <v>0</v>
      </c>
      <c r="G215" s="406">
        <v>0</v>
      </c>
      <c r="H215" s="406">
        <v>0</v>
      </c>
      <c r="I215" s="407">
        <v>-166190.26999999999</v>
      </c>
    </row>
    <row r="216" spans="1:9">
      <c r="A216" s="400" t="s">
        <v>725</v>
      </c>
      <c r="B216" s="400" t="s">
        <v>726</v>
      </c>
      <c r="C216" s="400" t="s">
        <v>285</v>
      </c>
      <c r="D216" s="406">
        <v>0</v>
      </c>
      <c r="E216" s="406">
        <v>0</v>
      </c>
      <c r="F216" s="406">
        <v>0</v>
      </c>
      <c r="G216" s="406">
        <v>0</v>
      </c>
      <c r="H216" s="406">
        <v>0</v>
      </c>
      <c r="I216" s="407">
        <v>-442637.67</v>
      </c>
    </row>
    <row r="217" spans="1:9">
      <c r="A217" s="400" t="s">
        <v>727</v>
      </c>
      <c r="B217" s="400" t="s">
        <v>728</v>
      </c>
      <c r="C217" s="400" t="s">
        <v>374</v>
      </c>
      <c r="D217" s="406">
        <v>0</v>
      </c>
      <c r="E217" s="406">
        <v>0</v>
      </c>
      <c r="F217" s="406">
        <v>0</v>
      </c>
      <c r="G217" s="406">
        <v>-3593030</v>
      </c>
      <c r="H217" s="406">
        <v>-3593030</v>
      </c>
      <c r="I217" s="407">
        <v>-5006515</v>
      </c>
    </row>
    <row r="218" spans="1:9">
      <c r="A218" s="400" t="s">
        <v>729</v>
      </c>
      <c r="B218" s="400" t="s">
        <v>730</v>
      </c>
      <c r="C218" s="400" t="s">
        <v>287</v>
      </c>
      <c r="D218" s="406">
        <v>-85175166.879999995</v>
      </c>
      <c r="E218" s="406">
        <v>0</v>
      </c>
      <c r="F218" s="406">
        <v>-85175166.879999995</v>
      </c>
      <c r="G218" s="406">
        <v>3593030</v>
      </c>
      <c r="H218" s="406">
        <v>-81582136.879999995</v>
      </c>
      <c r="I218" s="407">
        <v>0</v>
      </c>
    </row>
    <row r="219" spans="1:9">
      <c r="A219" s="400" t="s">
        <v>731</v>
      </c>
      <c r="B219" s="400" t="s">
        <v>732</v>
      </c>
      <c r="C219" s="400" t="s">
        <v>287</v>
      </c>
      <c r="D219" s="406">
        <v>0</v>
      </c>
      <c r="E219" s="406">
        <v>0</v>
      </c>
      <c r="F219" s="406">
        <v>0</v>
      </c>
      <c r="G219" s="406">
        <v>0</v>
      </c>
      <c r="H219" s="406">
        <v>0</v>
      </c>
      <c r="I219" s="407">
        <v>0</v>
      </c>
    </row>
    <row r="220" spans="1:9">
      <c r="A220" s="400" t="s">
        <v>733</v>
      </c>
      <c r="B220" s="400" t="s">
        <v>734</v>
      </c>
      <c r="C220" s="400" t="s">
        <v>287</v>
      </c>
      <c r="D220" s="406">
        <v>0</v>
      </c>
      <c r="E220" s="406">
        <v>0</v>
      </c>
      <c r="F220" s="406">
        <v>0</v>
      </c>
      <c r="G220" s="406">
        <v>0</v>
      </c>
      <c r="H220" s="406">
        <v>0</v>
      </c>
      <c r="I220" s="407">
        <v>0</v>
      </c>
    </row>
    <row r="221" spans="1:9">
      <c r="A221" s="400" t="s">
        <v>735</v>
      </c>
      <c r="B221" s="400" t="s">
        <v>736</v>
      </c>
      <c r="C221" s="400" t="s">
        <v>287</v>
      </c>
      <c r="D221" s="406">
        <v>0</v>
      </c>
      <c r="E221" s="406">
        <v>0</v>
      </c>
      <c r="F221" s="406">
        <v>0</v>
      </c>
      <c r="G221" s="406">
        <v>0</v>
      </c>
      <c r="H221" s="406">
        <v>0</v>
      </c>
      <c r="I221" s="407">
        <v>-50000</v>
      </c>
    </row>
    <row r="222" spans="1:9">
      <c r="A222" s="400" t="s">
        <v>737</v>
      </c>
      <c r="B222" s="400" t="s">
        <v>738</v>
      </c>
      <c r="C222" s="400" t="s">
        <v>287</v>
      </c>
      <c r="D222" s="406">
        <v>0</v>
      </c>
      <c r="E222" s="406">
        <v>0</v>
      </c>
      <c r="F222" s="406">
        <v>0</v>
      </c>
      <c r="G222" s="406">
        <v>0</v>
      </c>
      <c r="H222" s="406">
        <v>0</v>
      </c>
      <c r="I222" s="407">
        <v>-110336641.61</v>
      </c>
    </row>
    <row r="223" spans="1:9">
      <c r="A223" s="400" t="s">
        <v>739</v>
      </c>
      <c r="B223" s="400" t="s">
        <v>740</v>
      </c>
      <c r="C223" s="400" t="s">
        <v>287</v>
      </c>
      <c r="D223" s="406">
        <v>0</v>
      </c>
      <c r="E223" s="406">
        <v>0</v>
      </c>
      <c r="F223" s="406">
        <v>0</v>
      </c>
      <c r="G223" s="406">
        <v>0</v>
      </c>
      <c r="H223" s="406">
        <v>0</v>
      </c>
      <c r="I223" s="407">
        <v>-3056220</v>
      </c>
    </row>
    <row r="224" spans="1:9">
      <c r="A224" s="400" t="s">
        <v>741</v>
      </c>
      <c r="B224" s="400" t="s">
        <v>742</v>
      </c>
      <c r="C224" s="400" t="s">
        <v>287</v>
      </c>
      <c r="D224" s="406">
        <v>0</v>
      </c>
      <c r="E224" s="406">
        <v>0</v>
      </c>
      <c r="F224" s="406">
        <v>0</v>
      </c>
      <c r="G224" s="406">
        <v>0</v>
      </c>
      <c r="H224" s="406">
        <v>0</v>
      </c>
      <c r="I224" s="407">
        <v>-9234200</v>
      </c>
    </row>
    <row r="225" spans="1:9">
      <c r="A225" s="400" t="s">
        <v>743</v>
      </c>
      <c r="B225" s="400" t="s">
        <v>744</v>
      </c>
      <c r="C225" s="400" t="s">
        <v>281</v>
      </c>
      <c r="D225" s="406">
        <v>-24897461.829999998</v>
      </c>
      <c r="E225" s="406">
        <v>-1821649.8</v>
      </c>
      <c r="F225" s="406">
        <v>-26719111.629999999</v>
      </c>
      <c r="G225" s="406">
        <v>0</v>
      </c>
      <c r="H225" s="406">
        <v>-26719111.629999999</v>
      </c>
      <c r="I225" s="407">
        <v>0</v>
      </c>
    </row>
    <row r="226" spans="1:9">
      <c r="A226" s="400" t="s">
        <v>745</v>
      </c>
      <c r="B226" s="400" t="s">
        <v>746</v>
      </c>
      <c r="C226" s="400" t="s">
        <v>281</v>
      </c>
      <c r="D226" s="406">
        <v>0</v>
      </c>
      <c r="E226" s="406">
        <v>0</v>
      </c>
      <c r="F226" s="406">
        <v>0</v>
      </c>
      <c r="G226" s="406">
        <v>0</v>
      </c>
      <c r="H226" s="406">
        <v>0</v>
      </c>
      <c r="I226" s="407">
        <v>-8749429.6699999999</v>
      </c>
    </row>
    <row r="227" spans="1:9">
      <c r="A227" s="400" t="s">
        <v>747</v>
      </c>
      <c r="B227" s="400" t="s">
        <v>748</v>
      </c>
      <c r="C227" s="400" t="s">
        <v>378</v>
      </c>
      <c r="D227" s="406">
        <v>0</v>
      </c>
      <c r="E227" s="406">
        <v>0</v>
      </c>
      <c r="F227" s="406">
        <v>0</v>
      </c>
      <c r="G227" s="406">
        <v>0</v>
      </c>
      <c r="H227" s="406">
        <v>0</v>
      </c>
      <c r="I227" s="407">
        <v>0</v>
      </c>
    </row>
    <row r="228" spans="1:9">
      <c r="A228" s="400" t="s">
        <v>749</v>
      </c>
      <c r="B228" s="400" t="s">
        <v>750</v>
      </c>
      <c r="C228" s="400" t="s">
        <v>300</v>
      </c>
      <c r="D228" s="406">
        <v>0</v>
      </c>
      <c r="E228" s="406">
        <v>0</v>
      </c>
      <c r="F228" s="406">
        <v>0</v>
      </c>
      <c r="G228" s="406">
        <v>0</v>
      </c>
      <c r="H228" s="406">
        <v>0</v>
      </c>
      <c r="I228" s="407">
        <v>0</v>
      </c>
    </row>
    <row r="229" spans="1:9">
      <c r="A229" s="400" t="s">
        <v>751</v>
      </c>
      <c r="B229" s="400" t="s">
        <v>750</v>
      </c>
      <c r="C229" s="400" t="s">
        <v>300</v>
      </c>
      <c r="D229" s="406">
        <v>0</v>
      </c>
      <c r="E229" s="406">
        <v>0</v>
      </c>
      <c r="F229" s="406">
        <v>0</v>
      </c>
      <c r="G229" s="406">
        <v>0</v>
      </c>
      <c r="H229" s="406">
        <v>0</v>
      </c>
      <c r="I229" s="407">
        <v>-31500000</v>
      </c>
    </row>
    <row r="230" spans="1:9">
      <c r="A230" s="400" t="s">
        <v>752</v>
      </c>
      <c r="B230" s="400" t="s">
        <v>753</v>
      </c>
      <c r="C230" s="400" t="s">
        <v>300</v>
      </c>
      <c r="D230" s="406">
        <v>-2019393.94</v>
      </c>
      <c r="E230" s="406">
        <v>-312475.64</v>
      </c>
      <c r="F230" s="406">
        <v>-2331869.58</v>
      </c>
      <c r="G230" s="406">
        <v>0</v>
      </c>
      <c r="H230" s="406">
        <v>-2331869.58</v>
      </c>
      <c r="I230" s="407">
        <v>0</v>
      </c>
    </row>
    <row r="231" spans="1:9">
      <c r="A231" s="400" t="s">
        <v>754</v>
      </c>
      <c r="B231" s="400" t="s">
        <v>755</v>
      </c>
      <c r="C231" s="400" t="s">
        <v>300</v>
      </c>
      <c r="D231" s="406">
        <v>-46898</v>
      </c>
      <c r="E231" s="406">
        <v>0</v>
      </c>
      <c r="F231" s="406">
        <v>-46898</v>
      </c>
      <c r="G231" s="406">
        <v>0</v>
      </c>
      <c r="H231" s="406">
        <v>-46898</v>
      </c>
      <c r="I231" s="407">
        <v>0</v>
      </c>
    </row>
    <row r="232" spans="1:9">
      <c r="A232" s="400" t="s">
        <v>756</v>
      </c>
      <c r="B232" s="400" t="s">
        <v>757</v>
      </c>
      <c r="C232" s="400" t="s">
        <v>300</v>
      </c>
      <c r="D232" s="406">
        <v>0</v>
      </c>
      <c r="E232" s="406">
        <v>0</v>
      </c>
      <c r="F232" s="406">
        <v>0</v>
      </c>
      <c r="G232" s="406">
        <v>0</v>
      </c>
      <c r="H232" s="406">
        <v>0</v>
      </c>
      <c r="I232" s="407">
        <v>0</v>
      </c>
    </row>
    <row r="233" spans="1:9">
      <c r="A233" s="400" t="s">
        <v>758</v>
      </c>
      <c r="B233" s="400" t="s">
        <v>753</v>
      </c>
      <c r="C233" s="400" t="s">
        <v>300</v>
      </c>
      <c r="D233" s="406">
        <v>0</v>
      </c>
      <c r="E233" s="406">
        <v>0</v>
      </c>
      <c r="F233" s="406">
        <v>0</v>
      </c>
      <c r="G233" s="406">
        <v>0</v>
      </c>
      <c r="H233" s="406">
        <v>0</v>
      </c>
      <c r="I233" s="407">
        <v>-200897.56</v>
      </c>
    </row>
    <row r="234" spans="1:9">
      <c r="A234" s="400" t="s">
        <v>759</v>
      </c>
      <c r="B234" s="400" t="s">
        <v>755</v>
      </c>
      <c r="C234" s="400" t="s">
        <v>300</v>
      </c>
      <c r="D234" s="406">
        <v>0</v>
      </c>
      <c r="E234" s="406">
        <v>0</v>
      </c>
      <c r="F234" s="406">
        <v>0</v>
      </c>
      <c r="G234" s="406">
        <v>0</v>
      </c>
      <c r="H234" s="406">
        <v>0</v>
      </c>
      <c r="I234" s="407">
        <v>-10000</v>
      </c>
    </row>
    <row r="235" spans="1:9">
      <c r="A235" s="400" t="s">
        <v>760</v>
      </c>
      <c r="B235" s="400" t="s">
        <v>761</v>
      </c>
      <c r="C235" s="400" t="s">
        <v>300</v>
      </c>
      <c r="D235" s="406">
        <v>0</v>
      </c>
      <c r="E235" s="406">
        <v>0</v>
      </c>
      <c r="F235" s="406">
        <v>0</v>
      </c>
      <c r="G235" s="406">
        <v>0</v>
      </c>
      <c r="H235" s="406">
        <v>0</v>
      </c>
      <c r="I235" s="407">
        <v>-417301.4</v>
      </c>
    </row>
    <row r="236" spans="1:9">
      <c r="A236" s="400" t="s">
        <v>762</v>
      </c>
      <c r="B236" s="400" t="s">
        <v>763</v>
      </c>
      <c r="C236" s="400" t="s">
        <v>300</v>
      </c>
      <c r="D236" s="406">
        <v>0</v>
      </c>
      <c r="E236" s="406">
        <v>0</v>
      </c>
      <c r="F236" s="406">
        <v>0</v>
      </c>
      <c r="G236" s="406">
        <v>0</v>
      </c>
      <c r="H236" s="406">
        <v>0</v>
      </c>
      <c r="I236" s="407">
        <v>0</v>
      </c>
    </row>
    <row r="237" spans="1:9">
      <c r="A237" s="400" t="s">
        <v>764</v>
      </c>
      <c r="B237" s="400" t="s">
        <v>761</v>
      </c>
      <c r="C237" s="400" t="s">
        <v>300</v>
      </c>
      <c r="D237" s="406">
        <v>0</v>
      </c>
      <c r="E237" s="406">
        <v>-13462.57</v>
      </c>
      <c r="F237" s="406">
        <v>-13462.57</v>
      </c>
      <c r="G237" s="406">
        <v>0</v>
      </c>
      <c r="H237" s="406">
        <v>-13462.57</v>
      </c>
      <c r="I237" s="407">
        <v>0</v>
      </c>
    </row>
    <row r="238" spans="1:9">
      <c r="A238" s="400" t="s">
        <v>765</v>
      </c>
      <c r="B238" s="400" t="s">
        <v>763</v>
      </c>
      <c r="C238" s="400" t="s">
        <v>300</v>
      </c>
      <c r="D238" s="406">
        <v>0</v>
      </c>
      <c r="E238" s="406">
        <v>0</v>
      </c>
      <c r="F238" s="406">
        <v>0</v>
      </c>
      <c r="G238" s="406">
        <v>0</v>
      </c>
      <c r="H238" s="406">
        <v>0</v>
      </c>
      <c r="I238" s="407">
        <v>0</v>
      </c>
    </row>
    <row r="239" spans="1:9">
      <c r="A239" s="400" t="s">
        <v>766</v>
      </c>
      <c r="B239" s="400" t="s">
        <v>767</v>
      </c>
      <c r="C239" s="400" t="s">
        <v>302</v>
      </c>
      <c r="D239" s="406">
        <v>420000</v>
      </c>
      <c r="E239" s="406">
        <v>0</v>
      </c>
      <c r="F239" s="406">
        <v>420000</v>
      </c>
      <c r="G239" s="406">
        <v>0</v>
      </c>
      <c r="H239" s="406">
        <v>420000</v>
      </c>
      <c r="I239" s="407">
        <v>0</v>
      </c>
    </row>
    <row r="240" spans="1:9">
      <c r="A240" s="400" t="s">
        <v>768</v>
      </c>
      <c r="B240" s="400" t="s">
        <v>767</v>
      </c>
      <c r="C240" s="400" t="s">
        <v>302</v>
      </c>
      <c r="D240" s="406">
        <v>0</v>
      </c>
      <c r="E240" s="406">
        <v>0</v>
      </c>
      <c r="F240" s="406">
        <v>0</v>
      </c>
      <c r="G240" s="406">
        <v>0</v>
      </c>
      <c r="H240" s="406">
        <v>0</v>
      </c>
      <c r="I240" s="407">
        <v>368000</v>
      </c>
    </row>
    <row r="241" spans="1:9">
      <c r="A241" s="400" t="s">
        <v>769</v>
      </c>
      <c r="B241" s="400" t="s">
        <v>770</v>
      </c>
      <c r="C241" s="400" t="s">
        <v>302</v>
      </c>
      <c r="D241" s="406">
        <v>-420000</v>
      </c>
      <c r="E241" s="406">
        <v>0</v>
      </c>
      <c r="F241" s="406">
        <v>-420000</v>
      </c>
      <c r="G241" s="406">
        <v>0</v>
      </c>
      <c r="H241" s="406">
        <v>-420000</v>
      </c>
      <c r="I241" s="407">
        <v>0</v>
      </c>
    </row>
    <row r="242" spans="1:9">
      <c r="A242" s="400" t="s">
        <v>771</v>
      </c>
      <c r="B242" s="400" t="s">
        <v>770</v>
      </c>
      <c r="C242" s="400" t="s">
        <v>302</v>
      </c>
      <c r="D242" s="406">
        <v>0</v>
      </c>
      <c r="E242" s="406">
        <v>0</v>
      </c>
      <c r="F242" s="406">
        <v>0</v>
      </c>
      <c r="G242" s="406">
        <v>0</v>
      </c>
      <c r="H242" s="406">
        <v>0</v>
      </c>
      <c r="I242" s="407">
        <v>-368000</v>
      </c>
    </row>
    <row r="243" spans="1:9">
      <c r="A243" s="400" t="s">
        <v>772</v>
      </c>
      <c r="B243" s="400" t="s">
        <v>296</v>
      </c>
      <c r="C243" s="400" t="s">
        <v>296</v>
      </c>
      <c r="D243" s="406">
        <v>-14272223.960000001</v>
      </c>
      <c r="E243" s="406">
        <v>-189602.68</v>
      </c>
      <c r="F243" s="406">
        <v>-14461826.640000001</v>
      </c>
      <c r="G243" s="406">
        <v>0</v>
      </c>
      <c r="H243" s="406">
        <v>-14461826.640000001</v>
      </c>
      <c r="I243" s="407">
        <v>0</v>
      </c>
    </row>
    <row r="244" spans="1:9">
      <c r="A244" s="400" t="s">
        <v>773</v>
      </c>
      <c r="B244" s="400" t="s">
        <v>296</v>
      </c>
      <c r="C244" s="400" t="s">
        <v>296</v>
      </c>
      <c r="D244" s="406">
        <v>0</v>
      </c>
      <c r="E244" s="406">
        <v>0</v>
      </c>
      <c r="F244" s="406">
        <v>0</v>
      </c>
      <c r="G244" s="406">
        <v>0</v>
      </c>
      <c r="H244" s="406">
        <v>0</v>
      </c>
      <c r="I244" s="407">
        <v>-27378353.199999999</v>
      </c>
    </row>
    <row r="245" spans="1:9">
      <c r="A245" s="400" t="s">
        <v>774</v>
      </c>
      <c r="B245" s="400" t="s">
        <v>775</v>
      </c>
      <c r="C245" s="400" t="s">
        <v>299</v>
      </c>
      <c r="D245" s="406">
        <v>-124349782.02</v>
      </c>
      <c r="E245" s="406">
        <v>0</v>
      </c>
      <c r="F245" s="406">
        <v>-124349782.02</v>
      </c>
      <c r="G245" s="406">
        <v>0</v>
      </c>
      <c r="H245" s="406">
        <v>-124349782.02</v>
      </c>
      <c r="I245" s="407">
        <v>0</v>
      </c>
    </row>
    <row r="246" spans="1:9">
      <c r="A246" s="400" t="s">
        <v>776</v>
      </c>
      <c r="B246" s="400" t="s">
        <v>777</v>
      </c>
      <c r="C246" s="400" t="s">
        <v>299</v>
      </c>
      <c r="D246" s="406">
        <v>0</v>
      </c>
      <c r="E246" s="406">
        <v>0</v>
      </c>
      <c r="F246" s="406">
        <v>0</v>
      </c>
      <c r="G246" s="406">
        <v>0</v>
      </c>
      <c r="H246" s="406">
        <v>0</v>
      </c>
      <c r="I246" s="407">
        <v>0</v>
      </c>
    </row>
    <row r="247" spans="1:9">
      <c r="A247" s="400" t="s">
        <v>778</v>
      </c>
      <c r="B247" s="400" t="s">
        <v>775</v>
      </c>
      <c r="C247" s="400" t="s">
        <v>299</v>
      </c>
      <c r="D247" s="406">
        <v>0</v>
      </c>
      <c r="E247" s="406">
        <v>0</v>
      </c>
      <c r="F247" s="406">
        <v>0</v>
      </c>
      <c r="G247" s="406">
        <v>0</v>
      </c>
      <c r="H247" s="406">
        <v>0</v>
      </c>
      <c r="I247" s="407">
        <v>-165585286.5</v>
      </c>
    </row>
    <row r="248" spans="1:9">
      <c r="A248" s="400" t="s">
        <v>779</v>
      </c>
      <c r="B248" s="400" t="s">
        <v>780</v>
      </c>
      <c r="C248" s="400" t="s">
        <v>299</v>
      </c>
      <c r="D248" s="406">
        <v>0</v>
      </c>
      <c r="E248" s="406">
        <v>0</v>
      </c>
      <c r="F248" s="406">
        <v>0</v>
      </c>
      <c r="G248" s="406">
        <v>0</v>
      </c>
      <c r="H248" s="406">
        <v>0</v>
      </c>
      <c r="I248" s="407">
        <v>0</v>
      </c>
    </row>
    <row r="249" spans="1:9">
      <c r="A249" s="400" t="s">
        <v>781</v>
      </c>
      <c r="B249" s="400" t="s">
        <v>782</v>
      </c>
      <c r="C249" s="400" t="s">
        <v>299</v>
      </c>
      <c r="D249" s="406">
        <v>0</v>
      </c>
      <c r="E249" s="406">
        <v>0</v>
      </c>
      <c r="F249" s="406">
        <v>0</v>
      </c>
      <c r="G249" s="406">
        <v>0</v>
      </c>
      <c r="H249" s="406">
        <v>0</v>
      </c>
      <c r="I249" s="407">
        <v>0</v>
      </c>
    </row>
    <row r="250" spans="1:9">
      <c r="A250" s="400" t="s">
        <v>783</v>
      </c>
      <c r="B250" s="400" t="s">
        <v>784</v>
      </c>
      <c r="C250" s="400" t="s">
        <v>299</v>
      </c>
      <c r="D250" s="406">
        <v>0</v>
      </c>
      <c r="E250" s="406">
        <v>0</v>
      </c>
      <c r="F250" s="406">
        <v>0</v>
      </c>
      <c r="G250" s="406">
        <v>0</v>
      </c>
      <c r="H250" s="406">
        <v>0</v>
      </c>
      <c r="I250" s="407">
        <v>0</v>
      </c>
    </row>
    <row r="251" spans="1:9">
      <c r="A251" s="400" t="s">
        <v>785</v>
      </c>
      <c r="B251" s="400" t="s">
        <v>784</v>
      </c>
      <c r="C251" s="400" t="s">
        <v>298</v>
      </c>
      <c r="D251" s="406">
        <v>-463702861.85000002</v>
      </c>
      <c r="E251" s="406">
        <v>0</v>
      </c>
      <c r="F251" s="406">
        <v>-463702861.85000002</v>
      </c>
      <c r="G251" s="406">
        <v>0</v>
      </c>
      <c r="H251" s="406">
        <v>-463702861.85000002</v>
      </c>
      <c r="I251" s="407">
        <v>0</v>
      </c>
    </row>
    <row r="252" spans="1:9">
      <c r="A252" s="400" t="s">
        <v>786</v>
      </c>
      <c r="B252" s="400" t="s">
        <v>787</v>
      </c>
      <c r="C252" s="400" t="s">
        <v>298</v>
      </c>
      <c r="D252" s="406">
        <v>0</v>
      </c>
      <c r="E252" s="406">
        <v>0</v>
      </c>
      <c r="F252" s="406">
        <v>0</v>
      </c>
      <c r="G252" s="406">
        <v>0</v>
      </c>
      <c r="H252" s="406">
        <v>0</v>
      </c>
      <c r="I252" s="407">
        <v>-486102839.27999997</v>
      </c>
    </row>
    <row r="253" spans="1:9">
      <c r="A253" s="400" t="s">
        <v>788</v>
      </c>
      <c r="B253" s="400" t="s">
        <v>750</v>
      </c>
      <c r="C253" s="400" t="s">
        <v>789</v>
      </c>
      <c r="D253" s="408">
        <v>-64000000</v>
      </c>
      <c r="E253" s="408">
        <v>0</v>
      </c>
      <c r="F253" s="408">
        <v>-64000000</v>
      </c>
      <c r="G253" s="408">
        <v>0</v>
      </c>
      <c r="H253" s="408">
        <v>-64000000</v>
      </c>
      <c r="I253" s="409">
        <v>0</v>
      </c>
    </row>
    <row r="254" spans="1:9">
      <c r="A254" s="400" t="s">
        <v>790</v>
      </c>
      <c r="B254" s="400" t="s">
        <v>791</v>
      </c>
      <c r="C254" s="400" t="s">
        <v>304</v>
      </c>
      <c r="D254" s="406">
        <v>0</v>
      </c>
      <c r="E254" s="406">
        <v>0</v>
      </c>
      <c r="F254" s="406">
        <v>0</v>
      </c>
      <c r="G254" s="406">
        <v>0</v>
      </c>
      <c r="H254" s="406">
        <v>0</v>
      </c>
      <c r="I254" s="407">
        <v>-292180000</v>
      </c>
    </row>
    <row r="255" spans="1:9">
      <c r="A255" s="400" t="s">
        <v>792</v>
      </c>
      <c r="B255" s="400" t="s">
        <v>791</v>
      </c>
      <c r="C255" s="400" t="s">
        <v>304</v>
      </c>
      <c r="D255" s="406">
        <v>-500000000</v>
      </c>
      <c r="E255" s="406">
        <v>0</v>
      </c>
      <c r="F255" s="406">
        <v>-500000000</v>
      </c>
      <c r="G255" s="406">
        <v>0</v>
      </c>
      <c r="H255" s="406">
        <v>-500000000</v>
      </c>
      <c r="I255" s="407">
        <v>0</v>
      </c>
    </row>
    <row r="256" spans="1:9">
      <c r="A256" s="400" t="s">
        <v>806</v>
      </c>
      <c r="B256" s="400" t="s">
        <v>807</v>
      </c>
      <c r="C256" s="400" t="s">
        <v>304</v>
      </c>
      <c r="D256" s="406">
        <v>0</v>
      </c>
      <c r="E256" s="406">
        <v>0</v>
      </c>
      <c r="F256" s="406">
        <v>0</v>
      </c>
      <c r="G256" s="406">
        <v>0</v>
      </c>
      <c r="H256" s="406">
        <v>0</v>
      </c>
      <c r="I256" s="407">
        <v>0</v>
      </c>
    </row>
    <row r="257" spans="1:9">
      <c r="A257" s="400" t="s">
        <v>823</v>
      </c>
      <c r="B257" s="400" t="s">
        <v>824</v>
      </c>
      <c r="C257" s="400" t="s">
        <v>306</v>
      </c>
      <c r="D257" s="406">
        <v>-2304363</v>
      </c>
      <c r="E257" s="406">
        <v>0</v>
      </c>
      <c r="F257" s="406">
        <v>-2304363</v>
      </c>
      <c r="G257" s="406">
        <v>0</v>
      </c>
      <c r="H257" s="406">
        <v>-2304363</v>
      </c>
      <c r="I257" s="407">
        <v>0</v>
      </c>
    </row>
    <row r="258" spans="1:9">
      <c r="A258" s="400" t="s">
        <v>825</v>
      </c>
      <c r="B258" s="400" t="s">
        <v>824</v>
      </c>
      <c r="C258" s="400" t="s">
        <v>306</v>
      </c>
      <c r="D258" s="406">
        <v>0</v>
      </c>
      <c r="E258" s="406">
        <v>0</v>
      </c>
      <c r="F258" s="406">
        <v>0</v>
      </c>
      <c r="G258" s="406">
        <v>0</v>
      </c>
      <c r="H258" s="406">
        <v>0</v>
      </c>
      <c r="I258" s="407">
        <v>-2304363</v>
      </c>
    </row>
    <row r="259" spans="1:9">
      <c r="A259" s="400" t="s">
        <v>826</v>
      </c>
      <c r="B259" s="400" t="s">
        <v>827</v>
      </c>
      <c r="C259" s="400" t="s">
        <v>309</v>
      </c>
      <c r="D259" s="406">
        <v>-4897441.8</v>
      </c>
      <c r="E259" s="406">
        <v>1050000</v>
      </c>
      <c r="F259" s="406">
        <v>-3847441.8</v>
      </c>
      <c r="G259" s="406">
        <v>0</v>
      </c>
      <c r="H259" s="406">
        <v>-3847441.8</v>
      </c>
      <c r="I259" s="407">
        <v>0</v>
      </c>
    </row>
    <row r="260" spans="1:9">
      <c r="A260" s="400" t="s">
        <v>828</v>
      </c>
      <c r="B260" s="400" t="s">
        <v>309</v>
      </c>
      <c r="C260" s="400" t="s">
        <v>309</v>
      </c>
      <c r="D260" s="406">
        <v>-56307503.960000001</v>
      </c>
      <c r="E260" s="406">
        <v>0</v>
      </c>
      <c r="F260" s="406">
        <v>-56307503.960000001</v>
      </c>
      <c r="G260" s="406">
        <v>0</v>
      </c>
      <c r="H260" s="406">
        <v>-56307503.960000001</v>
      </c>
      <c r="I260" s="407">
        <v>-4337319.5</v>
      </c>
    </row>
    <row r="261" spans="1:9">
      <c r="A261" s="400" t="s">
        <v>829</v>
      </c>
      <c r="B261" s="400" t="s">
        <v>830</v>
      </c>
      <c r="C261" s="400" t="s">
        <v>309</v>
      </c>
      <c r="D261" s="406">
        <v>-83588</v>
      </c>
      <c r="E261" s="406">
        <v>-100754.28</v>
      </c>
      <c r="F261" s="406">
        <v>-184342.28</v>
      </c>
      <c r="G261" s="406">
        <v>0</v>
      </c>
      <c r="H261" s="406">
        <v>-184342.28</v>
      </c>
      <c r="I261" s="407">
        <v>0</v>
      </c>
    </row>
    <row r="262" spans="1:9">
      <c r="A262" s="400" t="s">
        <v>831</v>
      </c>
      <c r="B262" s="400" t="s">
        <v>309</v>
      </c>
      <c r="C262" s="400" t="s">
        <v>309</v>
      </c>
      <c r="D262" s="406">
        <v>0</v>
      </c>
      <c r="E262" s="406">
        <v>0</v>
      </c>
      <c r="F262" s="406">
        <v>0</v>
      </c>
      <c r="G262" s="406">
        <v>0</v>
      </c>
      <c r="H262" s="406">
        <v>0</v>
      </c>
      <c r="I262" s="407">
        <v>-161941532.47999999</v>
      </c>
    </row>
    <row r="263" spans="1:9">
      <c r="A263" s="400" t="s">
        <v>832</v>
      </c>
      <c r="B263" s="400" t="s">
        <v>833</v>
      </c>
      <c r="C263" s="400" t="s">
        <v>309</v>
      </c>
      <c r="D263" s="406">
        <v>0</v>
      </c>
      <c r="E263" s="406">
        <v>0</v>
      </c>
      <c r="F263" s="406">
        <v>0</v>
      </c>
      <c r="G263" s="406">
        <v>0</v>
      </c>
      <c r="H263" s="406">
        <v>0</v>
      </c>
      <c r="I263" s="407">
        <v>2896121.07</v>
      </c>
    </row>
    <row r="264" spans="1:9">
      <c r="A264" s="400" t="s">
        <v>834</v>
      </c>
      <c r="B264" s="400" t="s">
        <v>835</v>
      </c>
      <c r="C264" s="400" t="s">
        <v>309</v>
      </c>
      <c r="D264" s="406">
        <v>0</v>
      </c>
      <c r="E264" s="406">
        <v>0</v>
      </c>
      <c r="F264" s="406">
        <v>0</v>
      </c>
      <c r="G264" s="406">
        <v>0</v>
      </c>
      <c r="H264" s="406">
        <v>0</v>
      </c>
      <c r="I264" s="407">
        <v>-2896121.07</v>
      </c>
    </row>
    <row r="265" spans="1:9">
      <c r="A265" s="400" t="s">
        <v>1279</v>
      </c>
      <c r="B265" s="400" t="s">
        <v>830</v>
      </c>
      <c r="C265" s="400" t="s">
        <v>309</v>
      </c>
      <c r="D265" s="406">
        <v>0</v>
      </c>
      <c r="E265" s="406">
        <v>0</v>
      </c>
      <c r="F265" s="406">
        <v>0</v>
      </c>
      <c r="G265" s="406">
        <v>0</v>
      </c>
      <c r="H265" s="406">
        <v>0</v>
      </c>
      <c r="I265" s="407">
        <v>-83588</v>
      </c>
    </row>
    <row r="266" spans="1:9">
      <c r="A266" s="400" t="s">
        <v>836</v>
      </c>
      <c r="B266" s="400" t="s">
        <v>214</v>
      </c>
      <c r="C266" s="400" t="s">
        <v>312</v>
      </c>
      <c r="D266" s="406">
        <v>186294446</v>
      </c>
      <c r="E266" s="406">
        <v>0</v>
      </c>
      <c r="F266" s="406">
        <v>186294446</v>
      </c>
      <c r="G266" s="406">
        <v>0</v>
      </c>
      <c r="H266" s="406">
        <v>186294446</v>
      </c>
      <c r="I266" s="407">
        <v>0</v>
      </c>
    </row>
    <row r="267" spans="1:9">
      <c r="A267" s="400" t="s">
        <v>837</v>
      </c>
      <c r="B267" s="400" t="s">
        <v>312</v>
      </c>
      <c r="C267" s="400" t="s">
        <v>312</v>
      </c>
      <c r="D267" s="406">
        <v>0</v>
      </c>
      <c r="E267" s="406">
        <v>0</v>
      </c>
      <c r="F267" s="406">
        <v>0</v>
      </c>
      <c r="G267" s="406">
        <v>0</v>
      </c>
      <c r="H267" s="406">
        <v>0</v>
      </c>
      <c r="I267" s="407">
        <v>161300000</v>
      </c>
    </row>
    <row r="268" spans="1:9">
      <c r="A268" s="400" t="s">
        <v>838</v>
      </c>
      <c r="B268" s="400" t="s">
        <v>839</v>
      </c>
      <c r="C268" s="400" t="s">
        <v>308</v>
      </c>
      <c r="D268" s="406">
        <v>-20750000</v>
      </c>
      <c r="E268" s="406">
        <v>-1050000</v>
      </c>
      <c r="F268" s="406">
        <v>-21800000</v>
      </c>
      <c r="G268" s="406">
        <v>0</v>
      </c>
      <c r="H268" s="406">
        <v>-21800000</v>
      </c>
      <c r="I268" s="407">
        <v>0</v>
      </c>
    </row>
    <row r="269" spans="1:9">
      <c r="A269" s="400" t="s">
        <v>840</v>
      </c>
      <c r="B269" s="400" t="s">
        <v>839</v>
      </c>
      <c r="C269" s="400" t="s">
        <v>308</v>
      </c>
      <c r="D269" s="406">
        <v>0</v>
      </c>
      <c r="E269" s="406">
        <v>0</v>
      </c>
      <c r="F269" s="406">
        <v>0</v>
      </c>
      <c r="G269" s="406">
        <v>0</v>
      </c>
      <c r="H269" s="406">
        <v>0</v>
      </c>
      <c r="I269" s="407">
        <v>-10800000</v>
      </c>
    </row>
    <row r="270" spans="1:9">
      <c r="A270" s="400" t="s">
        <v>841</v>
      </c>
      <c r="B270" s="400" t="s">
        <v>842</v>
      </c>
      <c r="C270" s="400" t="s">
        <v>308</v>
      </c>
      <c r="D270" s="406">
        <v>0</v>
      </c>
      <c r="E270" s="406">
        <v>0</v>
      </c>
      <c r="F270" s="406">
        <v>0</v>
      </c>
      <c r="G270" s="406">
        <v>0</v>
      </c>
      <c r="H270" s="406">
        <v>0</v>
      </c>
      <c r="I270" s="407">
        <v>0</v>
      </c>
    </row>
    <row r="271" spans="1:9">
      <c r="A271" s="400" t="s">
        <v>843</v>
      </c>
      <c r="B271" s="400" t="s">
        <v>844</v>
      </c>
      <c r="C271" s="400" t="s">
        <v>361</v>
      </c>
      <c r="D271" s="406">
        <v>0</v>
      </c>
      <c r="E271" s="406">
        <v>0</v>
      </c>
      <c r="F271" s="406">
        <v>0</v>
      </c>
      <c r="G271" s="406">
        <v>0</v>
      </c>
      <c r="H271" s="406">
        <v>0</v>
      </c>
      <c r="I271" s="407">
        <v>0</v>
      </c>
    </row>
    <row r="272" spans="1:9">
      <c r="A272" s="400" t="s">
        <v>845</v>
      </c>
      <c r="B272" s="400" t="s">
        <v>846</v>
      </c>
      <c r="C272" s="400" t="s">
        <v>361</v>
      </c>
      <c r="D272" s="406">
        <v>-1161807908</v>
      </c>
      <c r="E272" s="406">
        <v>0</v>
      </c>
      <c r="F272" s="406">
        <v>-1161807908</v>
      </c>
      <c r="G272" s="406">
        <v>0</v>
      </c>
      <c r="H272" s="406">
        <v>-1161807908</v>
      </c>
      <c r="I272" s="407">
        <v>0</v>
      </c>
    </row>
    <row r="273" spans="1:9">
      <c r="A273" s="400" t="s">
        <v>847</v>
      </c>
      <c r="B273" s="400" t="s">
        <v>848</v>
      </c>
      <c r="C273" s="400" t="s">
        <v>361</v>
      </c>
      <c r="D273" s="406">
        <v>-45477388.07</v>
      </c>
      <c r="E273" s="406">
        <v>-192322.43</v>
      </c>
      <c r="F273" s="406">
        <v>-45669710.5</v>
      </c>
      <c r="G273" s="406">
        <v>0</v>
      </c>
      <c r="H273" s="406">
        <v>-45669710.5</v>
      </c>
      <c r="I273" s="407">
        <v>0</v>
      </c>
    </row>
    <row r="274" spans="1:9">
      <c r="A274" s="400" t="s">
        <v>849</v>
      </c>
      <c r="B274" s="400" t="s">
        <v>850</v>
      </c>
      <c r="C274" s="400" t="s">
        <v>361</v>
      </c>
      <c r="D274" s="406">
        <v>6962514.7999999998</v>
      </c>
      <c r="E274" s="406">
        <v>0</v>
      </c>
      <c r="F274" s="406">
        <v>6962514.7999999998</v>
      </c>
      <c r="G274" s="406">
        <v>0</v>
      </c>
      <c r="H274" s="406">
        <v>6962514.7999999998</v>
      </c>
      <c r="I274" s="407">
        <v>0</v>
      </c>
    </row>
    <row r="275" spans="1:9">
      <c r="A275" s="400" t="s">
        <v>851</v>
      </c>
      <c r="B275" s="400" t="s">
        <v>852</v>
      </c>
      <c r="C275" s="400" t="s">
        <v>361</v>
      </c>
      <c r="D275" s="406">
        <v>0</v>
      </c>
      <c r="E275" s="406">
        <v>0</v>
      </c>
      <c r="F275" s="406">
        <v>0</v>
      </c>
      <c r="G275" s="406">
        <v>0</v>
      </c>
      <c r="H275" s="406">
        <v>0</v>
      </c>
      <c r="I275" s="407">
        <v>-89387163</v>
      </c>
    </row>
    <row r="276" spans="1:9">
      <c r="A276" s="400" t="s">
        <v>853</v>
      </c>
      <c r="B276" s="400" t="s">
        <v>854</v>
      </c>
      <c r="C276" s="400" t="s">
        <v>361</v>
      </c>
      <c r="D276" s="406">
        <v>0</v>
      </c>
      <c r="E276" s="406">
        <v>0</v>
      </c>
      <c r="F276" s="406">
        <v>0</v>
      </c>
      <c r="G276" s="406">
        <v>0</v>
      </c>
      <c r="H276" s="406">
        <v>0</v>
      </c>
      <c r="I276" s="407">
        <v>-34452186</v>
      </c>
    </row>
    <row r="277" spans="1:9">
      <c r="A277" s="400" t="s">
        <v>855</v>
      </c>
      <c r="B277" s="400" t="s">
        <v>856</v>
      </c>
      <c r="C277" s="400" t="s">
        <v>361</v>
      </c>
      <c r="D277" s="406">
        <v>0</v>
      </c>
      <c r="E277" s="406">
        <v>0</v>
      </c>
      <c r="F277" s="406">
        <v>0</v>
      </c>
      <c r="G277" s="406">
        <v>0</v>
      </c>
      <c r="H277" s="406">
        <v>0</v>
      </c>
      <c r="I277" s="407">
        <v>-122186797</v>
      </c>
    </row>
    <row r="278" spans="1:9">
      <c r="A278" s="400" t="s">
        <v>857</v>
      </c>
      <c r="B278" s="400" t="s">
        <v>858</v>
      </c>
      <c r="C278" s="400" t="s">
        <v>361</v>
      </c>
      <c r="D278" s="406">
        <v>0</v>
      </c>
      <c r="E278" s="406">
        <v>0</v>
      </c>
      <c r="F278" s="406">
        <v>0</v>
      </c>
      <c r="G278" s="406">
        <v>0</v>
      </c>
      <c r="H278" s="406">
        <v>0</v>
      </c>
      <c r="I278" s="407">
        <v>-158477655.75999999</v>
      </c>
    </row>
    <row r="279" spans="1:9">
      <c r="A279" s="400" t="s">
        <v>859</v>
      </c>
      <c r="B279" s="400" t="s">
        <v>848</v>
      </c>
      <c r="C279" s="400" t="s">
        <v>361</v>
      </c>
      <c r="D279" s="406">
        <v>0</v>
      </c>
      <c r="E279" s="406">
        <v>0</v>
      </c>
      <c r="F279" s="406">
        <v>0</v>
      </c>
      <c r="G279" s="406">
        <v>0</v>
      </c>
      <c r="H279" s="406">
        <v>0</v>
      </c>
      <c r="I279" s="407">
        <v>-4906542.0599999996</v>
      </c>
    </row>
    <row r="280" spans="1:9">
      <c r="A280" s="400" t="s">
        <v>860</v>
      </c>
      <c r="B280" s="400" t="s">
        <v>850</v>
      </c>
      <c r="C280" s="400" t="s">
        <v>361</v>
      </c>
      <c r="D280" s="406">
        <v>0</v>
      </c>
      <c r="E280" s="406">
        <v>0</v>
      </c>
      <c r="F280" s="406">
        <v>0</v>
      </c>
      <c r="G280" s="406">
        <v>0</v>
      </c>
      <c r="H280" s="406">
        <v>0</v>
      </c>
      <c r="I280" s="407">
        <v>1177133.8700000001</v>
      </c>
    </row>
    <row r="281" spans="1:9">
      <c r="A281" s="400" t="s">
        <v>861</v>
      </c>
      <c r="B281" s="400" t="s">
        <v>862</v>
      </c>
      <c r="C281" s="400" t="s">
        <v>362</v>
      </c>
      <c r="D281" s="406">
        <v>0</v>
      </c>
      <c r="E281" s="406">
        <v>0</v>
      </c>
      <c r="F281" s="406">
        <v>0</v>
      </c>
      <c r="G281" s="406">
        <v>0</v>
      </c>
      <c r="H281" s="406">
        <v>0</v>
      </c>
      <c r="I281" s="407">
        <v>0</v>
      </c>
    </row>
    <row r="282" spans="1:9">
      <c r="A282" s="400" t="s">
        <v>863</v>
      </c>
      <c r="B282" s="400" t="s">
        <v>864</v>
      </c>
      <c r="C282" s="400" t="s">
        <v>362</v>
      </c>
      <c r="D282" s="406">
        <v>0</v>
      </c>
      <c r="E282" s="406">
        <v>0</v>
      </c>
      <c r="F282" s="406">
        <v>0</v>
      </c>
      <c r="G282" s="406">
        <v>0</v>
      </c>
      <c r="H282" s="406">
        <v>0</v>
      </c>
      <c r="I282" s="407">
        <v>-577860.69999999995</v>
      </c>
    </row>
    <row r="283" spans="1:9">
      <c r="A283" s="400" t="s">
        <v>865</v>
      </c>
      <c r="B283" s="400" t="s">
        <v>866</v>
      </c>
      <c r="C283" s="400" t="s">
        <v>362</v>
      </c>
      <c r="D283" s="406">
        <v>-6178145.2400000002</v>
      </c>
      <c r="E283" s="406">
        <v>199785</v>
      </c>
      <c r="F283" s="406">
        <v>-5978360.2400000002</v>
      </c>
      <c r="G283" s="406">
        <v>345600</v>
      </c>
      <c r="H283" s="406">
        <v>-5632760.2400000002</v>
      </c>
      <c r="I283" s="407">
        <v>0</v>
      </c>
    </row>
    <row r="284" spans="1:9">
      <c r="A284" s="400" t="s">
        <v>867</v>
      </c>
      <c r="B284" s="400" t="s">
        <v>864</v>
      </c>
      <c r="C284" s="400" t="s">
        <v>362</v>
      </c>
      <c r="D284" s="406">
        <v>-33625.129999999997</v>
      </c>
      <c r="E284" s="406">
        <v>0</v>
      </c>
      <c r="F284" s="406">
        <v>-33625.129999999997</v>
      </c>
      <c r="G284" s="406">
        <v>0</v>
      </c>
      <c r="H284" s="406">
        <v>-33625.129999999997</v>
      </c>
      <c r="I284" s="407">
        <v>0</v>
      </c>
    </row>
    <row r="285" spans="1:9">
      <c r="A285" s="400" t="s">
        <v>868</v>
      </c>
      <c r="B285" s="400" t="s">
        <v>869</v>
      </c>
      <c r="C285" s="400" t="s">
        <v>362</v>
      </c>
      <c r="D285" s="406">
        <v>-53556.74</v>
      </c>
      <c r="E285" s="406">
        <v>0</v>
      </c>
      <c r="F285" s="406">
        <v>-53556.74</v>
      </c>
      <c r="G285" s="406">
        <v>0</v>
      </c>
      <c r="H285" s="406">
        <v>-53556.74</v>
      </c>
      <c r="I285" s="407">
        <v>0</v>
      </c>
    </row>
    <row r="286" spans="1:9">
      <c r="A286" s="400" t="s">
        <v>870</v>
      </c>
      <c r="B286" s="400" t="s">
        <v>871</v>
      </c>
      <c r="C286" s="400" t="s">
        <v>362</v>
      </c>
      <c r="D286" s="406">
        <v>-468318</v>
      </c>
      <c r="E286" s="406">
        <v>0</v>
      </c>
      <c r="F286" s="406">
        <v>-468318</v>
      </c>
      <c r="G286" s="406">
        <v>0</v>
      </c>
      <c r="H286" s="406">
        <v>-468318</v>
      </c>
      <c r="I286" s="407">
        <v>0</v>
      </c>
    </row>
    <row r="287" spans="1:9">
      <c r="A287" s="400" t="s">
        <v>872</v>
      </c>
      <c r="B287" s="400" t="s">
        <v>873</v>
      </c>
      <c r="C287" s="400" t="s">
        <v>362</v>
      </c>
      <c r="D287" s="406">
        <v>0</v>
      </c>
      <c r="E287" s="406">
        <v>0</v>
      </c>
      <c r="F287" s="406">
        <v>0</v>
      </c>
      <c r="G287" s="406">
        <v>0</v>
      </c>
      <c r="H287" s="406">
        <v>0</v>
      </c>
      <c r="I287" s="407">
        <v>-66227</v>
      </c>
    </row>
    <row r="288" spans="1:9">
      <c r="A288" s="400" t="s">
        <v>874</v>
      </c>
      <c r="B288" s="400" t="s">
        <v>866</v>
      </c>
      <c r="C288" s="400" t="s">
        <v>362</v>
      </c>
      <c r="D288" s="406">
        <v>0</v>
      </c>
      <c r="E288" s="406">
        <v>0</v>
      </c>
      <c r="F288" s="406">
        <v>0</v>
      </c>
      <c r="G288" s="406">
        <v>0</v>
      </c>
      <c r="H288" s="406">
        <v>0</v>
      </c>
      <c r="I288" s="407">
        <v>-1635181.26</v>
      </c>
    </row>
    <row r="289" spans="1:9">
      <c r="A289" s="400" t="s">
        <v>875</v>
      </c>
      <c r="B289" s="400" t="s">
        <v>871</v>
      </c>
      <c r="C289" s="400" t="s">
        <v>362</v>
      </c>
      <c r="D289" s="406">
        <v>0</v>
      </c>
      <c r="E289" s="406">
        <v>0</v>
      </c>
      <c r="F289" s="406">
        <v>0</v>
      </c>
      <c r="G289" s="406">
        <v>0</v>
      </c>
      <c r="H289" s="406">
        <v>0</v>
      </c>
      <c r="I289" s="407">
        <v>-943879.09</v>
      </c>
    </row>
    <row r="290" spans="1:9">
      <c r="A290" s="400" t="s">
        <v>876</v>
      </c>
      <c r="B290" s="400" t="s">
        <v>877</v>
      </c>
      <c r="C290" s="400" t="s">
        <v>362</v>
      </c>
      <c r="D290" s="408">
        <v>0</v>
      </c>
      <c r="E290" s="408">
        <v>0</v>
      </c>
      <c r="F290" s="408">
        <v>0</v>
      </c>
      <c r="G290" s="408">
        <v>778373</v>
      </c>
      <c r="H290" s="408">
        <v>778373</v>
      </c>
      <c r="I290" s="409">
        <v>1187175</v>
      </c>
    </row>
    <row r="291" spans="1:9">
      <c r="A291" s="400" t="s">
        <v>878</v>
      </c>
      <c r="B291" s="400" t="s">
        <v>879</v>
      </c>
      <c r="C291" s="400" t="s">
        <v>364</v>
      </c>
      <c r="D291" s="406">
        <v>0</v>
      </c>
      <c r="E291" s="406">
        <v>0</v>
      </c>
      <c r="F291" s="406">
        <v>0</v>
      </c>
      <c r="G291" s="406">
        <v>0</v>
      </c>
      <c r="H291" s="406">
        <v>0</v>
      </c>
      <c r="I291" s="407">
        <v>0</v>
      </c>
    </row>
    <row r="292" spans="1:9">
      <c r="A292" s="400" t="s">
        <v>880</v>
      </c>
      <c r="B292" s="400" t="s">
        <v>879</v>
      </c>
      <c r="C292" s="400" t="s">
        <v>364</v>
      </c>
      <c r="D292" s="406">
        <v>0</v>
      </c>
      <c r="E292" s="406">
        <v>0</v>
      </c>
      <c r="F292" s="406">
        <v>0</v>
      </c>
      <c r="G292" s="406">
        <v>0</v>
      </c>
      <c r="H292" s="406">
        <v>0</v>
      </c>
      <c r="I292" s="407">
        <v>245625281.53</v>
      </c>
    </row>
    <row r="293" spans="1:9">
      <c r="A293" s="400" t="s">
        <v>881</v>
      </c>
      <c r="B293" s="400" t="s">
        <v>879</v>
      </c>
      <c r="C293" s="400" t="s">
        <v>364</v>
      </c>
      <c r="D293" s="406">
        <v>713791672.96000004</v>
      </c>
      <c r="E293" s="406">
        <v>1681231.91</v>
      </c>
      <c r="F293" s="406">
        <v>715472904.87</v>
      </c>
      <c r="G293" s="406">
        <v>0</v>
      </c>
      <c r="H293" s="406">
        <v>715472904.87</v>
      </c>
      <c r="I293" s="407">
        <v>0</v>
      </c>
    </row>
    <row r="294" spans="1:9">
      <c r="A294" s="400" t="s">
        <v>882</v>
      </c>
      <c r="B294" s="400" t="s">
        <v>883</v>
      </c>
      <c r="C294" s="400" t="s">
        <v>364</v>
      </c>
      <c r="D294" s="406">
        <v>44408164.450000003</v>
      </c>
      <c r="E294" s="406">
        <v>184112.15</v>
      </c>
      <c r="F294" s="406">
        <v>44592276.600000001</v>
      </c>
      <c r="G294" s="406">
        <v>0</v>
      </c>
      <c r="H294" s="406">
        <v>44592276.600000001</v>
      </c>
      <c r="I294" s="407">
        <v>0</v>
      </c>
    </row>
    <row r="295" spans="1:9">
      <c r="A295" s="400" t="s">
        <v>884</v>
      </c>
      <c r="B295" s="400" t="s">
        <v>885</v>
      </c>
      <c r="C295" s="400" t="s">
        <v>364</v>
      </c>
      <c r="D295" s="406">
        <v>0</v>
      </c>
      <c r="E295" s="406">
        <v>0</v>
      </c>
      <c r="F295" s="406">
        <v>0</v>
      </c>
      <c r="G295" s="406">
        <v>0</v>
      </c>
      <c r="H295" s="406">
        <v>0</v>
      </c>
      <c r="I295" s="407">
        <v>0</v>
      </c>
    </row>
    <row r="296" spans="1:9">
      <c r="A296" s="400" t="s">
        <v>892</v>
      </c>
      <c r="B296" s="400" t="s">
        <v>893</v>
      </c>
      <c r="C296" s="400" t="s">
        <v>364</v>
      </c>
      <c r="D296" s="406">
        <v>0</v>
      </c>
      <c r="E296" s="406">
        <v>0</v>
      </c>
      <c r="F296" s="406">
        <v>0</v>
      </c>
      <c r="G296" s="406">
        <v>0</v>
      </c>
      <c r="H296" s="406">
        <v>0</v>
      </c>
      <c r="I296" s="407">
        <v>2398761</v>
      </c>
    </row>
    <row r="297" spans="1:9">
      <c r="A297" s="400" t="s">
        <v>894</v>
      </c>
      <c r="B297" s="400" t="s">
        <v>895</v>
      </c>
      <c r="C297" s="400" t="s">
        <v>364</v>
      </c>
      <c r="D297" s="406">
        <v>0</v>
      </c>
      <c r="E297" s="406">
        <v>0</v>
      </c>
      <c r="F297" s="406">
        <v>0</v>
      </c>
      <c r="G297" s="406">
        <v>0</v>
      </c>
      <c r="H297" s="406">
        <v>0</v>
      </c>
      <c r="I297" s="407">
        <v>12388.3</v>
      </c>
    </row>
    <row r="298" spans="1:9">
      <c r="A298" s="400" t="s">
        <v>896</v>
      </c>
      <c r="B298" s="400" t="s">
        <v>897</v>
      </c>
      <c r="C298" s="400" t="s">
        <v>364</v>
      </c>
      <c r="D298" s="406">
        <v>0</v>
      </c>
      <c r="E298" s="406">
        <v>0</v>
      </c>
      <c r="F298" s="406">
        <v>0</v>
      </c>
      <c r="G298" s="406">
        <v>0</v>
      </c>
      <c r="H298" s="406">
        <v>0</v>
      </c>
      <c r="I298" s="407">
        <v>3000</v>
      </c>
    </row>
    <row r="299" spans="1:9">
      <c r="A299" s="400" t="s">
        <v>898</v>
      </c>
      <c r="B299" s="400" t="s">
        <v>899</v>
      </c>
      <c r="C299" s="400" t="s">
        <v>364</v>
      </c>
      <c r="D299" s="406">
        <v>0</v>
      </c>
      <c r="E299" s="406">
        <v>0</v>
      </c>
      <c r="F299" s="406">
        <v>0</v>
      </c>
      <c r="G299" s="406">
        <v>0</v>
      </c>
      <c r="H299" s="406">
        <v>0</v>
      </c>
      <c r="I299" s="407">
        <v>64333.08</v>
      </c>
    </row>
    <row r="300" spans="1:9">
      <c r="A300" s="400" t="s">
        <v>900</v>
      </c>
      <c r="B300" s="400" t="s">
        <v>901</v>
      </c>
      <c r="C300" s="400" t="s">
        <v>364</v>
      </c>
      <c r="D300" s="406">
        <v>0</v>
      </c>
      <c r="E300" s="406">
        <v>0</v>
      </c>
      <c r="F300" s="406">
        <v>0</v>
      </c>
      <c r="G300" s="406">
        <v>0</v>
      </c>
      <c r="H300" s="406">
        <v>0</v>
      </c>
      <c r="I300" s="407">
        <v>62881.31</v>
      </c>
    </row>
    <row r="301" spans="1:9">
      <c r="A301" s="400" t="s">
        <v>902</v>
      </c>
      <c r="B301" s="400" t="s">
        <v>903</v>
      </c>
      <c r="C301" s="400" t="s">
        <v>364</v>
      </c>
      <c r="D301" s="406">
        <v>0</v>
      </c>
      <c r="E301" s="406">
        <v>0</v>
      </c>
      <c r="F301" s="406">
        <v>0</v>
      </c>
      <c r="G301" s="406">
        <v>0</v>
      </c>
      <c r="H301" s="406">
        <v>0</v>
      </c>
      <c r="I301" s="407">
        <v>1989.9</v>
      </c>
    </row>
    <row r="302" spans="1:9">
      <c r="A302" s="400" t="s">
        <v>904</v>
      </c>
      <c r="B302" s="400" t="s">
        <v>905</v>
      </c>
      <c r="C302" s="400" t="s">
        <v>364</v>
      </c>
      <c r="D302" s="406">
        <v>0</v>
      </c>
      <c r="E302" s="406">
        <v>0</v>
      </c>
      <c r="F302" s="406">
        <v>0</v>
      </c>
      <c r="G302" s="406">
        <v>0</v>
      </c>
      <c r="H302" s="406">
        <v>0</v>
      </c>
      <c r="I302" s="407">
        <v>11984.26</v>
      </c>
    </row>
    <row r="303" spans="1:9">
      <c r="A303" s="400" t="s">
        <v>906</v>
      </c>
      <c r="B303" s="400" t="s">
        <v>907</v>
      </c>
      <c r="C303" s="400" t="s">
        <v>364</v>
      </c>
      <c r="D303" s="406">
        <v>0</v>
      </c>
      <c r="E303" s="406">
        <v>0</v>
      </c>
      <c r="F303" s="406">
        <v>0</v>
      </c>
      <c r="G303" s="406">
        <v>0</v>
      </c>
      <c r="H303" s="406">
        <v>0</v>
      </c>
      <c r="I303" s="407">
        <v>32580.5</v>
      </c>
    </row>
    <row r="304" spans="1:9">
      <c r="A304" s="400" t="s">
        <v>908</v>
      </c>
      <c r="B304" s="400" t="s">
        <v>909</v>
      </c>
      <c r="C304" s="400" t="s">
        <v>364</v>
      </c>
      <c r="D304" s="406">
        <v>0</v>
      </c>
      <c r="E304" s="406">
        <v>0</v>
      </c>
      <c r="F304" s="406">
        <v>0</v>
      </c>
      <c r="G304" s="406">
        <v>0</v>
      </c>
      <c r="H304" s="406">
        <v>0</v>
      </c>
      <c r="I304" s="407">
        <v>2994</v>
      </c>
    </row>
    <row r="305" spans="1:9">
      <c r="A305" s="400" t="s">
        <v>910</v>
      </c>
      <c r="B305" s="400" t="s">
        <v>911</v>
      </c>
      <c r="C305" s="400" t="s">
        <v>364</v>
      </c>
      <c r="D305" s="406">
        <v>0</v>
      </c>
      <c r="E305" s="406">
        <v>0</v>
      </c>
      <c r="F305" s="406">
        <v>0</v>
      </c>
      <c r="G305" s="406">
        <v>0</v>
      </c>
      <c r="H305" s="406">
        <v>0</v>
      </c>
      <c r="I305" s="407">
        <v>9816.98</v>
      </c>
    </row>
    <row r="306" spans="1:9">
      <c r="A306" s="400" t="s">
        <v>912</v>
      </c>
      <c r="B306" s="400" t="s">
        <v>913</v>
      </c>
      <c r="C306" s="400" t="s">
        <v>364</v>
      </c>
      <c r="D306" s="406">
        <v>0</v>
      </c>
      <c r="E306" s="406">
        <v>0</v>
      </c>
      <c r="F306" s="406">
        <v>0</v>
      </c>
      <c r="G306" s="406">
        <v>0</v>
      </c>
      <c r="H306" s="406">
        <v>0</v>
      </c>
      <c r="I306" s="407">
        <v>860</v>
      </c>
    </row>
    <row r="307" spans="1:9">
      <c r="A307" s="400" t="s">
        <v>914</v>
      </c>
      <c r="B307" s="400" t="s">
        <v>915</v>
      </c>
      <c r="C307" s="400" t="s">
        <v>364</v>
      </c>
      <c r="D307" s="406">
        <v>0</v>
      </c>
      <c r="E307" s="406">
        <v>0</v>
      </c>
      <c r="F307" s="406">
        <v>0</v>
      </c>
      <c r="G307" s="406">
        <v>0</v>
      </c>
      <c r="H307" s="406">
        <v>0</v>
      </c>
      <c r="I307" s="407">
        <v>9416.17</v>
      </c>
    </row>
    <row r="308" spans="1:9">
      <c r="A308" s="400" t="s">
        <v>916</v>
      </c>
      <c r="B308" s="400" t="s">
        <v>917</v>
      </c>
      <c r="C308" s="400" t="s">
        <v>364</v>
      </c>
      <c r="D308" s="406">
        <v>0</v>
      </c>
      <c r="E308" s="406">
        <v>0</v>
      </c>
      <c r="F308" s="406">
        <v>0</v>
      </c>
      <c r="G308" s="406">
        <v>0</v>
      </c>
      <c r="H308" s="406">
        <v>0</v>
      </c>
      <c r="I308" s="407">
        <v>89.87</v>
      </c>
    </row>
    <row r="309" spans="1:9">
      <c r="A309" s="400" t="s">
        <v>918</v>
      </c>
      <c r="B309" s="400" t="s">
        <v>919</v>
      </c>
      <c r="C309" s="400" t="s">
        <v>364</v>
      </c>
      <c r="D309" s="406">
        <v>0</v>
      </c>
      <c r="E309" s="406">
        <v>0</v>
      </c>
      <c r="F309" s="406">
        <v>0</v>
      </c>
      <c r="G309" s="406">
        <v>0</v>
      </c>
      <c r="H309" s="406">
        <v>0</v>
      </c>
      <c r="I309" s="407">
        <v>3310.77</v>
      </c>
    </row>
    <row r="310" spans="1:9">
      <c r="A310" s="400" t="s">
        <v>920</v>
      </c>
      <c r="B310" s="400" t="s">
        <v>921</v>
      </c>
      <c r="C310" s="400" t="s">
        <v>364</v>
      </c>
      <c r="D310" s="406">
        <v>0</v>
      </c>
      <c r="E310" s="406">
        <v>0</v>
      </c>
      <c r="F310" s="406">
        <v>0</v>
      </c>
      <c r="G310" s="406">
        <v>0</v>
      </c>
      <c r="H310" s="406">
        <v>0</v>
      </c>
      <c r="I310" s="407">
        <v>30796.03</v>
      </c>
    </row>
    <row r="311" spans="1:9">
      <c r="A311" s="400" t="s">
        <v>922</v>
      </c>
      <c r="B311" s="400" t="s">
        <v>923</v>
      </c>
      <c r="C311" s="400" t="s">
        <v>364</v>
      </c>
      <c r="D311" s="406">
        <v>0</v>
      </c>
      <c r="E311" s="406">
        <v>0</v>
      </c>
      <c r="F311" s="406">
        <v>0</v>
      </c>
      <c r="G311" s="406">
        <v>0</v>
      </c>
      <c r="H311" s="406">
        <v>0</v>
      </c>
      <c r="I311" s="407">
        <v>6854.22</v>
      </c>
    </row>
    <row r="312" spans="1:9">
      <c r="A312" s="400" t="s">
        <v>924</v>
      </c>
      <c r="B312" s="400" t="s">
        <v>925</v>
      </c>
      <c r="C312" s="400" t="s">
        <v>364</v>
      </c>
      <c r="D312" s="406">
        <v>0</v>
      </c>
      <c r="E312" s="406">
        <v>0</v>
      </c>
      <c r="F312" s="406">
        <v>0</v>
      </c>
      <c r="G312" s="406">
        <v>0</v>
      </c>
      <c r="H312" s="406">
        <v>0</v>
      </c>
      <c r="I312" s="407">
        <v>44983</v>
      </c>
    </row>
    <row r="313" spans="1:9">
      <c r="A313" s="400" t="s">
        <v>926</v>
      </c>
      <c r="B313" s="400" t="s">
        <v>927</v>
      </c>
      <c r="C313" s="400" t="s">
        <v>364</v>
      </c>
      <c r="D313" s="406">
        <v>0</v>
      </c>
      <c r="E313" s="406">
        <v>0</v>
      </c>
      <c r="F313" s="406">
        <v>0</v>
      </c>
      <c r="G313" s="406">
        <v>0</v>
      </c>
      <c r="H313" s="406">
        <v>0</v>
      </c>
      <c r="I313" s="407">
        <v>35010.44</v>
      </c>
    </row>
    <row r="314" spans="1:9">
      <c r="A314" s="400" t="s">
        <v>928</v>
      </c>
      <c r="B314" s="400" t="s">
        <v>929</v>
      </c>
      <c r="C314" s="400" t="s">
        <v>364</v>
      </c>
      <c r="D314" s="406">
        <v>0</v>
      </c>
      <c r="E314" s="406">
        <v>0</v>
      </c>
      <c r="F314" s="406">
        <v>0</v>
      </c>
      <c r="G314" s="406">
        <v>0</v>
      </c>
      <c r="H314" s="406">
        <v>0</v>
      </c>
      <c r="I314" s="407">
        <v>135954</v>
      </c>
    </row>
    <row r="315" spans="1:9">
      <c r="A315" s="400" t="s">
        <v>886</v>
      </c>
      <c r="B315" s="400" t="s">
        <v>887</v>
      </c>
      <c r="C315" s="400" t="s">
        <v>364</v>
      </c>
      <c r="D315" s="406">
        <v>0</v>
      </c>
      <c r="E315" s="406">
        <v>0</v>
      </c>
      <c r="F315" s="406">
        <v>0</v>
      </c>
      <c r="G315" s="406">
        <v>0</v>
      </c>
      <c r="H315" s="406">
        <v>0</v>
      </c>
      <c r="I315" s="407">
        <v>0</v>
      </c>
    </row>
    <row r="316" spans="1:9">
      <c r="A316" s="400" t="s">
        <v>888</v>
      </c>
      <c r="B316" s="400" t="s">
        <v>454</v>
      </c>
      <c r="C316" s="400" t="s">
        <v>364</v>
      </c>
      <c r="D316" s="406">
        <v>0</v>
      </c>
      <c r="E316" s="406">
        <v>0</v>
      </c>
      <c r="F316" s="406">
        <v>0</v>
      </c>
      <c r="G316" s="406">
        <v>0</v>
      </c>
      <c r="H316" s="406">
        <v>0</v>
      </c>
      <c r="I316" s="407">
        <v>0</v>
      </c>
    </row>
    <row r="317" spans="1:9">
      <c r="A317" s="400" t="s">
        <v>1093</v>
      </c>
      <c r="B317" s="400" t="s">
        <v>893</v>
      </c>
      <c r="C317" s="400" t="s">
        <v>364</v>
      </c>
      <c r="D317" s="406">
        <v>3464771</v>
      </c>
      <c r="E317" s="406">
        <v>0</v>
      </c>
      <c r="F317" s="406">
        <v>3464771</v>
      </c>
      <c r="G317" s="406">
        <v>0</v>
      </c>
      <c r="H317" s="406">
        <v>3464771</v>
      </c>
      <c r="I317" s="407">
        <v>0</v>
      </c>
    </row>
    <row r="318" spans="1:9">
      <c r="A318" s="400" t="s">
        <v>1094</v>
      </c>
      <c r="B318" s="400" t="s">
        <v>895</v>
      </c>
      <c r="C318" s="400" t="s">
        <v>364</v>
      </c>
      <c r="D318" s="406">
        <v>18390.36</v>
      </c>
      <c r="E318" s="406">
        <v>0</v>
      </c>
      <c r="F318" s="406">
        <v>18390.36</v>
      </c>
      <c r="G318" s="406">
        <v>0</v>
      </c>
      <c r="H318" s="406">
        <v>18390.36</v>
      </c>
      <c r="I318" s="407">
        <v>0</v>
      </c>
    </row>
    <row r="319" spans="1:9">
      <c r="A319" s="400" t="s">
        <v>1095</v>
      </c>
      <c r="B319" s="400" t="s">
        <v>1096</v>
      </c>
      <c r="C319" s="400" t="s">
        <v>364</v>
      </c>
      <c r="D319" s="406">
        <v>57182</v>
      </c>
      <c r="E319" s="406">
        <v>0</v>
      </c>
      <c r="F319" s="406">
        <v>57182</v>
      </c>
      <c r="G319" s="406">
        <v>0</v>
      </c>
      <c r="H319" s="406">
        <v>57182</v>
      </c>
      <c r="I319" s="407">
        <v>0</v>
      </c>
    </row>
    <row r="320" spans="1:9">
      <c r="A320" s="400" t="s">
        <v>1097</v>
      </c>
      <c r="B320" s="400" t="s">
        <v>1098</v>
      </c>
      <c r="C320" s="400" t="s">
        <v>364</v>
      </c>
      <c r="D320" s="406">
        <v>168569.60000000001</v>
      </c>
      <c r="E320" s="406">
        <v>0</v>
      </c>
      <c r="F320" s="406">
        <v>168569.60000000001</v>
      </c>
      <c r="G320" s="406">
        <v>0</v>
      </c>
      <c r="H320" s="406">
        <v>168569.60000000001</v>
      </c>
      <c r="I320" s="407">
        <v>0</v>
      </c>
    </row>
    <row r="321" spans="1:10">
      <c r="A321" s="400" t="s">
        <v>1099</v>
      </c>
      <c r="B321" s="400" t="s">
        <v>1100</v>
      </c>
      <c r="C321" s="400" t="s">
        <v>364</v>
      </c>
      <c r="D321" s="406">
        <v>100847.61</v>
      </c>
      <c r="E321" s="406">
        <v>0</v>
      </c>
      <c r="F321" s="406">
        <v>100847.61</v>
      </c>
      <c r="G321" s="406">
        <v>0</v>
      </c>
      <c r="H321" s="406">
        <v>100847.61</v>
      </c>
      <c r="I321" s="407">
        <v>0</v>
      </c>
    </row>
    <row r="322" spans="1:10">
      <c r="A322" s="400" t="s">
        <v>1101</v>
      </c>
      <c r="B322" s="400" t="s">
        <v>1102</v>
      </c>
      <c r="C322" s="400" t="s">
        <v>364</v>
      </c>
      <c r="D322" s="406">
        <v>4858.3900000000003</v>
      </c>
      <c r="E322" s="406">
        <v>0</v>
      </c>
      <c r="F322" s="406">
        <v>4858.3900000000003</v>
      </c>
      <c r="G322" s="406">
        <v>0</v>
      </c>
      <c r="H322" s="406">
        <v>4858.3900000000003</v>
      </c>
      <c r="I322" s="407">
        <v>0</v>
      </c>
    </row>
    <row r="323" spans="1:10">
      <c r="A323" s="400" t="s">
        <v>1103</v>
      </c>
      <c r="B323" s="400" t="s">
        <v>1104</v>
      </c>
      <c r="C323" s="400" t="s">
        <v>364</v>
      </c>
      <c r="D323" s="406">
        <v>32769.85</v>
      </c>
      <c r="E323" s="406">
        <v>0</v>
      </c>
      <c r="F323" s="406">
        <v>32769.85</v>
      </c>
      <c r="G323" s="406">
        <v>0</v>
      </c>
      <c r="H323" s="406">
        <v>32769.85</v>
      </c>
      <c r="I323" s="407">
        <v>0</v>
      </c>
    </row>
    <row r="324" spans="1:10" s="402" customFormat="1">
      <c r="A324" s="401" t="s">
        <v>1105</v>
      </c>
      <c r="B324" s="401" t="s">
        <v>1106</v>
      </c>
      <c r="C324" s="401" t="s">
        <v>364</v>
      </c>
      <c r="D324" s="406">
        <v>33065.64</v>
      </c>
      <c r="E324" s="406">
        <v>0</v>
      </c>
      <c r="F324" s="406">
        <v>33065.64</v>
      </c>
      <c r="G324" s="406">
        <v>0</v>
      </c>
      <c r="H324" s="406">
        <v>33065.64</v>
      </c>
      <c r="I324" s="407">
        <v>0</v>
      </c>
      <c r="J324" s="402" t="s">
        <v>303</v>
      </c>
    </row>
    <row r="325" spans="1:10">
      <c r="A325" s="400" t="s">
        <v>808</v>
      </c>
      <c r="B325" s="400" t="s">
        <v>809</v>
      </c>
      <c r="C325" s="400" t="s">
        <v>364</v>
      </c>
      <c r="D325" s="406">
        <v>1920</v>
      </c>
      <c r="E325" s="406">
        <v>0</v>
      </c>
      <c r="F325" s="406">
        <v>1920</v>
      </c>
      <c r="G325" s="406">
        <v>0</v>
      </c>
      <c r="H325" s="406">
        <v>1920</v>
      </c>
      <c r="I325" s="407">
        <v>0</v>
      </c>
    </row>
    <row r="326" spans="1:10">
      <c r="A326" s="400" t="s">
        <v>1107</v>
      </c>
      <c r="B326" s="400" t="s">
        <v>1108</v>
      </c>
      <c r="C326" s="400" t="s">
        <v>364</v>
      </c>
      <c r="D326" s="406">
        <v>1040</v>
      </c>
      <c r="E326" s="406">
        <v>0</v>
      </c>
      <c r="F326" s="406">
        <v>1040</v>
      </c>
      <c r="G326" s="406">
        <v>0</v>
      </c>
      <c r="H326" s="406">
        <v>1040</v>
      </c>
      <c r="I326" s="407">
        <v>0</v>
      </c>
    </row>
    <row r="327" spans="1:10">
      <c r="A327" s="400" t="s">
        <v>1109</v>
      </c>
      <c r="B327" s="400" t="s">
        <v>911</v>
      </c>
      <c r="C327" s="400" t="s">
        <v>364</v>
      </c>
      <c r="D327" s="406">
        <v>13085.13</v>
      </c>
      <c r="E327" s="406">
        <v>0</v>
      </c>
      <c r="F327" s="406">
        <v>13085.13</v>
      </c>
      <c r="G327" s="406">
        <v>0</v>
      </c>
      <c r="H327" s="406">
        <v>13085.13</v>
      </c>
      <c r="I327" s="407">
        <v>0</v>
      </c>
    </row>
    <row r="328" spans="1:10">
      <c r="A328" s="400" t="s">
        <v>1110</v>
      </c>
      <c r="B328" s="400" t="s">
        <v>1111</v>
      </c>
      <c r="C328" s="400" t="s">
        <v>364</v>
      </c>
      <c r="D328" s="406">
        <v>99200.82</v>
      </c>
      <c r="E328" s="406">
        <v>0</v>
      </c>
      <c r="F328" s="406">
        <v>99200.82</v>
      </c>
      <c r="G328" s="406">
        <v>0</v>
      </c>
      <c r="H328" s="406">
        <v>99200.82</v>
      </c>
      <c r="I328" s="407">
        <v>0</v>
      </c>
    </row>
    <row r="329" spans="1:10">
      <c r="A329" s="400" t="s">
        <v>1112</v>
      </c>
      <c r="B329" s="400" t="s">
        <v>1113</v>
      </c>
      <c r="C329" s="400" t="s">
        <v>364</v>
      </c>
      <c r="D329" s="406">
        <v>25622.51</v>
      </c>
      <c r="E329" s="406">
        <v>0</v>
      </c>
      <c r="F329" s="406">
        <v>25622.51</v>
      </c>
      <c r="G329" s="406">
        <v>0</v>
      </c>
      <c r="H329" s="406">
        <v>25622.51</v>
      </c>
      <c r="I329" s="407">
        <v>0</v>
      </c>
    </row>
    <row r="330" spans="1:10">
      <c r="A330" s="400" t="s">
        <v>1114</v>
      </c>
      <c r="B330" s="400" t="s">
        <v>1115</v>
      </c>
      <c r="C330" s="400" t="s">
        <v>364</v>
      </c>
      <c r="D330" s="406">
        <v>12292.82</v>
      </c>
      <c r="E330" s="406">
        <v>0</v>
      </c>
      <c r="F330" s="406">
        <v>12292.82</v>
      </c>
      <c r="G330" s="406">
        <v>0</v>
      </c>
      <c r="H330" s="406">
        <v>12292.82</v>
      </c>
      <c r="I330" s="407">
        <v>0</v>
      </c>
    </row>
    <row r="331" spans="1:10">
      <c r="A331" s="400" t="s">
        <v>1116</v>
      </c>
      <c r="B331" s="400" t="s">
        <v>1117</v>
      </c>
      <c r="C331" s="400" t="s">
        <v>364</v>
      </c>
      <c r="D331" s="406">
        <v>171360</v>
      </c>
      <c r="E331" s="406">
        <v>0</v>
      </c>
      <c r="F331" s="406">
        <v>171360</v>
      </c>
      <c r="G331" s="406">
        <v>0</v>
      </c>
      <c r="H331" s="406">
        <v>171360</v>
      </c>
      <c r="I331" s="407">
        <v>0</v>
      </c>
    </row>
    <row r="332" spans="1:10">
      <c r="A332" s="400" t="s">
        <v>1118</v>
      </c>
      <c r="B332" s="400" t="s">
        <v>1119</v>
      </c>
      <c r="C332" s="400" t="s">
        <v>364</v>
      </c>
      <c r="D332" s="406">
        <v>133587.35999999999</v>
      </c>
      <c r="E332" s="406">
        <v>0</v>
      </c>
      <c r="F332" s="406">
        <v>133587.35999999999</v>
      </c>
      <c r="G332" s="406">
        <v>0</v>
      </c>
      <c r="H332" s="406">
        <v>133587.35999999999</v>
      </c>
      <c r="I332" s="407">
        <v>0</v>
      </c>
    </row>
    <row r="333" spans="1:10">
      <c r="A333" s="400" t="s">
        <v>1120</v>
      </c>
      <c r="B333" s="400" t="s">
        <v>1071</v>
      </c>
      <c r="C333" s="400" t="s">
        <v>364</v>
      </c>
      <c r="D333" s="406">
        <v>37102.29</v>
      </c>
      <c r="E333" s="406">
        <v>0</v>
      </c>
      <c r="F333" s="406">
        <v>37102.29</v>
      </c>
      <c r="G333" s="406">
        <v>0</v>
      </c>
      <c r="H333" s="406">
        <v>37102.29</v>
      </c>
      <c r="I333" s="407">
        <v>0</v>
      </c>
    </row>
    <row r="334" spans="1:10">
      <c r="A334" s="400" t="s">
        <v>1121</v>
      </c>
      <c r="B334" s="400" t="s">
        <v>1122</v>
      </c>
      <c r="C334" s="400" t="s">
        <v>364</v>
      </c>
      <c r="D334" s="406">
        <v>7252.88</v>
      </c>
      <c r="E334" s="406">
        <v>0</v>
      </c>
      <c r="F334" s="406">
        <v>7252.88</v>
      </c>
      <c r="G334" s="406">
        <v>0</v>
      </c>
      <c r="H334" s="406">
        <v>7252.88</v>
      </c>
      <c r="I334" s="407">
        <v>0</v>
      </c>
    </row>
    <row r="335" spans="1:10">
      <c r="A335" s="400" t="s">
        <v>1123</v>
      </c>
      <c r="B335" s="400" t="s">
        <v>1124</v>
      </c>
      <c r="C335" s="400" t="s">
        <v>364</v>
      </c>
      <c r="D335" s="406">
        <v>38217.300000000003</v>
      </c>
      <c r="E335" s="406">
        <v>0</v>
      </c>
      <c r="F335" s="406">
        <v>38217.300000000003</v>
      </c>
      <c r="G335" s="406">
        <v>0</v>
      </c>
      <c r="H335" s="406">
        <v>38217.300000000003</v>
      </c>
      <c r="I335" s="407">
        <v>0</v>
      </c>
    </row>
    <row r="336" spans="1:10">
      <c r="A336" s="400" t="s">
        <v>1125</v>
      </c>
      <c r="B336" s="400" t="s">
        <v>1126</v>
      </c>
      <c r="C336" s="400" t="s">
        <v>364</v>
      </c>
      <c r="D336" s="406">
        <v>71426.600000000006</v>
      </c>
      <c r="E336" s="406">
        <v>0</v>
      </c>
      <c r="F336" s="406">
        <v>71426.600000000006</v>
      </c>
      <c r="G336" s="406">
        <v>0</v>
      </c>
      <c r="H336" s="406">
        <v>71426.600000000006</v>
      </c>
      <c r="I336" s="407">
        <v>0</v>
      </c>
    </row>
    <row r="337" spans="1:10">
      <c r="A337" s="400" t="s">
        <v>1127</v>
      </c>
      <c r="B337" s="400" t="s">
        <v>1128</v>
      </c>
      <c r="C337" s="400" t="s">
        <v>364</v>
      </c>
      <c r="D337" s="406">
        <v>17910.189999999999</v>
      </c>
      <c r="E337" s="406">
        <v>0</v>
      </c>
      <c r="F337" s="406">
        <v>17910.189999999999</v>
      </c>
      <c r="G337" s="406">
        <v>0</v>
      </c>
      <c r="H337" s="406">
        <v>17910.189999999999</v>
      </c>
      <c r="I337" s="407">
        <v>0</v>
      </c>
    </row>
    <row r="338" spans="1:10" s="411" customFormat="1">
      <c r="A338" s="410" t="s">
        <v>1129</v>
      </c>
      <c r="B338" s="410" t="s">
        <v>929</v>
      </c>
      <c r="C338" s="410" t="s">
        <v>364</v>
      </c>
      <c r="D338" s="406">
        <v>133220</v>
      </c>
      <c r="E338" s="406">
        <v>0</v>
      </c>
      <c r="F338" s="406">
        <v>133220</v>
      </c>
      <c r="G338" s="406">
        <v>0</v>
      </c>
      <c r="H338" s="406">
        <v>133220</v>
      </c>
      <c r="I338" s="407">
        <v>0</v>
      </c>
      <c r="J338" s="411" t="s">
        <v>303</v>
      </c>
    </row>
    <row r="339" spans="1:10">
      <c r="A339" s="400" t="s">
        <v>930</v>
      </c>
      <c r="B339" s="400" t="s">
        <v>931</v>
      </c>
      <c r="C339" s="400" t="s">
        <v>365</v>
      </c>
      <c r="D339" s="406">
        <v>0</v>
      </c>
      <c r="E339" s="406">
        <v>0</v>
      </c>
      <c r="F339" s="406">
        <v>0</v>
      </c>
      <c r="G339" s="406">
        <v>0</v>
      </c>
      <c r="H339" s="406">
        <v>0</v>
      </c>
      <c r="I339" s="407">
        <v>4125607</v>
      </c>
    </row>
    <row r="340" spans="1:10">
      <c r="A340" s="400" t="s">
        <v>932</v>
      </c>
      <c r="B340" s="400" t="s">
        <v>933</v>
      </c>
      <c r="C340" s="400" t="s">
        <v>365</v>
      </c>
      <c r="D340" s="406">
        <v>0</v>
      </c>
      <c r="E340" s="406">
        <v>0</v>
      </c>
      <c r="F340" s="406">
        <v>0</v>
      </c>
      <c r="G340" s="406">
        <v>0</v>
      </c>
      <c r="H340" s="406">
        <v>0</v>
      </c>
      <c r="I340" s="407">
        <v>53132.23</v>
      </c>
    </row>
    <row r="341" spans="1:10">
      <c r="A341" s="400" t="s">
        <v>934</v>
      </c>
      <c r="B341" s="400" t="s">
        <v>935</v>
      </c>
      <c r="C341" s="400" t="s">
        <v>365</v>
      </c>
      <c r="D341" s="406">
        <v>0</v>
      </c>
      <c r="E341" s="406">
        <v>0</v>
      </c>
      <c r="F341" s="406">
        <v>0</v>
      </c>
      <c r="G341" s="406">
        <v>0</v>
      </c>
      <c r="H341" s="406">
        <v>0</v>
      </c>
      <c r="I341" s="407">
        <v>10674</v>
      </c>
    </row>
    <row r="342" spans="1:10">
      <c r="A342" s="400" t="s">
        <v>936</v>
      </c>
      <c r="B342" s="400" t="s">
        <v>937</v>
      </c>
      <c r="C342" s="400" t="s">
        <v>365</v>
      </c>
      <c r="D342" s="406">
        <v>0</v>
      </c>
      <c r="E342" s="406">
        <v>0</v>
      </c>
      <c r="F342" s="406">
        <v>0</v>
      </c>
      <c r="G342" s="406">
        <v>0</v>
      </c>
      <c r="H342" s="406">
        <v>0</v>
      </c>
      <c r="I342" s="407">
        <v>132031.73000000001</v>
      </c>
    </row>
    <row r="343" spans="1:10">
      <c r="A343" s="400" t="s">
        <v>938</v>
      </c>
      <c r="B343" s="400" t="s">
        <v>939</v>
      </c>
      <c r="C343" s="400" t="s">
        <v>365</v>
      </c>
      <c r="D343" s="406">
        <v>0</v>
      </c>
      <c r="E343" s="406">
        <v>0</v>
      </c>
      <c r="F343" s="406">
        <v>0</v>
      </c>
      <c r="G343" s="406">
        <v>0</v>
      </c>
      <c r="H343" s="406">
        <v>0</v>
      </c>
      <c r="I343" s="407">
        <v>336334.36</v>
      </c>
    </row>
    <row r="344" spans="1:10">
      <c r="A344" s="400" t="s">
        <v>940</v>
      </c>
      <c r="B344" s="400" t="s">
        <v>941</v>
      </c>
      <c r="C344" s="400" t="s">
        <v>365</v>
      </c>
      <c r="D344" s="406">
        <v>0</v>
      </c>
      <c r="E344" s="406">
        <v>0</v>
      </c>
      <c r="F344" s="406">
        <v>0</v>
      </c>
      <c r="G344" s="406">
        <v>0</v>
      </c>
      <c r="H344" s="406">
        <v>0</v>
      </c>
      <c r="I344" s="407">
        <v>10664.64</v>
      </c>
    </row>
    <row r="345" spans="1:10">
      <c r="A345" s="400" t="s">
        <v>942</v>
      </c>
      <c r="B345" s="400" t="s">
        <v>943</v>
      </c>
      <c r="C345" s="400" t="s">
        <v>365</v>
      </c>
      <c r="D345" s="406">
        <v>0</v>
      </c>
      <c r="E345" s="406">
        <v>0</v>
      </c>
      <c r="F345" s="406">
        <v>0</v>
      </c>
      <c r="G345" s="406">
        <v>0</v>
      </c>
      <c r="H345" s="406">
        <v>0</v>
      </c>
      <c r="I345" s="407">
        <v>171199.01</v>
      </c>
    </row>
    <row r="346" spans="1:10">
      <c r="A346" s="400" t="s">
        <v>944</v>
      </c>
      <c r="B346" s="400" t="s">
        <v>945</v>
      </c>
      <c r="C346" s="400" t="s">
        <v>365</v>
      </c>
      <c r="D346" s="406">
        <v>0</v>
      </c>
      <c r="E346" s="406">
        <v>0</v>
      </c>
      <c r="F346" s="406">
        <v>0</v>
      </c>
      <c r="G346" s="406">
        <v>0</v>
      </c>
      <c r="H346" s="406">
        <v>0</v>
      </c>
      <c r="I346" s="407">
        <v>1392</v>
      </c>
    </row>
    <row r="347" spans="1:10">
      <c r="A347" s="400" t="s">
        <v>946</v>
      </c>
      <c r="B347" s="400" t="s">
        <v>947</v>
      </c>
      <c r="C347" s="400" t="s">
        <v>365</v>
      </c>
      <c r="D347" s="406">
        <v>0</v>
      </c>
      <c r="E347" s="406">
        <v>0</v>
      </c>
      <c r="F347" s="406">
        <v>0</v>
      </c>
      <c r="G347" s="406">
        <v>0</v>
      </c>
      <c r="H347" s="406">
        <v>0</v>
      </c>
      <c r="I347" s="407">
        <v>3771128.4</v>
      </c>
    </row>
    <row r="348" spans="1:10">
      <c r="A348" s="400" t="s">
        <v>948</v>
      </c>
      <c r="B348" s="400" t="s">
        <v>949</v>
      </c>
      <c r="C348" s="400" t="s">
        <v>365</v>
      </c>
      <c r="D348" s="406">
        <v>0</v>
      </c>
      <c r="E348" s="406">
        <v>0</v>
      </c>
      <c r="F348" s="406">
        <v>0</v>
      </c>
      <c r="G348" s="406">
        <v>0</v>
      </c>
      <c r="H348" s="406">
        <v>0</v>
      </c>
      <c r="I348" s="407">
        <v>411788.76</v>
      </c>
    </row>
    <row r="349" spans="1:10">
      <c r="A349" s="400" t="s">
        <v>950</v>
      </c>
      <c r="B349" s="400" t="s">
        <v>951</v>
      </c>
      <c r="C349" s="400" t="s">
        <v>365</v>
      </c>
      <c r="D349" s="406">
        <v>0</v>
      </c>
      <c r="E349" s="406">
        <v>0</v>
      </c>
      <c r="F349" s="406">
        <v>0</v>
      </c>
      <c r="G349" s="406">
        <v>0</v>
      </c>
      <c r="H349" s="406">
        <v>0</v>
      </c>
      <c r="I349" s="407">
        <v>41438.22</v>
      </c>
    </row>
    <row r="350" spans="1:10">
      <c r="A350" s="400" t="s">
        <v>952</v>
      </c>
      <c r="B350" s="400" t="s">
        <v>953</v>
      </c>
      <c r="C350" s="400" t="s">
        <v>365</v>
      </c>
      <c r="D350" s="406">
        <v>0</v>
      </c>
      <c r="E350" s="406">
        <v>0</v>
      </c>
      <c r="F350" s="406">
        <v>0</v>
      </c>
      <c r="G350" s="406">
        <v>0</v>
      </c>
      <c r="H350" s="406">
        <v>0</v>
      </c>
      <c r="I350" s="407">
        <v>8959</v>
      </c>
    </row>
    <row r="351" spans="1:10">
      <c r="A351" s="400" t="s">
        <v>954</v>
      </c>
      <c r="B351" s="400" t="s">
        <v>955</v>
      </c>
      <c r="C351" s="400" t="s">
        <v>365</v>
      </c>
      <c r="D351" s="406">
        <v>0</v>
      </c>
      <c r="E351" s="406">
        <v>0</v>
      </c>
      <c r="F351" s="406">
        <v>0</v>
      </c>
      <c r="G351" s="406">
        <v>0</v>
      </c>
      <c r="H351" s="406">
        <v>0</v>
      </c>
      <c r="I351" s="407">
        <v>64723.73</v>
      </c>
    </row>
    <row r="352" spans="1:10">
      <c r="A352" s="400" t="s">
        <v>956</v>
      </c>
      <c r="B352" s="400" t="s">
        <v>957</v>
      </c>
      <c r="C352" s="400" t="s">
        <v>365</v>
      </c>
      <c r="D352" s="406">
        <v>0</v>
      </c>
      <c r="E352" s="406">
        <v>0</v>
      </c>
      <c r="F352" s="406">
        <v>0</v>
      </c>
      <c r="G352" s="406">
        <v>0</v>
      </c>
      <c r="H352" s="406">
        <v>0</v>
      </c>
      <c r="I352" s="407">
        <v>190865.5</v>
      </c>
    </row>
    <row r="353" spans="1:9">
      <c r="A353" s="400" t="s">
        <v>958</v>
      </c>
      <c r="B353" s="400" t="s">
        <v>959</v>
      </c>
      <c r="C353" s="400" t="s">
        <v>365</v>
      </c>
      <c r="D353" s="406">
        <v>0</v>
      </c>
      <c r="E353" s="406">
        <v>0</v>
      </c>
      <c r="F353" s="406">
        <v>0</v>
      </c>
      <c r="G353" s="406">
        <v>0</v>
      </c>
      <c r="H353" s="406">
        <v>0</v>
      </c>
      <c r="I353" s="407">
        <v>1187.5999999999999</v>
      </c>
    </row>
    <row r="354" spans="1:9">
      <c r="A354" s="400" t="s">
        <v>960</v>
      </c>
      <c r="B354" s="400" t="s">
        <v>961</v>
      </c>
      <c r="C354" s="400" t="s">
        <v>365</v>
      </c>
      <c r="D354" s="406">
        <v>0</v>
      </c>
      <c r="E354" s="406">
        <v>0</v>
      </c>
      <c r="F354" s="406">
        <v>0</v>
      </c>
      <c r="G354" s="406">
        <v>0</v>
      </c>
      <c r="H354" s="406">
        <v>0</v>
      </c>
      <c r="I354" s="407">
        <v>8299.7999999999993</v>
      </c>
    </row>
    <row r="355" spans="1:9">
      <c r="A355" s="400" t="s">
        <v>962</v>
      </c>
      <c r="B355" s="400" t="s">
        <v>963</v>
      </c>
      <c r="C355" s="400" t="s">
        <v>365</v>
      </c>
      <c r="D355" s="406">
        <v>0</v>
      </c>
      <c r="E355" s="406">
        <v>0</v>
      </c>
      <c r="F355" s="406">
        <v>0</v>
      </c>
      <c r="G355" s="406">
        <v>0</v>
      </c>
      <c r="H355" s="406">
        <v>0</v>
      </c>
      <c r="I355" s="407">
        <v>331572.78000000003</v>
      </c>
    </row>
    <row r="356" spans="1:9">
      <c r="A356" s="400" t="s">
        <v>964</v>
      </c>
      <c r="B356" s="400" t="s">
        <v>965</v>
      </c>
      <c r="C356" s="400" t="s">
        <v>365</v>
      </c>
      <c r="D356" s="406">
        <v>0</v>
      </c>
      <c r="E356" s="406">
        <v>0</v>
      </c>
      <c r="F356" s="406">
        <v>0</v>
      </c>
      <c r="G356" s="406">
        <v>0</v>
      </c>
      <c r="H356" s="406">
        <v>0</v>
      </c>
      <c r="I356" s="407">
        <v>45705.67</v>
      </c>
    </row>
    <row r="357" spans="1:9">
      <c r="A357" s="400" t="s">
        <v>966</v>
      </c>
      <c r="B357" s="400" t="s">
        <v>967</v>
      </c>
      <c r="C357" s="400" t="s">
        <v>365</v>
      </c>
      <c r="D357" s="406">
        <v>0</v>
      </c>
      <c r="E357" s="406">
        <v>0</v>
      </c>
      <c r="F357" s="406">
        <v>0</v>
      </c>
      <c r="G357" s="406">
        <v>0</v>
      </c>
      <c r="H357" s="406">
        <v>0</v>
      </c>
      <c r="I357" s="407">
        <v>-7.0000000000000007E-2</v>
      </c>
    </row>
    <row r="358" spans="1:9">
      <c r="A358" s="400" t="s">
        <v>968</v>
      </c>
      <c r="B358" s="400" t="s">
        <v>969</v>
      </c>
      <c r="C358" s="400" t="s">
        <v>365</v>
      </c>
      <c r="D358" s="406">
        <v>0</v>
      </c>
      <c r="E358" s="406">
        <v>0</v>
      </c>
      <c r="F358" s="406">
        <v>0</v>
      </c>
      <c r="G358" s="406">
        <v>0</v>
      </c>
      <c r="H358" s="406">
        <v>0</v>
      </c>
      <c r="I358" s="407">
        <v>173980.73</v>
      </c>
    </row>
    <row r="359" spans="1:9">
      <c r="A359" s="400" t="s">
        <v>970</v>
      </c>
      <c r="B359" s="400" t="s">
        <v>971</v>
      </c>
      <c r="C359" s="400" t="s">
        <v>365</v>
      </c>
      <c r="D359" s="406">
        <v>0</v>
      </c>
      <c r="E359" s="406">
        <v>0</v>
      </c>
      <c r="F359" s="406">
        <v>0</v>
      </c>
      <c r="G359" s="406">
        <v>0</v>
      </c>
      <c r="H359" s="406">
        <v>0</v>
      </c>
      <c r="I359" s="407">
        <v>133913.1</v>
      </c>
    </row>
    <row r="360" spans="1:9">
      <c r="A360" s="400" t="s">
        <v>972</v>
      </c>
      <c r="B360" s="400" t="s">
        <v>973</v>
      </c>
      <c r="C360" s="400" t="s">
        <v>365</v>
      </c>
      <c r="D360" s="406">
        <v>0</v>
      </c>
      <c r="E360" s="406">
        <v>0</v>
      </c>
      <c r="F360" s="406">
        <v>0</v>
      </c>
      <c r="G360" s="406">
        <v>0</v>
      </c>
      <c r="H360" s="406">
        <v>0</v>
      </c>
      <c r="I360" s="407">
        <v>19260</v>
      </c>
    </row>
    <row r="361" spans="1:9">
      <c r="A361" s="400" t="s">
        <v>974</v>
      </c>
      <c r="B361" s="400" t="s">
        <v>975</v>
      </c>
      <c r="C361" s="400" t="s">
        <v>365</v>
      </c>
      <c r="D361" s="406">
        <v>0</v>
      </c>
      <c r="E361" s="406">
        <v>0</v>
      </c>
      <c r="F361" s="406">
        <v>0</v>
      </c>
      <c r="G361" s="406">
        <v>0</v>
      </c>
      <c r="H361" s="406">
        <v>0</v>
      </c>
      <c r="I361" s="407">
        <v>67528</v>
      </c>
    </row>
    <row r="362" spans="1:9">
      <c r="A362" s="400" t="s">
        <v>976</v>
      </c>
      <c r="B362" s="400" t="s">
        <v>977</v>
      </c>
      <c r="C362" s="400" t="s">
        <v>365</v>
      </c>
      <c r="D362" s="406">
        <v>0</v>
      </c>
      <c r="E362" s="406">
        <v>0</v>
      </c>
      <c r="F362" s="406">
        <v>0</v>
      </c>
      <c r="G362" s="406">
        <v>0</v>
      </c>
      <c r="H362" s="406">
        <v>0</v>
      </c>
      <c r="I362" s="407">
        <v>1285194.3400000001</v>
      </c>
    </row>
    <row r="363" spans="1:9">
      <c r="A363" s="400" t="s">
        <v>978</v>
      </c>
      <c r="B363" s="400" t="s">
        <v>979</v>
      </c>
      <c r="C363" s="400" t="s">
        <v>365</v>
      </c>
      <c r="D363" s="406">
        <v>0</v>
      </c>
      <c r="E363" s="406">
        <v>0</v>
      </c>
      <c r="F363" s="406">
        <v>0</v>
      </c>
      <c r="G363" s="406">
        <v>0</v>
      </c>
      <c r="H363" s="406">
        <v>0</v>
      </c>
      <c r="I363" s="407">
        <v>5223443.51</v>
      </c>
    </row>
    <row r="364" spans="1:9">
      <c r="A364" s="400" t="s">
        <v>980</v>
      </c>
      <c r="B364" s="400" t="s">
        <v>981</v>
      </c>
      <c r="C364" s="400" t="s">
        <v>365</v>
      </c>
      <c r="D364" s="406">
        <v>0</v>
      </c>
      <c r="E364" s="406">
        <v>0</v>
      </c>
      <c r="F364" s="406">
        <v>0</v>
      </c>
      <c r="G364" s="406">
        <v>0</v>
      </c>
      <c r="H364" s="406">
        <v>0</v>
      </c>
      <c r="I364" s="407">
        <v>12648263.98</v>
      </c>
    </row>
    <row r="365" spans="1:9">
      <c r="A365" s="400" t="s">
        <v>982</v>
      </c>
      <c r="B365" s="400" t="s">
        <v>983</v>
      </c>
      <c r="C365" s="400" t="s">
        <v>365</v>
      </c>
      <c r="D365" s="406">
        <v>0</v>
      </c>
      <c r="E365" s="406">
        <v>0</v>
      </c>
      <c r="F365" s="406">
        <v>0</v>
      </c>
      <c r="G365" s="406">
        <v>0</v>
      </c>
      <c r="H365" s="406">
        <v>0</v>
      </c>
      <c r="I365" s="407">
        <v>735016.3</v>
      </c>
    </row>
    <row r="366" spans="1:9">
      <c r="A366" s="400" t="s">
        <v>984</v>
      </c>
      <c r="B366" s="400" t="s">
        <v>985</v>
      </c>
      <c r="C366" s="400" t="s">
        <v>365</v>
      </c>
      <c r="D366" s="406">
        <v>0</v>
      </c>
      <c r="E366" s="406">
        <v>0</v>
      </c>
      <c r="F366" s="406">
        <v>0</v>
      </c>
      <c r="G366" s="406">
        <v>0</v>
      </c>
      <c r="H366" s="406">
        <v>0</v>
      </c>
      <c r="I366" s="407">
        <v>7426736.4000000004</v>
      </c>
    </row>
    <row r="367" spans="1:9">
      <c r="A367" s="400" t="s">
        <v>986</v>
      </c>
      <c r="B367" s="400" t="s">
        <v>987</v>
      </c>
      <c r="C367" s="400" t="s">
        <v>365</v>
      </c>
      <c r="D367" s="406">
        <v>0</v>
      </c>
      <c r="E367" s="406">
        <v>0</v>
      </c>
      <c r="F367" s="406">
        <v>0</v>
      </c>
      <c r="G367" s="406">
        <v>0</v>
      </c>
      <c r="H367" s="406">
        <v>0</v>
      </c>
      <c r="I367" s="407">
        <v>2295129.79</v>
      </c>
    </row>
    <row r="368" spans="1:9">
      <c r="A368" s="400" t="s">
        <v>889</v>
      </c>
      <c r="B368" s="400" t="s">
        <v>890</v>
      </c>
      <c r="C368" s="400" t="s">
        <v>365</v>
      </c>
      <c r="D368" s="406">
        <v>0</v>
      </c>
      <c r="E368" s="406">
        <v>0</v>
      </c>
      <c r="F368" s="406">
        <v>0</v>
      </c>
      <c r="G368" s="406">
        <v>0</v>
      </c>
      <c r="H368" s="406">
        <v>0</v>
      </c>
      <c r="I368" s="407">
        <v>13808924.630000001</v>
      </c>
    </row>
    <row r="369" spans="1:9">
      <c r="A369" s="400" t="s">
        <v>988</v>
      </c>
      <c r="B369" s="400" t="s">
        <v>989</v>
      </c>
      <c r="C369" s="400" t="s">
        <v>365</v>
      </c>
      <c r="D369" s="406">
        <v>0</v>
      </c>
      <c r="E369" s="406">
        <v>0</v>
      </c>
      <c r="F369" s="406">
        <v>0</v>
      </c>
      <c r="G369" s="406">
        <v>0</v>
      </c>
      <c r="H369" s="406">
        <v>0</v>
      </c>
      <c r="I369" s="407">
        <v>3516481.47</v>
      </c>
    </row>
    <row r="370" spans="1:9">
      <c r="A370" s="400" t="s">
        <v>990</v>
      </c>
      <c r="B370" s="400" t="s">
        <v>991</v>
      </c>
      <c r="C370" s="400" t="s">
        <v>365</v>
      </c>
      <c r="D370" s="406">
        <v>0</v>
      </c>
      <c r="E370" s="406">
        <v>0</v>
      </c>
      <c r="F370" s="406">
        <v>0</v>
      </c>
      <c r="G370" s="406">
        <v>0</v>
      </c>
      <c r="H370" s="406">
        <v>0</v>
      </c>
      <c r="I370" s="407">
        <v>0</v>
      </c>
    </row>
    <row r="371" spans="1:9">
      <c r="A371" s="400" t="s">
        <v>992</v>
      </c>
      <c r="B371" s="400" t="s">
        <v>993</v>
      </c>
      <c r="C371" s="400" t="s">
        <v>365</v>
      </c>
      <c r="D371" s="406">
        <v>0</v>
      </c>
      <c r="E371" s="406">
        <v>0</v>
      </c>
      <c r="F371" s="406">
        <v>0</v>
      </c>
      <c r="G371" s="406">
        <v>0</v>
      </c>
      <c r="H371" s="406">
        <v>0</v>
      </c>
      <c r="I371" s="407">
        <v>0</v>
      </c>
    </row>
    <row r="372" spans="1:9">
      <c r="A372" s="400" t="s">
        <v>994</v>
      </c>
      <c r="B372" s="400" t="s">
        <v>995</v>
      </c>
      <c r="C372" s="400" t="s">
        <v>365</v>
      </c>
      <c r="D372" s="406">
        <v>0</v>
      </c>
      <c r="E372" s="406">
        <v>0</v>
      </c>
      <c r="F372" s="406">
        <v>0</v>
      </c>
      <c r="G372" s="406">
        <v>0</v>
      </c>
      <c r="H372" s="406">
        <v>0</v>
      </c>
      <c r="I372" s="407">
        <v>0</v>
      </c>
    </row>
    <row r="373" spans="1:9">
      <c r="A373" s="400" t="s">
        <v>996</v>
      </c>
      <c r="B373" s="400" t="s">
        <v>997</v>
      </c>
      <c r="C373" s="400" t="s">
        <v>365</v>
      </c>
      <c r="D373" s="406">
        <v>0</v>
      </c>
      <c r="E373" s="406">
        <v>0</v>
      </c>
      <c r="F373" s="406">
        <v>0</v>
      </c>
      <c r="G373" s="406">
        <v>0</v>
      </c>
      <c r="H373" s="406">
        <v>0</v>
      </c>
      <c r="I373" s="407">
        <v>61356.05</v>
      </c>
    </row>
    <row r="374" spans="1:9">
      <c r="A374" s="400" t="s">
        <v>998</v>
      </c>
      <c r="B374" s="400" t="s">
        <v>999</v>
      </c>
      <c r="C374" s="400" t="s">
        <v>365</v>
      </c>
      <c r="D374" s="406">
        <v>0</v>
      </c>
      <c r="E374" s="406">
        <v>0</v>
      </c>
      <c r="F374" s="406">
        <v>0</v>
      </c>
      <c r="G374" s="406">
        <v>0</v>
      </c>
      <c r="H374" s="406">
        <v>0</v>
      </c>
      <c r="I374" s="407">
        <v>60000</v>
      </c>
    </row>
    <row r="375" spans="1:9">
      <c r="A375" s="400" t="s">
        <v>1000</v>
      </c>
      <c r="B375" s="400" t="s">
        <v>1001</v>
      </c>
      <c r="C375" s="400" t="s">
        <v>365</v>
      </c>
      <c r="D375" s="406">
        <v>0</v>
      </c>
      <c r="E375" s="406">
        <v>0</v>
      </c>
      <c r="F375" s="406">
        <v>0</v>
      </c>
      <c r="G375" s="406">
        <v>0</v>
      </c>
      <c r="H375" s="406">
        <v>0</v>
      </c>
      <c r="I375" s="407">
        <v>100146.05</v>
      </c>
    </row>
    <row r="376" spans="1:9">
      <c r="A376" s="400" t="s">
        <v>1002</v>
      </c>
      <c r="B376" s="400" t="s">
        <v>1003</v>
      </c>
      <c r="C376" s="400" t="s">
        <v>365</v>
      </c>
      <c r="D376" s="406">
        <v>0</v>
      </c>
      <c r="E376" s="406">
        <v>0</v>
      </c>
      <c r="F376" s="406">
        <v>0</v>
      </c>
      <c r="G376" s="406">
        <v>0</v>
      </c>
      <c r="H376" s="406">
        <v>0</v>
      </c>
      <c r="I376" s="407">
        <v>72361.5</v>
      </c>
    </row>
    <row r="377" spans="1:9">
      <c r="A377" s="400" t="s">
        <v>1004</v>
      </c>
      <c r="B377" s="400" t="s">
        <v>1005</v>
      </c>
      <c r="C377" s="400" t="s">
        <v>365</v>
      </c>
      <c r="D377" s="406">
        <v>0</v>
      </c>
      <c r="E377" s="406">
        <v>0</v>
      </c>
      <c r="F377" s="406">
        <v>0</v>
      </c>
      <c r="G377" s="406">
        <v>0</v>
      </c>
      <c r="H377" s="406">
        <v>0</v>
      </c>
      <c r="I377" s="407">
        <v>49627.5</v>
      </c>
    </row>
    <row r="378" spans="1:9">
      <c r="A378" s="400" t="s">
        <v>1006</v>
      </c>
      <c r="B378" s="400" t="s">
        <v>1007</v>
      </c>
      <c r="C378" s="400" t="s">
        <v>365</v>
      </c>
      <c r="D378" s="406">
        <v>0</v>
      </c>
      <c r="E378" s="406">
        <v>0</v>
      </c>
      <c r="F378" s="406">
        <v>0</v>
      </c>
      <c r="G378" s="406">
        <v>0</v>
      </c>
      <c r="H378" s="406">
        <v>0</v>
      </c>
      <c r="I378" s="407">
        <v>0</v>
      </c>
    </row>
    <row r="379" spans="1:9">
      <c r="A379" s="400" t="s">
        <v>1008</v>
      </c>
      <c r="B379" s="400" t="s">
        <v>1009</v>
      </c>
      <c r="C379" s="400" t="s">
        <v>365</v>
      </c>
      <c r="D379" s="406">
        <v>0</v>
      </c>
      <c r="E379" s="406">
        <v>0</v>
      </c>
      <c r="F379" s="406">
        <v>0</v>
      </c>
      <c r="G379" s="406">
        <v>0</v>
      </c>
      <c r="H379" s="406">
        <v>0</v>
      </c>
      <c r="I379" s="407">
        <v>8441</v>
      </c>
    </row>
    <row r="380" spans="1:9">
      <c r="A380" s="400" t="s">
        <v>1010</v>
      </c>
      <c r="B380" s="400" t="s">
        <v>1011</v>
      </c>
      <c r="C380" s="400" t="s">
        <v>365</v>
      </c>
      <c r="D380" s="406">
        <v>0</v>
      </c>
      <c r="E380" s="406">
        <v>0</v>
      </c>
      <c r="F380" s="406">
        <v>0</v>
      </c>
      <c r="G380" s="406">
        <v>0</v>
      </c>
      <c r="H380" s="406">
        <v>0</v>
      </c>
      <c r="I380" s="407">
        <v>30556.5</v>
      </c>
    </row>
    <row r="381" spans="1:9">
      <c r="A381" s="400" t="s">
        <v>1012</v>
      </c>
      <c r="B381" s="400" t="s">
        <v>1013</v>
      </c>
      <c r="C381" s="400" t="s">
        <v>365</v>
      </c>
      <c r="D381" s="406">
        <v>0</v>
      </c>
      <c r="E381" s="406">
        <v>0</v>
      </c>
      <c r="F381" s="406">
        <v>0</v>
      </c>
      <c r="G381" s="406">
        <v>0</v>
      </c>
      <c r="H381" s="406">
        <v>0</v>
      </c>
      <c r="I381" s="407">
        <v>11238</v>
      </c>
    </row>
    <row r="382" spans="1:9">
      <c r="A382" s="400" t="s">
        <v>1014</v>
      </c>
      <c r="B382" s="400" t="s">
        <v>1015</v>
      </c>
      <c r="C382" s="400" t="s">
        <v>365</v>
      </c>
      <c r="D382" s="406">
        <v>0</v>
      </c>
      <c r="E382" s="406">
        <v>0</v>
      </c>
      <c r="F382" s="406">
        <v>0</v>
      </c>
      <c r="G382" s="406">
        <v>0</v>
      </c>
      <c r="H382" s="406">
        <v>0</v>
      </c>
      <c r="I382" s="407">
        <v>6350809.5</v>
      </c>
    </row>
    <row r="383" spans="1:9">
      <c r="A383" s="400" t="s">
        <v>1016</v>
      </c>
      <c r="B383" s="400" t="s">
        <v>1017</v>
      </c>
      <c r="C383" s="400" t="s">
        <v>365</v>
      </c>
      <c r="D383" s="406">
        <v>0</v>
      </c>
      <c r="E383" s="406">
        <v>0</v>
      </c>
      <c r="F383" s="406">
        <v>0</v>
      </c>
      <c r="G383" s="406">
        <v>0</v>
      </c>
      <c r="H383" s="406">
        <v>0</v>
      </c>
      <c r="I383" s="407">
        <v>85953.89</v>
      </c>
    </row>
    <row r="384" spans="1:9">
      <c r="A384" s="400" t="s">
        <v>1018</v>
      </c>
      <c r="B384" s="400" t="s">
        <v>1019</v>
      </c>
      <c r="C384" s="400" t="s">
        <v>365</v>
      </c>
      <c r="D384" s="406">
        <v>0</v>
      </c>
      <c r="E384" s="406">
        <v>0</v>
      </c>
      <c r="F384" s="406">
        <v>0</v>
      </c>
      <c r="G384" s="406">
        <v>0</v>
      </c>
      <c r="H384" s="406">
        <v>0</v>
      </c>
      <c r="I384" s="407">
        <v>244288</v>
      </c>
    </row>
    <row r="385" spans="1:9">
      <c r="A385" s="400" t="s">
        <v>1020</v>
      </c>
      <c r="B385" s="400" t="s">
        <v>1021</v>
      </c>
      <c r="C385" s="400" t="s">
        <v>365</v>
      </c>
      <c r="D385" s="406">
        <v>0</v>
      </c>
      <c r="E385" s="406">
        <v>0</v>
      </c>
      <c r="F385" s="406">
        <v>0</v>
      </c>
      <c r="G385" s="406">
        <v>0</v>
      </c>
      <c r="H385" s="406">
        <v>0</v>
      </c>
      <c r="I385" s="407">
        <v>239243.95</v>
      </c>
    </row>
    <row r="386" spans="1:9">
      <c r="A386" s="400" t="s">
        <v>1022</v>
      </c>
      <c r="B386" s="400" t="s">
        <v>1023</v>
      </c>
      <c r="C386" s="400" t="s">
        <v>365</v>
      </c>
      <c r="D386" s="406">
        <v>0</v>
      </c>
      <c r="E386" s="406">
        <v>0</v>
      </c>
      <c r="F386" s="406">
        <v>0</v>
      </c>
      <c r="G386" s="406">
        <v>0</v>
      </c>
      <c r="H386" s="406">
        <v>0</v>
      </c>
      <c r="I386" s="407">
        <v>147018.85</v>
      </c>
    </row>
    <row r="387" spans="1:9">
      <c r="A387" s="400" t="s">
        <v>1024</v>
      </c>
      <c r="B387" s="400" t="s">
        <v>1025</v>
      </c>
      <c r="C387" s="400" t="s">
        <v>365</v>
      </c>
      <c r="D387" s="406">
        <v>0</v>
      </c>
      <c r="E387" s="406">
        <v>0</v>
      </c>
      <c r="F387" s="406">
        <v>0</v>
      </c>
      <c r="G387" s="406">
        <v>0</v>
      </c>
      <c r="H387" s="406">
        <v>0</v>
      </c>
      <c r="I387" s="407">
        <v>43191.55</v>
      </c>
    </row>
    <row r="388" spans="1:9">
      <c r="A388" s="400" t="s">
        <v>1026</v>
      </c>
      <c r="B388" s="400" t="s">
        <v>1027</v>
      </c>
      <c r="C388" s="400" t="s">
        <v>365</v>
      </c>
      <c r="D388" s="406">
        <v>0</v>
      </c>
      <c r="E388" s="406">
        <v>0</v>
      </c>
      <c r="F388" s="406">
        <v>0</v>
      </c>
      <c r="G388" s="406">
        <v>0</v>
      </c>
      <c r="H388" s="406">
        <v>0</v>
      </c>
      <c r="I388" s="407">
        <v>246833.72</v>
      </c>
    </row>
    <row r="389" spans="1:9">
      <c r="A389" s="400" t="s">
        <v>1028</v>
      </c>
      <c r="B389" s="400" t="s">
        <v>1029</v>
      </c>
      <c r="C389" s="400" t="s">
        <v>365</v>
      </c>
      <c r="D389" s="406">
        <v>0</v>
      </c>
      <c r="E389" s="406">
        <v>0</v>
      </c>
      <c r="F389" s="406">
        <v>0</v>
      </c>
      <c r="G389" s="406">
        <v>0</v>
      </c>
      <c r="H389" s="406">
        <v>0</v>
      </c>
      <c r="I389" s="407">
        <v>414329.01</v>
      </c>
    </row>
    <row r="390" spans="1:9">
      <c r="A390" s="400" t="s">
        <v>1030</v>
      </c>
      <c r="B390" s="400" t="s">
        <v>1031</v>
      </c>
      <c r="C390" s="400" t="s">
        <v>365</v>
      </c>
      <c r="D390" s="406">
        <v>0</v>
      </c>
      <c r="E390" s="406">
        <v>0</v>
      </c>
      <c r="F390" s="406">
        <v>0</v>
      </c>
      <c r="G390" s="406">
        <v>0</v>
      </c>
      <c r="H390" s="406">
        <v>0</v>
      </c>
      <c r="I390" s="407">
        <v>364390.01</v>
      </c>
    </row>
    <row r="391" spans="1:9">
      <c r="A391" s="400" t="s">
        <v>1032</v>
      </c>
      <c r="B391" s="400" t="s">
        <v>1033</v>
      </c>
      <c r="C391" s="400" t="s">
        <v>365</v>
      </c>
      <c r="D391" s="406">
        <v>0</v>
      </c>
      <c r="E391" s="406">
        <v>0</v>
      </c>
      <c r="F391" s="406">
        <v>0</v>
      </c>
      <c r="G391" s="406">
        <v>0</v>
      </c>
      <c r="H391" s="406">
        <v>0</v>
      </c>
      <c r="I391" s="407">
        <v>132511.37</v>
      </c>
    </row>
    <row r="392" spans="1:9">
      <c r="A392" s="400" t="s">
        <v>1034</v>
      </c>
      <c r="B392" s="400" t="s">
        <v>1035</v>
      </c>
      <c r="C392" s="400" t="s">
        <v>365</v>
      </c>
      <c r="D392" s="406">
        <v>0</v>
      </c>
      <c r="E392" s="406">
        <v>0</v>
      </c>
      <c r="F392" s="406">
        <v>0</v>
      </c>
      <c r="G392" s="406">
        <v>0</v>
      </c>
      <c r="H392" s="406">
        <v>0</v>
      </c>
      <c r="I392" s="407">
        <v>4740.1000000000004</v>
      </c>
    </row>
    <row r="393" spans="1:9">
      <c r="A393" s="400" t="s">
        <v>1036</v>
      </c>
      <c r="B393" s="400" t="s">
        <v>1037</v>
      </c>
      <c r="C393" s="400" t="s">
        <v>365</v>
      </c>
      <c r="D393" s="406">
        <v>0</v>
      </c>
      <c r="E393" s="406">
        <v>0</v>
      </c>
      <c r="F393" s="406">
        <v>0</v>
      </c>
      <c r="G393" s="406">
        <v>0</v>
      </c>
      <c r="H393" s="406">
        <v>0</v>
      </c>
      <c r="I393" s="407">
        <v>56964.89</v>
      </c>
    </row>
    <row r="394" spans="1:9">
      <c r="A394" s="400" t="s">
        <v>1038</v>
      </c>
      <c r="B394" s="400" t="s">
        <v>1039</v>
      </c>
      <c r="C394" s="400" t="s">
        <v>365</v>
      </c>
      <c r="D394" s="406">
        <v>0</v>
      </c>
      <c r="E394" s="406">
        <v>0</v>
      </c>
      <c r="F394" s="406">
        <v>0</v>
      </c>
      <c r="G394" s="406">
        <v>0</v>
      </c>
      <c r="H394" s="406">
        <v>0</v>
      </c>
      <c r="I394" s="407">
        <v>34709.86</v>
      </c>
    </row>
    <row r="395" spans="1:9">
      <c r="A395" s="400" t="s">
        <v>1040</v>
      </c>
      <c r="B395" s="400" t="s">
        <v>1041</v>
      </c>
      <c r="C395" s="400" t="s">
        <v>365</v>
      </c>
      <c r="D395" s="406">
        <v>0</v>
      </c>
      <c r="E395" s="406">
        <v>0</v>
      </c>
      <c r="F395" s="406">
        <v>0</v>
      </c>
      <c r="G395" s="406">
        <v>0</v>
      </c>
      <c r="H395" s="406">
        <v>0</v>
      </c>
      <c r="I395" s="407">
        <v>49.17</v>
      </c>
    </row>
    <row r="396" spans="1:9">
      <c r="A396" s="400" t="s">
        <v>1042</v>
      </c>
      <c r="B396" s="400" t="s">
        <v>1043</v>
      </c>
      <c r="C396" s="400" t="s">
        <v>365</v>
      </c>
      <c r="D396" s="406">
        <v>0</v>
      </c>
      <c r="E396" s="406">
        <v>0</v>
      </c>
      <c r="F396" s="406">
        <v>0</v>
      </c>
      <c r="G396" s="406">
        <v>0</v>
      </c>
      <c r="H396" s="406">
        <v>0</v>
      </c>
      <c r="I396" s="407">
        <v>19651.78</v>
      </c>
    </row>
    <row r="397" spans="1:9">
      <c r="A397" s="400" t="s">
        <v>1044</v>
      </c>
      <c r="B397" s="400" t="s">
        <v>1045</v>
      </c>
      <c r="C397" s="400" t="s">
        <v>365</v>
      </c>
      <c r="D397" s="406">
        <v>0</v>
      </c>
      <c r="E397" s="406">
        <v>0</v>
      </c>
      <c r="F397" s="406">
        <v>0</v>
      </c>
      <c r="G397" s="406">
        <v>0</v>
      </c>
      <c r="H397" s="406">
        <v>0</v>
      </c>
      <c r="I397" s="407">
        <v>77638.42</v>
      </c>
    </row>
    <row r="398" spans="1:9">
      <c r="A398" s="400" t="s">
        <v>1046</v>
      </c>
      <c r="B398" s="400" t="s">
        <v>1047</v>
      </c>
      <c r="C398" s="400" t="s">
        <v>365</v>
      </c>
      <c r="D398" s="406">
        <v>0</v>
      </c>
      <c r="E398" s="406">
        <v>0</v>
      </c>
      <c r="F398" s="406">
        <v>0</v>
      </c>
      <c r="G398" s="406">
        <v>0</v>
      </c>
      <c r="H398" s="406">
        <v>0</v>
      </c>
      <c r="I398" s="407">
        <v>60085.53</v>
      </c>
    </row>
    <row r="399" spans="1:9">
      <c r="A399" s="400" t="s">
        <v>810</v>
      </c>
      <c r="B399" s="400" t="s">
        <v>1049</v>
      </c>
      <c r="C399" s="400" t="s">
        <v>365</v>
      </c>
      <c r="D399" s="406">
        <v>0</v>
      </c>
      <c r="E399" s="406">
        <v>0</v>
      </c>
      <c r="F399" s="406">
        <v>0</v>
      </c>
      <c r="G399" s="406">
        <v>0</v>
      </c>
      <c r="H399" s="406">
        <v>0</v>
      </c>
      <c r="I399" s="407">
        <v>0</v>
      </c>
    </row>
    <row r="400" spans="1:9">
      <c r="A400" s="400" t="s">
        <v>1048</v>
      </c>
      <c r="B400" s="400" t="s">
        <v>1049</v>
      </c>
      <c r="C400" s="400" t="s">
        <v>365</v>
      </c>
      <c r="D400" s="406">
        <v>0</v>
      </c>
      <c r="E400" s="406">
        <v>0</v>
      </c>
      <c r="F400" s="406">
        <v>0</v>
      </c>
      <c r="G400" s="406">
        <v>0</v>
      </c>
      <c r="H400" s="406">
        <v>0</v>
      </c>
      <c r="I400" s="407">
        <v>45312.3</v>
      </c>
    </row>
    <row r="401" spans="1:9">
      <c r="A401" s="400" t="s">
        <v>1050</v>
      </c>
      <c r="B401" s="400" t="s">
        <v>1051</v>
      </c>
      <c r="C401" s="400" t="s">
        <v>365</v>
      </c>
      <c r="D401" s="406">
        <v>0</v>
      </c>
      <c r="E401" s="406">
        <v>0</v>
      </c>
      <c r="F401" s="406">
        <v>0</v>
      </c>
      <c r="G401" s="406">
        <v>0</v>
      </c>
      <c r="H401" s="406">
        <v>0</v>
      </c>
      <c r="I401" s="407">
        <v>339353.73</v>
      </c>
    </row>
    <row r="402" spans="1:9">
      <c r="A402" s="400" t="s">
        <v>1052</v>
      </c>
      <c r="B402" s="400" t="s">
        <v>1053</v>
      </c>
      <c r="C402" s="400" t="s">
        <v>365</v>
      </c>
      <c r="D402" s="406">
        <v>0</v>
      </c>
      <c r="E402" s="406">
        <v>0</v>
      </c>
      <c r="F402" s="406">
        <v>0</v>
      </c>
      <c r="G402" s="406">
        <v>0</v>
      </c>
      <c r="H402" s="406">
        <v>0</v>
      </c>
      <c r="I402" s="407">
        <v>247353.09</v>
      </c>
    </row>
    <row r="403" spans="1:9">
      <c r="A403" s="400" t="s">
        <v>1054</v>
      </c>
      <c r="B403" s="400" t="s">
        <v>1055</v>
      </c>
      <c r="C403" s="400" t="s">
        <v>365</v>
      </c>
      <c r="D403" s="406">
        <v>0</v>
      </c>
      <c r="E403" s="406">
        <v>0</v>
      </c>
      <c r="F403" s="406">
        <v>0</v>
      </c>
      <c r="G403" s="406">
        <v>0</v>
      </c>
      <c r="H403" s="406">
        <v>0</v>
      </c>
      <c r="I403" s="407">
        <v>357057</v>
      </c>
    </row>
    <row r="404" spans="1:9">
      <c r="A404" s="400" t="s">
        <v>1056</v>
      </c>
      <c r="B404" s="400" t="s">
        <v>1057</v>
      </c>
      <c r="C404" s="400" t="s">
        <v>365</v>
      </c>
      <c r="D404" s="406">
        <v>0</v>
      </c>
      <c r="E404" s="406">
        <v>0</v>
      </c>
      <c r="F404" s="406">
        <v>0</v>
      </c>
      <c r="G404" s="406">
        <v>0</v>
      </c>
      <c r="H404" s="406">
        <v>0</v>
      </c>
      <c r="I404" s="407">
        <v>77366.600000000006</v>
      </c>
    </row>
    <row r="405" spans="1:9">
      <c r="A405" s="400" t="s">
        <v>1058</v>
      </c>
      <c r="B405" s="400" t="s">
        <v>1059</v>
      </c>
      <c r="C405" s="400" t="s">
        <v>365</v>
      </c>
      <c r="D405" s="406">
        <v>0</v>
      </c>
      <c r="E405" s="406">
        <v>0</v>
      </c>
      <c r="F405" s="406">
        <v>0</v>
      </c>
      <c r="G405" s="406">
        <v>0</v>
      </c>
      <c r="H405" s="406">
        <v>0</v>
      </c>
      <c r="I405" s="407">
        <v>116750.95</v>
      </c>
    </row>
    <row r="406" spans="1:9">
      <c r="A406" s="400" t="s">
        <v>1060</v>
      </c>
      <c r="B406" s="400" t="s">
        <v>1061</v>
      </c>
      <c r="C406" s="400" t="s">
        <v>365</v>
      </c>
      <c r="D406" s="406">
        <v>0</v>
      </c>
      <c r="E406" s="406">
        <v>0</v>
      </c>
      <c r="F406" s="406">
        <v>0</v>
      </c>
      <c r="G406" s="406">
        <v>0</v>
      </c>
      <c r="H406" s="406">
        <v>0</v>
      </c>
      <c r="I406" s="407">
        <v>27883.75</v>
      </c>
    </row>
    <row r="407" spans="1:9">
      <c r="A407" s="400" t="s">
        <v>1062</v>
      </c>
      <c r="B407" s="400" t="s">
        <v>1063</v>
      </c>
      <c r="C407" s="400" t="s">
        <v>365</v>
      </c>
      <c r="D407" s="406">
        <v>0</v>
      </c>
      <c r="E407" s="406">
        <v>0</v>
      </c>
      <c r="F407" s="406">
        <v>0</v>
      </c>
      <c r="G407" s="406">
        <v>0</v>
      </c>
      <c r="H407" s="406">
        <v>0</v>
      </c>
      <c r="I407" s="407">
        <v>0</v>
      </c>
    </row>
    <row r="408" spans="1:9">
      <c r="A408" s="400" t="s">
        <v>1064</v>
      </c>
      <c r="B408" s="400" t="s">
        <v>1065</v>
      </c>
      <c r="C408" s="400" t="s">
        <v>365</v>
      </c>
      <c r="D408" s="406">
        <v>0</v>
      </c>
      <c r="E408" s="406">
        <v>0</v>
      </c>
      <c r="F408" s="406">
        <v>0</v>
      </c>
      <c r="G408" s="406">
        <v>0</v>
      </c>
      <c r="H408" s="406">
        <v>0</v>
      </c>
      <c r="I408" s="407">
        <v>469134.5</v>
      </c>
    </row>
    <row r="409" spans="1:9">
      <c r="A409" s="400" t="s">
        <v>1066</v>
      </c>
      <c r="B409" s="400" t="s">
        <v>1067</v>
      </c>
      <c r="C409" s="400" t="s">
        <v>365</v>
      </c>
      <c r="D409" s="406">
        <v>0</v>
      </c>
      <c r="E409" s="406">
        <v>0</v>
      </c>
      <c r="F409" s="406">
        <v>0</v>
      </c>
      <c r="G409" s="406">
        <v>0</v>
      </c>
      <c r="H409" s="406">
        <v>0</v>
      </c>
      <c r="I409" s="407">
        <v>37450</v>
      </c>
    </row>
    <row r="410" spans="1:9">
      <c r="A410" s="400" t="s">
        <v>1068</v>
      </c>
      <c r="B410" s="400" t="s">
        <v>1069</v>
      </c>
      <c r="C410" s="400" t="s">
        <v>365</v>
      </c>
      <c r="D410" s="406">
        <v>0</v>
      </c>
      <c r="E410" s="406">
        <v>0</v>
      </c>
      <c r="F410" s="406">
        <v>0</v>
      </c>
      <c r="G410" s="406">
        <v>0</v>
      </c>
      <c r="H410" s="406">
        <v>0</v>
      </c>
      <c r="I410" s="407">
        <v>14124843.33</v>
      </c>
    </row>
    <row r="411" spans="1:9">
      <c r="A411" s="400" t="s">
        <v>1070</v>
      </c>
      <c r="B411" s="400" t="s">
        <v>1071</v>
      </c>
      <c r="C411" s="400" t="s">
        <v>365</v>
      </c>
      <c r="D411" s="406">
        <v>0</v>
      </c>
      <c r="E411" s="406">
        <v>0</v>
      </c>
      <c r="F411" s="406">
        <v>0</v>
      </c>
      <c r="G411" s="406">
        <v>0</v>
      </c>
      <c r="H411" s="406">
        <v>0</v>
      </c>
      <c r="I411" s="407">
        <v>285844</v>
      </c>
    </row>
    <row r="412" spans="1:9">
      <c r="A412" s="400" t="s">
        <v>1072</v>
      </c>
      <c r="B412" s="400" t="s">
        <v>811</v>
      </c>
      <c r="C412" s="400" t="s">
        <v>365</v>
      </c>
      <c r="D412" s="406">
        <v>0</v>
      </c>
      <c r="E412" s="406">
        <v>0</v>
      </c>
      <c r="F412" s="406">
        <v>0</v>
      </c>
      <c r="G412" s="406">
        <v>0</v>
      </c>
      <c r="H412" s="406">
        <v>0</v>
      </c>
      <c r="I412" s="407">
        <v>255000</v>
      </c>
    </row>
    <row r="413" spans="1:9">
      <c r="A413" s="400" t="s">
        <v>1074</v>
      </c>
      <c r="B413" s="400" t="s">
        <v>1075</v>
      </c>
      <c r="C413" s="400" t="s">
        <v>365</v>
      </c>
      <c r="D413" s="406">
        <v>0</v>
      </c>
      <c r="E413" s="406">
        <v>0</v>
      </c>
      <c r="F413" s="406">
        <v>0</v>
      </c>
      <c r="G413" s="406">
        <v>0</v>
      </c>
      <c r="H413" s="406">
        <v>0</v>
      </c>
      <c r="I413" s="407">
        <v>73843.460000000006</v>
      </c>
    </row>
    <row r="414" spans="1:9">
      <c r="A414" s="400" t="s">
        <v>1076</v>
      </c>
      <c r="B414" s="400" t="s">
        <v>1077</v>
      </c>
      <c r="C414" s="400" t="s">
        <v>365</v>
      </c>
      <c r="D414" s="406">
        <v>0</v>
      </c>
      <c r="E414" s="406">
        <v>0</v>
      </c>
      <c r="F414" s="406">
        <v>0</v>
      </c>
      <c r="G414" s="406">
        <v>0</v>
      </c>
      <c r="H414" s="406">
        <v>0</v>
      </c>
      <c r="I414" s="407">
        <v>0</v>
      </c>
    </row>
    <row r="415" spans="1:9">
      <c r="A415" s="400" t="s">
        <v>1078</v>
      </c>
      <c r="B415" s="400" t="s">
        <v>1079</v>
      </c>
      <c r="C415" s="400" t="s">
        <v>365</v>
      </c>
      <c r="D415" s="406">
        <v>0</v>
      </c>
      <c r="E415" s="406">
        <v>0</v>
      </c>
      <c r="F415" s="406">
        <v>0</v>
      </c>
      <c r="G415" s="406">
        <v>0</v>
      </c>
      <c r="H415" s="406">
        <v>0</v>
      </c>
      <c r="I415" s="407">
        <v>8860</v>
      </c>
    </row>
    <row r="416" spans="1:9">
      <c r="A416" s="400" t="s">
        <v>1080</v>
      </c>
      <c r="B416" s="400" t="s">
        <v>1081</v>
      </c>
      <c r="C416" s="400" t="s">
        <v>365</v>
      </c>
      <c r="D416" s="406">
        <v>0</v>
      </c>
      <c r="E416" s="406">
        <v>0</v>
      </c>
      <c r="F416" s="406">
        <v>0</v>
      </c>
      <c r="G416" s="406">
        <v>0</v>
      </c>
      <c r="H416" s="406">
        <v>0</v>
      </c>
      <c r="I416" s="407">
        <v>95000</v>
      </c>
    </row>
    <row r="417" spans="1:10">
      <c r="A417" s="400" t="s">
        <v>1082</v>
      </c>
      <c r="B417" s="400" t="s">
        <v>1083</v>
      </c>
      <c r="C417" s="400" t="s">
        <v>365</v>
      </c>
      <c r="D417" s="406">
        <v>0</v>
      </c>
      <c r="E417" s="406">
        <v>0</v>
      </c>
      <c r="F417" s="406">
        <v>0</v>
      </c>
      <c r="G417" s="406">
        <v>0</v>
      </c>
      <c r="H417" s="406">
        <v>0</v>
      </c>
      <c r="I417" s="407">
        <v>539600</v>
      </c>
    </row>
    <row r="418" spans="1:10">
      <c r="A418" s="400" t="s">
        <v>1084</v>
      </c>
      <c r="B418" s="400" t="s">
        <v>1085</v>
      </c>
      <c r="C418" s="400" t="s">
        <v>365</v>
      </c>
      <c r="D418" s="406">
        <v>0</v>
      </c>
      <c r="E418" s="406">
        <v>0</v>
      </c>
      <c r="F418" s="406">
        <v>0</v>
      </c>
      <c r="G418" s="406">
        <v>0</v>
      </c>
      <c r="H418" s="406">
        <v>0</v>
      </c>
      <c r="I418" s="407">
        <v>12702</v>
      </c>
    </row>
    <row r="419" spans="1:10">
      <c r="A419" s="400" t="s">
        <v>1086</v>
      </c>
      <c r="B419" s="400" t="s">
        <v>1087</v>
      </c>
      <c r="C419" s="400" t="s">
        <v>365</v>
      </c>
      <c r="D419" s="406">
        <v>0</v>
      </c>
      <c r="E419" s="406">
        <v>0</v>
      </c>
      <c r="F419" s="406">
        <v>0</v>
      </c>
      <c r="G419" s="406">
        <v>0</v>
      </c>
      <c r="H419" s="406">
        <v>0</v>
      </c>
      <c r="I419" s="407">
        <v>149310</v>
      </c>
    </row>
    <row r="420" spans="1:10">
      <c r="A420" s="400" t="s">
        <v>1088</v>
      </c>
      <c r="B420" s="400" t="s">
        <v>1089</v>
      </c>
      <c r="C420" s="400" t="s">
        <v>365</v>
      </c>
      <c r="D420" s="406">
        <v>0</v>
      </c>
      <c r="E420" s="406">
        <v>0</v>
      </c>
      <c r="F420" s="406">
        <v>0</v>
      </c>
      <c r="G420" s="406">
        <v>0</v>
      </c>
      <c r="H420" s="406">
        <v>0</v>
      </c>
      <c r="I420" s="407">
        <v>298122.34000000003</v>
      </c>
    </row>
    <row r="421" spans="1:10">
      <c r="A421" s="400" t="s">
        <v>1090</v>
      </c>
      <c r="B421" s="400" t="s">
        <v>1091</v>
      </c>
      <c r="C421" s="400" t="s">
        <v>365</v>
      </c>
      <c r="D421" s="406">
        <v>0</v>
      </c>
      <c r="E421" s="406">
        <v>0</v>
      </c>
      <c r="F421" s="406">
        <v>0</v>
      </c>
      <c r="G421" s="406">
        <v>0</v>
      </c>
      <c r="H421" s="406">
        <v>0</v>
      </c>
      <c r="I421" s="407">
        <v>481272.9</v>
      </c>
    </row>
    <row r="422" spans="1:10">
      <c r="A422" s="400" t="s">
        <v>1092</v>
      </c>
      <c r="B422" s="400" t="s">
        <v>1075</v>
      </c>
      <c r="C422" s="400" t="s">
        <v>365</v>
      </c>
      <c r="D422" s="406">
        <v>0</v>
      </c>
      <c r="E422" s="406">
        <v>0</v>
      </c>
      <c r="F422" s="406">
        <v>0</v>
      </c>
      <c r="G422" s="406">
        <v>0</v>
      </c>
      <c r="H422" s="406">
        <v>0</v>
      </c>
      <c r="I422" s="407">
        <v>0</v>
      </c>
    </row>
    <row r="423" spans="1:10">
      <c r="A423" s="400" t="s">
        <v>1130</v>
      </c>
      <c r="B423" s="400" t="s">
        <v>931</v>
      </c>
      <c r="C423" s="400" t="s">
        <v>365</v>
      </c>
      <c r="D423" s="406">
        <v>5533724</v>
      </c>
      <c r="E423" s="406">
        <v>0</v>
      </c>
      <c r="F423" s="406">
        <v>5533724</v>
      </c>
      <c r="G423" s="406">
        <v>-345600</v>
      </c>
      <c r="H423" s="406">
        <v>5188124</v>
      </c>
      <c r="I423" s="407">
        <v>0</v>
      </c>
    </row>
    <row r="424" spans="1:10">
      <c r="A424" s="400" t="s">
        <v>1131</v>
      </c>
      <c r="B424" s="400" t="s">
        <v>933</v>
      </c>
      <c r="C424" s="400" t="s">
        <v>365</v>
      </c>
      <c r="D424" s="406">
        <v>58694.18</v>
      </c>
      <c r="E424" s="406">
        <v>0</v>
      </c>
      <c r="F424" s="406">
        <v>58694.18</v>
      </c>
      <c r="G424" s="406">
        <v>0</v>
      </c>
      <c r="H424" s="406">
        <v>58694.18</v>
      </c>
      <c r="I424" s="407">
        <v>0</v>
      </c>
    </row>
    <row r="425" spans="1:10">
      <c r="A425" s="400" t="s">
        <v>1132</v>
      </c>
      <c r="B425" s="400" t="s">
        <v>935</v>
      </c>
      <c r="C425" s="400" t="s">
        <v>365</v>
      </c>
      <c r="D425" s="406">
        <v>145148</v>
      </c>
      <c r="E425" s="406">
        <v>0</v>
      </c>
      <c r="F425" s="406">
        <v>145148</v>
      </c>
      <c r="G425" s="406">
        <v>0</v>
      </c>
      <c r="H425" s="406">
        <v>145148</v>
      </c>
      <c r="I425" s="407">
        <v>0</v>
      </c>
    </row>
    <row r="426" spans="1:10">
      <c r="A426" s="400" t="s">
        <v>1133</v>
      </c>
      <c r="B426" s="400" t="s">
        <v>937</v>
      </c>
      <c r="C426" s="400" t="s">
        <v>365</v>
      </c>
      <c r="D426" s="406">
        <v>247361</v>
      </c>
      <c r="E426" s="406">
        <v>0</v>
      </c>
      <c r="F426" s="406">
        <v>247361</v>
      </c>
      <c r="G426" s="406">
        <v>0</v>
      </c>
      <c r="H426" s="406">
        <v>247361</v>
      </c>
      <c r="I426" s="407">
        <v>0</v>
      </c>
    </row>
    <row r="427" spans="1:10">
      <c r="A427" s="400" t="s">
        <v>1134</v>
      </c>
      <c r="B427" s="400" t="s">
        <v>939</v>
      </c>
      <c r="C427" s="400" t="s">
        <v>365</v>
      </c>
      <c r="D427" s="406">
        <v>708144.34</v>
      </c>
      <c r="E427" s="406">
        <v>0</v>
      </c>
      <c r="F427" s="406">
        <v>708144.34</v>
      </c>
      <c r="G427" s="406">
        <v>0</v>
      </c>
      <c r="H427" s="406">
        <v>708144.34</v>
      </c>
      <c r="I427" s="407">
        <v>0</v>
      </c>
    </row>
    <row r="428" spans="1:10">
      <c r="A428" s="400" t="s">
        <v>1135</v>
      </c>
      <c r="B428" s="400" t="s">
        <v>941</v>
      </c>
      <c r="C428" s="400" t="s">
        <v>365</v>
      </c>
      <c r="D428" s="406">
        <v>46309.35</v>
      </c>
      <c r="E428" s="406">
        <v>0</v>
      </c>
      <c r="F428" s="406">
        <v>46309.35</v>
      </c>
      <c r="G428" s="406">
        <v>0</v>
      </c>
      <c r="H428" s="406">
        <v>46309.35</v>
      </c>
      <c r="I428" s="407">
        <v>0</v>
      </c>
    </row>
    <row r="429" spans="1:10">
      <c r="A429" s="400" t="s">
        <v>1136</v>
      </c>
      <c r="B429" s="400" t="s">
        <v>943</v>
      </c>
      <c r="C429" s="400" t="s">
        <v>365</v>
      </c>
      <c r="D429" s="406">
        <v>272195.69</v>
      </c>
      <c r="E429" s="406">
        <v>0</v>
      </c>
      <c r="F429" s="406">
        <v>272195.69</v>
      </c>
      <c r="G429" s="406">
        <v>0</v>
      </c>
      <c r="H429" s="406">
        <v>272195.69</v>
      </c>
      <c r="I429" s="407">
        <v>0</v>
      </c>
    </row>
    <row r="430" spans="1:10" s="402" customFormat="1">
      <c r="A430" s="401" t="s">
        <v>1137</v>
      </c>
      <c r="B430" s="401" t="s">
        <v>1138</v>
      </c>
      <c r="C430" s="401" t="s">
        <v>365</v>
      </c>
      <c r="D430" s="406">
        <v>70676</v>
      </c>
      <c r="E430" s="406">
        <v>0</v>
      </c>
      <c r="F430" s="406">
        <v>70676</v>
      </c>
      <c r="G430" s="406">
        <v>0</v>
      </c>
      <c r="H430" s="406">
        <v>70676</v>
      </c>
      <c r="I430" s="407">
        <v>0</v>
      </c>
      <c r="J430" s="402" t="s">
        <v>303</v>
      </c>
    </row>
    <row r="431" spans="1:10">
      <c r="A431" s="400" t="s">
        <v>1139</v>
      </c>
      <c r="B431" s="400" t="s">
        <v>1140</v>
      </c>
      <c r="C431" s="400" t="s">
        <v>365</v>
      </c>
      <c r="D431" s="406">
        <v>11050319.699999999</v>
      </c>
      <c r="E431" s="406">
        <v>0</v>
      </c>
      <c r="F431" s="406">
        <v>11050319.699999999</v>
      </c>
      <c r="G431" s="406">
        <v>0</v>
      </c>
      <c r="H431" s="406">
        <v>11050319.699999999</v>
      </c>
      <c r="I431" s="407">
        <v>0</v>
      </c>
    </row>
    <row r="432" spans="1:10">
      <c r="A432" s="400" t="s">
        <v>1141</v>
      </c>
      <c r="B432" s="400" t="s">
        <v>1142</v>
      </c>
      <c r="C432" s="400" t="s">
        <v>365</v>
      </c>
      <c r="D432" s="406">
        <v>300440.88</v>
      </c>
      <c r="E432" s="406">
        <v>0</v>
      </c>
      <c r="F432" s="406">
        <v>300440.88</v>
      </c>
      <c r="G432" s="406">
        <v>0</v>
      </c>
      <c r="H432" s="406">
        <v>300440.88</v>
      </c>
      <c r="I432" s="407">
        <v>0</v>
      </c>
    </row>
    <row r="433" spans="1:9">
      <c r="A433" s="400" t="s">
        <v>1143</v>
      </c>
      <c r="B433" s="400" t="s">
        <v>951</v>
      </c>
      <c r="C433" s="400" t="s">
        <v>365</v>
      </c>
      <c r="D433" s="406">
        <v>67947.44</v>
      </c>
      <c r="E433" s="406">
        <v>0</v>
      </c>
      <c r="F433" s="406">
        <v>67947.44</v>
      </c>
      <c r="G433" s="406">
        <v>0</v>
      </c>
      <c r="H433" s="406">
        <v>67947.44</v>
      </c>
      <c r="I433" s="407">
        <v>0</v>
      </c>
    </row>
    <row r="434" spans="1:9">
      <c r="A434" s="400" t="s">
        <v>1144</v>
      </c>
      <c r="B434" s="400" t="s">
        <v>1145</v>
      </c>
      <c r="C434" s="400" t="s">
        <v>365</v>
      </c>
      <c r="D434" s="406">
        <v>22845.82</v>
      </c>
      <c r="E434" s="406">
        <v>0</v>
      </c>
      <c r="F434" s="406">
        <v>22845.82</v>
      </c>
      <c r="G434" s="406">
        <v>0</v>
      </c>
      <c r="H434" s="406">
        <v>22845.82</v>
      </c>
      <c r="I434" s="407">
        <v>0</v>
      </c>
    </row>
    <row r="435" spans="1:9">
      <c r="A435" s="400" t="s">
        <v>1146</v>
      </c>
      <c r="B435" s="400" t="s">
        <v>955</v>
      </c>
      <c r="C435" s="400" t="s">
        <v>365</v>
      </c>
      <c r="D435" s="406">
        <v>111352.84</v>
      </c>
      <c r="E435" s="406">
        <v>0</v>
      </c>
      <c r="F435" s="406">
        <v>111352.84</v>
      </c>
      <c r="G435" s="406">
        <v>0</v>
      </c>
      <c r="H435" s="406">
        <v>111352.84</v>
      </c>
      <c r="I435" s="407">
        <v>0</v>
      </c>
    </row>
    <row r="436" spans="1:9">
      <c r="A436" s="400" t="s">
        <v>1147</v>
      </c>
      <c r="B436" s="400" t="s">
        <v>959</v>
      </c>
      <c r="C436" s="400" t="s">
        <v>365</v>
      </c>
      <c r="D436" s="406">
        <v>4280.25</v>
      </c>
      <c r="E436" s="406">
        <v>0</v>
      </c>
      <c r="F436" s="406">
        <v>4280.25</v>
      </c>
      <c r="G436" s="406">
        <v>0</v>
      </c>
      <c r="H436" s="406">
        <v>4280.25</v>
      </c>
      <c r="I436" s="407">
        <v>0</v>
      </c>
    </row>
    <row r="437" spans="1:9">
      <c r="A437" s="400" t="s">
        <v>1148</v>
      </c>
      <c r="B437" s="400" t="s">
        <v>1149</v>
      </c>
      <c r="C437" s="400" t="s">
        <v>365</v>
      </c>
      <c r="D437" s="406">
        <v>172473.22</v>
      </c>
      <c r="E437" s="406">
        <v>0</v>
      </c>
      <c r="F437" s="406">
        <v>172473.22</v>
      </c>
      <c r="G437" s="406">
        <v>0</v>
      </c>
      <c r="H437" s="406">
        <v>172473.22</v>
      </c>
      <c r="I437" s="407">
        <v>0</v>
      </c>
    </row>
    <row r="438" spans="1:9">
      <c r="A438" s="400" t="s">
        <v>1150</v>
      </c>
      <c r="B438" s="400" t="s">
        <v>1151</v>
      </c>
      <c r="C438" s="400" t="s">
        <v>365</v>
      </c>
      <c r="D438" s="406">
        <v>132474.14000000001</v>
      </c>
      <c r="E438" s="406">
        <v>0</v>
      </c>
      <c r="F438" s="406">
        <v>132474.14000000001</v>
      </c>
      <c r="G438" s="406">
        <v>0</v>
      </c>
      <c r="H438" s="406">
        <v>132474.14000000001</v>
      </c>
      <c r="I438" s="407">
        <v>0</v>
      </c>
    </row>
    <row r="439" spans="1:9">
      <c r="A439" s="400" t="s">
        <v>1152</v>
      </c>
      <c r="B439" s="400" t="s">
        <v>1153</v>
      </c>
      <c r="C439" s="400" t="s">
        <v>365</v>
      </c>
      <c r="D439" s="406">
        <v>104060.29</v>
      </c>
      <c r="E439" s="406">
        <v>0</v>
      </c>
      <c r="F439" s="406">
        <v>104060.29</v>
      </c>
      <c r="G439" s="406">
        <v>0</v>
      </c>
      <c r="H439" s="406">
        <v>104060.29</v>
      </c>
      <c r="I439" s="407">
        <v>0</v>
      </c>
    </row>
    <row r="440" spans="1:9">
      <c r="A440" s="400" t="s">
        <v>1154</v>
      </c>
      <c r="B440" s="400" t="s">
        <v>957</v>
      </c>
      <c r="C440" s="400" t="s">
        <v>365</v>
      </c>
      <c r="D440" s="406">
        <v>426120.32</v>
      </c>
      <c r="E440" s="406">
        <v>35310</v>
      </c>
      <c r="F440" s="406">
        <v>461430.32</v>
      </c>
      <c r="G440" s="406">
        <v>0</v>
      </c>
      <c r="H440" s="406">
        <v>461430.32</v>
      </c>
      <c r="I440" s="407">
        <v>0</v>
      </c>
    </row>
    <row r="441" spans="1:9">
      <c r="A441" s="400" t="s">
        <v>1155</v>
      </c>
      <c r="B441" s="400" t="s">
        <v>1156</v>
      </c>
      <c r="C441" s="400" t="s">
        <v>365</v>
      </c>
      <c r="D441" s="406">
        <v>2048817.01</v>
      </c>
      <c r="E441" s="406">
        <v>1000000</v>
      </c>
      <c r="F441" s="406">
        <v>3048817.01</v>
      </c>
      <c r="G441" s="406">
        <v>0</v>
      </c>
      <c r="H441" s="406">
        <v>3048817.01</v>
      </c>
      <c r="I441" s="407">
        <v>0</v>
      </c>
    </row>
    <row r="442" spans="1:9">
      <c r="A442" s="400" t="s">
        <v>1157</v>
      </c>
      <c r="B442" s="400" t="s">
        <v>979</v>
      </c>
      <c r="C442" s="400" t="s">
        <v>365</v>
      </c>
      <c r="D442" s="406">
        <v>1300553.8600000001</v>
      </c>
      <c r="E442" s="406">
        <v>0</v>
      </c>
      <c r="F442" s="406">
        <v>1300553.8600000001</v>
      </c>
      <c r="G442" s="406">
        <v>0</v>
      </c>
      <c r="H442" s="406">
        <v>1300553.8600000001</v>
      </c>
      <c r="I442" s="407">
        <v>0</v>
      </c>
    </row>
    <row r="443" spans="1:9">
      <c r="A443" s="400" t="s">
        <v>1158</v>
      </c>
      <c r="B443" s="400" t="s">
        <v>981</v>
      </c>
      <c r="C443" s="400" t="s">
        <v>365</v>
      </c>
      <c r="D443" s="406">
        <v>21447003.390000001</v>
      </c>
      <c r="E443" s="406">
        <v>204080</v>
      </c>
      <c r="F443" s="406">
        <v>21651083.390000001</v>
      </c>
      <c r="G443" s="406">
        <v>0</v>
      </c>
      <c r="H443" s="406">
        <v>21651083.390000001</v>
      </c>
      <c r="I443" s="407">
        <v>0</v>
      </c>
    </row>
    <row r="444" spans="1:9">
      <c r="A444" s="400" t="s">
        <v>1159</v>
      </c>
      <c r="B444" s="400" t="s">
        <v>983</v>
      </c>
      <c r="C444" s="400" t="s">
        <v>365</v>
      </c>
      <c r="D444" s="406">
        <v>331549</v>
      </c>
      <c r="E444" s="406">
        <v>0</v>
      </c>
      <c r="F444" s="406">
        <v>331549</v>
      </c>
      <c r="G444" s="406">
        <v>0</v>
      </c>
      <c r="H444" s="406">
        <v>331549</v>
      </c>
      <c r="I444" s="407">
        <v>0</v>
      </c>
    </row>
    <row r="445" spans="1:9">
      <c r="A445" s="400" t="s">
        <v>1160</v>
      </c>
      <c r="B445" s="400" t="s">
        <v>985</v>
      </c>
      <c r="C445" s="400" t="s">
        <v>365</v>
      </c>
      <c r="D445" s="406">
        <v>4210967.95</v>
      </c>
      <c r="E445" s="406">
        <v>-61394</v>
      </c>
      <c r="F445" s="406">
        <v>4149573.95</v>
      </c>
      <c r="G445" s="406">
        <v>-778373</v>
      </c>
      <c r="H445" s="406">
        <v>3371200.95</v>
      </c>
      <c r="I445" s="407">
        <v>0</v>
      </c>
    </row>
    <row r="446" spans="1:9">
      <c r="A446" s="400" t="s">
        <v>1161</v>
      </c>
      <c r="B446" s="400" t="s">
        <v>987</v>
      </c>
      <c r="C446" s="400" t="s">
        <v>365</v>
      </c>
      <c r="D446" s="406">
        <v>4922098.5599999996</v>
      </c>
      <c r="E446" s="406">
        <v>1040224.57</v>
      </c>
      <c r="F446" s="406">
        <v>5962323.1299999999</v>
      </c>
      <c r="G446" s="406">
        <v>0</v>
      </c>
      <c r="H446" s="406">
        <v>5962323.1299999999</v>
      </c>
      <c r="I446" s="407">
        <v>0</v>
      </c>
    </row>
    <row r="447" spans="1:9">
      <c r="A447" s="400" t="s">
        <v>891</v>
      </c>
      <c r="B447" s="400" t="s">
        <v>890</v>
      </c>
      <c r="C447" s="400" t="s">
        <v>365</v>
      </c>
      <c r="D447" s="406">
        <v>38397648.840000004</v>
      </c>
      <c r="E447" s="406">
        <v>0</v>
      </c>
      <c r="F447" s="406">
        <v>38397648.840000004</v>
      </c>
      <c r="G447" s="406">
        <v>0</v>
      </c>
      <c r="H447" s="406">
        <v>38397648.840000004</v>
      </c>
      <c r="I447" s="407">
        <v>0</v>
      </c>
    </row>
    <row r="448" spans="1:9">
      <c r="A448" s="400" t="s">
        <v>1162</v>
      </c>
      <c r="B448" s="400" t="s">
        <v>989</v>
      </c>
      <c r="C448" s="400" t="s">
        <v>365</v>
      </c>
      <c r="D448" s="406">
        <v>4498392.4800000004</v>
      </c>
      <c r="E448" s="406">
        <v>43722.66</v>
      </c>
      <c r="F448" s="406">
        <v>4542115.1399999997</v>
      </c>
      <c r="G448" s="406">
        <v>0</v>
      </c>
      <c r="H448" s="406">
        <v>4542115.1399999997</v>
      </c>
      <c r="I448" s="407">
        <v>0</v>
      </c>
    </row>
    <row r="449" spans="1:10">
      <c r="A449" s="400" t="s">
        <v>1163</v>
      </c>
      <c r="B449" s="400" t="s">
        <v>997</v>
      </c>
      <c r="C449" s="400" t="s">
        <v>365</v>
      </c>
      <c r="D449" s="406">
        <v>425109.6</v>
      </c>
      <c r="E449" s="406">
        <v>0</v>
      </c>
      <c r="F449" s="406">
        <v>425109.6</v>
      </c>
      <c r="G449" s="406">
        <v>0</v>
      </c>
      <c r="H449" s="406">
        <v>425109.6</v>
      </c>
      <c r="I449" s="407">
        <v>0</v>
      </c>
    </row>
    <row r="450" spans="1:10">
      <c r="A450" s="400" t="s">
        <v>1164</v>
      </c>
      <c r="B450" s="400" t="s">
        <v>1165</v>
      </c>
      <c r="C450" s="400" t="s">
        <v>365</v>
      </c>
      <c r="D450" s="406">
        <v>80628.25</v>
      </c>
      <c r="E450" s="406">
        <v>0</v>
      </c>
      <c r="F450" s="406">
        <v>80628.25</v>
      </c>
      <c r="G450" s="406">
        <v>0</v>
      </c>
      <c r="H450" s="406">
        <v>80628.25</v>
      </c>
      <c r="I450" s="407">
        <v>0</v>
      </c>
    </row>
    <row r="451" spans="1:10">
      <c r="A451" s="400" t="s">
        <v>812</v>
      </c>
      <c r="B451" s="400" t="s">
        <v>813</v>
      </c>
      <c r="C451" s="400" t="s">
        <v>365</v>
      </c>
      <c r="D451" s="406">
        <v>511000</v>
      </c>
      <c r="E451" s="406">
        <v>0</v>
      </c>
      <c r="F451" s="406">
        <v>511000</v>
      </c>
      <c r="G451" s="406">
        <v>0</v>
      </c>
      <c r="H451" s="406">
        <v>511000</v>
      </c>
      <c r="I451" s="407">
        <v>0</v>
      </c>
    </row>
    <row r="452" spans="1:10">
      <c r="A452" s="400" t="s">
        <v>1166</v>
      </c>
      <c r="B452" s="400" t="s">
        <v>1167</v>
      </c>
      <c r="C452" s="400" t="s">
        <v>365</v>
      </c>
      <c r="D452" s="406">
        <v>61874.29</v>
      </c>
      <c r="E452" s="406">
        <v>0</v>
      </c>
      <c r="F452" s="406">
        <v>61874.29</v>
      </c>
      <c r="G452" s="406">
        <v>0</v>
      </c>
      <c r="H452" s="406">
        <v>61874.29</v>
      </c>
      <c r="I452" s="407">
        <v>0</v>
      </c>
    </row>
    <row r="453" spans="1:10">
      <c r="A453" s="400" t="s">
        <v>1168</v>
      </c>
      <c r="B453" s="400" t="s">
        <v>1169</v>
      </c>
      <c r="C453" s="400" t="s">
        <v>365</v>
      </c>
      <c r="D453" s="406">
        <v>10714.92</v>
      </c>
      <c r="E453" s="406">
        <v>0</v>
      </c>
      <c r="F453" s="406">
        <v>10714.92</v>
      </c>
      <c r="G453" s="406">
        <v>0</v>
      </c>
      <c r="H453" s="406">
        <v>10714.92</v>
      </c>
      <c r="I453" s="407">
        <v>0</v>
      </c>
    </row>
    <row r="454" spans="1:10">
      <c r="A454" s="400" t="s">
        <v>1170</v>
      </c>
      <c r="B454" s="400" t="s">
        <v>963</v>
      </c>
      <c r="C454" s="400" t="s">
        <v>365</v>
      </c>
      <c r="D454" s="406">
        <v>104360.13</v>
      </c>
      <c r="E454" s="406">
        <v>-63685.78</v>
      </c>
      <c r="F454" s="406">
        <v>40674.35</v>
      </c>
      <c r="G454" s="406">
        <v>0</v>
      </c>
      <c r="H454" s="406">
        <v>40674.35</v>
      </c>
      <c r="I454" s="407">
        <v>0</v>
      </c>
    </row>
    <row r="455" spans="1:10">
      <c r="A455" s="400" t="s">
        <v>1171</v>
      </c>
      <c r="B455" s="400" t="s">
        <v>965</v>
      </c>
      <c r="C455" s="400" t="s">
        <v>365</v>
      </c>
      <c r="D455" s="406">
        <v>71426.62</v>
      </c>
      <c r="E455" s="406">
        <v>0</v>
      </c>
      <c r="F455" s="406">
        <v>71426.62</v>
      </c>
      <c r="G455" s="406">
        <v>0</v>
      </c>
      <c r="H455" s="406">
        <v>71426.62</v>
      </c>
      <c r="I455" s="407">
        <v>0</v>
      </c>
    </row>
    <row r="456" spans="1:10">
      <c r="A456" s="400" t="s">
        <v>1172</v>
      </c>
      <c r="B456" s="400" t="s">
        <v>1173</v>
      </c>
      <c r="C456" s="400" t="s">
        <v>365</v>
      </c>
      <c r="D456" s="406">
        <v>20226.349999999999</v>
      </c>
      <c r="E456" s="406">
        <v>0</v>
      </c>
      <c r="F456" s="406">
        <v>20226.349999999999</v>
      </c>
      <c r="G456" s="406">
        <v>0</v>
      </c>
      <c r="H456" s="406">
        <v>20226.349999999999</v>
      </c>
      <c r="I456" s="407">
        <v>0</v>
      </c>
    </row>
    <row r="457" spans="1:10">
      <c r="A457" s="400" t="s">
        <v>1174</v>
      </c>
      <c r="B457" s="400" t="s">
        <v>1175</v>
      </c>
      <c r="C457" s="400" t="s">
        <v>365</v>
      </c>
      <c r="D457" s="406">
        <v>1410446.77</v>
      </c>
      <c r="E457" s="406">
        <v>0</v>
      </c>
      <c r="F457" s="406">
        <v>1410446.77</v>
      </c>
      <c r="G457" s="406">
        <v>0</v>
      </c>
      <c r="H457" s="406">
        <v>1410446.77</v>
      </c>
      <c r="I457" s="407">
        <v>0</v>
      </c>
    </row>
    <row r="458" spans="1:10" s="411" customFormat="1">
      <c r="A458" s="410" t="s">
        <v>1176</v>
      </c>
      <c r="B458" s="410" t="s">
        <v>1177</v>
      </c>
      <c r="C458" s="410" t="s">
        <v>365</v>
      </c>
      <c r="D458" s="406">
        <v>252885.28</v>
      </c>
      <c r="E458" s="406">
        <v>0</v>
      </c>
      <c r="F458" s="406">
        <v>252885.28</v>
      </c>
      <c r="G458" s="406">
        <v>0</v>
      </c>
      <c r="H458" s="406">
        <v>252885.28</v>
      </c>
      <c r="I458" s="407">
        <v>0</v>
      </c>
      <c r="J458" s="411" t="s">
        <v>303</v>
      </c>
    </row>
    <row r="459" spans="1:10">
      <c r="A459" s="400" t="s">
        <v>1178</v>
      </c>
      <c r="B459" s="400" t="s">
        <v>1179</v>
      </c>
      <c r="C459" s="400" t="s">
        <v>365</v>
      </c>
      <c r="D459" s="406">
        <v>1561206.47</v>
      </c>
      <c r="E459" s="406">
        <v>0</v>
      </c>
      <c r="F459" s="406">
        <v>1561206.47</v>
      </c>
      <c r="G459" s="406">
        <v>0</v>
      </c>
      <c r="H459" s="406">
        <v>1561206.47</v>
      </c>
      <c r="I459" s="407">
        <v>0</v>
      </c>
    </row>
    <row r="460" spans="1:10">
      <c r="A460" s="400" t="s">
        <v>1180</v>
      </c>
      <c r="B460" s="400" t="s">
        <v>1181</v>
      </c>
      <c r="C460" s="400" t="s">
        <v>365</v>
      </c>
      <c r="D460" s="406">
        <v>556239.31000000006</v>
      </c>
      <c r="E460" s="406">
        <v>63685.78</v>
      </c>
      <c r="F460" s="406">
        <v>619925.09</v>
      </c>
      <c r="G460" s="406">
        <v>0</v>
      </c>
      <c r="H460" s="406">
        <v>619925.09</v>
      </c>
      <c r="I460" s="407">
        <v>0</v>
      </c>
    </row>
    <row r="461" spans="1:10">
      <c r="A461" s="400" t="s">
        <v>1182</v>
      </c>
      <c r="B461" s="400" t="s">
        <v>1015</v>
      </c>
      <c r="C461" s="400" t="s">
        <v>365</v>
      </c>
      <c r="D461" s="406">
        <v>7815091</v>
      </c>
      <c r="E461" s="406">
        <v>0</v>
      </c>
      <c r="F461" s="406">
        <v>7815091</v>
      </c>
      <c r="G461" s="406">
        <v>0</v>
      </c>
      <c r="H461" s="406">
        <v>7815091</v>
      </c>
      <c r="I461" s="407">
        <v>0</v>
      </c>
    </row>
    <row r="462" spans="1:10">
      <c r="A462" s="400" t="s">
        <v>1183</v>
      </c>
      <c r="B462" s="400" t="s">
        <v>1017</v>
      </c>
      <c r="C462" s="400" t="s">
        <v>365</v>
      </c>
      <c r="D462" s="406">
        <v>308712.3</v>
      </c>
      <c r="E462" s="406">
        <v>0</v>
      </c>
      <c r="F462" s="406">
        <v>308712.3</v>
      </c>
      <c r="G462" s="406">
        <v>0</v>
      </c>
      <c r="H462" s="406">
        <v>308712.3</v>
      </c>
      <c r="I462" s="407">
        <v>0</v>
      </c>
    </row>
    <row r="463" spans="1:10">
      <c r="A463" s="400" t="s">
        <v>1184</v>
      </c>
      <c r="B463" s="400" t="s">
        <v>1019</v>
      </c>
      <c r="C463" s="400" t="s">
        <v>365</v>
      </c>
      <c r="D463" s="406">
        <v>125547</v>
      </c>
      <c r="E463" s="406">
        <v>0</v>
      </c>
      <c r="F463" s="406">
        <v>125547</v>
      </c>
      <c r="G463" s="406">
        <v>0</v>
      </c>
      <c r="H463" s="406">
        <v>125547</v>
      </c>
      <c r="I463" s="407">
        <v>0</v>
      </c>
    </row>
    <row r="464" spans="1:10">
      <c r="A464" s="400" t="s">
        <v>1185</v>
      </c>
      <c r="B464" s="400" t="s">
        <v>1021</v>
      </c>
      <c r="C464" s="400" t="s">
        <v>365</v>
      </c>
      <c r="D464" s="406">
        <v>265079.78000000003</v>
      </c>
      <c r="E464" s="406">
        <v>0</v>
      </c>
      <c r="F464" s="406">
        <v>265079.78000000003</v>
      </c>
      <c r="G464" s="406">
        <v>0</v>
      </c>
      <c r="H464" s="406">
        <v>265079.78000000003</v>
      </c>
      <c r="I464" s="407">
        <v>0</v>
      </c>
    </row>
    <row r="465" spans="1:10">
      <c r="A465" s="400" t="s">
        <v>1186</v>
      </c>
      <c r="B465" s="400" t="s">
        <v>1023</v>
      </c>
      <c r="C465" s="400" t="s">
        <v>365</v>
      </c>
      <c r="D465" s="406">
        <v>102692.95</v>
      </c>
      <c r="E465" s="406">
        <v>0</v>
      </c>
      <c r="F465" s="406">
        <v>102692.95</v>
      </c>
      <c r="G465" s="406">
        <v>0</v>
      </c>
      <c r="H465" s="406">
        <v>102692.95</v>
      </c>
      <c r="I465" s="407">
        <v>0</v>
      </c>
    </row>
    <row r="466" spans="1:10">
      <c r="A466" s="400" t="s">
        <v>1187</v>
      </c>
      <c r="B466" s="400" t="s">
        <v>1025</v>
      </c>
      <c r="C466" s="400" t="s">
        <v>365</v>
      </c>
      <c r="D466" s="406">
        <v>205076.74</v>
      </c>
      <c r="E466" s="406">
        <v>0</v>
      </c>
      <c r="F466" s="406">
        <v>205076.74</v>
      </c>
      <c r="G466" s="406">
        <v>0</v>
      </c>
      <c r="H466" s="406">
        <v>205076.74</v>
      </c>
      <c r="I466" s="407">
        <v>0</v>
      </c>
    </row>
    <row r="467" spans="1:10" s="402" customFormat="1">
      <c r="A467" s="401" t="s">
        <v>1188</v>
      </c>
      <c r="B467" s="401" t="s">
        <v>1027</v>
      </c>
      <c r="C467" s="401" t="s">
        <v>365</v>
      </c>
      <c r="D467" s="406">
        <v>384351.41</v>
      </c>
      <c r="E467" s="406">
        <v>0</v>
      </c>
      <c r="F467" s="406">
        <v>384351.41</v>
      </c>
      <c r="G467" s="406">
        <v>0</v>
      </c>
      <c r="H467" s="406">
        <v>384351.41</v>
      </c>
      <c r="I467" s="407">
        <v>0</v>
      </c>
      <c r="J467" s="402" t="s">
        <v>303</v>
      </c>
    </row>
    <row r="468" spans="1:10">
      <c r="A468" s="400" t="s">
        <v>1189</v>
      </c>
      <c r="B468" s="400" t="s">
        <v>1190</v>
      </c>
      <c r="C468" s="400" t="s">
        <v>365</v>
      </c>
      <c r="D468" s="406">
        <v>617238</v>
      </c>
      <c r="E468" s="406">
        <v>0</v>
      </c>
      <c r="F468" s="406">
        <v>617238</v>
      </c>
      <c r="G468" s="406">
        <v>0</v>
      </c>
      <c r="H468" s="406">
        <v>617238</v>
      </c>
      <c r="I468" s="407">
        <v>0</v>
      </c>
    </row>
    <row r="469" spans="1:10">
      <c r="A469" s="400" t="s">
        <v>1191</v>
      </c>
      <c r="B469" s="400" t="s">
        <v>1192</v>
      </c>
      <c r="C469" s="400" t="s">
        <v>365</v>
      </c>
      <c r="D469" s="406">
        <v>16921</v>
      </c>
      <c r="E469" s="406">
        <v>0</v>
      </c>
      <c r="F469" s="406">
        <v>16921</v>
      </c>
      <c r="G469" s="406">
        <v>0</v>
      </c>
      <c r="H469" s="406">
        <v>16921</v>
      </c>
      <c r="I469" s="407">
        <v>0</v>
      </c>
    </row>
    <row r="470" spans="1:10">
      <c r="A470" s="400" t="s">
        <v>1193</v>
      </c>
      <c r="B470" s="400" t="s">
        <v>1033</v>
      </c>
      <c r="C470" s="400" t="s">
        <v>365</v>
      </c>
      <c r="D470" s="406">
        <v>219966.11</v>
      </c>
      <c r="E470" s="406">
        <v>0</v>
      </c>
      <c r="F470" s="406">
        <v>219966.11</v>
      </c>
      <c r="G470" s="406">
        <v>0</v>
      </c>
      <c r="H470" s="406">
        <v>219966.11</v>
      </c>
      <c r="I470" s="407">
        <v>0</v>
      </c>
    </row>
    <row r="471" spans="1:10">
      <c r="A471" s="400" t="s">
        <v>1194</v>
      </c>
      <c r="B471" s="400" t="s">
        <v>1037</v>
      </c>
      <c r="C471" s="400" t="s">
        <v>365</v>
      </c>
      <c r="D471" s="406">
        <v>66144.429999999993</v>
      </c>
      <c r="E471" s="406">
        <v>0</v>
      </c>
      <c r="F471" s="406">
        <v>66144.429999999993</v>
      </c>
      <c r="G471" s="406">
        <v>0</v>
      </c>
      <c r="H471" s="406">
        <v>66144.429999999993</v>
      </c>
      <c r="I471" s="407">
        <v>0</v>
      </c>
    </row>
    <row r="472" spans="1:10">
      <c r="A472" s="400" t="s">
        <v>1195</v>
      </c>
      <c r="B472" s="400" t="s">
        <v>1039</v>
      </c>
      <c r="C472" s="400" t="s">
        <v>365</v>
      </c>
      <c r="D472" s="406">
        <v>25263.77</v>
      </c>
      <c r="E472" s="406">
        <v>0</v>
      </c>
      <c r="F472" s="406">
        <v>25263.77</v>
      </c>
      <c r="G472" s="406">
        <v>0</v>
      </c>
      <c r="H472" s="406">
        <v>25263.77</v>
      </c>
      <c r="I472" s="407">
        <v>0</v>
      </c>
    </row>
    <row r="473" spans="1:10">
      <c r="A473" s="400" t="s">
        <v>1196</v>
      </c>
      <c r="B473" s="400" t="s">
        <v>1197</v>
      </c>
      <c r="C473" s="400" t="s">
        <v>365</v>
      </c>
      <c r="D473" s="406">
        <v>131505.45000000001</v>
      </c>
      <c r="E473" s="406">
        <v>0</v>
      </c>
      <c r="F473" s="406">
        <v>131505.45000000001</v>
      </c>
      <c r="G473" s="406">
        <v>0</v>
      </c>
      <c r="H473" s="406">
        <v>131505.45000000001</v>
      </c>
      <c r="I473" s="407">
        <v>0</v>
      </c>
    </row>
    <row r="474" spans="1:10">
      <c r="A474" s="400" t="s">
        <v>1198</v>
      </c>
      <c r="B474" s="400" t="s">
        <v>1199</v>
      </c>
      <c r="C474" s="400" t="s">
        <v>365</v>
      </c>
      <c r="D474" s="406">
        <v>97215.52</v>
      </c>
      <c r="E474" s="406">
        <v>0</v>
      </c>
      <c r="F474" s="406">
        <v>97215.52</v>
      </c>
      <c r="G474" s="406">
        <v>0</v>
      </c>
      <c r="H474" s="406">
        <v>97215.52</v>
      </c>
      <c r="I474" s="407">
        <v>0</v>
      </c>
    </row>
    <row r="475" spans="1:10">
      <c r="A475" s="400" t="s">
        <v>1200</v>
      </c>
      <c r="B475" s="400" t="s">
        <v>1201</v>
      </c>
      <c r="C475" s="400" t="s">
        <v>365</v>
      </c>
      <c r="D475" s="406">
        <v>997110.33</v>
      </c>
      <c r="E475" s="406">
        <v>0</v>
      </c>
      <c r="F475" s="406">
        <v>997110.33</v>
      </c>
      <c r="G475" s="406">
        <v>0</v>
      </c>
      <c r="H475" s="406">
        <v>997110.33</v>
      </c>
      <c r="I475" s="407">
        <v>0</v>
      </c>
    </row>
    <row r="476" spans="1:10">
      <c r="A476" s="400" t="s">
        <v>1202</v>
      </c>
      <c r="B476" s="400" t="s">
        <v>1203</v>
      </c>
      <c r="C476" s="400" t="s">
        <v>365</v>
      </c>
      <c r="D476" s="406">
        <v>254963</v>
      </c>
      <c r="E476" s="406">
        <v>0</v>
      </c>
      <c r="F476" s="406">
        <v>254963</v>
      </c>
      <c r="G476" s="406">
        <v>0</v>
      </c>
      <c r="H476" s="406">
        <v>254963</v>
      </c>
      <c r="I476" s="407">
        <v>0</v>
      </c>
    </row>
    <row r="477" spans="1:10">
      <c r="A477" s="400" t="s">
        <v>1204</v>
      </c>
      <c r="B477" s="400" t="s">
        <v>1205</v>
      </c>
      <c r="C477" s="400" t="s">
        <v>365</v>
      </c>
      <c r="D477" s="406">
        <v>32144.85</v>
      </c>
      <c r="E477" s="406">
        <v>0</v>
      </c>
      <c r="F477" s="406">
        <v>32144.85</v>
      </c>
      <c r="G477" s="406">
        <v>0</v>
      </c>
      <c r="H477" s="406">
        <v>32144.85</v>
      </c>
      <c r="I477" s="407">
        <v>0</v>
      </c>
    </row>
    <row r="478" spans="1:10">
      <c r="A478" s="400" t="s">
        <v>1206</v>
      </c>
      <c r="B478" s="400" t="s">
        <v>1059</v>
      </c>
      <c r="C478" s="400" t="s">
        <v>365</v>
      </c>
      <c r="D478" s="406">
        <v>150680.19</v>
      </c>
      <c r="E478" s="406">
        <v>0</v>
      </c>
      <c r="F478" s="406">
        <v>150680.19</v>
      </c>
      <c r="G478" s="406">
        <v>0</v>
      </c>
      <c r="H478" s="406">
        <v>150680.19</v>
      </c>
      <c r="I478" s="407">
        <v>0</v>
      </c>
    </row>
    <row r="479" spans="1:10">
      <c r="A479" s="400" t="s">
        <v>1207</v>
      </c>
      <c r="B479" s="400" t="s">
        <v>1061</v>
      </c>
      <c r="C479" s="400" t="s">
        <v>365</v>
      </c>
      <c r="D479" s="406">
        <v>87596.43</v>
      </c>
      <c r="E479" s="406">
        <v>10540.95</v>
      </c>
      <c r="F479" s="406">
        <v>98137.38</v>
      </c>
      <c r="G479" s="406">
        <v>0</v>
      </c>
      <c r="H479" s="406">
        <v>98137.38</v>
      </c>
      <c r="I479" s="407">
        <v>0</v>
      </c>
    </row>
    <row r="480" spans="1:10">
      <c r="A480" s="400" t="s">
        <v>1208</v>
      </c>
      <c r="B480" s="400" t="s">
        <v>1209</v>
      </c>
      <c r="C480" s="400" t="s">
        <v>365</v>
      </c>
      <c r="D480" s="406">
        <v>618967</v>
      </c>
      <c r="E480" s="406">
        <v>0</v>
      </c>
      <c r="F480" s="406">
        <v>618967</v>
      </c>
      <c r="G480" s="406">
        <v>0</v>
      </c>
      <c r="H480" s="406">
        <v>618967</v>
      </c>
      <c r="I480" s="407">
        <v>0</v>
      </c>
    </row>
    <row r="481" spans="1:10">
      <c r="A481" s="400" t="s">
        <v>1210</v>
      </c>
      <c r="B481" s="400" t="s">
        <v>1073</v>
      </c>
      <c r="C481" s="400" t="s">
        <v>365</v>
      </c>
      <c r="D481" s="406">
        <v>585000</v>
      </c>
      <c r="E481" s="406">
        <v>0</v>
      </c>
      <c r="F481" s="406">
        <v>585000</v>
      </c>
      <c r="G481" s="406">
        <v>0</v>
      </c>
      <c r="H481" s="406">
        <v>585000</v>
      </c>
      <c r="I481" s="407">
        <v>0</v>
      </c>
    </row>
    <row r="482" spans="1:10">
      <c r="A482" s="400" t="s">
        <v>814</v>
      </c>
      <c r="B482" s="400" t="s">
        <v>1079</v>
      </c>
      <c r="C482" s="400" t="s">
        <v>365</v>
      </c>
      <c r="D482" s="406">
        <v>6990</v>
      </c>
      <c r="E482" s="406">
        <v>0</v>
      </c>
      <c r="F482" s="406">
        <v>6990</v>
      </c>
      <c r="G482" s="406">
        <v>0</v>
      </c>
      <c r="H482" s="406">
        <v>6990</v>
      </c>
      <c r="I482" s="407">
        <v>0</v>
      </c>
    </row>
    <row r="483" spans="1:10" s="402" customFormat="1">
      <c r="A483" s="401" t="s">
        <v>815</v>
      </c>
      <c r="B483" s="401" t="s">
        <v>1081</v>
      </c>
      <c r="C483" s="401" t="s">
        <v>365</v>
      </c>
      <c r="D483" s="406">
        <v>138000</v>
      </c>
      <c r="E483" s="406">
        <v>3000</v>
      </c>
      <c r="F483" s="406">
        <v>141000</v>
      </c>
      <c r="G483" s="406">
        <v>0</v>
      </c>
      <c r="H483" s="406">
        <v>141000</v>
      </c>
      <c r="I483" s="407">
        <v>0</v>
      </c>
      <c r="J483" s="402" t="s">
        <v>303</v>
      </c>
    </row>
    <row r="484" spans="1:10">
      <c r="A484" s="400" t="s">
        <v>1211</v>
      </c>
      <c r="B484" s="400" t="s">
        <v>1083</v>
      </c>
      <c r="C484" s="400" t="s">
        <v>365</v>
      </c>
      <c r="D484" s="406">
        <v>418333</v>
      </c>
      <c r="E484" s="406">
        <v>40000</v>
      </c>
      <c r="F484" s="406">
        <v>458333</v>
      </c>
      <c r="G484" s="406">
        <v>0</v>
      </c>
      <c r="H484" s="406">
        <v>458333</v>
      </c>
      <c r="I484" s="407">
        <v>0</v>
      </c>
    </row>
    <row r="485" spans="1:10" s="411" customFormat="1">
      <c r="A485" s="410" t="s">
        <v>1212</v>
      </c>
      <c r="B485" s="410" t="s">
        <v>1087</v>
      </c>
      <c r="C485" s="410" t="s">
        <v>365</v>
      </c>
      <c r="D485" s="406">
        <v>159227</v>
      </c>
      <c r="E485" s="406">
        <v>0</v>
      </c>
      <c r="F485" s="406">
        <v>159227</v>
      </c>
      <c r="G485" s="406">
        <v>0</v>
      </c>
      <c r="H485" s="406">
        <v>159227</v>
      </c>
      <c r="I485" s="407">
        <v>0</v>
      </c>
      <c r="J485" s="411" t="s">
        <v>303</v>
      </c>
    </row>
    <row r="486" spans="1:10">
      <c r="A486" s="400" t="s">
        <v>1213</v>
      </c>
      <c r="B486" s="400" t="s">
        <v>1214</v>
      </c>
      <c r="C486" s="400" t="s">
        <v>365</v>
      </c>
      <c r="D486" s="406">
        <v>78259.929999999993</v>
      </c>
      <c r="E486" s="406">
        <v>0</v>
      </c>
      <c r="F486" s="406">
        <v>78259.929999999993</v>
      </c>
      <c r="G486" s="406">
        <v>0</v>
      </c>
      <c r="H486" s="406">
        <v>78259.929999999993</v>
      </c>
      <c r="I486" s="407">
        <v>0</v>
      </c>
    </row>
    <row r="487" spans="1:10">
      <c r="A487" s="400" t="s">
        <v>816</v>
      </c>
      <c r="B487" s="400" t="s">
        <v>1069</v>
      </c>
      <c r="C487" s="400" t="s">
        <v>365</v>
      </c>
      <c r="D487" s="406">
        <v>22800484.75</v>
      </c>
      <c r="E487" s="406">
        <v>3342848.25</v>
      </c>
      <c r="F487" s="406">
        <v>26143333</v>
      </c>
      <c r="G487" s="406">
        <v>0</v>
      </c>
      <c r="H487" s="406">
        <v>26143333</v>
      </c>
      <c r="I487" s="407">
        <v>0</v>
      </c>
    </row>
    <row r="488" spans="1:10">
      <c r="A488" s="400" t="s">
        <v>1215</v>
      </c>
      <c r="B488" s="400" t="s">
        <v>1043</v>
      </c>
      <c r="C488" s="400" t="s">
        <v>365</v>
      </c>
      <c r="D488" s="406">
        <v>7252.87</v>
      </c>
      <c r="E488" s="406">
        <v>0</v>
      </c>
      <c r="F488" s="406">
        <v>7252.87</v>
      </c>
      <c r="G488" s="406">
        <v>0</v>
      </c>
      <c r="H488" s="406">
        <v>7252.87</v>
      </c>
      <c r="I488" s="407">
        <v>0</v>
      </c>
    </row>
    <row r="489" spans="1:10">
      <c r="A489" s="400" t="s">
        <v>1216</v>
      </c>
      <c r="B489" s="400" t="s">
        <v>1045</v>
      </c>
      <c r="C489" s="400" t="s">
        <v>365</v>
      </c>
      <c r="D489" s="406">
        <v>38217.300000000003</v>
      </c>
      <c r="E489" s="406">
        <v>0</v>
      </c>
      <c r="F489" s="406">
        <v>38217.300000000003</v>
      </c>
      <c r="G489" s="406">
        <v>0</v>
      </c>
      <c r="H489" s="406">
        <v>38217.300000000003</v>
      </c>
      <c r="I489" s="407">
        <v>0</v>
      </c>
    </row>
    <row r="490" spans="1:10">
      <c r="A490" s="400" t="s">
        <v>1217</v>
      </c>
      <c r="B490" s="400" t="s">
        <v>1047</v>
      </c>
      <c r="C490" s="400" t="s">
        <v>365</v>
      </c>
      <c r="D490" s="406">
        <v>69826.990000000005</v>
      </c>
      <c r="E490" s="406">
        <v>0</v>
      </c>
      <c r="F490" s="406">
        <v>69826.990000000005</v>
      </c>
      <c r="G490" s="406">
        <v>0</v>
      </c>
      <c r="H490" s="406">
        <v>69826.990000000005</v>
      </c>
      <c r="I490" s="407">
        <v>0</v>
      </c>
    </row>
    <row r="491" spans="1:10">
      <c r="A491" s="400" t="s">
        <v>1218</v>
      </c>
      <c r="B491" s="400" t="s">
        <v>1219</v>
      </c>
      <c r="C491" s="400" t="s">
        <v>365</v>
      </c>
      <c r="D491" s="406">
        <v>999.98</v>
      </c>
      <c r="E491" s="406">
        <v>0</v>
      </c>
      <c r="F491" s="406">
        <v>999.98</v>
      </c>
      <c r="G491" s="406">
        <v>0</v>
      </c>
      <c r="H491" s="406">
        <v>999.98</v>
      </c>
      <c r="I491" s="407">
        <v>0</v>
      </c>
    </row>
    <row r="492" spans="1:10" s="411" customFormat="1">
      <c r="A492" s="410" t="s">
        <v>1220</v>
      </c>
      <c r="B492" s="410" t="s">
        <v>1089</v>
      </c>
      <c r="C492" s="410" t="s">
        <v>365</v>
      </c>
      <c r="D492" s="406">
        <v>564842.9</v>
      </c>
      <c r="E492" s="406">
        <v>189602.68</v>
      </c>
      <c r="F492" s="406">
        <v>754445.58</v>
      </c>
      <c r="G492" s="406">
        <v>0</v>
      </c>
      <c r="H492" s="406">
        <v>754445.58</v>
      </c>
      <c r="I492" s="407">
        <v>0</v>
      </c>
      <c r="J492" s="411" t="s">
        <v>303</v>
      </c>
    </row>
    <row r="493" spans="1:10">
      <c r="A493" s="400" t="s">
        <v>1221</v>
      </c>
      <c r="B493" s="400" t="s">
        <v>1222</v>
      </c>
      <c r="C493" s="400" t="s">
        <v>365</v>
      </c>
      <c r="D493" s="406">
        <v>90311</v>
      </c>
      <c r="E493" s="406">
        <v>0</v>
      </c>
      <c r="F493" s="406">
        <v>90311</v>
      </c>
      <c r="G493" s="406">
        <v>0</v>
      </c>
      <c r="H493" s="406">
        <v>90311</v>
      </c>
      <c r="I493" s="407">
        <v>0</v>
      </c>
    </row>
    <row r="494" spans="1:10">
      <c r="A494" s="400" t="s">
        <v>1223</v>
      </c>
      <c r="B494" s="400" t="s">
        <v>1224</v>
      </c>
      <c r="C494" s="400" t="s">
        <v>365</v>
      </c>
      <c r="D494" s="406">
        <v>23468</v>
      </c>
      <c r="E494" s="406">
        <v>0</v>
      </c>
      <c r="F494" s="406">
        <v>23468</v>
      </c>
      <c r="G494" s="406">
        <v>0</v>
      </c>
      <c r="H494" s="406">
        <v>23468</v>
      </c>
      <c r="I494" s="407">
        <v>0</v>
      </c>
    </row>
    <row r="495" spans="1:10">
      <c r="A495" s="400" t="s">
        <v>1225</v>
      </c>
      <c r="B495" s="400" t="s">
        <v>1226</v>
      </c>
      <c r="C495" s="400" t="s">
        <v>365</v>
      </c>
      <c r="D495" s="406">
        <v>3288121</v>
      </c>
      <c r="E495" s="406">
        <v>0</v>
      </c>
      <c r="F495" s="406">
        <v>3288121</v>
      </c>
      <c r="G495" s="406">
        <v>0</v>
      </c>
      <c r="H495" s="406">
        <v>3288121</v>
      </c>
      <c r="I495" s="407">
        <v>0</v>
      </c>
    </row>
    <row r="496" spans="1:10">
      <c r="A496" s="400" t="s">
        <v>817</v>
      </c>
      <c r="B496" s="400" t="s">
        <v>818</v>
      </c>
      <c r="C496" s="400" t="s">
        <v>365</v>
      </c>
      <c r="D496" s="406">
        <v>14925.73</v>
      </c>
      <c r="E496" s="406">
        <v>0</v>
      </c>
      <c r="F496" s="406">
        <v>14925.73</v>
      </c>
      <c r="G496" s="406">
        <v>0</v>
      </c>
      <c r="H496" s="406">
        <v>14925.73</v>
      </c>
      <c r="I496" s="407">
        <v>0</v>
      </c>
    </row>
    <row r="497" spans="1:10">
      <c r="A497" s="400" t="s">
        <v>1227</v>
      </c>
      <c r="B497" s="400" t="s">
        <v>1228</v>
      </c>
      <c r="C497" s="400" t="s">
        <v>365</v>
      </c>
      <c r="D497" s="406">
        <v>89363</v>
      </c>
      <c r="E497" s="406">
        <v>0</v>
      </c>
      <c r="F497" s="406">
        <v>89363</v>
      </c>
      <c r="G497" s="406">
        <v>0</v>
      </c>
      <c r="H497" s="406">
        <v>89363</v>
      </c>
      <c r="I497" s="407">
        <v>0</v>
      </c>
    </row>
    <row r="498" spans="1:10">
      <c r="A498" s="400" t="s">
        <v>1229</v>
      </c>
      <c r="B498" s="400" t="s">
        <v>1230</v>
      </c>
      <c r="C498" s="400" t="s">
        <v>365</v>
      </c>
      <c r="D498" s="406">
        <v>35664.519999999997</v>
      </c>
      <c r="E498" s="406">
        <v>0</v>
      </c>
      <c r="F498" s="406">
        <v>35664.519999999997</v>
      </c>
      <c r="G498" s="406">
        <v>0</v>
      </c>
      <c r="H498" s="406">
        <v>35664.519999999997</v>
      </c>
      <c r="I498" s="407">
        <v>0</v>
      </c>
    </row>
    <row r="499" spans="1:10">
      <c r="A499" s="400" t="s">
        <v>1231</v>
      </c>
      <c r="B499" s="400" t="s">
        <v>1232</v>
      </c>
      <c r="C499" s="400" t="s">
        <v>365</v>
      </c>
      <c r="D499" s="406">
        <v>99627.38</v>
      </c>
      <c r="E499" s="406">
        <v>0</v>
      </c>
      <c r="F499" s="406">
        <v>99627.38</v>
      </c>
      <c r="G499" s="406">
        <v>0</v>
      </c>
      <c r="H499" s="406">
        <v>99627.38</v>
      </c>
      <c r="I499" s="407">
        <v>0</v>
      </c>
    </row>
    <row r="500" spans="1:10">
      <c r="A500" s="400" t="s">
        <v>1233</v>
      </c>
      <c r="B500" s="400" t="s">
        <v>1234</v>
      </c>
      <c r="C500" s="400" t="s">
        <v>365</v>
      </c>
      <c r="D500" s="406">
        <v>23673.25</v>
      </c>
      <c r="E500" s="406">
        <v>0</v>
      </c>
      <c r="F500" s="406">
        <v>23673.25</v>
      </c>
      <c r="G500" s="406">
        <v>0</v>
      </c>
      <c r="H500" s="406">
        <v>23673.25</v>
      </c>
      <c r="I500" s="407">
        <v>0</v>
      </c>
    </row>
    <row r="501" spans="1:10" s="402" customFormat="1">
      <c r="A501" s="401" t="s">
        <v>1235</v>
      </c>
      <c r="B501" s="401" t="s">
        <v>1236</v>
      </c>
      <c r="C501" s="401" t="s">
        <v>365</v>
      </c>
      <c r="D501" s="406">
        <v>3224</v>
      </c>
      <c r="E501" s="406">
        <v>0</v>
      </c>
      <c r="F501" s="406">
        <v>3224</v>
      </c>
      <c r="G501" s="406">
        <v>0</v>
      </c>
      <c r="H501" s="406">
        <v>3224</v>
      </c>
      <c r="I501" s="407">
        <v>0</v>
      </c>
      <c r="J501" s="402" t="s">
        <v>303</v>
      </c>
    </row>
    <row r="502" spans="1:10">
      <c r="A502" s="400" t="s">
        <v>1237</v>
      </c>
      <c r="B502" s="400" t="s">
        <v>1238</v>
      </c>
      <c r="C502" s="400" t="s">
        <v>365</v>
      </c>
      <c r="D502" s="406">
        <v>8984.5</v>
      </c>
      <c r="E502" s="406">
        <v>0</v>
      </c>
      <c r="F502" s="406">
        <v>8984.5</v>
      </c>
      <c r="G502" s="406">
        <v>0</v>
      </c>
      <c r="H502" s="406">
        <v>8984.5</v>
      </c>
      <c r="I502" s="407">
        <v>0</v>
      </c>
    </row>
    <row r="503" spans="1:10">
      <c r="A503" s="400" t="s">
        <v>1239</v>
      </c>
      <c r="B503" s="400" t="s">
        <v>1240</v>
      </c>
      <c r="C503" s="400" t="s">
        <v>365</v>
      </c>
      <c r="D503" s="406">
        <v>425731.51</v>
      </c>
      <c r="E503" s="406">
        <v>0</v>
      </c>
      <c r="F503" s="406">
        <v>425731.51</v>
      </c>
      <c r="G503" s="406">
        <v>0</v>
      </c>
      <c r="H503" s="406">
        <v>425731.51</v>
      </c>
      <c r="I503" s="407">
        <v>0</v>
      </c>
    </row>
    <row r="504" spans="1:10">
      <c r="A504" s="400" t="s">
        <v>1241</v>
      </c>
      <c r="B504" s="400" t="s">
        <v>1242</v>
      </c>
      <c r="C504" s="400" t="s">
        <v>365</v>
      </c>
      <c r="D504" s="406">
        <v>35208.03</v>
      </c>
      <c r="E504" s="406">
        <v>0</v>
      </c>
      <c r="F504" s="406">
        <v>35208.03</v>
      </c>
      <c r="G504" s="406">
        <v>0</v>
      </c>
      <c r="H504" s="406">
        <v>35208.03</v>
      </c>
      <c r="I504" s="407">
        <v>0</v>
      </c>
    </row>
    <row r="505" spans="1:10">
      <c r="A505" s="400" t="s">
        <v>1243</v>
      </c>
      <c r="B505" s="400" t="s">
        <v>1244</v>
      </c>
      <c r="C505" s="400" t="s">
        <v>365</v>
      </c>
      <c r="D505" s="406">
        <v>45410.239999999998</v>
      </c>
      <c r="E505" s="406">
        <v>0</v>
      </c>
      <c r="F505" s="406">
        <v>45410.239999999998</v>
      </c>
      <c r="G505" s="406">
        <v>0</v>
      </c>
      <c r="H505" s="406">
        <v>45410.239999999998</v>
      </c>
      <c r="I505" s="407">
        <v>0</v>
      </c>
    </row>
    <row r="506" spans="1:10">
      <c r="A506" s="400" t="s">
        <v>1245</v>
      </c>
      <c r="B506" s="400" t="s">
        <v>1246</v>
      </c>
      <c r="C506" s="400" t="s">
        <v>365</v>
      </c>
      <c r="D506" s="406">
        <v>301.77999999999997</v>
      </c>
      <c r="E506" s="406">
        <v>0</v>
      </c>
      <c r="F506" s="406">
        <v>301.77999999999997</v>
      </c>
      <c r="G506" s="406">
        <v>0</v>
      </c>
      <c r="H506" s="406">
        <v>301.77999999999997</v>
      </c>
      <c r="I506" s="407">
        <v>0</v>
      </c>
    </row>
    <row r="507" spans="1:10">
      <c r="A507" s="400" t="s">
        <v>1247</v>
      </c>
      <c r="B507" s="400" t="s">
        <v>1248</v>
      </c>
      <c r="C507" s="400" t="s">
        <v>365</v>
      </c>
      <c r="D507" s="406">
        <v>128578.9</v>
      </c>
      <c r="E507" s="406">
        <v>0</v>
      </c>
      <c r="F507" s="406">
        <v>128578.9</v>
      </c>
      <c r="G507" s="406">
        <v>0</v>
      </c>
      <c r="H507" s="406">
        <v>128578.9</v>
      </c>
      <c r="I507" s="407">
        <v>0</v>
      </c>
    </row>
    <row r="508" spans="1:10">
      <c r="A508" s="400" t="s">
        <v>1249</v>
      </c>
      <c r="B508" s="400" t="s">
        <v>1250</v>
      </c>
      <c r="C508" s="400" t="s">
        <v>365</v>
      </c>
      <c r="D508" s="406">
        <v>96815.52</v>
      </c>
      <c r="E508" s="406">
        <v>0</v>
      </c>
      <c r="F508" s="406">
        <v>96815.52</v>
      </c>
      <c r="G508" s="406">
        <v>0</v>
      </c>
      <c r="H508" s="406">
        <v>96815.52</v>
      </c>
      <c r="I508" s="407">
        <v>0</v>
      </c>
    </row>
    <row r="509" spans="1:10">
      <c r="A509" s="400" t="s">
        <v>1251</v>
      </c>
      <c r="B509" s="400" t="s">
        <v>1252</v>
      </c>
      <c r="C509" s="400" t="s">
        <v>365</v>
      </c>
      <c r="D509" s="406">
        <v>227661.09</v>
      </c>
      <c r="E509" s="406">
        <v>0</v>
      </c>
      <c r="F509" s="406">
        <v>227661.09</v>
      </c>
      <c r="G509" s="406">
        <v>0</v>
      </c>
      <c r="H509" s="406">
        <v>227661.09</v>
      </c>
      <c r="I509" s="407">
        <v>0</v>
      </c>
    </row>
    <row r="510" spans="1:10">
      <c r="A510" s="400" t="s">
        <v>1253</v>
      </c>
      <c r="B510" s="400" t="s">
        <v>1254</v>
      </c>
      <c r="C510" s="400" t="s">
        <v>365</v>
      </c>
      <c r="D510" s="406">
        <v>524177</v>
      </c>
      <c r="E510" s="406">
        <v>0</v>
      </c>
      <c r="F510" s="406">
        <v>524177</v>
      </c>
      <c r="G510" s="406">
        <v>0</v>
      </c>
      <c r="H510" s="406">
        <v>524177</v>
      </c>
      <c r="I510" s="407">
        <v>0</v>
      </c>
    </row>
    <row r="511" spans="1:10">
      <c r="A511" s="400" t="s">
        <v>1255</v>
      </c>
      <c r="B511" s="400" t="s">
        <v>1059</v>
      </c>
      <c r="C511" s="400" t="s">
        <v>365</v>
      </c>
      <c r="D511" s="406">
        <v>64230.38</v>
      </c>
      <c r="E511" s="406">
        <v>0</v>
      </c>
      <c r="F511" s="406">
        <v>64230.38</v>
      </c>
      <c r="G511" s="406">
        <v>0</v>
      </c>
      <c r="H511" s="406">
        <v>64230.38</v>
      </c>
      <c r="I511" s="407">
        <v>0</v>
      </c>
    </row>
    <row r="512" spans="1:10">
      <c r="A512" s="400" t="s">
        <v>1256</v>
      </c>
      <c r="B512" s="400" t="s">
        <v>1257</v>
      </c>
      <c r="C512" s="400" t="s">
        <v>365</v>
      </c>
      <c r="D512" s="406">
        <v>120000</v>
      </c>
      <c r="E512" s="406">
        <v>0</v>
      </c>
      <c r="F512" s="406">
        <v>120000</v>
      </c>
      <c r="G512" s="406">
        <v>0</v>
      </c>
      <c r="H512" s="406">
        <v>120000</v>
      </c>
      <c r="I512" s="407">
        <v>0</v>
      </c>
    </row>
    <row r="513" spans="1:10">
      <c r="A513" s="400" t="s">
        <v>1258</v>
      </c>
      <c r="B513" s="400" t="s">
        <v>1079</v>
      </c>
      <c r="C513" s="400" t="s">
        <v>365</v>
      </c>
      <c r="D513" s="406">
        <v>26750</v>
      </c>
      <c r="E513" s="406">
        <v>0</v>
      </c>
      <c r="F513" s="406">
        <v>26750</v>
      </c>
      <c r="G513" s="406">
        <v>0</v>
      </c>
      <c r="H513" s="406">
        <v>26750</v>
      </c>
      <c r="I513" s="407">
        <v>0</v>
      </c>
    </row>
    <row r="514" spans="1:10">
      <c r="A514" s="400" t="s">
        <v>819</v>
      </c>
      <c r="B514" s="400" t="s">
        <v>820</v>
      </c>
      <c r="C514" s="400" t="s">
        <v>365</v>
      </c>
      <c r="D514" s="406">
        <v>10000</v>
      </c>
      <c r="E514" s="406">
        <v>0</v>
      </c>
      <c r="F514" s="406">
        <v>10000</v>
      </c>
      <c r="G514" s="406">
        <v>0</v>
      </c>
      <c r="H514" s="406">
        <v>10000</v>
      </c>
      <c r="I514" s="407">
        <v>0</v>
      </c>
    </row>
    <row r="515" spans="1:10">
      <c r="A515" s="400" t="s">
        <v>821</v>
      </c>
      <c r="B515" s="400" t="s">
        <v>822</v>
      </c>
      <c r="C515" s="400" t="s">
        <v>365</v>
      </c>
      <c r="D515" s="406">
        <v>4532848.25</v>
      </c>
      <c r="E515" s="406">
        <v>-4532848.25</v>
      </c>
      <c r="F515" s="406">
        <v>0</v>
      </c>
      <c r="G515" s="406">
        <v>0</v>
      </c>
      <c r="H515" s="406">
        <v>0</v>
      </c>
      <c r="I515" s="407">
        <v>0</v>
      </c>
    </row>
    <row r="516" spans="1:10">
      <c r="A516" s="400" t="s">
        <v>1259</v>
      </c>
      <c r="B516" s="400" t="s">
        <v>1260</v>
      </c>
      <c r="C516" s="400" t="s">
        <v>365</v>
      </c>
      <c r="D516" s="406">
        <v>3692.46</v>
      </c>
      <c r="E516" s="406">
        <v>0</v>
      </c>
      <c r="F516" s="406">
        <v>3692.46</v>
      </c>
      <c r="G516" s="406">
        <v>0</v>
      </c>
      <c r="H516" s="406">
        <v>3692.46</v>
      </c>
      <c r="I516" s="407">
        <v>0</v>
      </c>
    </row>
    <row r="517" spans="1:10">
      <c r="A517" s="400" t="s">
        <v>1261</v>
      </c>
      <c r="B517" s="400" t="s">
        <v>1262</v>
      </c>
      <c r="C517" s="400" t="s">
        <v>365</v>
      </c>
      <c r="D517" s="406">
        <v>34265.870000000003</v>
      </c>
      <c r="E517" s="406">
        <v>0</v>
      </c>
      <c r="F517" s="406">
        <v>34265.870000000003</v>
      </c>
      <c r="G517" s="406">
        <v>0</v>
      </c>
      <c r="H517" s="406">
        <v>34265.870000000003</v>
      </c>
      <c r="I517" s="407">
        <v>0</v>
      </c>
    </row>
    <row r="518" spans="1:10">
      <c r="A518" s="400" t="s">
        <v>1263</v>
      </c>
      <c r="B518" s="400" t="s">
        <v>1264</v>
      </c>
      <c r="C518" s="400" t="s">
        <v>365</v>
      </c>
      <c r="D518" s="406">
        <v>38450.550000000003</v>
      </c>
      <c r="E518" s="406">
        <v>0</v>
      </c>
      <c r="F518" s="406">
        <v>38450.550000000003</v>
      </c>
      <c r="G518" s="406">
        <v>0</v>
      </c>
      <c r="H518" s="406">
        <v>38450.550000000003</v>
      </c>
      <c r="I518" s="407">
        <v>0</v>
      </c>
    </row>
    <row r="519" spans="1:10">
      <c r="A519" s="400" t="s">
        <v>1265</v>
      </c>
      <c r="B519" s="400" t="s">
        <v>1266</v>
      </c>
      <c r="C519" s="400" t="s">
        <v>365</v>
      </c>
      <c r="D519" s="406">
        <v>386690.81</v>
      </c>
      <c r="E519" s="406">
        <v>0</v>
      </c>
      <c r="F519" s="406">
        <v>386690.81</v>
      </c>
      <c r="G519" s="406">
        <v>0</v>
      </c>
      <c r="H519" s="406">
        <v>386690.81</v>
      </c>
      <c r="I519" s="407">
        <v>0</v>
      </c>
    </row>
    <row r="520" spans="1:10">
      <c r="A520" s="400" t="s">
        <v>1267</v>
      </c>
      <c r="B520" s="400" t="s">
        <v>1268</v>
      </c>
      <c r="C520" s="400" t="s">
        <v>365</v>
      </c>
      <c r="D520" s="408">
        <v>17859</v>
      </c>
      <c r="E520" s="408">
        <v>0</v>
      </c>
      <c r="F520" s="408">
        <v>17859</v>
      </c>
      <c r="G520" s="408">
        <v>0</v>
      </c>
      <c r="H520" s="408">
        <v>17859</v>
      </c>
      <c r="I520" s="409">
        <v>0</v>
      </c>
    </row>
    <row r="521" spans="1:10">
      <c r="A521" s="400" t="s">
        <v>1269</v>
      </c>
      <c r="B521" s="400" t="s">
        <v>1270</v>
      </c>
      <c r="C521" s="400" t="s">
        <v>368</v>
      </c>
      <c r="D521" s="406">
        <v>0</v>
      </c>
      <c r="E521" s="406">
        <v>0</v>
      </c>
      <c r="F521" s="406">
        <v>0</v>
      </c>
      <c r="G521" s="406">
        <v>0</v>
      </c>
      <c r="H521" s="406">
        <v>0</v>
      </c>
      <c r="I521" s="407">
        <v>0</v>
      </c>
    </row>
    <row r="522" spans="1:10">
      <c r="A522" s="400" t="s">
        <v>1271</v>
      </c>
      <c r="B522" s="400" t="s">
        <v>1270</v>
      </c>
      <c r="C522" s="400" t="s">
        <v>368</v>
      </c>
      <c r="D522" s="406">
        <v>0</v>
      </c>
      <c r="E522" s="406">
        <v>0</v>
      </c>
      <c r="F522" s="406">
        <v>0</v>
      </c>
      <c r="G522" s="406">
        <v>0</v>
      </c>
      <c r="H522" s="406">
        <v>0</v>
      </c>
      <c r="I522" s="407">
        <v>1912586.82</v>
      </c>
    </row>
    <row r="523" spans="1:10">
      <c r="A523" s="400" t="s">
        <v>1272</v>
      </c>
      <c r="B523" s="400" t="s">
        <v>1273</v>
      </c>
      <c r="C523" s="400" t="s">
        <v>368</v>
      </c>
      <c r="D523" s="406">
        <v>0</v>
      </c>
      <c r="E523" s="406">
        <v>0</v>
      </c>
      <c r="F523" s="406">
        <v>0</v>
      </c>
      <c r="G523" s="406">
        <v>0</v>
      </c>
      <c r="H523" s="406">
        <v>0</v>
      </c>
      <c r="I523" s="407">
        <v>2308892.91</v>
      </c>
    </row>
    <row r="524" spans="1:10">
      <c r="A524" s="400" t="s">
        <v>1274</v>
      </c>
      <c r="B524" s="400" t="s">
        <v>295</v>
      </c>
      <c r="C524" s="400" t="s">
        <v>368</v>
      </c>
      <c r="D524" s="406">
        <v>0</v>
      </c>
      <c r="E524" s="406">
        <v>0</v>
      </c>
      <c r="F524" s="406">
        <v>0</v>
      </c>
      <c r="G524" s="406">
        <v>0</v>
      </c>
      <c r="H524" s="406">
        <v>0</v>
      </c>
      <c r="I524" s="407">
        <v>80605</v>
      </c>
    </row>
    <row r="525" spans="1:10">
      <c r="A525" s="400" t="s">
        <v>1275</v>
      </c>
      <c r="B525" s="400" t="s">
        <v>1270</v>
      </c>
      <c r="C525" s="400" t="s">
        <v>368</v>
      </c>
      <c r="D525" s="406">
        <v>20968814.84</v>
      </c>
      <c r="E525" s="406">
        <v>0</v>
      </c>
      <c r="F525" s="406">
        <v>20968814.84</v>
      </c>
      <c r="G525" s="406">
        <v>0</v>
      </c>
      <c r="H525" s="406">
        <v>20968814.84</v>
      </c>
      <c r="I525" s="407">
        <v>0</v>
      </c>
    </row>
    <row r="526" spans="1:10">
      <c r="A526" s="400" t="s">
        <v>1276</v>
      </c>
      <c r="B526" s="400" t="s">
        <v>1273</v>
      </c>
      <c r="C526" s="400" t="s">
        <v>368</v>
      </c>
      <c r="D526" s="406">
        <v>950994.36</v>
      </c>
      <c r="E526" s="406">
        <v>0</v>
      </c>
      <c r="F526" s="406">
        <v>950994.36</v>
      </c>
      <c r="G526" s="406">
        <v>0</v>
      </c>
      <c r="H526" s="406">
        <v>950994.36</v>
      </c>
      <c r="I526" s="407">
        <v>0</v>
      </c>
    </row>
    <row r="527" spans="1:10">
      <c r="A527" s="400" t="s">
        <v>1277</v>
      </c>
      <c r="B527" s="400" t="s">
        <v>368</v>
      </c>
      <c r="C527" s="400" t="s">
        <v>368</v>
      </c>
      <c r="D527" s="406">
        <v>445463.73</v>
      </c>
      <c r="E527" s="406">
        <v>3012155.44</v>
      </c>
      <c r="F527" s="406">
        <v>3457619.17</v>
      </c>
      <c r="G527" s="406">
        <v>0</v>
      </c>
      <c r="H527" s="406">
        <v>3457619.17</v>
      </c>
      <c r="I527" s="407">
        <v>0</v>
      </c>
    </row>
    <row r="528" spans="1:10" s="411" customFormat="1">
      <c r="A528" s="410" t="s">
        <v>1278</v>
      </c>
      <c r="B528" s="410" t="s">
        <v>295</v>
      </c>
      <c r="C528" s="410" t="s">
        <v>368</v>
      </c>
      <c r="D528" s="406">
        <v>81739.199999999997</v>
      </c>
      <c r="E528" s="406">
        <v>27246.799999999999</v>
      </c>
      <c r="F528" s="406">
        <v>108986</v>
      </c>
      <c r="G528" s="406">
        <v>0</v>
      </c>
      <c r="H528" s="406">
        <v>108986</v>
      </c>
      <c r="I528" s="407">
        <v>0</v>
      </c>
      <c r="J528" s="411" t="s">
        <v>303</v>
      </c>
    </row>
    <row r="529" spans="1:9">
      <c r="A529" s="400" t="s">
        <v>1280</v>
      </c>
      <c r="B529" s="400" t="s">
        <v>1281</v>
      </c>
      <c r="C529" s="400" t="s">
        <v>245</v>
      </c>
      <c r="D529" s="406">
        <v>0</v>
      </c>
      <c r="E529" s="406">
        <v>0</v>
      </c>
      <c r="F529" s="406">
        <v>0</v>
      </c>
      <c r="G529" s="406">
        <v>0</v>
      </c>
      <c r="H529" s="406">
        <v>0</v>
      </c>
      <c r="I529" s="407">
        <v>16836335.07</v>
      </c>
    </row>
    <row r="530" spans="1:9">
      <c r="A530" s="400" t="s">
        <v>1282</v>
      </c>
      <c r="B530" s="400" t="s">
        <v>1281</v>
      </c>
      <c r="C530" s="400" t="s">
        <v>245</v>
      </c>
      <c r="D530" s="406">
        <v>19628213.16</v>
      </c>
      <c r="E530" s="406">
        <v>0</v>
      </c>
      <c r="F530" s="406">
        <v>19628213.16</v>
      </c>
      <c r="G530" s="406">
        <v>0</v>
      </c>
      <c r="H530" s="406">
        <v>19628213.16</v>
      </c>
      <c r="I530" s="407">
        <v>0</v>
      </c>
    </row>
    <row r="531" spans="1:9">
      <c r="A531" s="400" t="s">
        <v>1283</v>
      </c>
      <c r="B531" s="400" t="s">
        <v>1281</v>
      </c>
      <c r="C531" s="400" t="s">
        <v>245</v>
      </c>
      <c r="D531" s="406">
        <v>31332135.77</v>
      </c>
      <c r="E531" s="406">
        <v>1821649.8</v>
      </c>
      <c r="F531" s="406">
        <v>33153785.57</v>
      </c>
      <c r="G531" s="406">
        <v>0</v>
      </c>
      <c r="H531" s="406">
        <v>33153785.57</v>
      </c>
      <c r="I531" s="407">
        <v>0</v>
      </c>
    </row>
    <row r="532" spans="1:9">
      <c r="A532" s="400" t="s">
        <v>1284</v>
      </c>
      <c r="B532" s="400" t="s">
        <v>1285</v>
      </c>
      <c r="C532" s="400" t="s">
        <v>245</v>
      </c>
      <c r="D532" s="406">
        <v>1337435.8</v>
      </c>
      <c r="E532" s="406">
        <v>596981.73</v>
      </c>
      <c r="F532" s="406">
        <v>1934417.53</v>
      </c>
      <c r="G532" s="406">
        <v>0</v>
      </c>
      <c r="H532" s="406">
        <v>1934417.53</v>
      </c>
      <c r="I532" s="407">
        <v>-9547388.6999999993</v>
      </c>
    </row>
    <row r="533" spans="1:9">
      <c r="A533" s="400" t="s">
        <v>1286</v>
      </c>
      <c r="B533" s="400" t="s">
        <v>1287</v>
      </c>
      <c r="C533" s="400" t="s">
        <v>245</v>
      </c>
      <c r="D533" s="408">
        <v>0</v>
      </c>
      <c r="E533" s="408">
        <v>0</v>
      </c>
      <c r="F533" s="408">
        <v>0</v>
      </c>
      <c r="G533" s="408">
        <v>0</v>
      </c>
      <c r="H533" s="408">
        <v>0</v>
      </c>
      <c r="I533" s="409">
        <v>0</v>
      </c>
    </row>
  </sheetData>
  <autoFilter ref="A9:J533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" customWidth="1"/>
    <col min="2" max="2" width="32.7109375" style="7" bestFit="1" customWidth="1"/>
    <col min="3" max="3" width="22.28515625" style="7" bestFit="1" customWidth="1"/>
    <col min="4" max="4" width="30.7109375" style="7" bestFit="1" customWidth="1"/>
    <col min="5" max="5" width="22.140625" style="7" bestFit="1" customWidth="1"/>
    <col min="6" max="6" width="28.5703125" style="638" bestFit="1" customWidth="1"/>
    <col min="7" max="16384" width="9.140625" style="7"/>
  </cols>
  <sheetData>
    <row r="1" spans="1:8" ht="13.5" thickTop="1">
      <c r="A1" s="634"/>
      <c r="B1" s="635"/>
      <c r="C1" s="635"/>
      <c r="D1" s="635"/>
      <c r="E1" s="635"/>
      <c r="F1" s="636"/>
    </row>
    <row r="2" spans="1:8">
      <c r="A2" s="637"/>
    </row>
    <row r="3" spans="1:8">
      <c r="A3" s="637"/>
    </row>
    <row r="4" spans="1:8">
      <c r="A4" s="637"/>
    </row>
    <row r="5" spans="1:8" ht="18">
      <c r="A5" s="639" t="s">
        <v>1747</v>
      </c>
    </row>
    <row r="6" spans="1:8">
      <c r="A6" s="637"/>
    </row>
    <row r="7" spans="1:8">
      <c r="A7" s="663" t="s">
        <v>227</v>
      </c>
      <c r="B7" s="659" t="s">
        <v>1748</v>
      </c>
      <c r="C7" s="659" t="s">
        <v>1749</v>
      </c>
      <c r="D7" s="659" t="s">
        <v>1750</v>
      </c>
      <c r="E7" s="659" t="s">
        <v>1751</v>
      </c>
      <c r="F7" s="659" t="s">
        <v>1752</v>
      </c>
    </row>
    <row r="8" spans="1:8" ht="18">
      <c r="A8" s="664" t="s">
        <v>233</v>
      </c>
      <c r="B8" s="660">
        <v>14201533.529999999</v>
      </c>
      <c r="C8" s="660">
        <v>0</v>
      </c>
      <c r="D8" s="660">
        <v>14201533.529999999</v>
      </c>
      <c r="E8" s="660">
        <v>-886487.38</v>
      </c>
      <c r="F8" s="674">
        <v>13315046.15</v>
      </c>
      <c r="G8" s="640" t="s">
        <v>1753</v>
      </c>
      <c r="H8" s="641" t="s">
        <v>1754</v>
      </c>
    </row>
    <row r="9" spans="1:8">
      <c r="A9" s="664" t="s">
        <v>1376</v>
      </c>
      <c r="B9" s="660">
        <v>0</v>
      </c>
      <c r="C9" s="660">
        <v>0</v>
      </c>
      <c r="D9" s="660">
        <v>0</v>
      </c>
      <c r="E9" s="660">
        <v>0</v>
      </c>
      <c r="F9" s="674">
        <v>0</v>
      </c>
      <c r="G9" s="641" t="s">
        <v>1755</v>
      </c>
    </row>
    <row r="10" spans="1:8">
      <c r="A10" s="664" t="s">
        <v>1377</v>
      </c>
      <c r="B10" s="660">
        <v>1873735038.3</v>
      </c>
      <c r="C10" s="660">
        <v>9371963.3699999992</v>
      </c>
      <c r="D10" s="660">
        <v>1883107001.6700001</v>
      </c>
      <c r="E10" s="660">
        <v>0</v>
      </c>
      <c r="F10" s="674">
        <v>1870284923.48</v>
      </c>
    </row>
    <row r="11" spans="1:8">
      <c r="A11" s="664" t="s">
        <v>1378</v>
      </c>
      <c r="B11" s="660">
        <v>6715243.6600000001</v>
      </c>
      <c r="C11" s="660">
        <v>-108025.93</v>
      </c>
      <c r="D11" s="660">
        <v>6607217.7300000004</v>
      </c>
      <c r="E11" s="660">
        <v>0</v>
      </c>
      <c r="F11" s="674">
        <v>6607217.7300000004</v>
      </c>
      <c r="G11" s="7" t="s">
        <v>1756</v>
      </c>
    </row>
    <row r="12" spans="1:8" ht="18">
      <c r="A12" s="664" t="s">
        <v>255</v>
      </c>
      <c r="B12" s="660">
        <v>42000000</v>
      </c>
      <c r="C12" s="660">
        <v>0</v>
      </c>
      <c r="D12" s="660">
        <v>42000000</v>
      </c>
      <c r="E12" s="660">
        <v>0</v>
      </c>
      <c r="F12" s="674">
        <v>42000000</v>
      </c>
      <c r="G12" s="640" t="s">
        <v>1753</v>
      </c>
    </row>
    <row r="13" spans="1:8">
      <c r="A13" s="664" t="s">
        <v>464</v>
      </c>
      <c r="B13" s="660">
        <v>10790995.4</v>
      </c>
      <c r="C13" s="660">
        <v>-10291305.4</v>
      </c>
      <c r="D13" s="660">
        <v>499690</v>
      </c>
      <c r="E13" s="660">
        <v>0</v>
      </c>
      <c r="F13" s="674">
        <v>499690</v>
      </c>
    </row>
    <row r="14" spans="1:8" ht="18">
      <c r="A14" s="664" t="s">
        <v>187</v>
      </c>
      <c r="B14" s="660">
        <v>103161692.56</v>
      </c>
      <c r="C14" s="660">
        <v>-2221444.56</v>
      </c>
      <c r="D14" s="660">
        <v>100940248</v>
      </c>
      <c r="E14" s="660">
        <v>-2569619.2799999998</v>
      </c>
      <c r="F14" s="674">
        <v>98370628.719999999</v>
      </c>
      <c r="G14" s="640" t="s">
        <v>1753</v>
      </c>
    </row>
    <row r="15" spans="1:8" ht="18">
      <c r="A15" s="664" t="s">
        <v>1381</v>
      </c>
      <c r="B15" s="661">
        <v>2567261.42</v>
      </c>
      <c r="C15" s="661">
        <v>0</v>
      </c>
      <c r="D15" s="661">
        <v>2567261.42</v>
      </c>
      <c r="E15" s="661">
        <v>560000</v>
      </c>
      <c r="F15" s="675">
        <v>3127261.42</v>
      </c>
      <c r="G15" s="640" t="s">
        <v>1753</v>
      </c>
    </row>
    <row r="16" spans="1:8">
      <c r="A16" s="664" t="s">
        <v>1453</v>
      </c>
      <c r="B16" s="661">
        <v>2053171764.8699999</v>
      </c>
      <c r="C16" s="661">
        <v>-3248812.52</v>
      </c>
      <c r="D16" s="661">
        <v>2049922952.3499999</v>
      </c>
      <c r="E16" s="661">
        <v>-2896106.66</v>
      </c>
      <c r="F16" s="675">
        <v>2034204767.5</v>
      </c>
    </row>
    <row r="17" spans="1:7">
      <c r="A17" s="664"/>
      <c r="B17" s="660"/>
      <c r="C17" s="660"/>
      <c r="D17" s="660"/>
      <c r="E17" s="660"/>
      <c r="F17" s="674"/>
    </row>
    <row r="18" spans="1:7">
      <c r="A18" s="664" t="s">
        <v>1456</v>
      </c>
      <c r="B18" s="660">
        <v>4295649.88</v>
      </c>
      <c r="C18" s="660">
        <v>0</v>
      </c>
      <c r="D18" s="660">
        <v>4295649.88</v>
      </c>
      <c r="E18" s="660">
        <v>0</v>
      </c>
      <c r="F18" s="674">
        <v>4295649.88</v>
      </c>
      <c r="G18" s="641" t="s">
        <v>1757</v>
      </c>
    </row>
    <row r="19" spans="1:7" s="648" customFormat="1" ht="18">
      <c r="A19" s="668" t="s">
        <v>264</v>
      </c>
      <c r="B19" s="669">
        <v>12918808.85</v>
      </c>
      <c r="C19" s="669">
        <v>0</v>
      </c>
      <c r="D19" s="669">
        <v>12918808.85</v>
      </c>
      <c r="E19" s="669">
        <v>0</v>
      </c>
      <c r="F19" s="674">
        <v>12918808.85</v>
      </c>
      <c r="G19" s="649" t="s">
        <v>1753</v>
      </c>
    </row>
    <row r="20" spans="1:7" s="648" customFormat="1" ht="18">
      <c r="A20" s="668" t="s">
        <v>1477</v>
      </c>
      <c r="B20" s="669">
        <v>531829.69999999995</v>
      </c>
      <c r="C20" s="669">
        <v>0</v>
      </c>
      <c r="D20" s="669">
        <v>531829.69999999995</v>
      </c>
      <c r="E20" s="669">
        <v>0</v>
      </c>
      <c r="F20" s="674">
        <v>531829.69999999995</v>
      </c>
      <c r="G20" s="649" t="s">
        <v>1753</v>
      </c>
    </row>
    <row r="21" spans="1:7">
      <c r="A21" s="664" t="s">
        <v>1480</v>
      </c>
      <c r="B21" s="660">
        <v>0</v>
      </c>
      <c r="C21" s="660">
        <v>0</v>
      </c>
      <c r="D21" s="660">
        <v>0</v>
      </c>
      <c r="E21" s="660">
        <v>0</v>
      </c>
      <c r="F21" s="674">
        <v>8304304.8099999996</v>
      </c>
    </row>
    <row r="22" spans="1:7" ht="18">
      <c r="A22" s="664" t="s">
        <v>1379</v>
      </c>
      <c r="B22" s="660">
        <v>264390.42</v>
      </c>
      <c r="C22" s="660">
        <v>0</v>
      </c>
      <c r="D22" s="660">
        <v>264390.42</v>
      </c>
      <c r="E22" s="660">
        <v>0</v>
      </c>
      <c r="F22" s="674">
        <v>264390.42</v>
      </c>
      <c r="G22" s="640" t="s">
        <v>1753</v>
      </c>
    </row>
    <row r="23" spans="1:7">
      <c r="A23" s="664" t="s">
        <v>1484</v>
      </c>
      <c r="B23" s="660">
        <v>138511043.65000001</v>
      </c>
      <c r="C23" s="660">
        <v>0</v>
      </c>
      <c r="D23" s="660">
        <v>138511043.65000001</v>
      </c>
      <c r="E23" s="660">
        <v>0</v>
      </c>
      <c r="F23" s="674">
        <v>138511043.65000001</v>
      </c>
    </row>
    <row r="24" spans="1:7" ht="18">
      <c r="A24" s="664" t="s">
        <v>1382</v>
      </c>
      <c r="B24" s="661">
        <v>5000000</v>
      </c>
      <c r="C24" s="661">
        <v>0</v>
      </c>
      <c r="D24" s="661">
        <v>5000000</v>
      </c>
      <c r="E24" s="661">
        <v>0</v>
      </c>
      <c r="F24" s="675">
        <v>5000000</v>
      </c>
      <c r="G24" s="640" t="s">
        <v>1753</v>
      </c>
    </row>
    <row r="25" spans="1:7">
      <c r="A25" s="664"/>
      <c r="B25" s="660"/>
      <c r="C25" s="660"/>
      <c r="D25" s="660"/>
      <c r="E25" s="660"/>
      <c r="F25" s="674"/>
    </row>
    <row r="26" spans="1:7" ht="13.5" thickBot="1">
      <c r="A26" s="664" t="s">
        <v>273</v>
      </c>
      <c r="B26" s="662">
        <v>2214693487.3699999</v>
      </c>
      <c r="C26" s="662">
        <v>-3248812.52</v>
      </c>
      <c r="D26" s="662">
        <v>2211444674.8499999</v>
      </c>
      <c r="E26" s="662">
        <v>-2896106.66</v>
      </c>
      <c r="F26" s="676">
        <v>2204030794.8099999</v>
      </c>
    </row>
    <row r="27" spans="1:7" ht="13.5" thickTop="1">
      <c r="A27" s="664"/>
      <c r="B27" s="660"/>
      <c r="C27" s="660"/>
      <c r="D27" s="660"/>
      <c r="E27" s="660"/>
      <c r="F27" s="674"/>
    </row>
    <row r="28" spans="1:7">
      <c r="A28" s="664" t="s">
        <v>285</v>
      </c>
      <c r="B28" s="660">
        <v>-37646581.979999997</v>
      </c>
      <c r="C28" s="660">
        <v>-1138043.6200000001</v>
      </c>
      <c r="D28" s="660">
        <v>-38784625.600000001</v>
      </c>
      <c r="E28" s="660">
        <v>0</v>
      </c>
      <c r="F28" s="674">
        <v>-38784625.600000001</v>
      </c>
      <c r="G28" s="7" t="s">
        <v>1758</v>
      </c>
    </row>
    <row r="29" spans="1:7">
      <c r="A29" s="664" t="s">
        <v>1759</v>
      </c>
      <c r="B29" s="660">
        <v>-311499.69</v>
      </c>
      <c r="C29" s="660">
        <v>0</v>
      </c>
      <c r="D29" s="660">
        <v>-311499.69</v>
      </c>
      <c r="E29" s="660">
        <v>0</v>
      </c>
      <c r="F29" s="674">
        <v>0</v>
      </c>
    </row>
    <row r="30" spans="1:7">
      <c r="A30" s="664" t="s">
        <v>281</v>
      </c>
      <c r="B30" s="660">
        <v>-15681787.77</v>
      </c>
      <c r="C30" s="660">
        <v>-499352.68</v>
      </c>
      <c r="D30" s="660">
        <v>-16181140.449999999</v>
      </c>
      <c r="E30" s="660">
        <v>0</v>
      </c>
      <c r="F30" s="674">
        <v>-16181140.449999999</v>
      </c>
    </row>
    <row r="31" spans="1:7" ht="18">
      <c r="A31" s="664" t="s">
        <v>1390</v>
      </c>
      <c r="B31" s="660">
        <v>-330533.39</v>
      </c>
      <c r="C31" s="660">
        <v>0</v>
      </c>
      <c r="D31" s="660">
        <v>-330533.39</v>
      </c>
      <c r="E31" s="660">
        <v>0</v>
      </c>
      <c r="F31" s="674">
        <v>-330533.39</v>
      </c>
      <c r="G31" s="640" t="s">
        <v>1753</v>
      </c>
    </row>
    <row r="32" spans="1:7" ht="18">
      <c r="A32" s="664" t="s">
        <v>1384</v>
      </c>
      <c r="B32" s="660">
        <v>-19259564.149999999</v>
      </c>
      <c r="C32" s="660">
        <v>0</v>
      </c>
      <c r="D32" s="660">
        <v>-19259564.149999999</v>
      </c>
      <c r="E32" s="660">
        <v>2569619.2799999998</v>
      </c>
      <c r="F32" s="674">
        <v>-16689944.869999999</v>
      </c>
      <c r="G32" s="640" t="s">
        <v>1753</v>
      </c>
    </row>
    <row r="33" spans="1:7" ht="18">
      <c r="A33" s="664" t="s">
        <v>1388</v>
      </c>
      <c r="B33" s="660">
        <v>-410766138.06</v>
      </c>
      <c r="C33" s="660">
        <v>0</v>
      </c>
      <c r="D33" s="660">
        <v>-410766138.06</v>
      </c>
      <c r="E33" s="660">
        <v>0</v>
      </c>
      <c r="F33" s="674">
        <v>-410766138.06</v>
      </c>
      <c r="G33" s="640" t="s">
        <v>1753</v>
      </c>
    </row>
    <row r="34" spans="1:7">
      <c r="A34" s="664" t="s">
        <v>1515</v>
      </c>
      <c r="B34" s="660">
        <v>0</v>
      </c>
      <c r="C34" s="660">
        <v>0</v>
      </c>
      <c r="D34" s="660">
        <v>0</v>
      </c>
      <c r="E34" s="660">
        <v>-2991700</v>
      </c>
      <c r="F34" s="674">
        <v>-2991700</v>
      </c>
      <c r="G34" s="641" t="s">
        <v>1755</v>
      </c>
    </row>
    <row r="35" spans="1:7">
      <c r="A35" s="664" t="s">
        <v>1386</v>
      </c>
      <c r="B35" s="660">
        <v>-56901380.049999997</v>
      </c>
      <c r="C35" s="660">
        <v>0</v>
      </c>
      <c r="D35" s="660">
        <v>-56901380.049999997</v>
      </c>
      <c r="E35" s="660">
        <v>2991700</v>
      </c>
      <c r="F35" s="674">
        <v>-53909680.049999997</v>
      </c>
      <c r="G35" s="641" t="s">
        <v>1755</v>
      </c>
    </row>
    <row r="36" spans="1:7" ht="18">
      <c r="A36" s="664" t="s">
        <v>1385</v>
      </c>
      <c r="B36" s="661">
        <v>-5151899.28</v>
      </c>
      <c r="C36" s="661">
        <v>-4044.6</v>
      </c>
      <c r="D36" s="661">
        <v>-5155943.88</v>
      </c>
      <c r="E36" s="661">
        <v>326487.38</v>
      </c>
      <c r="F36" s="675">
        <v>-4829456.5</v>
      </c>
      <c r="G36" s="640" t="s">
        <v>1753</v>
      </c>
    </row>
    <row r="37" spans="1:7">
      <c r="A37" s="664" t="s">
        <v>195</v>
      </c>
      <c r="B37" s="661">
        <v>-546049384.37</v>
      </c>
      <c r="C37" s="661">
        <v>-1641440.9</v>
      </c>
      <c r="D37" s="661">
        <v>-547690825.26999998</v>
      </c>
      <c r="E37" s="661">
        <v>2896106.66</v>
      </c>
      <c r="F37" s="675">
        <v>-544483218.91999996</v>
      </c>
    </row>
    <row r="38" spans="1:7">
      <c r="A38" s="664"/>
      <c r="B38" s="660"/>
      <c r="C38" s="660"/>
      <c r="D38" s="660"/>
      <c r="E38" s="660"/>
      <c r="F38" s="674"/>
    </row>
    <row r="39" spans="1:7">
      <c r="A39" s="664" t="s">
        <v>1520</v>
      </c>
      <c r="B39" s="660">
        <v>-19760696.649999999</v>
      </c>
      <c r="C39" s="660">
        <v>6938618.46</v>
      </c>
      <c r="D39" s="660">
        <v>-12822078.189999999</v>
      </c>
      <c r="E39" s="660">
        <v>0</v>
      </c>
      <c r="F39" s="674">
        <v>0</v>
      </c>
      <c r="G39" s="641" t="s">
        <v>1760</v>
      </c>
    </row>
    <row r="40" spans="1:7">
      <c r="A40" s="664" t="s">
        <v>289</v>
      </c>
      <c r="B40" s="660">
        <v>-3229876.88</v>
      </c>
      <c r="C40" s="660">
        <v>0</v>
      </c>
      <c r="D40" s="660">
        <v>-3229876.88</v>
      </c>
      <c r="E40" s="660">
        <v>0</v>
      </c>
      <c r="F40" s="674">
        <v>-3229876.88</v>
      </c>
    </row>
    <row r="41" spans="1:7" ht="18">
      <c r="A41" s="664" t="s">
        <v>1389</v>
      </c>
      <c r="B41" s="660">
        <v>-62012177.310000002</v>
      </c>
      <c r="C41" s="660">
        <v>0</v>
      </c>
      <c r="D41" s="660">
        <v>-62012177.310000002</v>
      </c>
      <c r="E41" s="660">
        <v>0</v>
      </c>
      <c r="F41" s="674">
        <v>-62012177.310000002</v>
      </c>
      <c r="G41" s="640" t="s">
        <v>1753</v>
      </c>
    </row>
    <row r="42" spans="1:7" ht="18">
      <c r="A42" s="664" t="s">
        <v>1387</v>
      </c>
      <c r="B42" s="660">
        <v>-51772905.890000001</v>
      </c>
      <c r="C42" s="660">
        <v>0</v>
      </c>
      <c r="D42" s="660">
        <v>-51772905.890000001</v>
      </c>
      <c r="E42" s="660">
        <v>0</v>
      </c>
      <c r="F42" s="674">
        <v>-51772905.890000001</v>
      </c>
      <c r="G42" s="640" t="s">
        <v>1753</v>
      </c>
    </row>
    <row r="43" spans="1:7" ht="18">
      <c r="A43" s="664" t="s">
        <v>1308</v>
      </c>
      <c r="B43" s="660">
        <v>0</v>
      </c>
      <c r="C43" s="660">
        <v>0</v>
      </c>
      <c r="D43" s="660">
        <v>0</v>
      </c>
      <c r="E43" s="660">
        <v>0</v>
      </c>
      <c r="F43" s="674">
        <v>0</v>
      </c>
      <c r="G43" s="640" t="s">
        <v>1753</v>
      </c>
    </row>
    <row r="44" spans="1:7" ht="18">
      <c r="A44" s="664" t="s">
        <v>280</v>
      </c>
      <c r="B44" s="661">
        <v>0</v>
      </c>
      <c r="C44" s="661">
        <v>0</v>
      </c>
      <c r="D44" s="661">
        <v>0</v>
      </c>
      <c r="E44" s="661">
        <v>0</v>
      </c>
      <c r="F44" s="675">
        <v>0</v>
      </c>
      <c r="G44" s="640" t="s">
        <v>1753</v>
      </c>
    </row>
    <row r="45" spans="1:7">
      <c r="A45" s="664" t="s">
        <v>198</v>
      </c>
      <c r="B45" s="661">
        <v>-682825041.10000002</v>
      </c>
      <c r="C45" s="661">
        <v>5297177.5599999996</v>
      </c>
      <c r="D45" s="661">
        <v>-677527863.53999996</v>
      </c>
      <c r="E45" s="661">
        <v>2896106.66</v>
      </c>
      <c r="F45" s="675">
        <v>-661498179</v>
      </c>
    </row>
    <row r="46" spans="1:7">
      <c r="A46" s="664"/>
      <c r="B46" s="660"/>
      <c r="C46" s="660"/>
      <c r="D46" s="660"/>
      <c r="E46" s="660"/>
      <c r="F46" s="674"/>
    </row>
    <row r="47" spans="1:7" ht="18">
      <c r="A47" s="664" t="s">
        <v>304</v>
      </c>
      <c r="B47" s="660">
        <v>-714000000</v>
      </c>
      <c r="C47" s="660">
        <v>0</v>
      </c>
      <c r="D47" s="660">
        <v>-714000000</v>
      </c>
      <c r="E47" s="660">
        <v>0</v>
      </c>
      <c r="F47" s="674">
        <v>-714000000</v>
      </c>
      <c r="G47" s="640" t="s">
        <v>1753</v>
      </c>
    </row>
    <row r="48" spans="1:7" ht="18">
      <c r="A48" s="664" t="s">
        <v>306</v>
      </c>
      <c r="B48" s="660">
        <v>-476302298.08999997</v>
      </c>
      <c r="C48" s="660">
        <v>0</v>
      </c>
      <c r="D48" s="660">
        <v>-476302298.08999997</v>
      </c>
      <c r="E48" s="660">
        <v>0</v>
      </c>
      <c r="F48" s="674">
        <v>-476302298.08999997</v>
      </c>
      <c r="G48" s="640" t="s">
        <v>1753</v>
      </c>
    </row>
    <row r="49" spans="1:7" ht="18">
      <c r="A49" s="664" t="s">
        <v>309</v>
      </c>
      <c r="B49" s="660">
        <v>-82375411.379999995</v>
      </c>
      <c r="C49" s="660">
        <v>11822000</v>
      </c>
      <c r="D49" s="660">
        <v>-70553411.379999995</v>
      </c>
      <c r="E49" s="660">
        <v>0</v>
      </c>
      <c r="F49" s="674">
        <v>-70175411.379999995</v>
      </c>
      <c r="G49" s="640" t="s">
        <v>1753</v>
      </c>
    </row>
    <row r="50" spans="1:7">
      <c r="A50" s="664" t="s">
        <v>310</v>
      </c>
      <c r="B50" s="661">
        <v>-234390736.80000001</v>
      </c>
      <c r="C50" s="661">
        <v>-2048365.04</v>
      </c>
      <c r="D50" s="661">
        <v>-236439101.84</v>
      </c>
      <c r="E50" s="661">
        <v>0</v>
      </c>
      <c r="F50" s="675">
        <v>-245054906.34</v>
      </c>
    </row>
    <row r="51" spans="1:7">
      <c r="A51" s="664" t="s">
        <v>842</v>
      </c>
      <c r="B51" s="660">
        <v>-24800000</v>
      </c>
      <c r="C51" s="660">
        <v>-11822000</v>
      </c>
      <c r="D51" s="660">
        <v>-36622000</v>
      </c>
      <c r="E51" s="660">
        <v>0</v>
      </c>
      <c r="F51" s="674">
        <v>-37000000</v>
      </c>
      <c r="G51" s="7" t="s">
        <v>1761</v>
      </c>
    </row>
    <row r="52" spans="1:7">
      <c r="A52" s="664" t="s">
        <v>314</v>
      </c>
      <c r="B52" s="661">
        <v>-1531868446.27</v>
      </c>
      <c r="C52" s="661">
        <v>-2048365.04</v>
      </c>
      <c r="D52" s="661">
        <v>-1533916811.3099999</v>
      </c>
      <c r="E52" s="661">
        <v>0</v>
      </c>
      <c r="F52" s="675">
        <v>-1542532615.8099999</v>
      </c>
    </row>
    <row r="53" spans="1:7">
      <c r="A53" s="664"/>
      <c r="B53" s="660"/>
      <c r="C53" s="660"/>
      <c r="D53" s="660"/>
      <c r="E53" s="660"/>
      <c r="F53" s="674"/>
    </row>
    <row r="54" spans="1:7" ht="13.5" thickBot="1">
      <c r="A54" s="664" t="s">
        <v>315</v>
      </c>
      <c r="B54" s="662">
        <v>-2214693487.3699999</v>
      </c>
      <c r="C54" s="662">
        <v>3248812.52</v>
      </c>
      <c r="D54" s="662">
        <v>-2211444674.8499999</v>
      </c>
      <c r="E54" s="662">
        <v>2896106.66</v>
      </c>
      <c r="F54" s="676">
        <v>-2204030794.8099999</v>
      </c>
    </row>
    <row r="55" spans="1:7" ht="13.5" thickTop="1">
      <c r="A55" s="664"/>
      <c r="B55" s="660"/>
      <c r="C55" s="660"/>
      <c r="D55" s="660"/>
      <c r="E55" s="660"/>
      <c r="F55" s="674"/>
    </row>
    <row r="56" spans="1:7" ht="18">
      <c r="A56" s="664" t="s">
        <v>1538</v>
      </c>
      <c r="B56" s="660">
        <v>-11267067.810000001</v>
      </c>
      <c r="C56" s="660">
        <v>-8900</v>
      </c>
      <c r="D56" s="660">
        <v>-11275967.810000001</v>
      </c>
      <c r="E56" s="660">
        <v>562015</v>
      </c>
      <c r="F56" s="674">
        <v>-10713952.810000001</v>
      </c>
      <c r="G56" s="640" t="s">
        <v>1753</v>
      </c>
    </row>
    <row r="57" spans="1:7">
      <c r="A57" s="664" t="s">
        <v>1552</v>
      </c>
      <c r="B57" s="661">
        <v>-1228659081.21</v>
      </c>
      <c r="C57" s="661">
        <v>0</v>
      </c>
      <c r="D57" s="661">
        <v>-1228659081.21</v>
      </c>
      <c r="E57" s="661">
        <v>0</v>
      </c>
      <c r="F57" s="675">
        <v>-1228659081.21</v>
      </c>
    </row>
    <row r="58" spans="1:7">
      <c r="A58" s="664" t="s">
        <v>363</v>
      </c>
      <c r="B58" s="661">
        <v>-1239926149.02</v>
      </c>
      <c r="C58" s="661">
        <v>-8900</v>
      </c>
      <c r="D58" s="661">
        <v>-1239935049.02</v>
      </c>
      <c r="E58" s="661">
        <v>562015</v>
      </c>
      <c r="F58" s="675">
        <v>-1239373034.02</v>
      </c>
    </row>
    <row r="59" spans="1:7">
      <c r="A59" s="664"/>
      <c r="B59" s="660"/>
      <c r="C59" s="660"/>
      <c r="D59" s="660"/>
      <c r="E59" s="660"/>
      <c r="F59" s="674"/>
    </row>
    <row r="60" spans="1:7">
      <c r="A60" s="664" t="s">
        <v>1555</v>
      </c>
      <c r="B60" s="661">
        <v>766050585.79999995</v>
      </c>
      <c r="C60" s="661">
        <v>-3775991.42</v>
      </c>
      <c r="D60" s="661">
        <v>762274594.38</v>
      </c>
      <c r="E60" s="661">
        <v>0</v>
      </c>
      <c r="F60" s="675">
        <v>762274594.38</v>
      </c>
    </row>
    <row r="61" spans="1:7">
      <c r="A61" s="664" t="s">
        <v>1586</v>
      </c>
      <c r="B61" s="661">
        <v>766050585.79999995</v>
      </c>
      <c r="C61" s="661">
        <v>-3775991.42</v>
      </c>
      <c r="D61" s="661">
        <v>762274594.38</v>
      </c>
      <c r="E61" s="661">
        <v>0</v>
      </c>
      <c r="F61" s="675">
        <v>762274594.38</v>
      </c>
    </row>
    <row r="62" spans="1:7">
      <c r="A62" s="664"/>
      <c r="B62" s="660"/>
      <c r="C62" s="660"/>
      <c r="D62" s="660"/>
      <c r="E62" s="660"/>
      <c r="F62" s="674"/>
    </row>
    <row r="63" spans="1:7">
      <c r="A63" s="664" t="s">
        <v>1587</v>
      </c>
      <c r="B63" s="661">
        <v>-473875563.22000003</v>
      </c>
      <c r="C63" s="661">
        <v>-3784891.42</v>
      </c>
      <c r="D63" s="661">
        <v>-477660454.63999999</v>
      </c>
      <c r="E63" s="661">
        <v>562015</v>
      </c>
      <c r="F63" s="675">
        <v>-477098439.63999999</v>
      </c>
    </row>
    <row r="64" spans="1:7">
      <c r="A64" s="664"/>
      <c r="B64" s="660"/>
      <c r="C64" s="660"/>
      <c r="D64" s="660"/>
      <c r="E64" s="660"/>
      <c r="F64" s="674"/>
    </row>
    <row r="65" spans="1:7">
      <c r="A65" s="664" t="s">
        <v>1588</v>
      </c>
      <c r="B65" s="660">
        <v>102960174.7</v>
      </c>
      <c r="C65" s="660">
        <v>18989.34</v>
      </c>
      <c r="D65" s="660">
        <v>102979164.04000001</v>
      </c>
      <c r="E65" s="660">
        <v>-562015</v>
      </c>
      <c r="F65" s="674">
        <v>102417149.04000001</v>
      </c>
      <c r="G65" s="641" t="s">
        <v>1762</v>
      </c>
    </row>
    <row r="66" spans="1:7">
      <c r="A66" s="664" t="s">
        <v>1631</v>
      </c>
      <c r="B66" s="661">
        <v>63097802.049999997</v>
      </c>
      <c r="C66" s="661">
        <v>1218184.3600000001</v>
      </c>
      <c r="D66" s="661">
        <v>64315986.409999996</v>
      </c>
      <c r="E66" s="661">
        <v>0</v>
      </c>
      <c r="F66" s="675">
        <v>64315986.409999996</v>
      </c>
    </row>
    <row r="67" spans="1:7">
      <c r="A67" s="664" t="s">
        <v>1732</v>
      </c>
      <c r="B67" s="661">
        <v>166057976.75</v>
      </c>
      <c r="C67" s="661">
        <v>1237173.7</v>
      </c>
      <c r="D67" s="661">
        <v>167295150.44999999</v>
      </c>
      <c r="E67" s="661">
        <v>-562015</v>
      </c>
      <c r="F67" s="675">
        <v>166733135.44999999</v>
      </c>
    </row>
    <row r="68" spans="1:7">
      <c r="A68" s="664"/>
      <c r="B68" s="660"/>
      <c r="C68" s="660"/>
      <c r="D68" s="660"/>
      <c r="E68" s="660"/>
      <c r="F68" s="674"/>
    </row>
    <row r="69" spans="1:7">
      <c r="A69" s="664" t="s">
        <v>1733</v>
      </c>
      <c r="B69" s="660">
        <v>-307817586.47000003</v>
      </c>
      <c r="C69" s="660">
        <v>-2547717.7200000002</v>
      </c>
      <c r="D69" s="660">
        <v>-310365304.19</v>
      </c>
      <c r="E69" s="660">
        <v>0</v>
      </c>
      <c r="F69" s="674">
        <v>-310365304.19</v>
      </c>
    </row>
    <row r="70" spans="1:7">
      <c r="A70" s="664" t="s">
        <v>1735</v>
      </c>
      <c r="B70" s="660">
        <v>8255570.5499999998</v>
      </c>
      <c r="C70" s="660">
        <v>0</v>
      </c>
      <c r="D70" s="660">
        <v>8255570.5499999998</v>
      </c>
      <c r="E70" s="660">
        <v>0</v>
      </c>
      <c r="F70" s="674">
        <v>8255570.5499999998</v>
      </c>
    </row>
    <row r="71" spans="1:7">
      <c r="A71" s="664" t="s">
        <v>245</v>
      </c>
      <c r="B71" s="661">
        <v>65171279.119999997</v>
      </c>
      <c r="C71" s="661">
        <v>499352.68</v>
      </c>
      <c r="D71" s="661">
        <v>65670631.799999997</v>
      </c>
      <c r="E71" s="661">
        <v>0</v>
      </c>
      <c r="F71" s="675">
        <v>57054827.299999997</v>
      </c>
    </row>
    <row r="72" spans="1:7">
      <c r="A72" s="664"/>
      <c r="B72" s="660"/>
      <c r="C72" s="660"/>
      <c r="D72" s="660"/>
      <c r="E72" s="660"/>
      <c r="F72" s="674"/>
    </row>
    <row r="73" spans="1:7" ht="13.5" thickBot="1">
      <c r="A73" s="664" t="s">
        <v>310</v>
      </c>
      <c r="B73" s="662">
        <v>-234390736.80000001</v>
      </c>
      <c r="C73" s="662">
        <v>-2048365.04</v>
      </c>
      <c r="D73" s="662">
        <v>-236439101.84</v>
      </c>
      <c r="E73" s="662">
        <v>0</v>
      </c>
      <c r="F73" s="676">
        <v>-245054906.34</v>
      </c>
    </row>
    <row r="74" spans="1:7" ht="14.25" thickTop="1" thickBot="1">
      <c r="A74" s="642"/>
      <c r="B74" s="643"/>
      <c r="C74" s="643"/>
      <c r="D74" s="643"/>
      <c r="E74" s="643"/>
      <c r="F74" s="644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638" bestFit="1" customWidth="1"/>
    <col min="9" max="16384" width="9.140625" style="7"/>
  </cols>
  <sheetData>
    <row r="5" spans="1:8" ht="18">
      <c r="A5" s="913" t="s">
        <v>1763</v>
      </c>
      <c r="B5" s="914"/>
      <c r="C5" s="914"/>
    </row>
    <row r="6" spans="1:8" ht="12.75" customHeight="1">
      <c r="D6" s="645"/>
      <c r="E6" s="645"/>
      <c r="F6" s="645"/>
      <c r="G6" s="645"/>
      <c r="H6" s="646"/>
    </row>
    <row r="7" spans="1:8" ht="12.75" customHeight="1">
      <c r="A7" s="657" t="s">
        <v>1397</v>
      </c>
      <c r="B7" s="652" t="s">
        <v>1398</v>
      </c>
      <c r="C7" s="652" t="s">
        <v>227</v>
      </c>
      <c r="D7" s="654" t="s">
        <v>1748</v>
      </c>
      <c r="E7" s="654" t="s">
        <v>1749</v>
      </c>
      <c r="F7" s="654" t="s">
        <v>1750</v>
      </c>
      <c r="G7" s="654" t="s">
        <v>1751</v>
      </c>
      <c r="H7" s="677" t="s">
        <v>1752</v>
      </c>
    </row>
    <row r="8" spans="1:8" ht="12.75" customHeight="1">
      <c r="A8" s="658" t="s">
        <v>393</v>
      </c>
      <c r="B8" s="653" t="s">
        <v>392</v>
      </c>
      <c r="C8" s="653" t="s">
        <v>233</v>
      </c>
      <c r="D8" s="655">
        <v>367395.42</v>
      </c>
      <c r="E8" s="655">
        <v>0</v>
      </c>
      <c r="F8" s="655">
        <v>367395.42</v>
      </c>
      <c r="G8" s="655">
        <v>0</v>
      </c>
      <c r="H8" s="678">
        <v>367395.42</v>
      </c>
    </row>
    <row r="9" spans="1:8" ht="12.75" customHeight="1">
      <c r="A9" s="658" t="s">
        <v>396</v>
      </c>
      <c r="B9" s="653" t="s">
        <v>397</v>
      </c>
      <c r="C9" s="653" t="s">
        <v>233</v>
      </c>
      <c r="D9" s="655">
        <v>560000</v>
      </c>
      <c r="E9" s="655">
        <v>0</v>
      </c>
      <c r="F9" s="655">
        <v>560000</v>
      </c>
      <c r="G9" s="655">
        <v>-560000</v>
      </c>
      <c r="H9" s="678">
        <v>0</v>
      </c>
    </row>
    <row r="10" spans="1:8" ht="12.75" customHeight="1">
      <c r="A10" s="658" t="s">
        <v>1409</v>
      </c>
      <c r="B10" s="653" t="s">
        <v>1410</v>
      </c>
      <c r="C10" s="653" t="s">
        <v>233</v>
      </c>
      <c r="D10" s="655">
        <v>4215</v>
      </c>
      <c r="E10" s="655">
        <v>0</v>
      </c>
      <c r="F10" s="655">
        <v>4215</v>
      </c>
      <c r="G10" s="655">
        <v>0</v>
      </c>
      <c r="H10" s="678">
        <v>4215</v>
      </c>
    </row>
    <row r="11" spans="1:8" ht="12.75" customHeight="1">
      <c r="A11" s="658" t="s">
        <v>1411</v>
      </c>
      <c r="B11" s="653" t="s">
        <v>1412</v>
      </c>
      <c r="C11" s="653" t="s">
        <v>233</v>
      </c>
      <c r="D11" s="655">
        <v>5030649.3</v>
      </c>
      <c r="E11" s="655">
        <v>0</v>
      </c>
      <c r="F11" s="655">
        <v>5030649.3</v>
      </c>
      <c r="G11" s="655">
        <v>0</v>
      </c>
      <c r="H11" s="678">
        <v>5030649.3</v>
      </c>
    </row>
    <row r="12" spans="1:8" ht="12.75" customHeight="1">
      <c r="A12" s="658" t="s">
        <v>407</v>
      </c>
      <c r="B12" s="653" t="s">
        <v>408</v>
      </c>
      <c r="C12" s="653" t="s">
        <v>233</v>
      </c>
      <c r="D12" s="655">
        <v>326097.01</v>
      </c>
      <c r="E12" s="655">
        <v>0</v>
      </c>
      <c r="F12" s="655">
        <v>326097.01</v>
      </c>
      <c r="G12" s="655">
        <v>0</v>
      </c>
      <c r="H12" s="678">
        <v>326097.01</v>
      </c>
    </row>
    <row r="13" spans="1:8" ht="12.75" customHeight="1">
      <c r="A13" s="658" t="s">
        <v>409</v>
      </c>
      <c r="B13" s="653" t="s">
        <v>410</v>
      </c>
      <c r="C13" s="653" t="s">
        <v>233</v>
      </c>
      <c r="D13" s="655">
        <v>1947358.65</v>
      </c>
      <c r="E13" s="655">
        <v>0</v>
      </c>
      <c r="F13" s="655">
        <v>1947358.65</v>
      </c>
      <c r="G13" s="655">
        <v>0</v>
      </c>
      <c r="H13" s="678">
        <v>1947358.65</v>
      </c>
    </row>
    <row r="14" spans="1:8" ht="12.75" customHeight="1">
      <c r="A14" s="658" t="s">
        <v>411</v>
      </c>
      <c r="B14" s="653" t="s">
        <v>412</v>
      </c>
      <c r="C14" s="653" t="s">
        <v>233</v>
      </c>
      <c r="D14" s="655">
        <v>5467095.71</v>
      </c>
      <c r="E14" s="655">
        <v>0</v>
      </c>
      <c r="F14" s="655">
        <v>5467095.71</v>
      </c>
      <c r="G14" s="655">
        <v>-326487.38</v>
      </c>
      <c r="H14" s="678">
        <v>5140608.33</v>
      </c>
    </row>
    <row r="15" spans="1:8" ht="12.75" customHeight="1">
      <c r="A15" s="658" t="s">
        <v>1413</v>
      </c>
      <c r="B15" s="653" t="s">
        <v>1414</v>
      </c>
      <c r="C15" s="653" t="s">
        <v>233</v>
      </c>
      <c r="D15" s="655">
        <v>121155.65</v>
      </c>
      <c r="E15" s="655">
        <v>0</v>
      </c>
      <c r="F15" s="655">
        <v>121155.65</v>
      </c>
      <c r="G15" s="655">
        <v>0</v>
      </c>
      <c r="H15" s="678">
        <v>121155.65</v>
      </c>
    </row>
    <row r="16" spans="1:8" ht="12.75" customHeight="1">
      <c r="A16" s="658" t="s">
        <v>1415</v>
      </c>
      <c r="B16" s="653" t="s">
        <v>1416</v>
      </c>
      <c r="C16" s="653" t="s">
        <v>233</v>
      </c>
      <c r="D16" s="655">
        <v>367566.79</v>
      </c>
      <c r="E16" s="655">
        <v>0</v>
      </c>
      <c r="F16" s="655">
        <v>367566.79</v>
      </c>
      <c r="G16" s="655">
        <v>0</v>
      </c>
      <c r="H16" s="678">
        <v>367566.79</v>
      </c>
    </row>
    <row r="17" spans="1:9" ht="12.75" customHeight="1">
      <c r="A17" s="658" t="s">
        <v>1764</v>
      </c>
      <c r="B17" s="653" t="s">
        <v>1765</v>
      </c>
      <c r="C17" s="653" t="s">
        <v>233</v>
      </c>
      <c r="D17" s="655">
        <v>10000</v>
      </c>
      <c r="E17" s="655">
        <v>0</v>
      </c>
      <c r="F17" s="655">
        <v>10000</v>
      </c>
      <c r="G17" s="655">
        <v>0</v>
      </c>
      <c r="H17" s="678">
        <v>10000</v>
      </c>
    </row>
    <row r="18" spans="1:9" ht="12.75" customHeight="1">
      <c r="A18" s="658" t="s">
        <v>495</v>
      </c>
      <c r="B18" s="653" t="s">
        <v>416</v>
      </c>
      <c r="C18" s="653" t="s">
        <v>233</v>
      </c>
      <c r="D18" s="655">
        <v>0</v>
      </c>
      <c r="E18" s="655">
        <v>0</v>
      </c>
      <c r="F18" s="655">
        <v>0</v>
      </c>
      <c r="G18" s="655">
        <v>0</v>
      </c>
      <c r="H18" s="678">
        <v>0</v>
      </c>
    </row>
    <row r="19" spans="1:9" ht="12.75" customHeight="1">
      <c r="A19" s="658" t="s">
        <v>1417</v>
      </c>
      <c r="B19" s="653" t="s">
        <v>443</v>
      </c>
      <c r="C19" s="653" t="s">
        <v>1376</v>
      </c>
      <c r="D19" s="655">
        <v>908269247.15999997</v>
      </c>
      <c r="E19" s="655">
        <v>-14120622.24</v>
      </c>
      <c r="F19" s="655">
        <v>894148624.91999996</v>
      </c>
      <c r="G19" s="655">
        <v>0</v>
      </c>
      <c r="H19" s="678">
        <v>894148624.91999996</v>
      </c>
    </row>
    <row r="20" spans="1:9" ht="12.75" customHeight="1">
      <c r="A20" s="658" t="s">
        <v>1418</v>
      </c>
      <c r="B20" s="653" t="s">
        <v>446</v>
      </c>
      <c r="C20" s="653" t="s">
        <v>1376</v>
      </c>
      <c r="D20" s="655">
        <v>-908269247.15999997</v>
      </c>
      <c r="E20" s="655">
        <v>14120622.24</v>
      </c>
      <c r="F20" s="655">
        <v>-894148624.91999996</v>
      </c>
      <c r="G20" s="655">
        <v>0</v>
      </c>
      <c r="H20" s="678">
        <v>-894148624.91999996</v>
      </c>
    </row>
    <row r="21" spans="1:9" ht="12.75" customHeight="1">
      <c r="A21" s="658" t="s">
        <v>496</v>
      </c>
      <c r="B21" s="653" t="s">
        <v>449</v>
      </c>
      <c r="C21" s="653" t="s">
        <v>1377</v>
      </c>
      <c r="D21" s="655">
        <v>723245048.48000002</v>
      </c>
      <c r="E21" s="655">
        <v>-34234301.590000004</v>
      </c>
      <c r="F21" s="655">
        <v>689010746.88999999</v>
      </c>
      <c r="G21" s="655">
        <v>0</v>
      </c>
      <c r="H21" s="678">
        <v>676188668.70000005</v>
      </c>
      <c r="I21" s="640" t="s">
        <v>1753</v>
      </c>
    </row>
    <row r="22" spans="1:9" ht="12.75" customHeight="1">
      <c r="A22" s="658" t="s">
        <v>498</v>
      </c>
      <c r="B22" s="653" t="s">
        <v>452</v>
      </c>
      <c r="C22" s="653" t="s">
        <v>1377</v>
      </c>
      <c r="D22" s="655">
        <v>4770966.6500000004</v>
      </c>
      <c r="E22" s="655">
        <v>0</v>
      </c>
      <c r="F22" s="655">
        <v>4770966.6500000004</v>
      </c>
      <c r="G22" s="655">
        <v>0</v>
      </c>
      <c r="H22" s="678">
        <v>4770966.6500000004</v>
      </c>
    </row>
    <row r="23" spans="1:9" ht="12.75" customHeight="1">
      <c r="A23" s="658" t="s">
        <v>546</v>
      </c>
      <c r="B23" s="653" t="s">
        <v>454</v>
      </c>
      <c r="C23" s="653" t="s">
        <v>1377</v>
      </c>
      <c r="D23" s="655">
        <v>25232389.949999999</v>
      </c>
      <c r="E23" s="655">
        <v>0</v>
      </c>
      <c r="F23" s="655">
        <v>25232389.949999999</v>
      </c>
      <c r="G23" s="655">
        <v>0</v>
      </c>
      <c r="H23" s="678">
        <v>25232389.949999999</v>
      </c>
      <c r="I23" s="640" t="s">
        <v>1753</v>
      </c>
    </row>
    <row r="24" spans="1:9" ht="12.75" customHeight="1">
      <c r="A24" s="658" t="s">
        <v>550</v>
      </c>
      <c r="B24" s="653" t="s">
        <v>472</v>
      </c>
      <c r="C24" s="653" t="s">
        <v>1377</v>
      </c>
      <c r="D24" s="655">
        <v>1711218.65</v>
      </c>
      <c r="E24" s="655">
        <v>0</v>
      </c>
      <c r="F24" s="655">
        <v>1711218.65</v>
      </c>
      <c r="G24" s="655">
        <v>0</v>
      </c>
      <c r="H24" s="678">
        <v>1711218.65</v>
      </c>
      <c r="I24" s="640" t="s">
        <v>1753</v>
      </c>
    </row>
    <row r="25" spans="1:9" ht="12.75" customHeight="1">
      <c r="A25" s="658" t="s">
        <v>500</v>
      </c>
      <c r="B25" s="653" t="s">
        <v>1419</v>
      </c>
      <c r="C25" s="653" t="s">
        <v>1377</v>
      </c>
      <c r="D25" s="655">
        <v>351495</v>
      </c>
      <c r="E25" s="655">
        <v>0</v>
      </c>
      <c r="F25" s="655">
        <v>351495</v>
      </c>
      <c r="G25" s="655">
        <v>0</v>
      </c>
      <c r="H25" s="678">
        <v>351495</v>
      </c>
      <c r="I25" s="640" t="s">
        <v>1753</v>
      </c>
    </row>
    <row r="26" spans="1:9" s="648" customFormat="1" ht="12.75" customHeight="1">
      <c r="A26" s="658" t="s">
        <v>1420</v>
      </c>
      <c r="B26" s="653" t="s">
        <v>459</v>
      </c>
      <c r="C26" s="653" t="s">
        <v>1377</v>
      </c>
      <c r="D26" s="655">
        <v>375322448.31999999</v>
      </c>
      <c r="E26" s="655">
        <v>47768066.439999998</v>
      </c>
      <c r="F26" s="655">
        <v>423090514.75999999</v>
      </c>
      <c r="G26" s="655">
        <v>0</v>
      </c>
      <c r="H26" s="678">
        <v>423090514.75999999</v>
      </c>
    </row>
    <row r="27" spans="1:9" s="648" customFormat="1" ht="12.75" customHeight="1">
      <c r="A27" s="658" t="s">
        <v>1421</v>
      </c>
      <c r="B27" s="653" t="s">
        <v>456</v>
      </c>
      <c r="C27" s="653" t="s">
        <v>1377</v>
      </c>
      <c r="D27" s="655">
        <v>740153857.85000002</v>
      </c>
      <c r="E27" s="655">
        <v>-2791716.08</v>
      </c>
      <c r="F27" s="655">
        <v>737362141.76999998</v>
      </c>
      <c r="G27" s="655">
        <v>0</v>
      </c>
      <c r="H27" s="678">
        <v>737362141.76999998</v>
      </c>
      <c r="I27" s="649" t="s">
        <v>1753</v>
      </c>
    </row>
    <row r="28" spans="1:9" ht="12.75" customHeight="1">
      <c r="A28" s="658" t="s">
        <v>1422</v>
      </c>
      <c r="B28" s="653" t="s">
        <v>1423</v>
      </c>
      <c r="C28" s="653" t="s">
        <v>1377</v>
      </c>
      <c r="D28" s="655">
        <v>1577528</v>
      </c>
      <c r="E28" s="655">
        <v>0</v>
      </c>
      <c r="F28" s="655">
        <v>1577528</v>
      </c>
      <c r="G28" s="655">
        <v>0</v>
      </c>
      <c r="H28" s="678">
        <v>1577528</v>
      </c>
    </row>
    <row r="29" spans="1:9" ht="12.75" customHeight="1">
      <c r="A29" s="658" t="s">
        <v>1424</v>
      </c>
      <c r="B29" s="653" t="s">
        <v>887</v>
      </c>
      <c r="C29" s="653" t="s">
        <v>1377</v>
      </c>
      <c r="D29" s="655">
        <v>-8900</v>
      </c>
      <c r="E29" s="655">
        <v>8900</v>
      </c>
      <c r="F29" s="655">
        <v>0</v>
      </c>
      <c r="G29" s="655">
        <v>0</v>
      </c>
      <c r="H29" s="678">
        <v>0</v>
      </c>
    </row>
    <row r="30" spans="1:9">
      <c r="A30" s="658" t="s">
        <v>1425</v>
      </c>
      <c r="B30" s="653" t="s">
        <v>1426</v>
      </c>
      <c r="C30" s="653" t="s">
        <v>1377</v>
      </c>
      <c r="D30" s="655">
        <v>0</v>
      </c>
      <c r="E30" s="655">
        <v>0</v>
      </c>
      <c r="F30" s="655">
        <v>0</v>
      </c>
      <c r="G30" s="655">
        <v>0</v>
      </c>
      <c r="H30" s="678">
        <v>0</v>
      </c>
    </row>
    <row r="31" spans="1:9">
      <c r="A31" s="658" t="s">
        <v>1766</v>
      </c>
      <c r="B31" s="653" t="s">
        <v>1767</v>
      </c>
      <c r="C31" s="653" t="s">
        <v>1377</v>
      </c>
      <c r="D31" s="655">
        <v>879295.4</v>
      </c>
      <c r="E31" s="655">
        <v>-879295.4</v>
      </c>
      <c r="F31" s="655">
        <v>0</v>
      </c>
      <c r="G31" s="655">
        <v>0</v>
      </c>
      <c r="H31" s="678">
        <v>0</v>
      </c>
    </row>
    <row r="32" spans="1:9">
      <c r="A32" s="658" t="s">
        <v>1427</v>
      </c>
      <c r="B32" s="653" t="s">
        <v>1428</v>
      </c>
      <c r="C32" s="653" t="s">
        <v>1377</v>
      </c>
      <c r="D32" s="655">
        <v>0</v>
      </c>
      <c r="E32" s="655">
        <v>0</v>
      </c>
      <c r="F32" s="655">
        <v>0</v>
      </c>
      <c r="G32" s="655">
        <v>0</v>
      </c>
      <c r="H32" s="678">
        <v>0</v>
      </c>
    </row>
    <row r="33" spans="1:8">
      <c r="A33" s="658" t="s">
        <v>1768</v>
      </c>
      <c r="B33" s="653" t="s">
        <v>1769</v>
      </c>
      <c r="C33" s="653" t="s">
        <v>1377</v>
      </c>
      <c r="D33" s="655">
        <v>499690</v>
      </c>
      <c r="E33" s="655">
        <v>-499690</v>
      </c>
      <c r="F33" s="655">
        <v>0</v>
      </c>
      <c r="G33" s="655">
        <v>0</v>
      </c>
      <c r="H33" s="678">
        <v>0</v>
      </c>
    </row>
    <row r="34" spans="1:8">
      <c r="A34" s="658" t="s">
        <v>1429</v>
      </c>
      <c r="B34" s="653" t="s">
        <v>1430</v>
      </c>
      <c r="C34" s="653" t="s">
        <v>1377</v>
      </c>
      <c r="D34" s="655">
        <v>0</v>
      </c>
      <c r="E34" s="655">
        <v>0</v>
      </c>
      <c r="F34" s="655">
        <v>0</v>
      </c>
      <c r="G34" s="655">
        <v>0</v>
      </c>
      <c r="H34" s="678">
        <v>0</v>
      </c>
    </row>
    <row r="35" spans="1:8">
      <c r="A35" s="658" t="s">
        <v>1431</v>
      </c>
      <c r="B35" s="653" t="s">
        <v>1432</v>
      </c>
      <c r="C35" s="653" t="s">
        <v>1378</v>
      </c>
      <c r="D35" s="655">
        <v>2299069.98</v>
      </c>
      <c r="E35" s="655">
        <v>8450</v>
      </c>
      <c r="F35" s="655">
        <v>2307519.98</v>
      </c>
      <c r="G35" s="655">
        <v>0</v>
      </c>
      <c r="H35" s="678">
        <v>2307519.98</v>
      </c>
    </row>
    <row r="36" spans="1:8">
      <c r="A36" s="658" t="s">
        <v>1433</v>
      </c>
      <c r="B36" s="653" t="s">
        <v>1434</v>
      </c>
      <c r="C36" s="653" t="s">
        <v>1378</v>
      </c>
      <c r="D36" s="655">
        <v>835682.63</v>
      </c>
      <c r="E36" s="655">
        <v>0</v>
      </c>
      <c r="F36" s="655">
        <v>835682.63</v>
      </c>
      <c r="G36" s="655">
        <v>0</v>
      </c>
      <c r="H36" s="678">
        <v>835682.63</v>
      </c>
    </row>
    <row r="37" spans="1:8">
      <c r="A37" s="658" t="s">
        <v>1435</v>
      </c>
      <c r="B37" s="653" t="s">
        <v>1436</v>
      </c>
      <c r="C37" s="653" t="s">
        <v>1378</v>
      </c>
      <c r="D37" s="655">
        <v>0</v>
      </c>
      <c r="E37" s="655">
        <v>0</v>
      </c>
      <c r="F37" s="655">
        <v>0</v>
      </c>
      <c r="G37" s="655">
        <v>0</v>
      </c>
      <c r="H37" s="678">
        <v>0</v>
      </c>
    </row>
    <row r="38" spans="1:8">
      <c r="A38" s="658" t="s">
        <v>1770</v>
      </c>
      <c r="B38" s="653" t="s">
        <v>1771</v>
      </c>
      <c r="C38" s="653" t="s">
        <v>1378</v>
      </c>
      <c r="D38" s="655">
        <v>0</v>
      </c>
      <c r="E38" s="655">
        <v>0</v>
      </c>
      <c r="F38" s="655">
        <v>0</v>
      </c>
      <c r="G38" s="655">
        <v>0</v>
      </c>
      <c r="H38" s="678">
        <v>0</v>
      </c>
    </row>
    <row r="39" spans="1:8">
      <c r="A39" s="658" t="s">
        <v>1437</v>
      </c>
      <c r="B39" s="653" t="s">
        <v>525</v>
      </c>
      <c r="C39" s="653" t="s">
        <v>1378</v>
      </c>
      <c r="D39" s="655">
        <v>90760.52</v>
      </c>
      <c r="E39" s="655">
        <v>0</v>
      </c>
      <c r="F39" s="655">
        <v>90760.52</v>
      </c>
      <c r="G39" s="655">
        <v>0</v>
      </c>
      <c r="H39" s="678">
        <v>90760.52</v>
      </c>
    </row>
    <row r="40" spans="1:8">
      <c r="A40" s="658" t="s">
        <v>1438</v>
      </c>
      <c r="B40" s="653" t="s">
        <v>1439</v>
      </c>
      <c r="C40" s="653" t="s">
        <v>1378</v>
      </c>
      <c r="D40" s="655">
        <v>0</v>
      </c>
      <c r="E40" s="655">
        <v>0</v>
      </c>
      <c r="F40" s="655">
        <v>0</v>
      </c>
      <c r="G40" s="655">
        <v>0</v>
      </c>
      <c r="H40" s="678">
        <v>0</v>
      </c>
    </row>
    <row r="41" spans="1:8">
      <c r="A41" s="658" t="s">
        <v>1440</v>
      </c>
      <c r="B41" s="653" t="s">
        <v>1441</v>
      </c>
      <c r="C41" s="653" t="s">
        <v>1378</v>
      </c>
      <c r="D41" s="655">
        <v>111861.93</v>
      </c>
      <c r="E41" s="655">
        <v>-111861.93</v>
      </c>
      <c r="F41" s="655">
        <v>0</v>
      </c>
      <c r="G41" s="655">
        <v>0</v>
      </c>
      <c r="H41" s="678">
        <v>0</v>
      </c>
    </row>
    <row r="42" spans="1:8">
      <c r="A42" s="658" t="s">
        <v>1772</v>
      </c>
      <c r="B42" s="653" t="s">
        <v>1773</v>
      </c>
      <c r="C42" s="653" t="s">
        <v>1378</v>
      </c>
      <c r="D42" s="655">
        <v>4614</v>
      </c>
      <c r="E42" s="655">
        <v>-4614</v>
      </c>
      <c r="F42" s="655">
        <v>0</v>
      </c>
      <c r="G42" s="655">
        <v>0</v>
      </c>
      <c r="H42" s="678">
        <v>0</v>
      </c>
    </row>
    <row r="43" spans="1:8">
      <c r="A43" s="658" t="s">
        <v>1442</v>
      </c>
      <c r="B43" s="653" t="s">
        <v>502</v>
      </c>
      <c r="C43" s="653" t="s">
        <v>1378</v>
      </c>
      <c r="D43" s="655">
        <v>2869381.63</v>
      </c>
      <c r="E43" s="655">
        <v>0</v>
      </c>
      <c r="F43" s="655">
        <v>2869381.63</v>
      </c>
      <c r="G43" s="655">
        <v>0</v>
      </c>
      <c r="H43" s="678">
        <v>2869381.63</v>
      </c>
    </row>
    <row r="44" spans="1:8">
      <c r="A44" s="658" t="s">
        <v>1443</v>
      </c>
      <c r="B44" s="653" t="s">
        <v>504</v>
      </c>
      <c r="C44" s="653" t="s">
        <v>1378</v>
      </c>
      <c r="D44" s="655">
        <v>293.07</v>
      </c>
      <c r="E44" s="655">
        <v>0</v>
      </c>
      <c r="F44" s="655">
        <v>293.07</v>
      </c>
      <c r="G44" s="655">
        <v>0</v>
      </c>
      <c r="H44" s="678">
        <v>293.07</v>
      </c>
    </row>
    <row r="45" spans="1:8">
      <c r="A45" s="658" t="s">
        <v>1444</v>
      </c>
      <c r="B45" s="653" t="s">
        <v>1445</v>
      </c>
      <c r="C45" s="653" t="s">
        <v>1378</v>
      </c>
      <c r="D45" s="655">
        <v>0</v>
      </c>
      <c r="E45" s="655">
        <v>0</v>
      </c>
      <c r="F45" s="655">
        <v>0</v>
      </c>
      <c r="G45" s="655">
        <v>0</v>
      </c>
      <c r="H45" s="678">
        <v>0</v>
      </c>
    </row>
    <row r="46" spans="1:8">
      <c r="A46" s="658" t="s">
        <v>1446</v>
      </c>
      <c r="B46" s="653" t="s">
        <v>801</v>
      </c>
      <c r="C46" s="653" t="s">
        <v>1378</v>
      </c>
      <c r="D46" s="655">
        <v>244485.38</v>
      </c>
      <c r="E46" s="655">
        <v>0</v>
      </c>
      <c r="F46" s="655">
        <v>244485.38</v>
      </c>
      <c r="G46" s="655">
        <v>0</v>
      </c>
      <c r="H46" s="678">
        <v>244485.38</v>
      </c>
    </row>
    <row r="47" spans="1:8">
      <c r="A47" s="658" t="s">
        <v>1774</v>
      </c>
      <c r="B47" s="653" t="s">
        <v>1775</v>
      </c>
      <c r="C47" s="653" t="s">
        <v>1378</v>
      </c>
      <c r="D47" s="655">
        <v>82294.52</v>
      </c>
      <c r="E47" s="655">
        <v>0</v>
      </c>
      <c r="F47" s="655">
        <v>82294.52</v>
      </c>
      <c r="G47" s="655">
        <v>0</v>
      </c>
      <c r="H47" s="678">
        <v>82294.52</v>
      </c>
    </row>
    <row r="48" spans="1:8">
      <c r="A48" s="658" t="s">
        <v>1447</v>
      </c>
      <c r="B48" s="653" t="s">
        <v>1448</v>
      </c>
      <c r="C48" s="653" t="s">
        <v>1378</v>
      </c>
      <c r="D48" s="655">
        <v>0</v>
      </c>
      <c r="E48" s="655">
        <v>0</v>
      </c>
      <c r="F48" s="655">
        <v>0</v>
      </c>
      <c r="G48" s="655">
        <v>0</v>
      </c>
      <c r="H48" s="678">
        <v>0</v>
      </c>
    </row>
    <row r="49" spans="1:8">
      <c r="A49" s="658" t="s">
        <v>1449</v>
      </c>
      <c r="B49" s="653" t="s">
        <v>529</v>
      </c>
      <c r="C49" s="653" t="s">
        <v>1378</v>
      </c>
      <c r="D49" s="655">
        <v>176800</v>
      </c>
      <c r="E49" s="655">
        <v>0</v>
      </c>
      <c r="F49" s="655">
        <v>176800</v>
      </c>
      <c r="G49" s="655">
        <v>0</v>
      </c>
      <c r="H49" s="678">
        <v>176800</v>
      </c>
    </row>
    <row r="50" spans="1:8">
      <c r="A50" s="658" t="s">
        <v>1450</v>
      </c>
      <c r="B50" s="653" t="s">
        <v>255</v>
      </c>
      <c r="C50" s="653" t="s">
        <v>255</v>
      </c>
      <c r="D50" s="655">
        <v>42000000</v>
      </c>
      <c r="E50" s="655">
        <v>0</v>
      </c>
      <c r="F50" s="655">
        <v>42000000</v>
      </c>
      <c r="G50" s="655">
        <v>0</v>
      </c>
      <c r="H50" s="678">
        <v>42000000</v>
      </c>
    </row>
    <row r="51" spans="1:8">
      <c r="A51" s="658" t="s">
        <v>491</v>
      </c>
      <c r="B51" s="653" t="s">
        <v>1451</v>
      </c>
      <c r="C51" s="653" t="s">
        <v>464</v>
      </c>
      <c r="D51" s="655">
        <v>10790995.4</v>
      </c>
      <c r="E51" s="655">
        <v>-10291305.4</v>
      </c>
      <c r="F51" s="655">
        <v>499690</v>
      </c>
      <c r="G51" s="655">
        <v>0</v>
      </c>
      <c r="H51" s="678">
        <v>499690</v>
      </c>
    </row>
    <row r="52" spans="1:8">
      <c r="A52" s="658" t="s">
        <v>457</v>
      </c>
      <c r="B52" s="653" t="s">
        <v>545</v>
      </c>
      <c r="C52" s="653" t="s">
        <v>187</v>
      </c>
      <c r="D52" s="655">
        <v>103161692.56</v>
      </c>
      <c r="E52" s="655">
        <v>-2221444.56</v>
      </c>
      <c r="F52" s="655">
        <v>100940248</v>
      </c>
      <c r="G52" s="655">
        <v>-2569619.2799999998</v>
      </c>
      <c r="H52" s="678">
        <v>98370628.719999999</v>
      </c>
    </row>
    <row r="53" spans="1:8">
      <c r="A53" s="658" t="s">
        <v>1452</v>
      </c>
      <c r="B53" s="653" t="s">
        <v>272</v>
      </c>
      <c r="C53" s="653" t="s">
        <v>1381</v>
      </c>
      <c r="D53" s="655">
        <v>2567261.42</v>
      </c>
      <c r="E53" s="655">
        <v>0</v>
      </c>
      <c r="F53" s="655">
        <v>2567261.42</v>
      </c>
      <c r="G53" s="655">
        <v>560000</v>
      </c>
      <c r="H53" s="678">
        <v>3127261.42</v>
      </c>
    </row>
    <row r="54" spans="1:8">
      <c r="A54" s="658" t="s">
        <v>1454</v>
      </c>
      <c r="B54" s="653" t="s">
        <v>1455</v>
      </c>
      <c r="C54" s="653" t="s">
        <v>1456</v>
      </c>
      <c r="D54" s="655">
        <v>4295649.88</v>
      </c>
      <c r="E54" s="655">
        <v>0</v>
      </c>
      <c r="F54" s="655">
        <v>4295649.88</v>
      </c>
      <c r="G54" s="655">
        <v>0</v>
      </c>
      <c r="H54" s="678">
        <v>4295649.88</v>
      </c>
    </row>
    <row r="55" spans="1:8">
      <c r="A55" s="658" t="s">
        <v>1457</v>
      </c>
      <c r="B55" s="653" t="s">
        <v>578</v>
      </c>
      <c r="C55" s="653" t="s">
        <v>264</v>
      </c>
      <c r="D55" s="655">
        <v>5000</v>
      </c>
      <c r="E55" s="655">
        <v>0</v>
      </c>
      <c r="F55" s="655">
        <v>5000</v>
      </c>
      <c r="G55" s="655">
        <v>0</v>
      </c>
      <c r="H55" s="678">
        <v>5000</v>
      </c>
    </row>
    <row r="56" spans="1:8">
      <c r="A56" s="658" t="s">
        <v>577</v>
      </c>
      <c r="B56" s="653" t="s">
        <v>586</v>
      </c>
      <c r="C56" s="653" t="s">
        <v>264</v>
      </c>
      <c r="D56" s="655">
        <v>2646146.87</v>
      </c>
      <c r="E56" s="655">
        <v>0</v>
      </c>
      <c r="F56" s="655">
        <v>2646146.87</v>
      </c>
      <c r="G56" s="655">
        <v>0</v>
      </c>
      <c r="H56" s="678">
        <v>2646146.87</v>
      </c>
    </row>
    <row r="57" spans="1:8">
      <c r="A57" s="658" t="s">
        <v>579</v>
      </c>
      <c r="B57" s="653" t="s">
        <v>582</v>
      </c>
      <c r="C57" s="653" t="s">
        <v>264</v>
      </c>
      <c r="D57" s="655">
        <v>3215057.94</v>
      </c>
      <c r="E57" s="655">
        <v>0</v>
      </c>
      <c r="F57" s="655">
        <v>3215057.94</v>
      </c>
      <c r="G57" s="655">
        <v>0</v>
      </c>
      <c r="H57" s="678">
        <v>3215057.94</v>
      </c>
    </row>
    <row r="58" spans="1:8">
      <c r="A58" s="658" t="s">
        <v>581</v>
      </c>
      <c r="B58" s="653" t="s">
        <v>590</v>
      </c>
      <c r="C58" s="653" t="s">
        <v>264</v>
      </c>
      <c r="D58" s="655">
        <v>1591213.55</v>
      </c>
      <c r="E58" s="655">
        <v>0</v>
      </c>
      <c r="F58" s="655">
        <v>1591213.55</v>
      </c>
      <c r="G58" s="655">
        <v>0</v>
      </c>
      <c r="H58" s="678">
        <v>1591213.55</v>
      </c>
    </row>
    <row r="59" spans="1:8">
      <c r="A59" s="658" t="s">
        <v>1458</v>
      </c>
      <c r="B59" s="653" t="s">
        <v>606</v>
      </c>
      <c r="C59" s="653" t="s">
        <v>264</v>
      </c>
      <c r="D59" s="655">
        <v>6246200.4000000004</v>
      </c>
      <c r="E59" s="655">
        <v>0</v>
      </c>
      <c r="F59" s="655">
        <v>6246200.4000000004</v>
      </c>
      <c r="G59" s="655">
        <v>0</v>
      </c>
      <c r="H59" s="678">
        <v>6246200.4000000004</v>
      </c>
    </row>
    <row r="60" spans="1:8">
      <c r="A60" s="658" t="s">
        <v>1459</v>
      </c>
      <c r="B60" s="653" t="s">
        <v>1460</v>
      </c>
      <c r="C60" s="653" t="s">
        <v>264</v>
      </c>
      <c r="D60" s="655">
        <v>6458631.46</v>
      </c>
      <c r="E60" s="655">
        <v>0</v>
      </c>
      <c r="F60" s="655">
        <v>6458631.46</v>
      </c>
      <c r="G60" s="655">
        <v>0</v>
      </c>
      <c r="H60" s="678">
        <v>6458631.46</v>
      </c>
    </row>
    <row r="61" spans="1:8">
      <c r="A61" s="658" t="s">
        <v>1461</v>
      </c>
      <c r="B61" s="653" t="s">
        <v>1462</v>
      </c>
      <c r="C61" s="653" t="s">
        <v>264</v>
      </c>
      <c r="D61" s="655">
        <v>1917523.14</v>
      </c>
      <c r="E61" s="655">
        <v>0</v>
      </c>
      <c r="F61" s="655">
        <v>1917523.14</v>
      </c>
      <c r="G61" s="655">
        <v>0</v>
      </c>
      <c r="H61" s="678">
        <v>1917523.14</v>
      </c>
    </row>
    <row r="62" spans="1:8">
      <c r="A62" s="658" t="s">
        <v>1463</v>
      </c>
      <c r="B62" s="653" t="s">
        <v>1464</v>
      </c>
      <c r="C62" s="653" t="s">
        <v>264</v>
      </c>
      <c r="D62" s="655">
        <v>267689.5</v>
      </c>
      <c r="E62" s="655">
        <v>0</v>
      </c>
      <c r="F62" s="655">
        <v>267689.5</v>
      </c>
      <c r="G62" s="655">
        <v>0</v>
      </c>
      <c r="H62" s="678">
        <v>267689.5</v>
      </c>
    </row>
    <row r="63" spans="1:8">
      <c r="A63" s="658" t="s">
        <v>1465</v>
      </c>
      <c r="B63" s="653" t="s">
        <v>580</v>
      </c>
      <c r="C63" s="653" t="s">
        <v>264</v>
      </c>
      <c r="D63" s="655">
        <v>-2049.13</v>
      </c>
      <c r="E63" s="655">
        <v>0</v>
      </c>
      <c r="F63" s="655">
        <v>-2049.13</v>
      </c>
      <c r="G63" s="655">
        <v>0</v>
      </c>
      <c r="H63" s="678">
        <v>-2049.13</v>
      </c>
    </row>
    <row r="64" spans="1:8">
      <c r="A64" s="658" t="s">
        <v>1466</v>
      </c>
      <c r="B64" s="653" t="s">
        <v>588</v>
      </c>
      <c r="C64" s="653" t="s">
        <v>264</v>
      </c>
      <c r="D64" s="655">
        <v>-893773.22</v>
      </c>
      <c r="E64" s="655">
        <v>0</v>
      </c>
      <c r="F64" s="655">
        <v>-893773.22</v>
      </c>
      <c r="G64" s="655">
        <v>0</v>
      </c>
      <c r="H64" s="678">
        <v>-893773.22</v>
      </c>
    </row>
    <row r="65" spans="1:8">
      <c r="A65" s="658" t="s">
        <v>1467</v>
      </c>
      <c r="B65" s="653" t="s">
        <v>584</v>
      </c>
      <c r="C65" s="653" t="s">
        <v>264</v>
      </c>
      <c r="D65" s="655">
        <v>-562444.09</v>
      </c>
      <c r="E65" s="655">
        <v>0</v>
      </c>
      <c r="F65" s="655">
        <v>-562444.09</v>
      </c>
      <c r="G65" s="655">
        <v>0</v>
      </c>
      <c r="H65" s="678">
        <v>-562444.09</v>
      </c>
    </row>
    <row r="66" spans="1:8">
      <c r="A66" s="658" t="s">
        <v>1468</v>
      </c>
      <c r="B66" s="653" t="s">
        <v>592</v>
      </c>
      <c r="C66" s="653" t="s">
        <v>264</v>
      </c>
      <c r="D66" s="655">
        <v>-901039.81</v>
      </c>
      <c r="E66" s="655">
        <v>0</v>
      </c>
      <c r="F66" s="655">
        <v>-901039.81</v>
      </c>
      <c r="G66" s="655">
        <v>0</v>
      </c>
      <c r="H66" s="678">
        <v>-901039.81</v>
      </c>
    </row>
    <row r="67" spans="1:8">
      <c r="A67" s="658" t="s">
        <v>1469</v>
      </c>
      <c r="B67" s="653" t="s">
        <v>608</v>
      </c>
      <c r="C67" s="653" t="s">
        <v>264</v>
      </c>
      <c r="D67" s="655">
        <v>-3848513.63</v>
      </c>
      <c r="E67" s="655">
        <v>0</v>
      </c>
      <c r="F67" s="655">
        <v>-3848513.63</v>
      </c>
      <c r="G67" s="655">
        <v>0</v>
      </c>
      <c r="H67" s="678">
        <v>-3848513.63</v>
      </c>
    </row>
    <row r="68" spans="1:8">
      <c r="A68" s="658" t="s">
        <v>1470</v>
      </c>
      <c r="B68" s="653" t="s">
        <v>1471</v>
      </c>
      <c r="C68" s="653" t="s">
        <v>264</v>
      </c>
      <c r="D68" s="655">
        <v>-2788118.42</v>
      </c>
      <c r="E68" s="655">
        <v>0</v>
      </c>
      <c r="F68" s="655">
        <v>-2788118.42</v>
      </c>
      <c r="G68" s="655">
        <v>0</v>
      </c>
      <c r="H68" s="678">
        <v>-2788118.42</v>
      </c>
    </row>
    <row r="69" spans="1:8">
      <c r="A69" s="658" t="s">
        <v>1472</v>
      </c>
      <c r="B69" s="653" t="s">
        <v>1473</v>
      </c>
      <c r="C69" s="653" t="s">
        <v>264</v>
      </c>
      <c r="D69" s="655">
        <v>-328649.89</v>
      </c>
      <c r="E69" s="655">
        <v>0</v>
      </c>
      <c r="F69" s="655">
        <v>-328649.89</v>
      </c>
      <c r="G69" s="655">
        <v>0</v>
      </c>
      <c r="H69" s="678">
        <v>-328649.89</v>
      </c>
    </row>
    <row r="70" spans="1:8">
      <c r="A70" s="658" t="s">
        <v>1474</v>
      </c>
      <c r="B70" s="653" t="s">
        <v>1475</v>
      </c>
      <c r="C70" s="653" t="s">
        <v>264</v>
      </c>
      <c r="D70" s="655">
        <v>-104065.82</v>
      </c>
      <c r="E70" s="655">
        <v>0</v>
      </c>
      <c r="F70" s="655">
        <v>-104065.82</v>
      </c>
      <c r="G70" s="655">
        <v>0</v>
      </c>
      <c r="H70" s="678">
        <v>-104065.82</v>
      </c>
    </row>
    <row r="71" spans="1:8">
      <c r="A71" s="658" t="s">
        <v>1476</v>
      </c>
      <c r="B71" s="653" t="s">
        <v>594</v>
      </c>
      <c r="C71" s="653" t="s">
        <v>1477</v>
      </c>
      <c r="D71" s="655">
        <v>1445677</v>
      </c>
      <c r="E71" s="655">
        <v>0</v>
      </c>
      <c r="F71" s="655">
        <v>1445677</v>
      </c>
      <c r="G71" s="655">
        <v>0</v>
      </c>
      <c r="H71" s="678">
        <v>1445677</v>
      </c>
    </row>
    <row r="72" spans="1:8" s="648" customFormat="1">
      <c r="A72" s="665" t="s">
        <v>1478</v>
      </c>
      <c r="B72" s="666" t="s">
        <v>596</v>
      </c>
      <c r="C72" s="666" t="s">
        <v>1477</v>
      </c>
      <c r="D72" s="667">
        <v>-913847.3</v>
      </c>
      <c r="E72" s="667">
        <v>0</v>
      </c>
      <c r="F72" s="667">
        <v>-913847.3</v>
      </c>
      <c r="G72" s="667">
        <v>0</v>
      </c>
      <c r="H72" s="678">
        <v>-913847.3</v>
      </c>
    </row>
    <row r="73" spans="1:8">
      <c r="A73" s="658" t="s">
        <v>1479</v>
      </c>
      <c r="B73" s="653" t="s">
        <v>377</v>
      </c>
      <c r="C73" s="653" t="s">
        <v>1480</v>
      </c>
      <c r="D73" s="655">
        <v>0</v>
      </c>
      <c r="E73" s="655">
        <v>0</v>
      </c>
      <c r="F73" s="655">
        <v>0</v>
      </c>
      <c r="G73" s="655">
        <v>0</v>
      </c>
      <c r="H73" s="678">
        <v>8304304.8099999996</v>
      </c>
    </row>
    <row r="74" spans="1:8">
      <c r="A74" s="658" t="s">
        <v>1481</v>
      </c>
      <c r="B74" s="653" t="s">
        <v>659</v>
      </c>
      <c r="C74" s="653" t="s">
        <v>1379</v>
      </c>
      <c r="D74" s="655">
        <v>233690.42</v>
      </c>
      <c r="E74" s="655">
        <v>0</v>
      </c>
      <c r="F74" s="655">
        <v>233690.42</v>
      </c>
      <c r="G74" s="655">
        <v>0</v>
      </c>
      <c r="H74" s="678">
        <v>233690.42</v>
      </c>
    </row>
    <row r="75" spans="1:8">
      <c r="A75" s="658" t="s">
        <v>1482</v>
      </c>
      <c r="B75" s="653" t="s">
        <v>803</v>
      </c>
      <c r="C75" s="653" t="s">
        <v>1379</v>
      </c>
      <c r="D75" s="655">
        <v>30700</v>
      </c>
      <c r="E75" s="655">
        <v>0</v>
      </c>
      <c r="F75" s="655">
        <v>30700</v>
      </c>
      <c r="G75" s="655">
        <v>0</v>
      </c>
      <c r="H75" s="678">
        <v>30700</v>
      </c>
    </row>
    <row r="76" spans="1:8">
      <c r="A76" s="658" t="s">
        <v>766</v>
      </c>
      <c r="B76" s="653" t="s">
        <v>1483</v>
      </c>
      <c r="C76" s="653" t="s">
        <v>1484</v>
      </c>
      <c r="D76" s="655">
        <v>138511043.65000001</v>
      </c>
      <c r="E76" s="655">
        <v>0</v>
      </c>
      <c r="F76" s="655">
        <v>138511043.65000001</v>
      </c>
      <c r="G76" s="655">
        <v>0</v>
      </c>
      <c r="H76" s="678">
        <v>138511043.65000001</v>
      </c>
    </row>
    <row r="77" spans="1:8">
      <c r="A77" s="658" t="s">
        <v>440</v>
      </c>
      <c r="B77" s="653" t="s">
        <v>1485</v>
      </c>
      <c r="C77" s="653" t="s">
        <v>1484</v>
      </c>
      <c r="D77" s="655">
        <v>0</v>
      </c>
      <c r="E77" s="655">
        <v>0</v>
      </c>
      <c r="F77" s="655">
        <v>0</v>
      </c>
      <c r="G77" s="655">
        <v>0</v>
      </c>
      <c r="H77" s="678">
        <v>0</v>
      </c>
    </row>
    <row r="78" spans="1:8">
      <c r="A78" s="658" t="s">
        <v>1486</v>
      </c>
      <c r="B78" s="653" t="s">
        <v>1487</v>
      </c>
      <c r="C78" s="653" t="s">
        <v>1382</v>
      </c>
      <c r="D78" s="656">
        <v>5000000</v>
      </c>
      <c r="E78" s="656">
        <v>0</v>
      </c>
      <c r="F78" s="656">
        <v>5000000</v>
      </c>
      <c r="G78" s="656">
        <v>0</v>
      </c>
      <c r="H78" s="679">
        <v>5000000</v>
      </c>
    </row>
    <row r="79" spans="1:8">
      <c r="A79" s="658" t="s">
        <v>804</v>
      </c>
      <c r="B79" s="653" t="s">
        <v>285</v>
      </c>
      <c r="C79" s="653" t="s">
        <v>285</v>
      </c>
      <c r="D79" s="655">
        <v>-1883731.62</v>
      </c>
      <c r="E79" s="655">
        <v>-60303.360000000001</v>
      </c>
      <c r="F79" s="655">
        <v>-1944034.98</v>
      </c>
      <c r="G79" s="655">
        <v>0</v>
      </c>
      <c r="H79" s="678">
        <v>-1944034.98</v>
      </c>
    </row>
    <row r="80" spans="1:8">
      <c r="A80" s="658" t="s">
        <v>1488</v>
      </c>
      <c r="B80" s="653" t="s">
        <v>689</v>
      </c>
      <c r="C80" s="653" t="s">
        <v>285</v>
      </c>
      <c r="D80" s="655">
        <v>-149993.41</v>
      </c>
      <c r="E80" s="655">
        <v>0</v>
      </c>
      <c r="F80" s="655">
        <v>-149993.41</v>
      </c>
      <c r="G80" s="655">
        <v>0</v>
      </c>
      <c r="H80" s="678">
        <v>-149993.41</v>
      </c>
    </row>
    <row r="81" spans="1:8">
      <c r="A81" s="658" t="s">
        <v>1489</v>
      </c>
      <c r="B81" s="653" t="s">
        <v>691</v>
      </c>
      <c r="C81" s="653" t="s">
        <v>285</v>
      </c>
      <c r="D81" s="655">
        <v>-607966.05000000005</v>
      </c>
      <c r="E81" s="655">
        <v>0</v>
      </c>
      <c r="F81" s="655">
        <v>-607966.05000000005</v>
      </c>
      <c r="G81" s="655">
        <v>0</v>
      </c>
      <c r="H81" s="678">
        <v>-607966.05000000005</v>
      </c>
    </row>
    <row r="82" spans="1:8">
      <c r="A82" s="658" t="s">
        <v>1490</v>
      </c>
      <c r="B82" s="653" t="s">
        <v>695</v>
      </c>
      <c r="C82" s="653" t="s">
        <v>285</v>
      </c>
      <c r="D82" s="655">
        <v>-250000</v>
      </c>
      <c r="E82" s="655">
        <v>0</v>
      </c>
      <c r="F82" s="655">
        <v>-250000</v>
      </c>
      <c r="G82" s="655">
        <v>0</v>
      </c>
      <c r="H82" s="678">
        <v>-250000</v>
      </c>
    </row>
    <row r="83" spans="1:8">
      <c r="A83" s="658" t="s">
        <v>1491</v>
      </c>
      <c r="B83" s="653" t="s">
        <v>699</v>
      </c>
      <c r="C83" s="653" t="s">
        <v>285</v>
      </c>
      <c r="D83" s="655">
        <v>0</v>
      </c>
      <c r="E83" s="655">
        <v>0</v>
      </c>
      <c r="F83" s="655">
        <v>0</v>
      </c>
      <c r="G83" s="655">
        <v>0</v>
      </c>
      <c r="H83" s="678">
        <v>0</v>
      </c>
    </row>
    <row r="84" spans="1:8">
      <c r="A84" s="658" t="s">
        <v>1492</v>
      </c>
      <c r="B84" s="653" t="s">
        <v>701</v>
      </c>
      <c r="C84" s="653" t="s">
        <v>285</v>
      </c>
      <c r="D84" s="655">
        <v>-110346</v>
      </c>
      <c r="E84" s="655">
        <v>0</v>
      </c>
      <c r="F84" s="655">
        <v>-110346</v>
      </c>
      <c r="G84" s="655">
        <v>0</v>
      </c>
      <c r="H84" s="678">
        <v>-110346</v>
      </c>
    </row>
    <row r="85" spans="1:8">
      <c r="A85" s="658" t="s">
        <v>1493</v>
      </c>
      <c r="B85" s="653" t="s">
        <v>693</v>
      </c>
      <c r="C85" s="653" t="s">
        <v>285</v>
      </c>
      <c r="D85" s="655">
        <v>-26143333</v>
      </c>
      <c r="E85" s="655">
        <v>-1190000</v>
      </c>
      <c r="F85" s="655">
        <v>-27333333</v>
      </c>
      <c r="G85" s="655">
        <v>0</v>
      </c>
      <c r="H85" s="678">
        <v>-27333333</v>
      </c>
    </row>
    <row r="86" spans="1:8">
      <c r="A86" s="658" t="s">
        <v>1494</v>
      </c>
      <c r="B86" s="653" t="s">
        <v>684</v>
      </c>
      <c r="C86" s="653" t="s">
        <v>285</v>
      </c>
      <c r="D86" s="655">
        <v>-2122942.15</v>
      </c>
      <c r="E86" s="655">
        <v>0</v>
      </c>
      <c r="F86" s="655">
        <v>-2122942.15</v>
      </c>
      <c r="G86" s="655">
        <v>0</v>
      </c>
      <c r="H86" s="678">
        <v>-2122942.15</v>
      </c>
    </row>
    <row r="87" spans="1:8">
      <c r="A87" s="658" t="s">
        <v>1495</v>
      </c>
      <c r="B87" s="653" t="s">
        <v>703</v>
      </c>
      <c r="C87" s="653" t="s">
        <v>285</v>
      </c>
      <c r="D87" s="655">
        <v>-965736.29</v>
      </c>
      <c r="E87" s="655">
        <v>0</v>
      </c>
      <c r="F87" s="655">
        <v>-965736.29</v>
      </c>
      <c r="G87" s="655">
        <v>0</v>
      </c>
      <c r="H87" s="678">
        <v>-965736.29</v>
      </c>
    </row>
    <row r="88" spans="1:8">
      <c r="A88" s="658" t="s">
        <v>1496</v>
      </c>
      <c r="B88" s="653" t="s">
        <v>1497</v>
      </c>
      <c r="C88" s="653" t="s">
        <v>285</v>
      </c>
      <c r="D88" s="655">
        <v>-2811845.13</v>
      </c>
      <c r="E88" s="655">
        <v>111815</v>
      </c>
      <c r="F88" s="655">
        <v>-2700030.13</v>
      </c>
      <c r="G88" s="655">
        <v>0</v>
      </c>
      <c r="H88" s="678">
        <v>-2700030.13</v>
      </c>
    </row>
    <row r="89" spans="1:8">
      <c r="A89" s="658" t="s">
        <v>1498</v>
      </c>
      <c r="B89" s="653" t="s">
        <v>1499</v>
      </c>
      <c r="C89" s="653" t="s">
        <v>285</v>
      </c>
      <c r="D89" s="655">
        <v>-2435883.13</v>
      </c>
      <c r="E89" s="655">
        <v>444.74</v>
      </c>
      <c r="F89" s="655">
        <v>-2435438.39</v>
      </c>
      <c r="G89" s="655">
        <v>0</v>
      </c>
      <c r="H89" s="678">
        <v>-2435438.39</v>
      </c>
    </row>
    <row r="90" spans="1:8">
      <c r="A90" s="658" t="s">
        <v>1500</v>
      </c>
      <c r="B90" s="653" t="s">
        <v>1501</v>
      </c>
      <c r="C90" s="653" t="s">
        <v>285</v>
      </c>
      <c r="D90" s="655">
        <v>-24888</v>
      </c>
      <c r="E90" s="655">
        <v>0</v>
      </c>
      <c r="F90" s="655">
        <v>-24888</v>
      </c>
      <c r="G90" s="655">
        <v>0</v>
      </c>
      <c r="H90" s="678">
        <v>-24888</v>
      </c>
    </row>
    <row r="91" spans="1:8">
      <c r="A91" s="658" t="s">
        <v>1502</v>
      </c>
      <c r="B91" s="653" t="s">
        <v>1503</v>
      </c>
      <c r="C91" s="653" t="s">
        <v>285</v>
      </c>
      <c r="D91" s="655">
        <v>0</v>
      </c>
      <c r="E91" s="655">
        <v>0</v>
      </c>
      <c r="F91" s="655">
        <v>0</v>
      </c>
      <c r="G91" s="655">
        <v>0</v>
      </c>
      <c r="H91" s="678">
        <v>0</v>
      </c>
    </row>
    <row r="92" spans="1:8">
      <c r="A92" s="658" t="s">
        <v>1504</v>
      </c>
      <c r="B92" s="653" t="s">
        <v>687</v>
      </c>
      <c r="C92" s="653" t="s">
        <v>285</v>
      </c>
      <c r="D92" s="655">
        <v>-139917.20000000001</v>
      </c>
      <c r="E92" s="655">
        <v>0</v>
      </c>
      <c r="F92" s="655">
        <v>-139917.20000000001</v>
      </c>
      <c r="G92" s="655">
        <v>0</v>
      </c>
      <c r="H92" s="678">
        <v>-139917.20000000001</v>
      </c>
    </row>
    <row r="93" spans="1:8">
      <c r="A93" s="658" t="s">
        <v>1776</v>
      </c>
      <c r="B93" s="653" t="s">
        <v>1777</v>
      </c>
      <c r="C93" s="653" t="s">
        <v>1759</v>
      </c>
      <c r="D93" s="655">
        <v>-311499.69</v>
      </c>
      <c r="E93" s="655">
        <v>0</v>
      </c>
      <c r="F93" s="655">
        <v>-311499.69</v>
      </c>
      <c r="G93" s="655">
        <v>0</v>
      </c>
      <c r="H93" s="678">
        <v>0</v>
      </c>
    </row>
    <row r="94" spans="1:8">
      <c r="A94" s="658" t="s">
        <v>1505</v>
      </c>
      <c r="B94" s="653" t="s">
        <v>1506</v>
      </c>
      <c r="C94" s="653" t="s">
        <v>281</v>
      </c>
      <c r="D94" s="655">
        <v>0</v>
      </c>
      <c r="E94" s="655">
        <v>0</v>
      </c>
      <c r="F94" s="655">
        <v>0</v>
      </c>
      <c r="G94" s="655">
        <v>0</v>
      </c>
      <c r="H94" s="678">
        <v>0</v>
      </c>
    </row>
    <row r="95" spans="1:8">
      <c r="A95" s="658" t="s">
        <v>1507</v>
      </c>
      <c r="B95" s="653" t="s">
        <v>744</v>
      </c>
      <c r="C95" s="653" t="s">
        <v>281</v>
      </c>
      <c r="D95" s="655">
        <v>-15681787.77</v>
      </c>
      <c r="E95" s="655">
        <v>-499352.68</v>
      </c>
      <c r="F95" s="655">
        <v>-16181140.449999999</v>
      </c>
      <c r="G95" s="655">
        <v>0</v>
      </c>
      <c r="H95" s="678">
        <v>-16181140.449999999</v>
      </c>
    </row>
    <row r="96" spans="1:8">
      <c r="A96" s="658" t="s">
        <v>1508</v>
      </c>
      <c r="B96" s="653" t="s">
        <v>1509</v>
      </c>
      <c r="C96" s="653" t="s">
        <v>1390</v>
      </c>
      <c r="D96" s="655">
        <v>0</v>
      </c>
      <c r="E96" s="655">
        <v>0</v>
      </c>
      <c r="F96" s="655">
        <v>0</v>
      </c>
      <c r="G96" s="655">
        <v>0</v>
      </c>
      <c r="H96" s="678">
        <v>0</v>
      </c>
    </row>
    <row r="97" spans="1:8">
      <c r="A97" s="658" t="s">
        <v>1510</v>
      </c>
      <c r="B97" s="653" t="s">
        <v>753</v>
      </c>
      <c r="C97" s="653" t="s">
        <v>1390</v>
      </c>
      <c r="D97" s="655">
        <v>-330533.39</v>
      </c>
      <c r="E97" s="655">
        <v>0</v>
      </c>
      <c r="F97" s="655">
        <v>-330533.39</v>
      </c>
      <c r="G97" s="655">
        <v>0</v>
      </c>
      <c r="H97" s="678">
        <v>-330533.39</v>
      </c>
    </row>
    <row r="98" spans="1:8">
      <c r="A98" s="658" t="s">
        <v>1511</v>
      </c>
      <c r="B98" s="653" t="s">
        <v>755</v>
      </c>
      <c r="C98" s="653" t="s">
        <v>1390</v>
      </c>
      <c r="D98" s="655">
        <v>0</v>
      </c>
      <c r="E98" s="655">
        <v>0</v>
      </c>
      <c r="F98" s="655">
        <v>0</v>
      </c>
      <c r="G98" s="655">
        <v>0</v>
      </c>
      <c r="H98" s="678">
        <v>0</v>
      </c>
    </row>
    <row r="99" spans="1:8">
      <c r="A99" s="658" t="s">
        <v>1512</v>
      </c>
      <c r="B99" s="653" t="s">
        <v>1513</v>
      </c>
      <c r="C99" s="653" t="s">
        <v>1384</v>
      </c>
      <c r="D99" s="655">
        <v>-19259564.149999999</v>
      </c>
      <c r="E99" s="655">
        <v>0</v>
      </c>
      <c r="F99" s="655">
        <v>-19259564.149999999</v>
      </c>
      <c r="G99" s="655">
        <v>2569619.2799999998</v>
      </c>
      <c r="H99" s="678">
        <v>-16689944.869999999</v>
      </c>
    </row>
    <row r="100" spans="1:8">
      <c r="A100" s="658" t="s">
        <v>715</v>
      </c>
      <c r="B100" s="653" t="s">
        <v>784</v>
      </c>
      <c r="C100" s="653" t="s">
        <v>1388</v>
      </c>
      <c r="D100" s="655">
        <v>-410766138.06</v>
      </c>
      <c r="E100" s="655">
        <v>0</v>
      </c>
      <c r="F100" s="655">
        <v>-410766138.06</v>
      </c>
      <c r="G100" s="655">
        <v>0</v>
      </c>
      <c r="H100" s="678">
        <v>-410766138.06</v>
      </c>
    </row>
    <row r="101" spans="1:8">
      <c r="A101" s="658" t="s">
        <v>1514</v>
      </c>
      <c r="B101" s="653" t="s">
        <v>730</v>
      </c>
      <c r="C101" s="653" t="s">
        <v>1515</v>
      </c>
      <c r="D101" s="655">
        <v>0</v>
      </c>
      <c r="E101" s="655">
        <v>0</v>
      </c>
      <c r="F101" s="655">
        <v>0</v>
      </c>
      <c r="G101" s="655">
        <v>-2991700</v>
      </c>
      <c r="H101" s="678">
        <v>-2991700</v>
      </c>
    </row>
    <row r="102" spans="1:8">
      <c r="A102" s="658" t="s">
        <v>672</v>
      </c>
      <c r="B102" s="653" t="s">
        <v>730</v>
      </c>
      <c r="C102" s="653" t="s">
        <v>1386</v>
      </c>
      <c r="D102" s="655">
        <v>-55431477.079999998</v>
      </c>
      <c r="E102" s="655">
        <v>0</v>
      </c>
      <c r="F102" s="655">
        <v>-55431477.079999998</v>
      </c>
      <c r="G102" s="655">
        <v>2991700</v>
      </c>
      <c r="H102" s="678">
        <v>-52439777.079999998</v>
      </c>
    </row>
    <row r="103" spans="1:8">
      <c r="A103" s="658" t="s">
        <v>673</v>
      </c>
      <c r="B103" s="653" t="s">
        <v>1516</v>
      </c>
      <c r="C103" s="653" t="s">
        <v>1386</v>
      </c>
      <c r="D103" s="655">
        <v>-1469902.97</v>
      </c>
      <c r="E103" s="655">
        <v>0</v>
      </c>
      <c r="F103" s="655">
        <v>-1469902.97</v>
      </c>
      <c r="G103" s="655">
        <v>0</v>
      </c>
      <c r="H103" s="678">
        <v>-1469902.97</v>
      </c>
    </row>
    <row r="104" spans="1:8">
      <c r="A104" s="658" t="s">
        <v>1517</v>
      </c>
      <c r="B104" s="653" t="s">
        <v>674</v>
      </c>
      <c r="C104" s="653" t="s">
        <v>1385</v>
      </c>
      <c r="D104" s="655">
        <v>-3280934.56</v>
      </c>
      <c r="E104" s="655">
        <v>-4044.6</v>
      </c>
      <c r="F104" s="655">
        <v>-3284979.16</v>
      </c>
      <c r="G104" s="655">
        <v>0</v>
      </c>
      <c r="H104" s="678">
        <v>-3284979.16</v>
      </c>
    </row>
    <row r="105" spans="1:8">
      <c r="A105" s="658" t="s">
        <v>1518</v>
      </c>
      <c r="B105" s="653" t="s">
        <v>671</v>
      </c>
      <c r="C105" s="653" t="s">
        <v>1385</v>
      </c>
      <c r="D105" s="655">
        <v>-1870964.72</v>
      </c>
      <c r="E105" s="655">
        <v>0</v>
      </c>
      <c r="F105" s="655">
        <v>-1870964.72</v>
      </c>
      <c r="G105" s="655">
        <v>326487.38</v>
      </c>
      <c r="H105" s="678">
        <v>-1544477.34</v>
      </c>
    </row>
    <row r="106" spans="1:8">
      <c r="A106" s="658" t="s">
        <v>1519</v>
      </c>
      <c r="B106" s="653" t="s">
        <v>767</v>
      </c>
      <c r="C106" s="653" t="s">
        <v>1520</v>
      </c>
      <c r="D106" s="655">
        <v>468000</v>
      </c>
      <c r="E106" s="655">
        <v>0</v>
      </c>
      <c r="F106" s="655">
        <v>468000</v>
      </c>
      <c r="G106" s="655">
        <v>0</v>
      </c>
      <c r="H106" s="678">
        <v>468000</v>
      </c>
    </row>
    <row r="107" spans="1:8">
      <c r="A107" s="658" t="s">
        <v>1521</v>
      </c>
      <c r="B107" s="653" t="s">
        <v>1522</v>
      </c>
      <c r="C107" s="653" t="s">
        <v>1520</v>
      </c>
      <c r="D107" s="655">
        <v>5947823</v>
      </c>
      <c r="E107" s="655">
        <v>0</v>
      </c>
      <c r="F107" s="655">
        <v>5947823</v>
      </c>
      <c r="G107" s="655">
        <v>0</v>
      </c>
      <c r="H107" s="678">
        <v>5947823</v>
      </c>
    </row>
    <row r="108" spans="1:8">
      <c r="A108" s="658" t="s">
        <v>1523</v>
      </c>
      <c r="B108" s="653" t="s">
        <v>770</v>
      </c>
      <c r="C108" s="653" t="s">
        <v>1520</v>
      </c>
      <c r="D108" s="655">
        <v>-468000</v>
      </c>
      <c r="E108" s="655">
        <v>0</v>
      </c>
      <c r="F108" s="655">
        <v>-468000</v>
      </c>
      <c r="G108" s="655">
        <v>0</v>
      </c>
      <c r="H108" s="678">
        <v>-468000</v>
      </c>
    </row>
    <row r="109" spans="1:8">
      <c r="A109" s="658" t="s">
        <v>1524</v>
      </c>
      <c r="B109" s="653" t="s">
        <v>1525</v>
      </c>
      <c r="C109" s="653" t="s">
        <v>1520</v>
      </c>
      <c r="D109" s="655">
        <v>-5947823</v>
      </c>
      <c r="E109" s="655">
        <v>0</v>
      </c>
      <c r="F109" s="655">
        <v>-5947823</v>
      </c>
      <c r="G109" s="655">
        <v>0</v>
      </c>
      <c r="H109" s="678">
        <v>-5947823</v>
      </c>
    </row>
    <row r="110" spans="1:8" s="648" customFormat="1">
      <c r="A110" s="658" t="s">
        <v>1526</v>
      </c>
      <c r="B110" s="653" t="s">
        <v>1527</v>
      </c>
      <c r="C110" s="653" t="s">
        <v>1520</v>
      </c>
      <c r="D110" s="655">
        <v>-19760696.649999999</v>
      </c>
      <c r="E110" s="655">
        <v>6938618.46</v>
      </c>
      <c r="F110" s="655">
        <v>-12822078.189999999</v>
      </c>
      <c r="G110" s="655">
        <v>0</v>
      </c>
      <c r="H110" s="678">
        <v>0</v>
      </c>
    </row>
    <row r="111" spans="1:8">
      <c r="A111" s="658" t="s">
        <v>1528</v>
      </c>
      <c r="B111" s="653" t="s">
        <v>1529</v>
      </c>
      <c r="C111" s="653" t="s">
        <v>289</v>
      </c>
      <c r="D111" s="655">
        <v>-3229876.88</v>
      </c>
      <c r="E111" s="655">
        <v>0</v>
      </c>
      <c r="F111" s="655">
        <v>-3229876.88</v>
      </c>
      <c r="G111" s="655">
        <v>0</v>
      </c>
      <c r="H111" s="678">
        <v>-3229876.88</v>
      </c>
    </row>
    <row r="112" spans="1:8">
      <c r="A112" s="658" t="s">
        <v>774</v>
      </c>
      <c r="B112" s="653" t="s">
        <v>775</v>
      </c>
      <c r="C112" s="653" t="s">
        <v>1389</v>
      </c>
      <c r="D112" s="655">
        <v>-62012177.310000002</v>
      </c>
      <c r="E112" s="655">
        <v>0</v>
      </c>
      <c r="F112" s="655">
        <v>-62012177.310000002</v>
      </c>
      <c r="G112" s="655">
        <v>0</v>
      </c>
      <c r="H112" s="678">
        <v>-62012177.310000002</v>
      </c>
    </row>
    <row r="113" spans="1:8">
      <c r="A113" s="658" t="s">
        <v>1530</v>
      </c>
      <c r="B113" s="653" t="s">
        <v>296</v>
      </c>
      <c r="C113" s="653" t="s">
        <v>1387</v>
      </c>
      <c r="D113" s="655">
        <v>-51772905.890000001</v>
      </c>
      <c r="E113" s="655">
        <v>0</v>
      </c>
      <c r="F113" s="655">
        <v>-51772905.890000001</v>
      </c>
      <c r="G113" s="655">
        <v>0</v>
      </c>
      <c r="H113" s="678">
        <v>-51772905.890000001</v>
      </c>
    </row>
    <row r="114" spans="1:8">
      <c r="A114" s="658" t="s">
        <v>1531</v>
      </c>
      <c r="B114" s="653" t="s">
        <v>1532</v>
      </c>
      <c r="C114" s="653" t="s">
        <v>1308</v>
      </c>
      <c r="D114" s="655">
        <v>0</v>
      </c>
      <c r="E114" s="655">
        <v>0</v>
      </c>
      <c r="F114" s="655">
        <v>0</v>
      </c>
      <c r="G114" s="655">
        <v>0</v>
      </c>
      <c r="H114" s="678">
        <v>0</v>
      </c>
    </row>
    <row r="115" spans="1:8">
      <c r="A115" s="658" t="s">
        <v>1533</v>
      </c>
      <c r="B115" s="653" t="s">
        <v>1534</v>
      </c>
      <c r="C115" s="653" t="s">
        <v>280</v>
      </c>
      <c r="D115" s="655">
        <v>0</v>
      </c>
      <c r="E115" s="655">
        <v>0</v>
      </c>
      <c r="F115" s="655">
        <v>0</v>
      </c>
      <c r="G115" s="655">
        <v>0</v>
      </c>
      <c r="H115" s="678">
        <v>0</v>
      </c>
    </row>
    <row r="116" spans="1:8">
      <c r="A116" s="658" t="s">
        <v>1535</v>
      </c>
      <c r="B116" s="653" t="s">
        <v>1536</v>
      </c>
      <c r="C116" s="653" t="s">
        <v>280</v>
      </c>
      <c r="D116" s="656">
        <v>0</v>
      </c>
      <c r="E116" s="656">
        <v>0</v>
      </c>
      <c r="F116" s="656">
        <v>0</v>
      </c>
      <c r="G116" s="656">
        <v>0</v>
      </c>
      <c r="H116" s="679">
        <v>0</v>
      </c>
    </row>
    <row r="117" spans="1:8">
      <c r="A117" s="658" t="s">
        <v>792</v>
      </c>
      <c r="B117" s="653" t="s">
        <v>791</v>
      </c>
      <c r="C117" s="653" t="s">
        <v>304</v>
      </c>
      <c r="D117" s="655">
        <v>-714000000</v>
      </c>
      <c r="E117" s="655">
        <v>0</v>
      </c>
      <c r="F117" s="655">
        <v>-714000000</v>
      </c>
      <c r="G117" s="655">
        <v>0</v>
      </c>
      <c r="H117" s="678">
        <v>-714000000</v>
      </c>
    </row>
    <row r="118" spans="1:8">
      <c r="A118" s="658" t="s">
        <v>823</v>
      </c>
      <c r="B118" s="653" t="s">
        <v>824</v>
      </c>
      <c r="C118" s="653" t="s">
        <v>306</v>
      </c>
      <c r="D118" s="655">
        <v>-476302298.08999997</v>
      </c>
      <c r="E118" s="655">
        <v>0</v>
      </c>
      <c r="F118" s="655">
        <v>-476302298.08999997</v>
      </c>
      <c r="G118" s="655">
        <v>0</v>
      </c>
      <c r="H118" s="678">
        <v>-476302298.08999997</v>
      </c>
    </row>
    <row r="119" spans="1:8">
      <c r="A119" s="658" t="s">
        <v>1537</v>
      </c>
      <c r="B119" s="653" t="s">
        <v>309</v>
      </c>
      <c r="C119" s="653" t="s">
        <v>309</v>
      </c>
      <c r="D119" s="655">
        <v>-82375411.379999995</v>
      </c>
      <c r="E119" s="655">
        <v>11822000</v>
      </c>
      <c r="F119" s="655">
        <v>-70553411.379999995</v>
      </c>
      <c r="G119" s="655">
        <v>0</v>
      </c>
      <c r="H119" s="678">
        <v>-70175411.379999995</v>
      </c>
    </row>
    <row r="120" spans="1:8">
      <c r="A120" s="658" t="s">
        <v>826</v>
      </c>
      <c r="B120" s="653" t="s">
        <v>839</v>
      </c>
      <c r="C120" s="653" t="s">
        <v>842</v>
      </c>
      <c r="D120" s="655">
        <v>-24800000</v>
      </c>
      <c r="E120" s="655">
        <v>-11822000</v>
      </c>
      <c r="F120" s="655">
        <v>-36622000</v>
      </c>
      <c r="G120" s="655">
        <v>0</v>
      </c>
      <c r="H120" s="678">
        <v>-37000000</v>
      </c>
    </row>
    <row r="121" spans="1:8">
      <c r="A121" s="658" t="s">
        <v>865</v>
      </c>
      <c r="B121" s="653" t="s">
        <v>864</v>
      </c>
      <c r="C121" s="653" t="s">
        <v>1538</v>
      </c>
      <c r="D121" s="655">
        <v>-117097.85</v>
      </c>
      <c r="E121" s="655">
        <v>0</v>
      </c>
      <c r="F121" s="655">
        <v>-117097.85</v>
      </c>
      <c r="G121" s="655">
        <v>0</v>
      </c>
      <c r="H121" s="678">
        <v>-117097.85</v>
      </c>
    </row>
    <row r="122" spans="1:8">
      <c r="A122" s="658" t="s">
        <v>870</v>
      </c>
      <c r="B122" s="653" t="s">
        <v>871</v>
      </c>
      <c r="C122" s="653" t="s">
        <v>1538</v>
      </c>
      <c r="D122" s="655">
        <v>-361000</v>
      </c>
      <c r="E122" s="655">
        <v>0</v>
      </c>
      <c r="F122" s="655">
        <v>-361000</v>
      </c>
      <c r="G122" s="655">
        <v>0</v>
      </c>
      <c r="H122" s="678">
        <v>-361000</v>
      </c>
    </row>
    <row r="123" spans="1:8">
      <c r="A123" s="658" t="s">
        <v>1539</v>
      </c>
      <c r="B123" s="653" t="s">
        <v>1540</v>
      </c>
      <c r="C123" s="653" t="s">
        <v>1538</v>
      </c>
      <c r="D123" s="655">
        <v>0</v>
      </c>
      <c r="E123" s="655">
        <v>0</v>
      </c>
      <c r="F123" s="655">
        <v>0</v>
      </c>
      <c r="G123" s="655">
        <v>562015</v>
      </c>
      <c r="H123" s="678">
        <v>562015</v>
      </c>
    </row>
    <row r="124" spans="1:8">
      <c r="A124" s="658" t="s">
        <v>1541</v>
      </c>
      <c r="B124" s="653" t="s">
        <v>866</v>
      </c>
      <c r="C124" s="653" t="s">
        <v>1538</v>
      </c>
      <c r="D124" s="655">
        <v>-2032982.3</v>
      </c>
      <c r="E124" s="655">
        <v>-8900</v>
      </c>
      <c r="F124" s="655">
        <v>-2041882.3</v>
      </c>
      <c r="G124" s="655">
        <v>0</v>
      </c>
      <c r="H124" s="678">
        <v>-2041882.3</v>
      </c>
    </row>
    <row r="125" spans="1:8">
      <c r="A125" s="658" t="s">
        <v>1542</v>
      </c>
      <c r="B125" s="653" t="s">
        <v>1543</v>
      </c>
      <c r="C125" s="653" t="s">
        <v>1538</v>
      </c>
      <c r="D125" s="655">
        <v>-770000</v>
      </c>
      <c r="E125" s="655">
        <v>0</v>
      </c>
      <c r="F125" s="655">
        <v>-770000</v>
      </c>
      <c r="G125" s="655">
        <v>0</v>
      </c>
      <c r="H125" s="678">
        <v>-770000</v>
      </c>
    </row>
    <row r="126" spans="1:8">
      <c r="A126" s="658" t="s">
        <v>1544</v>
      </c>
      <c r="B126" s="653" t="s">
        <v>1545</v>
      </c>
      <c r="C126" s="653" t="s">
        <v>1538</v>
      </c>
      <c r="D126" s="655">
        <v>-652550</v>
      </c>
      <c r="E126" s="655">
        <v>0</v>
      </c>
      <c r="F126" s="655">
        <v>-652550</v>
      </c>
      <c r="G126" s="655">
        <v>0</v>
      </c>
      <c r="H126" s="678">
        <v>-652550</v>
      </c>
    </row>
    <row r="127" spans="1:8">
      <c r="A127" s="658" t="s">
        <v>1546</v>
      </c>
      <c r="B127" s="653" t="s">
        <v>1547</v>
      </c>
      <c r="C127" s="653" t="s">
        <v>1538</v>
      </c>
      <c r="D127" s="655">
        <v>-4735784.9800000004</v>
      </c>
      <c r="E127" s="655">
        <v>0</v>
      </c>
      <c r="F127" s="655">
        <v>-4735784.9800000004</v>
      </c>
      <c r="G127" s="655">
        <v>0</v>
      </c>
      <c r="H127" s="678">
        <v>-4735784.9800000004</v>
      </c>
    </row>
    <row r="128" spans="1:8">
      <c r="A128" s="658" t="s">
        <v>1548</v>
      </c>
      <c r="B128" s="653" t="s">
        <v>1549</v>
      </c>
      <c r="C128" s="653" t="s">
        <v>1538</v>
      </c>
      <c r="D128" s="655">
        <v>-2496739.4300000002</v>
      </c>
      <c r="E128" s="655">
        <v>0</v>
      </c>
      <c r="F128" s="655">
        <v>-2496739.4300000002</v>
      </c>
      <c r="G128" s="655">
        <v>0</v>
      </c>
      <c r="H128" s="678">
        <v>-2496739.4300000002</v>
      </c>
    </row>
    <row r="129" spans="1:8">
      <c r="A129" s="658" t="s">
        <v>1550</v>
      </c>
      <c r="B129" s="653" t="s">
        <v>1551</v>
      </c>
      <c r="C129" s="653" t="s">
        <v>1538</v>
      </c>
      <c r="D129" s="655">
        <v>-100913.25</v>
      </c>
      <c r="E129" s="655">
        <v>0</v>
      </c>
      <c r="F129" s="655">
        <v>-100913.25</v>
      </c>
      <c r="G129" s="655">
        <v>0</v>
      </c>
      <c r="H129" s="678">
        <v>-100913.25</v>
      </c>
    </row>
    <row r="130" spans="1:8">
      <c r="A130" s="658" t="s">
        <v>845</v>
      </c>
      <c r="B130" s="653" t="s">
        <v>846</v>
      </c>
      <c r="C130" s="653" t="s">
        <v>1552</v>
      </c>
      <c r="D130" s="655">
        <v>-1208245923.21</v>
      </c>
      <c r="E130" s="655">
        <v>0</v>
      </c>
      <c r="F130" s="655">
        <v>-1208245923.21</v>
      </c>
      <c r="G130" s="655">
        <v>0</v>
      </c>
      <c r="H130" s="678">
        <v>-1208245923.21</v>
      </c>
    </row>
    <row r="131" spans="1:8">
      <c r="A131" s="658" t="s">
        <v>1553</v>
      </c>
      <c r="B131" s="653" t="s">
        <v>850</v>
      </c>
      <c r="C131" s="653" t="s">
        <v>1552</v>
      </c>
      <c r="D131" s="655">
        <v>15746300.49</v>
      </c>
      <c r="E131" s="655">
        <v>0</v>
      </c>
      <c r="F131" s="655">
        <v>15746300.49</v>
      </c>
      <c r="G131" s="655">
        <v>0</v>
      </c>
      <c r="H131" s="678">
        <v>15746300.49</v>
      </c>
    </row>
    <row r="132" spans="1:8">
      <c r="A132" s="658" t="s">
        <v>1554</v>
      </c>
      <c r="B132" s="653" t="s">
        <v>848</v>
      </c>
      <c r="C132" s="653" t="s">
        <v>1552</v>
      </c>
      <c r="D132" s="656">
        <v>-36159458.490000002</v>
      </c>
      <c r="E132" s="656">
        <v>0</v>
      </c>
      <c r="F132" s="656">
        <v>-36159458.490000002</v>
      </c>
      <c r="G132" s="656">
        <v>0</v>
      </c>
      <c r="H132" s="679">
        <v>-36159458.490000002</v>
      </c>
    </row>
    <row r="133" spans="1:8">
      <c r="A133" s="658" t="s">
        <v>881</v>
      </c>
      <c r="B133" s="653" t="s">
        <v>879</v>
      </c>
      <c r="C133" s="653" t="s">
        <v>1555</v>
      </c>
      <c r="D133" s="655">
        <v>732133444.29999995</v>
      </c>
      <c r="E133" s="655">
        <v>-3788931.87</v>
      </c>
      <c r="F133" s="655">
        <v>728344512.42999995</v>
      </c>
      <c r="G133" s="655">
        <v>0</v>
      </c>
      <c r="H133" s="678">
        <v>728344512.42999995</v>
      </c>
    </row>
    <row r="134" spans="1:8">
      <c r="A134" s="658" t="s">
        <v>1556</v>
      </c>
      <c r="B134" s="653" t="s">
        <v>883</v>
      </c>
      <c r="C134" s="653" t="s">
        <v>1555</v>
      </c>
      <c r="D134" s="655">
        <v>28734063.879999999</v>
      </c>
      <c r="E134" s="655">
        <v>0</v>
      </c>
      <c r="F134" s="655">
        <v>28734063.879999999</v>
      </c>
      <c r="G134" s="655">
        <v>0</v>
      </c>
      <c r="H134" s="678">
        <v>28734063.879999999</v>
      </c>
    </row>
    <row r="135" spans="1:8">
      <c r="A135" s="658" t="s">
        <v>1093</v>
      </c>
      <c r="B135" s="653" t="s">
        <v>987</v>
      </c>
      <c r="C135" s="653" t="s">
        <v>1555</v>
      </c>
      <c r="D135" s="655">
        <v>296627.69</v>
      </c>
      <c r="E135" s="655">
        <v>0</v>
      </c>
      <c r="F135" s="655">
        <v>296627.69</v>
      </c>
      <c r="G135" s="655">
        <v>0</v>
      </c>
      <c r="H135" s="678">
        <v>296627.69</v>
      </c>
    </row>
    <row r="136" spans="1:8">
      <c r="A136" s="658" t="s">
        <v>1557</v>
      </c>
      <c r="B136" s="653" t="s">
        <v>1558</v>
      </c>
      <c r="C136" s="653" t="s">
        <v>1555</v>
      </c>
      <c r="D136" s="655">
        <v>18030.5</v>
      </c>
      <c r="E136" s="655">
        <v>0</v>
      </c>
      <c r="F136" s="655">
        <v>18030.5</v>
      </c>
      <c r="G136" s="655">
        <v>0</v>
      </c>
      <c r="H136" s="678">
        <v>18030.5</v>
      </c>
    </row>
    <row r="137" spans="1:8">
      <c r="A137" s="658" t="s">
        <v>1559</v>
      </c>
      <c r="B137" s="653" t="s">
        <v>893</v>
      </c>
      <c r="C137" s="653" t="s">
        <v>1555</v>
      </c>
      <c r="D137" s="655">
        <v>2708474.5</v>
      </c>
      <c r="E137" s="655">
        <v>0</v>
      </c>
      <c r="F137" s="655">
        <v>2708474.5</v>
      </c>
      <c r="G137" s="655">
        <v>0</v>
      </c>
      <c r="H137" s="678">
        <v>2708474.5</v>
      </c>
    </row>
    <row r="138" spans="1:8">
      <c r="A138" s="658" t="s">
        <v>1560</v>
      </c>
      <c r="B138" s="653" t="s">
        <v>895</v>
      </c>
      <c r="C138" s="653" t="s">
        <v>1555</v>
      </c>
      <c r="D138" s="655">
        <v>11995.15</v>
      </c>
      <c r="E138" s="655">
        <v>0</v>
      </c>
      <c r="F138" s="655">
        <v>11995.15</v>
      </c>
      <c r="G138" s="655">
        <v>0</v>
      </c>
      <c r="H138" s="678">
        <v>11995.15</v>
      </c>
    </row>
    <row r="139" spans="1:8">
      <c r="A139" s="658" t="s">
        <v>1561</v>
      </c>
      <c r="B139" s="653" t="s">
        <v>1096</v>
      </c>
      <c r="C139" s="653" t="s">
        <v>1555</v>
      </c>
      <c r="D139" s="655">
        <v>112785.15</v>
      </c>
      <c r="E139" s="655">
        <v>0</v>
      </c>
      <c r="F139" s="655">
        <v>112785.15</v>
      </c>
      <c r="G139" s="655">
        <v>0</v>
      </c>
      <c r="H139" s="678">
        <v>112785.15</v>
      </c>
    </row>
    <row r="140" spans="1:8">
      <c r="A140" s="658" t="s">
        <v>1562</v>
      </c>
      <c r="B140" s="653" t="s">
        <v>1128</v>
      </c>
      <c r="C140" s="653" t="s">
        <v>1555</v>
      </c>
      <c r="D140" s="655">
        <v>23502.46</v>
      </c>
      <c r="E140" s="655">
        <v>0</v>
      </c>
      <c r="F140" s="655">
        <v>23502.46</v>
      </c>
      <c r="G140" s="655">
        <v>0</v>
      </c>
      <c r="H140" s="678">
        <v>23502.46</v>
      </c>
    </row>
    <row r="141" spans="1:8">
      <c r="A141" s="658" t="s">
        <v>1563</v>
      </c>
      <c r="B141" s="653" t="s">
        <v>929</v>
      </c>
      <c r="C141" s="653" t="s">
        <v>1555</v>
      </c>
      <c r="D141" s="655">
        <v>135874.57999999999</v>
      </c>
      <c r="E141" s="655">
        <v>0</v>
      </c>
      <c r="F141" s="655">
        <v>135874.57999999999</v>
      </c>
      <c r="G141" s="655">
        <v>0</v>
      </c>
      <c r="H141" s="678">
        <v>135874.57999999999</v>
      </c>
    </row>
    <row r="142" spans="1:8">
      <c r="A142" s="658" t="s">
        <v>1564</v>
      </c>
      <c r="B142" s="653" t="s">
        <v>1100</v>
      </c>
      <c r="C142" s="653" t="s">
        <v>1555</v>
      </c>
      <c r="D142" s="655">
        <v>172992.63</v>
      </c>
      <c r="E142" s="655">
        <v>0</v>
      </c>
      <c r="F142" s="655">
        <v>172992.63</v>
      </c>
      <c r="G142" s="655">
        <v>0</v>
      </c>
      <c r="H142" s="678">
        <v>172992.63</v>
      </c>
    </row>
    <row r="143" spans="1:8">
      <c r="A143" s="658" t="s">
        <v>1565</v>
      </c>
      <c r="B143" s="653" t="s">
        <v>1102</v>
      </c>
      <c r="C143" s="653" t="s">
        <v>1555</v>
      </c>
      <c r="D143" s="655">
        <v>17170.240000000002</v>
      </c>
      <c r="E143" s="655">
        <v>0</v>
      </c>
      <c r="F143" s="655">
        <v>17170.240000000002</v>
      </c>
      <c r="G143" s="655">
        <v>0</v>
      </c>
      <c r="H143" s="678">
        <v>17170.240000000002</v>
      </c>
    </row>
    <row r="144" spans="1:8">
      <c r="A144" s="658" t="s">
        <v>1566</v>
      </c>
      <c r="B144" s="653" t="s">
        <v>1104</v>
      </c>
      <c r="C144" s="653" t="s">
        <v>1555</v>
      </c>
      <c r="D144" s="655">
        <v>65706.22</v>
      </c>
      <c r="E144" s="655">
        <v>4487.45</v>
      </c>
      <c r="F144" s="655">
        <v>70193.67</v>
      </c>
      <c r="G144" s="655">
        <v>0</v>
      </c>
      <c r="H144" s="678">
        <v>70193.67</v>
      </c>
    </row>
    <row r="145" spans="1:8">
      <c r="A145" s="658" t="s">
        <v>1567</v>
      </c>
      <c r="B145" s="653" t="s">
        <v>1568</v>
      </c>
      <c r="C145" s="653" t="s">
        <v>1555</v>
      </c>
      <c r="D145" s="655">
        <v>83267.42</v>
      </c>
      <c r="E145" s="655">
        <v>8453</v>
      </c>
      <c r="F145" s="655">
        <v>91720.42</v>
      </c>
      <c r="G145" s="655">
        <v>0</v>
      </c>
      <c r="H145" s="678">
        <v>91720.42</v>
      </c>
    </row>
    <row r="146" spans="1:8">
      <c r="A146" s="658" t="s">
        <v>1569</v>
      </c>
      <c r="B146" s="653" t="s">
        <v>1098</v>
      </c>
      <c r="C146" s="653" t="s">
        <v>1555</v>
      </c>
      <c r="D146" s="655">
        <v>288489</v>
      </c>
      <c r="E146" s="655">
        <v>0</v>
      </c>
      <c r="F146" s="655">
        <v>288489</v>
      </c>
      <c r="G146" s="655">
        <v>0</v>
      </c>
      <c r="H146" s="678">
        <v>288489</v>
      </c>
    </row>
    <row r="147" spans="1:8">
      <c r="A147" s="658" t="s">
        <v>1570</v>
      </c>
      <c r="B147" s="653" t="s">
        <v>911</v>
      </c>
      <c r="C147" s="653" t="s">
        <v>1555</v>
      </c>
      <c r="D147" s="655">
        <v>17059.8</v>
      </c>
      <c r="E147" s="655">
        <v>0</v>
      </c>
      <c r="F147" s="655">
        <v>17059.8</v>
      </c>
      <c r="G147" s="655">
        <v>0</v>
      </c>
      <c r="H147" s="678">
        <v>17059.8</v>
      </c>
    </row>
    <row r="148" spans="1:8">
      <c r="A148" s="658" t="s">
        <v>1571</v>
      </c>
      <c r="B148" s="653" t="s">
        <v>1111</v>
      </c>
      <c r="C148" s="653" t="s">
        <v>1555</v>
      </c>
      <c r="D148" s="655">
        <v>557846.66</v>
      </c>
      <c r="E148" s="655">
        <v>0</v>
      </c>
      <c r="F148" s="655">
        <v>557846.66</v>
      </c>
      <c r="G148" s="655">
        <v>0</v>
      </c>
      <c r="H148" s="678">
        <v>557846.66</v>
      </c>
    </row>
    <row r="149" spans="1:8">
      <c r="A149" s="658" t="s">
        <v>1572</v>
      </c>
      <c r="B149" s="653" t="s">
        <v>1113</v>
      </c>
      <c r="C149" s="653" t="s">
        <v>1555</v>
      </c>
      <c r="D149" s="655">
        <v>21196.19</v>
      </c>
      <c r="E149" s="655">
        <v>0</v>
      </c>
      <c r="F149" s="655">
        <v>21196.19</v>
      </c>
      <c r="G149" s="655">
        <v>0</v>
      </c>
      <c r="H149" s="678">
        <v>21196.19</v>
      </c>
    </row>
    <row r="150" spans="1:8">
      <c r="A150" s="658" t="s">
        <v>1573</v>
      </c>
      <c r="B150" s="653" t="s">
        <v>1115</v>
      </c>
      <c r="C150" s="653" t="s">
        <v>1555</v>
      </c>
      <c r="D150" s="655">
        <v>20782.45</v>
      </c>
      <c r="E150" s="655">
        <v>0</v>
      </c>
      <c r="F150" s="655">
        <v>20782.45</v>
      </c>
      <c r="G150" s="655">
        <v>0</v>
      </c>
      <c r="H150" s="678">
        <v>20782.45</v>
      </c>
    </row>
    <row r="151" spans="1:8">
      <c r="A151" s="658" t="s">
        <v>1574</v>
      </c>
      <c r="B151" s="653" t="s">
        <v>1071</v>
      </c>
      <c r="C151" s="653" t="s">
        <v>1555</v>
      </c>
      <c r="D151" s="655">
        <v>9800</v>
      </c>
      <c r="E151" s="655">
        <v>0</v>
      </c>
      <c r="F151" s="655">
        <v>9800</v>
      </c>
      <c r="G151" s="655">
        <v>0</v>
      </c>
      <c r="H151" s="678">
        <v>9800</v>
      </c>
    </row>
    <row r="152" spans="1:8">
      <c r="A152" s="658" t="s">
        <v>1575</v>
      </c>
      <c r="B152" s="653" t="s">
        <v>1576</v>
      </c>
      <c r="C152" s="653" t="s">
        <v>1555</v>
      </c>
      <c r="D152" s="655">
        <v>32061.89</v>
      </c>
      <c r="E152" s="655">
        <v>0</v>
      </c>
      <c r="F152" s="655">
        <v>32061.89</v>
      </c>
      <c r="G152" s="655">
        <v>0</v>
      </c>
      <c r="H152" s="678">
        <v>32061.89</v>
      </c>
    </row>
    <row r="153" spans="1:8">
      <c r="A153" s="658" t="s">
        <v>1577</v>
      </c>
      <c r="B153" s="653" t="s">
        <v>1117</v>
      </c>
      <c r="C153" s="653" t="s">
        <v>1555</v>
      </c>
      <c r="D153" s="655">
        <v>140566.5</v>
      </c>
      <c r="E153" s="655">
        <v>0</v>
      </c>
      <c r="F153" s="655">
        <v>140566.5</v>
      </c>
      <c r="G153" s="655">
        <v>0</v>
      </c>
      <c r="H153" s="678">
        <v>140566.5</v>
      </c>
    </row>
    <row r="154" spans="1:8">
      <c r="A154" s="658" t="s">
        <v>1578</v>
      </c>
      <c r="B154" s="653" t="s">
        <v>1119</v>
      </c>
      <c r="C154" s="653" t="s">
        <v>1555</v>
      </c>
      <c r="D154" s="655">
        <v>112149.75999999999</v>
      </c>
      <c r="E154" s="655">
        <v>0</v>
      </c>
      <c r="F154" s="655">
        <v>112149.75999999999</v>
      </c>
      <c r="G154" s="655">
        <v>0</v>
      </c>
      <c r="H154" s="678">
        <v>112149.75999999999</v>
      </c>
    </row>
    <row r="155" spans="1:8">
      <c r="A155" s="658" t="s">
        <v>1579</v>
      </c>
      <c r="B155" s="653" t="s">
        <v>1580</v>
      </c>
      <c r="C155" s="653" t="s">
        <v>1555</v>
      </c>
      <c r="D155" s="655">
        <v>1510</v>
      </c>
      <c r="E155" s="655">
        <v>0</v>
      </c>
      <c r="F155" s="655">
        <v>1510</v>
      </c>
      <c r="G155" s="655">
        <v>0</v>
      </c>
      <c r="H155" s="678">
        <v>1510</v>
      </c>
    </row>
    <row r="156" spans="1:8">
      <c r="A156" s="658" t="s">
        <v>1581</v>
      </c>
      <c r="B156" s="653" t="s">
        <v>809</v>
      </c>
      <c r="C156" s="653" t="s">
        <v>1555</v>
      </c>
      <c r="D156" s="655">
        <v>38990.82</v>
      </c>
      <c r="E156" s="655">
        <v>0</v>
      </c>
      <c r="F156" s="655">
        <v>38990.82</v>
      </c>
      <c r="G156" s="655">
        <v>0</v>
      </c>
      <c r="H156" s="678">
        <v>38990.82</v>
      </c>
    </row>
    <row r="157" spans="1:8">
      <c r="A157" s="658" t="s">
        <v>1582</v>
      </c>
      <c r="B157" s="653" t="s">
        <v>1583</v>
      </c>
      <c r="C157" s="653" t="s">
        <v>1555</v>
      </c>
      <c r="D157" s="655">
        <v>132000.5</v>
      </c>
      <c r="E157" s="655">
        <v>0</v>
      </c>
      <c r="F157" s="655">
        <v>132000.5</v>
      </c>
      <c r="G157" s="655">
        <v>0</v>
      </c>
      <c r="H157" s="678">
        <v>132000.5</v>
      </c>
    </row>
    <row r="158" spans="1:8">
      <c r="A158" s="658" t="s">
        <v>1584</v>
      </c>
      <c r="B158" s="653" t="s">
        <v>1124</v>
      </c>
      <c r="C158" s="653" t="s">
        <v>1555</v>
      </c>
      <c r="D158" s="655">
        <v>104550.81</v>
      </c>
      <c r="E158" s="655">
        <v>0</v>
      </c>
      <c r="F158" s="655">
        <v>104550.81</v>
      </c>
      <c r="G158" s="655">
        <v>0</v>
      </c>
      <c r="H158" s="678">
        <v>104550.81</v>
      </c>
    </row>
    <row r="159" spans="1:8">
      <c r="A159" s="658" t="s">
        <v>1585</v>
      </c>
      <c r="B159" s="653" t="s">
        <v>1126</v>
      </c>
      <c r="C159" s="653" t="s">
        <v>1555</v>
      </c>
      <c r="D159" s="656">
        <v>59646.7</v>
      </c>
      <c r="E159" s="656">
        <v>0</v>
      </c>
      <c r="F159" s="656">
        <v>59646.7</v>
      </c>
      <c r="G159" s="656">
        <v>0</v>
      </c>
      <c r="H159" s="679">
        <v>59646.7</v>
      </c>
    </row>
    <row r="160" spans="1:8">
      <c r="A160" s="658" t="s">
        <v>1094</v>
      </c>
      <c r="B160" s="653" t="s">
        <v>981</v>
      </c>
      <c r="C160" s="653" t="s">
        <v>1588</v>
      </c>
      <c r="D160" s="655">
        <v>22309900.559999999</v>
      </c>
      <c r="E160" s="655">
        <v>-111815</v>
      </c>
      <c r="F160" s="655">
        <v>22198085.559999999</v>
      </c>
      <c r="G160" s="655">
        <v>0</v>
      </c>
      <c r="H160" s="678">
        <v>22198085.559999999</v>
      </c>
    </row>
    <row r="161" spans="1:8">
      <c r="A161" s="658" t="s">
        <v>1095</v>
      </c>
      <c r="B161" s="653" t="s">
        <v>1589</v>
      </c>
      <c r="C161" s="653" t="s">
        <v>1588</v>
      </c>
      <c r="D161" s="655">
        <v>3402094.83</v>
      </c>
      <c r="E161" s="655">
        <v>0</v>
      </c>
      <c r="F161" s="655">
        <v>3402094.83</v>
      </c>
      <c r="G161" s="655">
        <v>0</v>
      </c>
      <c r="H161" s="678">
        <v>3402094.83</v>
      </c>
    </row>
    <row r="162" spans="1:8">
      <c r="A162" s="658" t="s">
        <v>1097</v>
      </c>
      <c r="B162" s="653" t="s">
        <v>985</v>
      </c>
      <c r="C162" s="653" t="s">
        <v>1588</v>
      </c>
      <c r="D162" s="655">
        <v>2265310.2799999998</v>
      </c>
      <c r="E162" s="655">
        <v>0</v>
      </c>
      <c r="F162" s="655">
        <v>2265310.2799999998</v>
      </c>
      <c r="G162" s="655">
        <v>0</v>
      </c>
      <c r="H162" s="678">
        <v>2265310.2799999998</v>
      </c>
    </row>
    <row r="163" spans="1:8">
      <c r="A163" s="658" t="s">
        <v>1099</v>
      </c>
      <c r="B163" s="653" t="s">
        <v>1175</v>
      </c>
      <c r="C163" s="653" t="s">
        <v>1588</v>
      </c>
      <c r="D163" s="655">
        <v>562015</v>
      </c>
      <c r="E163" s="655">
        <v>0</v>
      </c>
      <c r="F163" s="655">
        <v>562015</v>
      </c>
      <c r="G163" s="655">
        <v>-562015</v>
      </c>
      <c r="H163" s="678">
        <v>0</v>
      </c>
    </row>
    <row r="164" spans="1:8">
      <c r="A164" s="658" t="s">
        <v>1590</v>
      </c>
      <c r="B164" s="653" t="s">
        <v>957</v>
      </c>
      <c r="C164" s="653" t="s">
        <v>1588</v>
      </c>
      <c r="D164" s="655">
        <v>1126010.8700000001</v>
      </c>
      <c r="E164" s="655">
        <v>0</v>
      </c>
      <c r="F164" s="655">
        <v>1126010.8700000001</v>
      </c>
      <c r="G164" s="655">
        <v>0</v>
      </c>
      <c r="H164" s="678">
        <v>1126010.8700000001</v>
      </c>
    </row>
    <row r="165" spans="1:8">
      <c r="A165" s="658" t="s">
        <v>1591</v>
      </c>
      <c r="B165" s="653" t="s">
        <v>989</v>
      </c>
      <c r="C165" s="653" t="s">
        <v>1588</v>
      </c>
      <c r="D165" s="655">
        <v>2481337.21</v>
      </c>
      <c r="E165" s="655">
        <v>0</v>
      </c>
      <c r="F165" s="655">
        <v>2481337.21</v>
      </c>
      <c r="G165" s="655">
        <v>0</v>
      </c>
      <c r="H165" s="678">
        <v>2481337.21</v>
      </c>
    </row>
    <row r="166" spans="1:8">
      <c r="A166" s="658" t="s">
        <v>1592</v>
      </c>
      <c r="B166" s="653" t="s">
        <v>997</v>
      </c>
      <c r="C166" s="653" t="s">
        <v>1588</v>
      </c>
      <c r="D166" s="655">
        <v>1389455.43</v>
      </c>
      <c r="E166" s="655">
        <v>0</v>
      </c>
      <c r="F166" s="655">
        <v>1389455.43</v>
      </c>
      <c r="G166" s="655">
        <v>0</v>
      </c>
      <c r="H166" s="678">
        <v>1389455.43</v>
      </c>
    </row>
    <row r="167" spans="1:8">
      <c r="A167" s="658" t="s">
        <v>1593</v>
      </c>
      <c r="B167" s="653" t="s">
        <v>1594</v>
      </c>
      <c r="C167" s="653" t="s">
        <v>1588</v>
      </c>
      <c r="D167" s="655">
        <v>707631.01</v>
      </c>
      <c r="E167" s="655">
        <v>0</v>
      </c>
      <c r="F167" s="655">
        <v>707631.01</v>
      </c>
      <c r="G167" s="655">
        <v>0</v>
      </c>
      <c r="H167" s="678">
        <v>707631.01</v>
      </c>
    </row>
    <row r="168" spans="1:8">
      <c r="A168" s="658" t="s">
        <v>1130</v>
      </c>
      <c r="B168" s="653" t="s">
        <v>931</v>
      </c>
      <c r="C168" s="653" t="s">
        <v>1588</v>
      </c>
      <c r="D168" s="655">
        <v>6510025</v>
      </c>
      <c r="E168" s="655">
        <v>0</v>
      </c>
      <c r="F168" s="655">
        <v>6510025</v>
      </c>
      <c r="G168" s="655">
        <v>0</v>
      </c>
      <c r="H168" s="678">
        <v>6510025</v>
      </c>
    </row>
    <row r="169" spans="1:8">
      <c r="A169" s="658" t="s">
        <v>1131</v>
      </c>
      <c r="B169" s="653" t="s">
        <v>933</v>
      </c>
      <c r="C169" s="653" t="s">
        <v>1588</v>
      </c>
      <c r="D169" s="655">
        <v>7068</v>
      </c>
      <c r="E169" s="655">
        <v>0</v>
      </c>
      <c r="F169" s="655">
        <v>7068</v>
      </c>
      <c r="G169" s="655">
        <v>0</v>
      </c>
      <c r="H169" s="678">
        <v>7068</v>
      </c>
    </row>
    <row r="170" spans="1:8">
      <c r="A170" s="658" t="s">
        <v>1132</v>
      </c>
      <c r="B170" s="653" t="s">
        <v>935</v>
      </c>
      <c r="C170" s="653" t="s">
        <v>1588</v>
      </c>
      <c r="D170" s="655">
        <v>209123.7</v>
      </c>
      <c r="E170" s="655">
        <v>0</v>
      </c>
      <c r="F170" s="655">
        <v>209123.7</v>
      </c>
      <c r="G170" s="655">
        <v>0</v>
      </c>
      <c r="H170" s="678">
        <v>209123.7</v>
      </c>
    </row>
    <row r="171" spans="1:8">
      <c r="A171" s="658" t="s">
        <v>1133</v>
      </c>
      <c r="B171" s="653" t="s">
        <v>1173</v>
      </c>
      <c r="C171" s="653" t="s">
        <v>1588</v>
      </c>
      <c r="D171" s="655">
        <v>50470.55</v>
      </c>
      <c r="E171" s="655">
        <v>0</v>
      </c>
      <c r="F171" s="655">
        <v>50470.55</v>
      </c>
      <c r="G171" s="655">
        <v>0</v>
      </c>
      <c r="H171" s="678">
        <v>50470.55</v>
      </c>
    </row>
    <row r="172" spans="1:8">
      <c r="A172" s="658" t="s">
        <v>1134</v>
      </c>
      <c r="B172" s="653" t="s">
        <v>987</v>
      </c>
      <c r="C172" s="653" t="s">
        <v>1588</v>
      </c>
      <c r="D172" s="655">
        <v>3480162.43</v>
      </c>
      <c r="E172" s="655">
        <v>-8894.74</v>
      </c>
      <c r="F172" s="655">
        <v>3471267.69</v>
      </c>
      <c r="G172" s="655">
        <v>0</v>
      </c>
      <c r="H172" s="678">
        <v>3471267.69</v>
      </c>
    </row>
    <row r="173" spans="1:8">
      <c r="A173" s="658" t="s">
        <v>1135</v>
      </c>
      <c r="B173" s="653" t="s">
        <v>1177</v>
      </c>
      <c r="C173" s="653" t="s">
        <v>1588</v>
      </c>
      <c r="D173" s="655">
        <v>183501.37</v>
      </c>
      <c r="E173" s="655">
        <v>0</v>
      </c>
      <c r="F173" s="655">
        <v>183501.37</v>
      </c>
      <c r="G173" s="655">
        <v>0</v>
      </c>
      <c r="H173" s="678">
        <v>183501.37</v>
      </c>
    </row>
    <row r="174" spans="1:8">
      <c r="A174" s="658" t="s">
        <v>1595</v>
      </c>
      <c r="B174" s="653" t="s">
        <v>939</v>
      </c>
      <c r="C174" s="653" t="s">
        <v>1588</v>
      </c>
      <c r="D174" s="655">
        <v>645555.48</v>
      </c>
      <c r="E174" s="655">
        <v>0</v>
      </c>
      <c r="F174" s="655">
        <v>645555.48</v>
      </c>
      <c r="G174" s="655">
        <v>0</v>
      </c>
      <c r="H174" s="678">
        <v>645555.48</v>
      </c>
    </row>
    <row r="175" spans="1:8">
      <c r="A175" s="658" t="s">
        <v>1596</v>
      </c>
      <c r="B175" s="653" t="s">
        <v>941</v>
      </c>
      <c r="C175" s="653" t="s">
        <v>1588</v>
      </c>
      <c r="D175" s="655">
        <v>76910.39</v>
      </c>
      <c r="E175" s="655">
        <v>0</v>
      </c>
      <c r="F175" s="655">
        <v>76910.39</v>
      </c>
      <c r="G175" s="655">
        <v>0</v>
      </c>
      <c r="H175" s="678">
        <v>76910.39</v>
      </c>
    </row>
    <row r="176" spans="1:8">
      <c r="A176" s="658" t="s">
        <v>1597</v>
      </c>
      <c r="B176" s="653" t="s">
        <v>943</v>
      </c>
      <c r="C176" s="653" t="s">
        <v>1588</v>
      </c>
      <c r="D176" s="655">
        <v>183620.2</v>
      </c>
      <c r="E176" s="655">
        <v>6951.66</v>
      </c>
      <c r="F176" s="655">
        <v>190571.86</v>
      </c>
      <c r="G176" s="655">
        <v>0</v>
      </c>
      <c r="H176" s="678">
        <v>190571.86</v>
      </c>
    </row>
    <row r="177" spans="1:8">
      <c r="A177" s="658" t="s">
        <v>1598</v>
      </c>
      <c r="B177" s="653" t="s">
        <v>1599</v>
      </c>
      <c r="C177" s="653" t="s">
        <v>1588</v>
      </c>
      <c r="D177" s="655">
        <v>105904.46</v>
      </c>
      <c r="E177" s="655">
        <v>12226.89</v>
      </c>
      <c r="F177" s="655">
        <v>118131.35</v>
      </c>
      <c r="G177" s="655">
        <v>0</v>
      </c>
      <c r="H177" s="678">
        <v>118131.35</v>
      </c>
    </row>
    <row r="178" spans="1:8">
      <c r="A178" s="658" t="s">
        <v>1600</v>
      </c>
      <c r="B178" s="653" t="s">
        <v>937</v>
      </c>
      <c r="C178" s="653" t="s">
        <v>1588</v>
      </c>
      <c r="D178" s="655">
        <v>298239</v>
      </c>
      <c r="E178" s="655">
        <v>0</v>
      </c>
      <c r="F178" s="655">
        <v>298239</v>
      </c>
      <c r="G178" s="655">
        <v>0</v>
      </c>
      <c r="H178" s="678">
        <v>298239</v>
      </c>
    </row>
    <row r="179" spans="1:8">
      <c r="A179" s="658" t="s">
        <v>1601</v>
      </c>
      <c r="B179" s="653" t="s">
        <v>1138</v>
      </c>
      <c r="C179" s="653" t="s">
        <v>1588</v>
      </c>
      <c r="D179" s="655">
        <v>28487.8</v>
      </c>
      <c r="E179" s="655">
        <v>0</v>
      </c>
      <c r="F179" s="655">
        <v>28487.8</v>
      </c>
      <c r="G179" s="655">
        <v>0</v>
      </c>
      <c r="H179" s="678">
        <v>28487.8</v>
      </c>
    </row>
    <row r="180" spans="1:8">
      <c r="A180" s="658" t="s">
        <v>1602</v>
      </c>
      <c r="B180" s="653" t="s">
        <v>951</v>
      </c>
      <c r="C180" s="653" t="s">
        <v>1588</v>
      </c>
      <c r="D180" s="655">
        <v>80218.05</v>
      </c>
      <c r="E180" s="655">
        <v>4044.6</v>
      </c>
      <c r="F180" s="655">
        <v>84262.65</v>
      </c>
      <c r="G180" s="655">
        <v>0</v>
      </c>
      <c r="H180" s="678">
        <v>84262.65</v>
      </c>
    </row>
    <row r="181" spans="1:8">
      <c r="A181" s="658" t="s">
        <v>1603</v>
      </c>
      <c r="B181" s="653" t="s">
        <v>1145</v>
      </c>
      <c r="C181" s="653" t="s">
        <v>1588</v>
      </c>
      <c r="D181" s="655">
        <v>68582.61</v>
      </c>
      <c r="E181" s="655">
        <v>0</v>
      </c>
      <c r="F181" s="655">
        <v>68582.61</v>
      </c>
      <c r="G181" s="655">
        <v>0</v>
      </c>
      <c r="H181" s="678">
        <v>68582.61</v>
      </c>
    </row>
    <row r="182" spans="1:8">
      <c r="A182" s="658" t="s">
        <v>1604</v>
      </c>
      <c r="B182" s="653" t="s">
        <v>955</v>
      </c>
      <c r="C182" s="653" t="s">
        <v>1588</v>
      </c>
      <c r="D182" s="655">
        <v>120908.22</v>
      </c>
      <c r="E182" s="655">
        <v>0</v>
      </c>
      <c r="F182" s="655">
        <v>120908.22</v>
      </c>
      <c r="G182" s="655">
        <v>0</v>
      </c>
      <c r="H182" s="678">
        <v>120908.22</v>
      </c>
    </row>
    <row r="183" spans="1:8">
      <c r="A183" s="658" t="s">
        <v>1605</v>
      </c>
      <c r="B183" s="653" t="s">
        <v>959</v>
      </c>
      <c r="C183" s="653" t="s">
        <v>1588</v>
      </c>
      <c r="D183" s="655">
        <v>10829.16</v>
      </c>
      <c r="E183" s="655">
        <v>0</v>
      </c>
      <c r="F183" s="655">
        <v>10829.16</v>
      </c>
      <c r="G183" s="655">
        <v>0</v>
      </c>
      <c r="H183" s="678">
        <v>10829.16</v>
      </c>
    </row>
    <row r="184" spans="1:8">
      <c r="A184" s="658" t="s">
        <v>1606</v>
      </c>
      <c r="B184" s="653" t="s">
        <v>1153</v>
      </c>
      <c r="C184" s="653" t="s">
        <v>1588</v>
      </c>
      <c r="D184" s="655">
        <v>45338.5</v>
      </c>
      <c r="E184" s="655">
        <v>0</v>
      </c>
      <c r="F184" s="655">
        <v>45338.5</v>
      </c>
      <c r="G184" s="655">
        <v>0</v>
      </c>
      <c r="H184" s="678">
        <v>45338.5</v>
      </c>
    </row>
    <row r="185" spans="1:8">
      <c r="A185" s="658" t="s">
        <v>1607</v>
      </c>
      <c r="B185" s="653" t="s">
        <v>1608</v>
      </c>
      <c r="C185" s="653" t="s">
        <v>1588</v>
      </c>
      <c r="D185" s="655">
        <v>25079</v>
      </c>
      <c r="E185" s="655">
        <v>0</v>
      </c>
      <c r="F185" s="655">
        <v>25079</v>
      </c>
      <c r="G185" s="655">
        <v>0</v>
      </c>
      <c r="H185" s="678">
        <v>25079</v>
      </c>
    </row>
    <row r="186" spans="1:8">
      <c r="A186" s="658" t="s">
        <v>1609</v>
      </c>
      <c r="B186" s="653" t="s">
        <v>1610</v>
      </c>
      <c r="C186" s="653" t="s">
        <v>1588</v>
      </c>
      <c r="D186" s="655">
        <v>10000</v>
      </c>
      <c r="E186" s="655">
        <v>0</v>
      </c>
      <c r="F186" s="655">
        <v>10000</v>
      </c>
      <c r="G186" s="655">
        <v>0</v>
      </c>
      <c r="H186" s="678">
        <v>10000</v>
      </c>
    </row>
    <row r="187" spans="1:8">
      <c r="A187" s="658" t="s">
        <v>1611</v>
      </c>
      <c r="B187" s="653" t="s">
        <v>1612</v>
      </c>
      <c r="C187" s="653" t="s">
        <v>1588</v>
      </c>
      <c r="D187" s="655">
        <v>213218.56</v>
      </c>
      <c r="E187" s="655">
        <v>0</v>
      </c>
      <c r="F187" s="655">
        <v>213218.56</v>
      </c>
      <c r="G187" s="655">
        <v>0</v>
      </c>
      <c r="H187" s="678">
        <v>213218.56</v>
      </c>
    </row>
    <row r="188" spans="1:8">
      <c r="A188" s="658" t="s">
        <v>1613</v>
      </c>
      <c r="B188" s="653" t="s">
        <v>1149</v>
      </c>
      <c r="C188" s="653" t="s">
        <v>1588</v>
      </c>
      <c r="D188" s="655">
        <v>113569.7</v>
      </c>
      <c r="E188" s="655">
        <v>0</v>
      </c>
      <c r="F188" s="655">
        <v>113569.7</v>
      </c>
      <c r="G188" s="655">
        <v>0</v>
      </c>
      <c r="H188" s="678">
        <v>113569.7</v>
      </c>
    </row>
    <row r="189" spans="1:8">
      <c r="A189" s="658" t="s">
        <v>1614</v>
      </c>
      <c r="B189" s="653" t="s">
        <v>1151</v>
      </c>
      <c r="C189" s="653" t="s">
        <v>1588</v>
      </c>
      <c r="D189" s="655">
        <v>90484.86</v>
      </c>
      <c r="E189" s="655">
        <v>0</v>
      </c>
      <c r="F189" s="655">
        <v>90484.86</v>
      </c>
      <c r="G189" s="655">
        <v>0</v>
      </c>
      <c r="H189" s="678">
        <v>90484.86</v>
      </c>
    </row>
    <row r="190" spans="1:8">
      <c r="A190" s="658" t="s">
        <v>1615</v>
      </c>
      <c r="B190" s="653" t="s">
        <v>1140</v>
      </c>
      <c r="C190" s="653" t="s">
        <v>1588</v>
      </c>
      <c r="D190" s="655">
        <v>9501538.75</v>
      </c>
      <c r="E190" s="655">
        <v>116475.93</v>
      </c>
      <c r="F190" s="655">
        <v>9618014.6799999997</v>
      </c>
      <c r="G190" s="655">
        <v>0</v>
      </c>
      <c r="H190" s="678">
        <v>9618014.6799999997</v>
      </c>
    </row>
    <row r="191" spans="1:8">
      <c r="A191" s="658" t="s">
        <v>1616</v>
      </c>
      <c r="B191" s="653" t="s">
        <v>1142</v>
      </c>
      <c r="C191" s="653" t="s">
        <v>1588</v>
      </c>
      <c r="D191" s="655">
        <v>362514.64</v>
      </c>
      <c r="E191" s="655">
        <v>0</v>
      </c>
      <c r="F191" s="655">
        <v>362514.64</v>
      </c>
      <c r="G191" s="655">
        <v>0</v>
      </c>
      <c r="H191" s="678">
        <v>362514.64</v>
      </c>
    </row>
    <row r="192" spans="1:8">
      <c r="A192" s="658" t="s">
        <v>1617</v>
      </c>
      <c r="B192" s="653" t="s">
        <v>1165</v>
      </c>
      <c r="C192" s="653" t="s">
        <v>1588</v>
      </c>
      <c r="D192" s="655">
        <v>128803.22</v>
      </c>
      <c r="E192" s="655">
        <v>0</v>
      </c>
      <c r="F192" s="655">
        <v>128803.22</v>
      </c>
      <c r="G192" s="655">
        <v>0</v>
      </c>
      <c r="H192" s="678">
        <v>128803.22</v>
      </c>
    </row>
    <row r="193" spans="1:8">
      <c r="A193" s="658" t="s">
        <v>1618</v>
      </c>
      <c r="B193" s="653" t="s">
        <v>890</v>
      </c>
      <c r="C193" s="653" t="s">
        <v>1588</v>
      </c>
      <c r="D193" s="655">
        <v>39110442</v>
      </c>
      <c r="E193" s="655">
        <v>0</v>
      </c>
      <c r="F193" s="655">
        <v>39110442</v>
      </c>
      <c r="G193" s="655">
        <v>0</v>
      </c>
      <c r="H193" s="678">
        <v>39110442</v>
      </c>
    </row>
    <row r="194" spans="1:8">
      <c r="A194" s="658" t="s">
        <v>1619</v>
      </c>
      <c r="B194" s="653" t="s">
        <v>1620</v>
      </c>
      <c r="C194" s="653" t="s">
        <v>1588</v>
      </c>
      <c r="D194" s="655">
        <v>132000.5</v>
      </c>
      <c r="E194" s="655">
        <v>0</v>
      </c>
      <c r="F194" s="655">
        <v>132000.5</v>
      </c>
      <c r="G194" s="655">
        <v>0</v>
      </c>
      <c r="H194" s="678">
        <v>132000.5</v>
      </c>
    </row>
    <row r="195" spans="1:8">
      <c r="A195" s="658" t="s">
        <v>1621</v>
      </c>
      <c r="B195" s="653" t="s">
        <v>921</v>
      </c>
      <c r="C195" s="653" t="s">
        <v>1588</v>
      </c>
      <c r="D195" s="655">
        <v>104550.81</v>
      </c>
      <c r="E195" s="655">
        <v>0</v>
      </c>
      <c r="F195" s="655">
        <v>104550.81</v>
      </c>
      <c r="G195" s="655">
        <v>0</v>
      </c>
      <c r="H195" s="678">
        <v>104550.81</v>
      </c>
    </row>
    <row r="196" spans="1:8">
      <c r="A196" s="658" t="s">
        <v>1622</v>
      </c>
      <c r="B196" s="653" t="s">
        <v>923</v>
      </c>
      <c r="C196" s="653" t="s">
        <v>1588</v>
      </c>
      <c r="D196" s="655">
        <v>59646.69</v>
      </c>
      <c r="E196" s="655">
        <v>0</v>
      </c>
      <c r="F196" s="655">
        <v>59646.69</v>
      </c>
      <c r="G196" s="655">
        <v>0</v>
      </c>
      <c r="H196" s="678">
        <v>59646.69</v>
      </c>
    </row>
    <row r="197" spans="1:8">
      <c r="A197" s="658" t="s">
        <v>1623</v>
      </c>
      <c r="B197" s="653" t="s">
        <v>1179</v>
      </c>
      <c r="C197" s="653" t="s">
        <v>1588</v>
      </c>
      <c r="D197" s="655">
        <v>5536682.8799999999</v>
      </c>
      <c r="E197" s="655">
        <v>0</v>
      </c>
      <c r="F197" s="655">
        <v>5536682.8799999999</v>
      </c>
      <c r="G197" s="655">
        <v>0</v>
      </c>
      <c r="H197" s="678">
        <v>5536682.8799999999</v>
      </c>
    </row>
    <row r="198" spans="1:8">
      <c r="A198" s="658" t="s">
        <v>1624</v>
      </c>
      <c r="B198" s="653" t="s">
        <v>1181</v>
      </c>
      <c r="C198" s="653" t="s">
        <v>1588</v>
      </c>
      <c r="D198" s="655">
        <v>939197.74</v>
      </c>
      <c r="E198" s="655">
        <v>0</v>
      </c>
      <c r="F198" s="655">
        <v>939197.74</v>
      </c>
      <c r="G198" s="655">
        <v>0</v>
      </c>
      <c r="H198" s="678">
        <v>939197.74</v>
      </c>
    </row>
    <row r="199" spans="1:8">
      <c r="A199" s="658" t="s">
        <v>1625</v>
      </c>
      <c r="B199" s="653" t="s">
        <v>1626</v>
      </c>
      <c r="C199" s="653" t="s">
        <v>1588</v>
      </c>
      <c r="D199" s="655">
        <v>256110.93</v>
      </c>
      <c r="E199" s="655">
        <v>0</v>
      </c>
      <c r="F199" s="655">
        <v>256110.93</v>
      </c>
      <c r="G199" s="655">
        <v>0</v>
      </c>
      <c r="H199" s="678">
        <v>256110.93</v>
      </c>
    </row>
    <row r="200" spans="1:8">
      <c r="A200" s="658" t="s">
        <v>1627</v>
      </c>
      <c r="B200" s="653" t="s">
        <v>965</v>
      </c>
      <c r="C200" s="653" t="s">
        <v>1588</v>
      </c>
      <c r="D200" s="655">
        <v>26311.03</v>
      </c>
      <c r="E200" s="655">
        <v>0</v>
      </c>
      <c r="F200" s="655">
        <v>26311.03</v>
      </c>
      <c r="G200" s="655">
        <v>0</v>
      </c>
      <c r="H200" s="678">
        <v>26311.03</v>
      </c>
    </row>
    <row r="201" spans="1:8">
      <c r="A201" s="658" t="s">
        <v>1628</v>
      </c>
      <c r="B201" s="653" t="s">
        <v>1089</v>
      </c>
      <c r="C201" s="653" t="s">
        <v>1588</v>
      </c>
      <c r="D201" s="655">
        <v>1323.28</v>
      </c>
      <c r="E201" s="655">
        <v>0</v>
      </c>
      <c r="F201" s="655">
        <v>1323.28</v>
      </c>
      <c r="G201" s="655">
        <v>0</v>
      </c>
      <c r="H201" s="678">
        <v>1323.28</v>
      </c>
    </row>
    <row r="202" spans="1:8">
      <c r="A202" s="658" t="s">
        <v>1101</v>
      </c>
      <c r="B202" s="653" t="s">
        <v>1778</v>
      </c>
      <c r="C202" s="653" t="s">
        <v>1631</v>
      </c>
      <c r="D202" s="655">
        <v>2175820.69</v>
      </c>
      <c r="E202" s="655">
        <v>0</v>
      </c>
      <c r="F202" s="655">
        <v>2175820.69</v>
      </c>
      <c r="G202" s="655">
        <v>0</v>
      </c>
      <c r="H202" s="678">
        <v>2175820.69</v>
      </c>
    </row>
    <row r="203" spans="1:8">
      <c r="A203" s="658" t="s">
        <v>1629</v>
      </c>
      <c r="B203" s="653" t="s">
        <v>1630</v>
      </c>
      <c r="C203" s="653" t="s">
        <v>1631</v>
      </c>
      <c r="D203" s="655">
        <v>20034</v>
      </c>
      <c r="E203" s="655">
        <v>0</v>
      </c>
      <c r="F203" s="655">
        <v>20034</v>
      </c>
      <c r="G203" s="655">
        <v>0</v>
      </c>
      <c r="H203" s="678">
        <v>20034</v>
      </c>
    </row>
    <row r="204" spans="1:8">
      <c r="A204" s="658" t="s">
        <v>1779</v>
      </c>
      <c r="B204" s="653" t="s">
        <v>1780</v>
      </c>
      <c r="C204" s="653" t="s">
        <v>1631</v>
      </c>
      <c r="D204" s="655">
        <v>20</v>
      </c>
      <c r="E204" s="655">
        <v>0</v>
      </c>
      <c r="F204" s="655">
        <v>20</v>
      </c>
      <c r="G204" s="655">
        <v>0</v>
      </c>
      <c r="H204" s="678">
        <v>20</v>
      </c>
    </row>
    <row r="205" spans="1:8">
      <c r="A205" s="658" t="s">
        <v>1632</v>
      </c>
      <c r="B205" s="653" t="s">
        <v>1015</v>
      </c>
      <c r="C205" s="653" t="s">
        <v>1631</v>
      </c>
      <c r="D205" s="655">
        <v>11092297</v>
      </c>
      <c r="E205" s="655">
        <v>1920000</v>
      </c>
      <c r="F205" s="655">
        <v>13012297</v>
      </c>
      <c r="G205" s="655">
        <v>0</v>
      </c>
      <c r="H205" s="678">
        <v>13012297</v>
      </c>
    </row>
    <row r="206" spans="1:8">
      <c r="A206" s="658" t="s">
        <v>1633</v>
      </c>
      <c r="B206" s="653" t="s">
        <v>1017</v>
      </c>
      <c r="C206" s="653" t="s">
        <v>1631</v>
      </c>
      <c r="D206" s="655">
        <v>500829.84</v>
      </c>
      <c r="E206" s="655">
        <v>0</v>
      </c>
      <c r="F206" s="655">
        <v>500829.84</v>
      </c>
      <c r="G206" s="655">
        <v>0</v>
      </c>
      <c r="H206" s="678">
        <v>500829.84</v>
      </c>
    </row>
    <row r="207" spans="1:8">
      <c r="A207" s="658" t="s">
        <v>1634</v>
      </c>
      <c r="B207" s="653" t="s">
        <v>1019</v>
      </c>
      <c r="C207" s="653" t="s">
        <v>1631</v>
      </c>
      <c r="D207" s="655">
        <v>268693.25</v>
      </c>
      <c r="E207" s="655">
        <v>0</v>
      </c>
      <c r="F207" s="655">
        <v>268693.25</v>
      </c>
      <c r="G207" s="655">
        <v>0</v>
      </c>
      <c r="H207" s="678">
        <v>268693.25</v>
      </c>
    </row>
    <row r="208" spans="1:8">
      <c r="A208" s="658" t="s">
        <v>1635</v>
      </c>
      <c r="B208" s="653" t="s">
        <v>1222</v>
      </c>
      <c r="C208" s="653" t="s">
        <v>1631</v>
      </c>
      <c r="D208" s="655">
        <v>188589.72</v>
      </c>
      <c r="E208" s="655">
        <v>0</v>
      </c>
      <c r="F208" s="655">
        <v>188589.72</v>
      </c>
      <c r="G208" s="655">
        <v>0</v>
      </c>
      <c r="H208" s="678">
        <v>188589.72</v>
      </c>
    </row>
    <row r="209" spans="1:8">
      <c r="A209" s="658" t="s">
        <v>1636</v>
      </c>
      <c r="B209" s="653" t="s">
        <v>1637</v>
      </c>
      <c r="C209" s="653" t="s">
        <v>1631</v>
      </c>
      <c r="D209" s="655">
        <v>506142.71</v>
      </c>
      <c r="E209" s="655">
        <v>0</v>
      </c>
      <c r="F209" s="655">
        <v>506142.71</v>
      </c>
      <c r="G209" s="655">
        <v>0</v>
      </c>
      <c r="H209" s="678">
        <v>506142.71</v>
      </c>
    </row>
    <row r="210" spans="1:8">
      <c r="A210" s="658" t="s">
        <v>1638</v>
      </c>
      <c r="B210" s="653" t="s">
        <v>1087</v>
      </c>
      <c r="C210" s="653" t="s">
        <v>1631</v>
      </c>
      <c r="D210" s="655">
        <v>162399.95000000001</v>
      </c>
      <c r="E210" s="655">
        <v>0</v>
      </c>
      <c r="F210" s="655">
        <v>162399.95000000001</v>
      </c>
      <c r="G210" s="655">
        <v>0</v>
      </c>
      <c r="H210" s="678">
        <v>162399.95000000001</v>
      </c>
    </row>
    <row r="211" spans="1:8">
      <c r="A211" s="658" t="s">
        <v>1639</v>
      </c>
      <c r="B211" s="653" t="s">
        <v>1069</v>
      </c>
      <c r="C211" s="653" t="s">
        <v>1631</v>
      </c>
      <c r="D211" s="655">
        <v>25687708.399999999</v>
      </c>
      <c r="E211" s="655">
        <v>-730000</v>
      </c>
      <c r="F211" s="655">
        <v>24957708.399999999</v>
      </c>
      <c r="G211" s="655">
        <v>0</v>
      </c>
      <c r="H211" s="678">
        <v>24957708.399999999</v>
      </c>
    </row>
    <row r="212" spans="1:8">
      <c r="A212" s="658" t="s">
        <v>1640</v>
      </c>
      <c r="B212" s="653" t="s">
        <v>1023</v>
      </c>
      <c r="C212" s="653" t="s">
        <v>1631</v>
      </c>
      <c r="D212" s="655">
        <v>375740.3</v>
      </c>
      <c r="E212" s="655">
        <v>0</v>
      </c>
      <c r="F212" s="655">
        <v>375740.3</v>
      </c>
      <c r="G212" s="655">
        <v>0</v>
      </c>
      <c r="H212" s="678">
        <v>375740.3</v>
      </c>
    </row>
    <row r="213" spans="1:8">
      <c r="A213" s="658" t="s">
        <v>1641</v>
      </c>
      <c r="B213" s="653" t="s">
        <v>1025</v>
      </c>
      <c r="C213" s="653" t="s">
        <v>1631</v>
      </c>
      <c r="D213" s="655">
        <v>167004.21</v>
      </c>
      <c r="E213" s="655">
        <v>6790.91</v>
      </c>
      <c r="F213" s="655">
        <v>173795.12</v>
      </c>
      <c r="G213" s="655">
        <v>0</v>
      </c>
      <c r="H213" s="678">
        <v>173795.12</v>
      </c>
    </row>
    <row r="214" spans="1:8">
      <c r="A214" s="658" t="s">
        <v>1642</v>
      </c>
      <c r="B214" s="653" t="s">
        <v>1643</v>
      </c>
      <c r="C214" s="653" t="s">
        <v>1631</v>
      </c>
      <c r="D214" s="655">
        <v>86894.68</v>
      </c>
      <c r="E214" s="655">
        <v>8453</v>
      </c>
      <c r="F214" s="655">
        <v>95347.68</v>
      </c>
      <c r="G214" s="655">
        <v>0</v>
      </c>
      <c r="H214" s="678">
        <v>95347.68</v>
      </c>
    </row>
    <row r="215" spans="1:8">
      <c r="A215" s="658" t="s">
        <v>1644</v>
      </c>
      <c r="B215" s="653" t="s">
        <v>1021</v>
      </c>
      <c r="C215" s="653" t="s">
        <v>1631</v>
      </c>
      <c r="D215" s="655">
        <v>628146.46</v>
      </c>
      <c r="E215" s="655">
        <v>0</v>
      </c>
      <c r="F215" s="655">
        <v>628146.46</v>
      </c>
      <c r="G215" s="655">
        <v>0</v>
      </c>
      <c r="H215" s="678">
        <v>628146.46</v>
      </c>
    </row>
    <row r="216" spans="1:8">
      <c r="A216" s="658" t="s">
        <v>1645</v>
      </c>
      <c r="B216" s="653" t="s">
        <v>1027</v>
      </c>
      <c r="C216" s="653" t="s">
        <v>1631</v>
      </c>
      <c r="D216" s="655">
        <v>707151.86</v>
      </c>
      <c r="E216" s="655">
        <v>0</v>
      </c>
      <c r="F216" s="655">
        <v>707151.86</v>
      </c>
      <c r="G216" s="655">
        <v>0</v>
      </c>
      <c r="H216" s="678">
        <v>707151.86</v>
      </c>
    </row>
    <row r="217" spans="1:8">
      <c r="A217" s="658" t="s">
        <v>1646</v>
      </c>
      <c r="B217" s="653" t="s">
        <v>1033</v>
      </c>
      <c r="C217" s="653" t="s">
        <v>1631</v>
      </c>
      <c r="D217" s="655">
        <v>325023.86</v>
      </c>
      <c r="E217" s="655">
        <v>0</v>
      </c>
      <c r="F217" s="655">
        <v>325023.86</v>
      </c>
      <c r="G217" s="655">
        <v>0</v>
      </c>
      <c r="H217" s="678">
        <v>325023.86</v>
      </c>
    </row>
    <row r="218" spans="1:8">
      <c r="A218" s="658" t="s">
        <v>1647</v>
      </c>
      <c r="B218" s="653" t="s">
        <v>1648</v>
      </c>
      <c r="C218" s="653" t="s">
        <v>1631</v>
      </c>
      <c r="D218" s="655">
        <v>61346.66</v>
      </c>
      <c r="E218" s="655">
        <v>0</v>
      </c>
      <c r="F218" s="655">
        <v>61346.66</v>
      </c>
      <c r="G218" s="655">
        <v>0</v>
      </c>
      <c r="H218" s="678">
        <v>61346.66</v>
      </c>
    </row>
    <row r="219" spans="1:8">
      <c r="A219" s="658" t="s">
        <v>1649</v>
      </c>
      <c r="B219" s="653" t="s">
        <v>1037</v>
      </c>
      <c r="C219" s="653" t="s">
        <v>1631</v>
      </c>
      <c r="D219" s="655">
        <v>76564.63</v>
      </c>
      <c r="E219" s="655">
        <v>0</v>
      </c>
      <c r="F219" s="655">
        <v>76564.63</v>
      </c>
      <c r="G219" s="655">
        <v>0</v>
      </c>
      <c r="H219" s="678">
        <v>76564.63</v>
      </c>
    </row>
    <row r="220" spans="1:8">
      <c r="A220" s="658" t="s">
        <v>1650</v>
      </c>
      <c r="B220" s="653" t="s">
        <v>1039</v>
      </c>
      <c r="C220" s="653" t="s">
        <v>1631</v>
      </c>
      <c r="D220" s="655">
        <v>141733.42000000001</v>
      </c>
      <c r="E220" s="655">
        <v>0</v>
      </c>
      <c r="F220" s="655">
        <v>141733.42000000001</v>
      </c>
      <c r="G220" s="655">
        <v>0</v>
      </c>
      <c r="H220" s="678">
        <v>141733.42000000001</v>
      </c>
    </row>
    <row r="221" spans="1:8">
      <c r="A221" s="658" t="s">
        <v>1651</v>
      </c>
      <c r="B221" s="653" t="s">
        <v>1201</v>
      </c>
      <c r="C221" s="653" t="s">
        <v>1631</v>
      </c>
      <c r="D221" s="655">
        <v>563084.5</v>
      </c>
      <c r="E221" s="655">
        <v>0</v>
      </c>
      <c r="F221" s="655">
        <v>563084.5</v>
      </c>
      <c r="G221" s="655">
        <v>0</v>
      </c>
      <c r="H221" s="678">
        <v>563084.5</v>
      </c>
    </row>
    <row r="222" spans="1:8">
      <c r="A222" s="658" t="s">
        <v>1652</v>
      </c>
      <c r="B222" s="653" t="s">
        <v>1224</v>
      </c>
      <c r="C222" s="653" t="s">
        <v>1631</v>
      </c>
      <c r="D222" s="655">
        <v>43516</v>
      </c>
      <c r="E222" s="655">
        <v>0</v>
      </c>
      <c r="F222" s="655">
        <v>43516</v>
      </c>
      <c r="G222" s="655">
        <v>0</v>
      </c>
      <c r="H222" s="678">
        <v>43516</v>
      </c>
    </row>
    <row r="223" spans="1:8">
      <c r="A223" s="658" t="s">
        <v>1653</v>
      </c>
      <c r="B223" s="653" t="s">
        <v>1654</v>
      </c>
      <c r="C223" s="653" t="s">
        <v>1631</v>
      </c>
      <c r="D223" s="655">
        <v>57200.63</v>
      </c>
      <c r="E223" s="655">
        <v>0</v>
      </c>
      <c r="F223" s="655">
        <v>57200.63</v>
      </c>
      <c r="G223" s="655">
        <v>0</v>
      </c>
      <c r="H223" s="678">
        <v>57200.63</v>
      </c>
    </row>
    <row r="224" spans="1:8">
      <c r="A224" s="658" t="s">
        <v>1655</v>
      </c>
      <c r="B224" s="653" t="s">
        <v>1073</v>
      </c>
      <c r="C224" s="653" t="s">
        <v>1631</v>
      </c>
      <c r="D224" s="655">
        <v>870000</v>
      </c>
      <c r="E224" s="655">
        <v>0</v>
      </c>
      <c r="F224" s="655">
        <v>870000</v>
      </c>
      <c r="G224" s="655">
        <v>0</v>
      </c>
      <c r="H224" s="678">
        <v>870000</v>
      </c>
    </row>
    <row r="225" spans="1:8">
      <c r="A225" s="658" t="s">
        <v>1656</v>
      </c>
      <c r="B225" s="653" t="s">
        <v>1657</v>
      </c>
      <c r="C225" s="653" t="s">
        <v>1631</v>
      </c>
      <c r="D225" s="655">
        <v>2715.49</v>
      </c>
      <c r="E225" s="655">
        <v>0</v>
      </c>
      <c r="F225" s="655">
        <v>2715.49</v>
      </c>
      <c r="G225" s="655">
        <v>0</v>
      </c>
      <c r="H225" s="678">
        <v>2715.49</v>
      </c>
    </row>
    <row r="226" spans="1:8">
      <c r="A226" s="658" t="s">
        <v>1658</v>
      </c>
      <c r="B226" s="653" t="s">
        <v>1610</v>
      </c>
      <c r="C226" s="653" t="s">
        <v>1631</v>
      </c>
      <c r="D226" s="655">
        <v>75500</v>
      </c>
      <c r="E226" s="655">
        <v>0</v>
      </c>
      <c r="F226" s="655">
        <v>75500</v>
      </c>
      <c r="G226" s="655">
        <v>0</v>
      </c>
      <c r="H226" s="678">
        <v>75500</v>
      </c>
    </row>
    <row r="227" spans="1:8">
      <c r="A227" s="658" t="s">
        <v>1659</v>
      </c>
      <c r="B227" s="653" t="s">
        <v>1214</v>
      </c>
      <c r="C227" s="653" t="s">
        <v>1631</v>
      </c>
      <c r="D227" s="655">
        <v>100488.2</v>
      </c>
      <c r="E227" s="655">
        <v>0</v>
      </c>
      <c r="F227" s="655">
        <v>100488.2</v>
      </c>
      <c r="G227" s="655">
        <v>0</v>
      </c>
      <c r="H227" s="678">
        <v>100488.2</v>
      </c>
    </row>
    <row r="228" spans="1:8">
      <c r="A228" s="658" t="s">
        <v>1660</v>
      </c>
      <c r="B228" s="653" t="s">
        <v>1661</v>
      </c>
      <c r="C228" s="653" t="s">
        <v>1631</v>
      </c>
      <c r="D228" s="655">
        <v>6247.56</v>
      </c>
      <c r="E228" s="655">
        <v>0</v>
      </c>
      <c r="F228" s="655">
        <v>6247.56</v>
      </c>
      <c r="G228" s="655">
        <v>0</v>
      </c>
      <c r="H228" s="678">
        <v>6247.56</v>
      </c>
    </row>
    <row r="229" spans="1:8">
      <c r="A229" s="658" t="s">
        <v>1662</v>
      </c>
      <c r="B229" s="653" t="s">
        <v>1663</v>
      </c>
      <c r="C229" s="653" t="s">
        <v>1631</v>
      </c>
      <c r="D229" s="655">
        <v>213051.64</v>
      </c>
      <c r="E229" s="655">
        <v>0</v>
      </c>
      <c r="F229" s="655">
        <v>213051.64</v>
      </c>
      <c r="G229" s="655">
        <v>0</v>
      </c>
      <c r="H229" s="678">
        <v>213051.64</v>
      </c>
    </row>
    <row r="230" spans="1:8">
      <c r="A230" s="658" t="s">
        <v>1664</v>
      </c>
      <c r="B230" s="653" t="s">
        <v>1197</v>
      </c>
      <c r="C230" s="653" t="s">
        <v>1631</v>
      </c>
      <c r="D230" s="655">
        <v>494192.11</v>
      </c>
      <c r="E230" s="655">
        <v>0</v>
      </c>
      <c r="F230" s="655">
        <v>494192.11</v>
      </c>
      <c r="G230" s="655">
        <v>0</v>
      </c>
      <c r="H230" s="678">
        <v>494192.11</v>
      </c>
    </row>
    <row r="231" spans="1:8">
      <c r="A231" s="658" t="s">
        <v>1665</v>
      </c>
      <c r="B231" s="653" t="s">
        <v>1199</v>
      </c>
      <c r="C231" s="653" t="s">
        <v>1631</v>
      </c>
      <c r="D231" s="655">
        <v>394359.82</v>
      </c>
      <c r="E231" s="655">
        <v>0</v>
      </c>
      <c r="F231" s="655">
        <v>394359.82</v>
      </c>
      <c r="G231" s="655">
        <v>0</v>
      </c>
      <c r="H231" s="678">
        <v>394359.82</v>
      </c>
    </row>
    <row r="232" spans="1:8">
      <c r="A232" s="658" t="s">
        <v>1666</v>
      </c>
      <c r="B232" s="653" t="s">
        <v>1190</v>
      </c>
      <c r="C232" s="653" t="s">
        <v>1631</v>
      </c>
      <c r="D232" s="655">
        <v>251212</v>
      </c>
      <c r="E232" s="655">
        <v>0</v>
      </c>
      <c r="F232" s="655">
        <v>251212</v>
      </c>
      <c r="G232" s="655">
        <v>0</v>
      </c>
      <c r="H232" s="678">
        <v>251212</v>
      </c>
    </row>
    <row r="233" spans="1:8">
      <c r="A233" s="658" t="s">
        <v>1667</v>
      </c>
      <c r="B233" s="653" t="s">
        <v>1192</v>
      </c>
      <c r="C233" s="653" t="s">
        <v>1631</v>
      </c>
      <c r="D233" s="655">
        <v>422363.37</v>
      </c>
      <c r="E233" s="655">
        <v>0</v>
      </c>
      <c r="F233" s="655">
        <v>422363.37</v>
      </c>
      <c r="G233" s="655">
        <v>0</v>
      </c>
      <c r="H233" s="678">
        <v>422363.37</v>
      </c>
    </row>
    <row r="234" spans="1:8">
      <c r="A234" s="658" t="s">
        <v>1668</v>
      </c>
      <c r="B234" s="653" t="s">
        <v>1669</v>
      </c>
      <c r="C234" s="653" t="s">
        <v>1631</v>
      </c>
      <c r="D234" s="655">
        <v>1135</v>
      </c>
      <c r="E234" s="655">
        <v>0</v>
      </c>
      <c r="F234" s="655">
        <v>1135</v>
      </c>
      <c r="G234" s="655">
        <v>0</v>
      </c>
      <c r="H234" s="678">
        <v>1135</v>
      </c>
    </row>
    <row r="235" spans="1:8">
      <c r="A235" s="658" t="s">
        <v>1670</v>
      </c>
      <c r="B235" s="653" t="s">
        <v>1205</v>
      </c>
      <c r="C235" s="653" t="s">
        <v>1631</v>
      </c>
      <c r="D235" s="655">
        <v>77980.78</v>
      </c>
      <c r="E235" s="655">
        <v>0</v>
      </c>
      <c r="F235" s="655">
        <v>77980.78</v>
      </c>
      <c r="G235" s="655">
        <v>0</v>
      </c>
      <c r="H235" s="678">
        <v>77980.78</v>
      </c>
    </row>
    <row r="236" spans="1:8">
      <c r="A236" s="658" t="s">
        <v>1671</v>
      </c>
      <c r="B236" s="653" t="s">
        <v>1083</v>
      </c>
      <c r="C236" s="653" t="s">
        <v>1631</v>
      </c>
      <c r="D236" s="655">
        <v>365673.32</v>
      </c>
      <c r="E236" s="655">
        <v>0</v>
      </c>
      <c r="F236" s="655">
        <v>365673.32</v>
      </c>
      <c r="G236" s="655">
        <v>0</v>
      </c>
      <c r="H236" s="678">
        <v>365673.32</v>
      </c>
    </row>
    <row r="237" spans="1:8">
      <c r="A237" s="658" t="s">
        <v>1672</v>
      </c>
      <c r="B237" s="653" t="s">
        <v>1673</v>
      </c>
      <c r="C237" s="653" t="s">
        <v>1631</v>
      </c>
      <c r="D237" s="655">
        <v>0</v>
      </c>
      <c r="E237" s="655">
        <v>0</v>
      </c>
      <c r="F237" s="655">
        <v>0</v>
      </c>
      <c r="G237" s="655">
        <v>0</v>
      </c>
      <c r="H237" s="678">
        <v>0</v>
      </c>
    </row>
    <row r="238" spans="1:8">
      <c r="A238" s="658" t="s">
        <v>1674</v>
      </c>
      <c r="B238" s="653" t="s">
        <v>1675</v>
      </c>
      <c r="C238" s="653" t="s">
        <v>1631</v>
      </c>
      <c r="D238" s="655">
        <v>2738244.68</v>
      </c>
      <c r="E238" s="655">
        <v>0</v>
      </c>
      <c r="F238" s="655">
        <v>2738244.68</v>
      </c>
      <c r="G238" s="655">
        <v>0</v>
      </c>
      <c r="H238" s="678">
        <v>2738244.68</v>
      </c>
    </row>
    <row r="239" spans="1:8">
      <c r="A239" s="658" t="s">
        <v>1676</v>
      </c>
      <c r="B239" s="653" t="s">
        <v>1677</v>
      </c>
      <c r="C239" s="653" t="s">
        <v>1631</v>
      </c>
      <c r="D239" s="655">
        <v>5904448.0300000003</v>
      </c>
      <c r="E239" s="655">
        <v>0</v>
      </c>
      <c r="F239" s="655">
        <v>5904448.0300000003</v>
      </c>
      <c r="G239" s="655">
        <v>0</v>
      </c>
      <c r="H239" s="678">
        <v>5904448.0300000003</v>
      </c>
    </row>
    <row r="240" spans="1:8">
      <c r="A240" s="658" t="s">
        <v>1678</v>
      </c>
      <c r="B240" s="653" t="s">
        <v>1679</v>
      </c>
      <c r="C240" s="653" t="s">
        <v>1631</v>
      </c>
      <c r="D240" s="655">
        <v>255000</v>
      </c>
      <c r="E240" s="655">
        <v>0</v>
      </c>
      <c r="F240" s="655">
        <v>255000</v>
      </c>
      <c r="G240" s="655">
        <v>0</v>
      </c>
      <c r="H240" s="678">
        <v>255000</v>
      </c>
    </row>
    <row r="241" spans="1:8">
      <c r="A241" s="658" t="s">
        <v>1680</v>
      </c>
      <c r="B241" s="653" t="s">
        <v>1043</v>
      </c>
      <c r="C241" s="653" t="s">
        <v>1631</v>
      </c>
      <c r="D241" s="655">
        <v>141189.76000000001</v>
      </c>
      <c r="E241" s="655">
        <v>0</v>
      </c>
      <c r="F241" s="655">
        <v>141189.76000000001</v>
      </c>
      <c r="G241" s="655">
        <v>0</v>
      </c>
      <c r="H241" s="678">
        <v>141189.76000000001</v>
      </c>
    </row>
    <row r="242" spans="1:8">
      <c r="A242" s="658" t="s">
        <v>1681</v>
      </c>
      <c r="B242" s="653" t="s">
        <v>1045</v>
      </c>
      <c r="C242" s="653" t="s">
        <v>1631</v>
      </c>
      <c r="D242" s="655">
        <v>104550.8</v>
      </c>
      <c r="E242" s="655">
        <v>0</v>
      </c>
      <c r="F242" s="655">
        <v>104550.8</v>
      </c>
      <c r="G242" s="655">
        <v>0</v>
      </c>
      <c r="H242" s="678">
        <v>104550.8</v>
      </c>
    </row>
    <row r="243" spans="1:8">
      <c r="A243" s="658" t="s">
        <v>1682</v>
      </c>
      <c r="B243" s="653" t="s">
        <v>1047</v>
      </c>
      <c r="C243" s="653" t="s">
        <v>1631</v>
      </c>
      <c r="D243" s="655">
        <v>59646.68</v>
      </c>
      <c r="E243" s="655">
        <v>0</v>
      </c>
      <c r="F243" s="655">
        <v>59646.68</v>
      </c>
      <c r="G243" s="655">
        <v>0</v>
      </c>
      <c r="H243" s="678">
        <v>59646.68</v>
      </c>
    </row>
    <row r="244" spans="1:8">
      <c r="A244" s="658" t="s">
        <v>1683</v>
      </c>
      <c r="B244" s="653" t="s">
        <v>1219</v>
      </c>
      <c r="C244" s="653" t="s">
        <v>1631</v>
      </c>
      <c r="D244" s="655">
        <v>999.98</v>
      </c>
      <c r="E244" s="655">
        <v>0</v>
      </c>
      <c r="F244" s="655">
        <v>999.98</v>
      </c>
      <c r="G244" s="655">
        <v>0</v>
      </c>
      <c r="H244" s="678">
        <v>999.98</v>
      </c>
    </row>
    <row r="245" spans="1:8">
      <c r="A245" s="658" t="s">
        <v>1684</v>
      </c>
      <c r="B245" s="653" t="s">
        <v>1089</v>
      </c>
      <c r="C245" s="653" t="s">
        <v>1631</v>
      </c>
      <c r="D245" s="655">
        <v>5000</v>
      </c>
      <c r="E245" s="655">
        <v>0</v>
      </c>
      <c r="F245" s="655">
        <v>5000</v>
      </c>
      <c r="G245" s="655">
        <v>0</v>
      </c>
      <c r="H245" s="678">
        <v>5000</v>
      </c>
    </row>
    <row r="246" spans="1:8">
      <c r="A246" s="658" t="s">
        <v>1685</v>
      </c>
      <c r="B246" s="653" t="s">
        <v>1226</v>
      </c>
      <c r="C246" s="653" t="s">
        <v>1631</v>
      </c>
      <c r="D246" s="655">
        <v>3464021</v>
      </c>
      <c r="E246" s="655">
        <v>0</v>
      </c>
      <c r="F246" s="655">
        <v>3464021</v>
      </c>
      <c r="G246" s="655">
        <v>0</v>
      </c>
      <c r="H246" s="678">
        <v>3464021</v>
      </c>
    </row>
    <row r="247" spans="1:8">
      <c r="A247" s="658" t="s">
        <v>1686</v>
      </c>
      <c r="B247" s="653" t="s">
        <v>818</v>
      </c>
      <c r="C247" s="653" t="s">
        <v>1631</v>
      </c>
      <c r="D247" s="655">
        <v>36400</v>
      </c>
      <c r="E247" s="655">
        <v>0</v>
      </c>
      <c r="F247" s="655">
        <v>36400</v>
      </c>
      <c r="G247" s="655">
        <v>0</v>
      </c>
      <c r="H247" s="678">
        <v>36400</v>
      </c>
    </row>
    <row r="248" spans="1:8">
      <c r="A248" s="658" t="s">
        <v>1687</v>
      </c>
      <c r="B248" s="653" t="s">
        <v>1228</v>
      </c>
      <c r="C248" s="653" t="s">
        <v>1631</v>
      </c>
      <c r="D248" s="655">
        <v>90229.9</v>
      </c>
      <c r="E248" s="655">
        <v>0</v>
      </c>
      <c r="F248" s="655">
        <v>90229.9</v>
      </c>
      <c r="G248" s="655">
        <v>0</v>
      </c>
      <c r="H248" s="678">
        <v>90229.9</v>
      </c>
    </row>
    <row r="249" spans="1:8">
      <c r="A249" s="658" t="s">
        <v>1688</v>
      </c>
      <c r="B249" s="653" t="s">
        <v>1264</v>
      </c>
      <c r="C249" s="653" t="s">
        <v>1631</v>
      </c>
      <c r="D249" s="655">
        <v>67971</v>
      </c>
      <c r="E249" s="655">
        <v>0</v>
      </c>
      <c r="F249" s="655">
        <v>67971</v>
      </c>
      <c r="G249" s="655">
        <v>0</v>
      </c>
      <c r="H249" s="678">
        <v>67971</v>
      </c>
    </row>
    <row r="250" spans="1:8">
      <c r="A250" s="658" t="s">
        <v>1689</v>
      </c>
      <c r="B250" s="653" t="s">
        <v>1690</v>
      </c>
      <c r="C250" s="653" t="s">
        <v>1631</v>
      </c>
      <c r="D250" s="655">
        <v>74423.039999999994</v>
      </c>
      <c r="E250" s="655">
        <v>0</v>
      </c>
      <c r="F250" s="655">
        <v>74423.039999999994</v>
      </c>
      <c r="G250" s="655">
        <v>0</v>
      </c>
      <c r="H250" s="678">
        <v>74423.039999999994</v>
      </c>
    </row>
    <row r="251" spans="1:8">
      <c r="A251" s="658" t="s">
        <v>1691</v>
      </c>
      <c r="B251" s="653" t="s">
        <v>1232</v>
      </c>
      <c r="C251" s="653" t="s">
        <v>1631</v>
      </c>
      <c r="D251" s="655">
        <v>80260.13</v>
      </c>
      <c r="E251" s="655">
        <v>0</v>
      </c>
      <c r="F251" s="655">
        <v>80260.13</v>
      </c>
      <c r="G251" s="655">
        <v>0</v>
      </c>
      <c r="H251" s="678">
        <v>80260.13</v>
      </c>
    </row>
    <row r="252" spans="1:8">
      <c r="A252" s="658" t="s">
        <v>1692</v>
      </c>
      <c r="B252" s="653" t="s">
        <v>1234</v>
      </c>
      <c r="C252" s="653" t="s">
        <v>1631</v>
      </c>
      <c r="D252" s="655">
        <v>51702.59</v>
      </c>
      <c r="E252" s="655">
        <v>4487.45</v>
      </c>
      <c r="F252" s="655">
        <v>56190.04</v>
      </c>
      <c r="G252" s="655">
        <v>0</v>
      </c>
      <c r="H252" s="678">
        <v>56190.04</v>
      </c>
    </row>
    <row r="253" spans="1:8">
      <c r="A253" s="658" t="s">
        <v>1693</v>
      </c>
      <c r="B253" s="653" t="s">
        <v>1694</v>
      </c>
      <c r="C253" s="653" t="s">
        <v>1631</v>
      </c>
      <c r="D253" s="655">
        <v>81715.929999999993</v>
      </c>
      <c r="E253" s="655">
        <v>8453</v>
      </c>
      <c r="F253" s="655">
        <v>90168.93</v>
      </c>
      <c r="G253" s="655">
        <v>0</v>
      </c>
      <c r="H253" s="678">
        <v>90168.93</v>
      </c>
    </row>
    <row r="254" spans="1:8">
      <c r="A254" s="658" t="s">
        <v>1695</v>
      </c>
      <c r="B254" s="653" t="s">
        <v>1230</v>
      </c>
      <c r="C254" s="653" t="s">
        <v>1631</v>
      </c>
      <c r="D254" s="655">
        <v>83468</v>
      </c>
      <c r="E254" s="655">
        <v>0</v>
      </c>
      <c r="F254" s="655">
        <v>83468</v>
      </c>
      <c r="G254" s="655">
        <v>0</v>
      </c>
      <c r="H254" s="678">
        <v>83468</v>
      </c>
    </row>
    <row r="255" spans="1:8">
      <c r="A255" s="658" t="s">
        <v>1696</v>
      </c>
      <c r="B255" s="653" t="s">
        <v>1236</v>
      </c>
      <c r="C255" s="653" t="s">
        <v>1631</v>
      </c>
      <c r="D255" s="655">
        <v>10049</v>
      </c>
      <c r="E255" s="655">
        <v>0</v>
      </c>
      <c r="F255" s="655">
        <v>10049</v>
      </c>
      <c r="G255" s="655">
        <v>0</v>
      </c>
      <c r="H255" s="678">
        <v>10049</v>
      </c>
    </row>
    <row r="256" spans="1:8">
      <c r="A256" s="658" t="s">
        <v>1697</v>
      </c>
      <c r="B256" s="653" t="s">
        <v>1242</v>
      </c>
      <c r="C256" s="653" t="s">
        <v>1631</v>
      </c>
      <c r="D256" s="655">
        <v>37933.5</v>
      </c>
      <c r="E256" s="655">
        <v>0</v>
      </c>
      <c r="F256" s="655">
        <v>37933.5</v>
      </c>
      <c r="G256" s="655">
        <v>0</v>
      </c>
      <c r="H256" s="678">
        <v>37933.5</v>
      </c>
    </row>
    <row r="257" spans="1:8">
      <c r="A257" s="658" t="s">
        <v>1698</v>
      </c>
      <c r="B257" s="653" t="s">
        <v>1244</v>
      </c>
      <c r="C257" s="653" t="s">
        <v>1631</v>
      </c>
      <c r="D257" s="655">
        <v>33334.519999999997</v>
      </c>
      <c r="E257" s="655">
        <v>0</v>
      </c>
      <c r="F257" s="655">
        <v>33334.519999999997</v>
      </c>
      <c r="G257" s="655">
        <v>0</v>
      </c>
      <c r="H257" s="678">
        <v>33334.519999999997</v>
      </c>
    </row>
    <row r="258" spans="1:8">
      <c r="A258" s="658" t="s">
        <v>1699</v>
      </c>
      <c r="B258" s="653" t="s">
        <v>1246</v>
      </c>
      <c r="C258" s="653" t="s">
        <v>1631</v>
      </c>
      <c r="D258" s="655">
        <v>6945.3</v>
      </c>
      <c r="E258" s="655">
        <v>0</v>
      </c>
      <c r="F258" s="655">
        <v>6945.3</v>
      </c>
      <c r="G258" s="655">
        <v>0</v>
      </c>
      <c r="H258" s="678">
        <v>6945.3</v>
      </c>
    </row>
    <row r="259" spans="1:8">
      <c r="A259" s="658" t="s">
        <v>1700</v>
      </c>
      <c r="B259" s="653" t="s">
        <v>1252</v>
      </c>
      <c r="C259" s="653" t="s">
        <v>1631</v>
      </c>
      <c r="D259" s="655">
        <v>105715</v>
      </c>
      <c r="E259" s="655">
        <v>0</v>
      </c>
      <c r="F259" s="655">
        <v>105715</v>
      </c>
      <c r="G259" s="655">
        <v>0</v>
      </c>
      <c r="H259" s="678">
        <v>105715</v>
      </c>
    </row>
    <row r="260" spans="1:8">
      <c r="A260" s="658" t="s">
        <v>1701</v>
      </c>
      <c r="B260" s="653" t="s">
        <v>1702</v>
      </c>
      <c r="C260" s="653" t="s">
        <v>1631</v>
      </c>
      <c r="D260" s="655">
        <v>26880</v>
      </c>
      <c r="E260" s="655">
        <v>0</v>
      </c>
      <c r="F260" s="655">
        <v>26880</v>
      </c>
      <c r="G260" s="655">
        <v>0</v>
      </c>
      <c r="H260" s="678">
        <v>26880</v>
      </c>
    </row>
    <row r="261" spans="1:8">
      <c r="A261" s="658" t="s">
        <v>1703</v>
      </c>
      <c r="B261" s="653" t="s">
        <v>1704</v>
      </c>
      <c r="C261" s="653" t="s">
        <v>1631</v>
      </c>
      <c r="D261" s="655">
        <v>650</v>
      </c>
      <c r="E261" s="655">
        <v>0</v>
      </c>
      <c r="F261" s="655">
        <v>650</v>
      </c>
      <c r="G261" s="655">
        <v>0</v>
      </c>
      <c r="H261" s="678">
        <v>650</v>
      </c>
    </row>
    <row r="262" spans="1:8">
      <c r="A262" s="658" t="s">
        <v>1705</v>
      </c>
      <c r="B262" s="653" t="s">
        <v>1706</v>
      </c>
      <c r="C262" s="653" t="s">
        <v>1631</v>
      </c>
      <c r="D262" s="655">
        <v>2120.14</v>
      </c>
      <c r="E262" s="655">
        <v>0</v>
      </c>
      <c r="F262" s="655">
        <v>2120.14</v>
      </c>
      <c r="G262" s="655">
        <v>0</v>
      </c>
      <c r="H262" s="678">
        <v>2120.14</v>
      </c>
    </row>
    <row r="263" spans="1:8">
      <c r="A263" s="658" t="s">
        <v>1707</v>
      </c>
      <c r="B263" s="653" t="s">
        <v>1708</v>
      </c>
      <c r="C263" s="653" t="s">
        <v>1631</v>
      </c>
      <c r="D263" s="655">
        <v>17120</v>
      </c>
      <c r="E263" s="655">
        <v>0</v>
      </c>
      <c r="F263" s="655">
        <v>17120</v>
      </c>
      <c r="G263" s="655">
        <v>0</v>
      </c>
      <c r="H263" s="678">
        <v>17120</v>
      </c>
    </row>
    <row r="264" spans="1:8">
      <c r="A264" s="658" t="s">
        <v>1709</v>
      </c>
      <c r="B264" s="653" t="s">
        <v>1710</v>
      </c>
      <c r="C264" s="653" t="s">
        <v>1631</v>
      </c>
      <c r="D264" s="655">
        <v>111444.61</v>
      </c>
      <c r="E264" s="655">
        <v>0</v>
      </c>
      <c r="F264" s="655">
        <v>111444.61</v>
      </c>
      <c r="G264" s="655">
        <v>0</v>
      </c>
      <c r="H264" s="678">
        <v>111444.61</v>
      </c>
    </row>
    <row r="265" spans="1:8">
      <c r="A265" s="658" t="s">
        <v>1711</v>
      </c>
      <c r="B265" s="653" t="s">
        <v>1712</v>
      </c>
      <c r="C265" s="653" t="s">
        <v>1631</v>
      </c>
      <c r="D265" s="655">
        <v>88372.72</v>
      </c>
      <c r="E265" s="655">
        <v>0</v>
      </c>
      <c r="F265" s="655">
        <v>88372.72</v>
      </c>
      <c r="G265" s="655">
        <v>0</v>
      </c>
      <c r="H265" s="678">
        <v>88372.72</v>
      </c>
    </row>
    <row r="266" spans="1:8">
      <c r="A266" s="658" t="s">
        <v>1713</v>
      </c>
      <c r="B266" s="653" t="s">
        <v>1714</v>
      </c>
      <c r="C266" s="653" t="s">
        <v>1631</v>
      </c>
      <c r="D266" s="655">
        <v>17578.900000000001</v>
      </c>
      <c r="E266" s="655">
        <v>0</v>
      </c>
      <c r="F266" s="655">
        <v>17578.900000000001</v>
      </c>
      <c r="G266" s="655">
        <v>0</v>
      </c>
      <c r="H266" s="678">
        <v>17578.900000000001</v>
      </c>
    </row>
    <row r="267" spans="1:8">
      <c r="A267" s="658" t="s">
        <v>1715</v>
      </c>
      <c r="B267" s="653" t="s">
        <v>1716</v>
      </c>
      <c r="C267" s="653" t="s">
        <v>1631</v>
      </c>
      <c r="D267" s="655">
        <v>335228.43</v>
      </c>
      <c r="E267" s="655">
        <v>0</v>
      </c>
      <c r="F267" s="655">
        <v>335228.43</v>
      </c>
      <c r="G267" s="655">
        <v>0</v>
      </c>
      <c r="H267" s="678">
        <v>335228.43</v>
      </c>
    </row>
    <row r="268" spans="1:8">
      <c r="A268" s="658" t="s">
        <v>1717</v>
      </c>
      <c r="B268" s="653" t="s">
        <v>1718</v>
      </c>
      <c r="C268" s="653" t="s">
        <v>1631</v>
      </c>
      <c r="D268" s="655">
        <v>150709.48000000001</v>
      </c>
      <c r="E268" s="655">
        <v>0</v>
      </c>
      <c r="F268" s="655">
        <v>150709.48000000001</v>
      </c>
      <c r="G268" s="655">
        <v>0</v>
      </c>
      <c r="H268" s="678">
        <v>150709.48000000001</v>
      </c>
    </row>
    <row r="269" spans="1:8">
      <c r="A269" s="658" t="s">
        <v>1719</v>
      </c>
      <c r="B269" s="653" t="s">
        <v>1720</v>
      </c>
      <c r="C269" s="653" t="s">
        <v>1631</v>
      </c>
      <c r="D269" s="655">
        <v>29686.77</v>
      </c>
      <c r="E269" s="655">
        <v>0</v>
      </c>
      <c r="F269" s="655">
        <v>29686.77</v>
      </c>
      <c r="G269" s="655">
        <v>0</v>
      </c>
      <c r="H269" s="678">
        <v>29686.77</v>
      </c>
    </row>
    <row r="270" spans="1:8">
      <c r="A270" s="658" t="s">
        <v>1721</v>
      </c>
      <c r="B270" s="653" t="s">
        <v>1722</v>
      </c>
      <c r="C270" s="653" t="s">
        <v>1631</v>
      </c>
      <c r="D270" s="655">
        <v>81700</v>
      </c>
      <c r="E270" s="655">
        <v>0</v>
      </c>
      <c r="F270" s="655">
        <v>81700</v>
      </c>
      <c r="G270" s="655">
        <v>0</v>
      </c>
      <c r="H270" s="678">
        <v>81700</v>
      </c>
    </row>
    <row r="271" spans="1:8">
      <c r="A271" s="658" t="s">
        <v>1723</v>
      </c>
      <c r="B271" s="653" t="s">
        <v>1724</v>
      </c>
      <c r="C271" s="653" t="s">
        <v>1631</v>
      </c>
      <c r="D271" s="655">
        <v>866450</v>
      </c>
      <c r="E271" s="655">
        <v>0</v>
      </c>
      <c r="F271" s="655">
        <v>866450</v>
      </c>
      <c r="G271" s="655">
        <v>0</v>
      </c>
      <c r="H271" s="678">
        <v>866450</v>
      </c>
    </row>
    <row r="272" spans="1:8">
      <c r="A272" s="658" t="s">
        <v>1725</v>
      </c>
      <c r="B272" s="653" t="s">
        <v>1726</v>
      </c>
      <c r="C272" s="653" t="s">
        <v>1631</v>
      </c>
      <c r="D272" s="655">
        <v>132000.54</v>
      </c>
      <c r="E272" s="655">
        <v>0</v>
      </c>
      <c r="F272" s="655">
        <v>132000.54</v>
      </c>
      <c r="G272" s="655">
        <v>0</v>
      </c>
      <c r="H272" s="678">
        <v>132000.54</v>
      </c>
    </row>
    <row r="273" spans="1:8">
      <c r="A273" s="658" t="s">
        <v>1727</v>
      </c>
      <c r="B273" s="653" t="s">
        <v>1262</v>
      </c>
      <c r="C273" s="653" t="s">
        <v>1631</v>
      </c>
      <c r="D273" s="655">
        <v>104550.79</v>
      </c>
      <c r="E273" s="655">
        <v>0</v>
      </c>
      <c r="F273" s="655">
        <v>104550.79</v>
      </c>
      <c r="G273" s="655">
        <v>0</v>
      </c>
      <c r="H273" s="678">
        <v>104550.79</v>
      </c>
    </row>
    <row r="274" spans="1:8">
      <c r="A274" s="658" t="s">
        <v>1728</v>
      </c>
      <c r="B274" s="653" t="s">
        <v>1729</v>
      </c>
      <c r="C274" s="653" t="s">
        <v>1631</v>
      </c>
      <c r="D274" s="655">
        <v>59646.68</v>
      </c>
      <c r="E274" s="655">
        <v>0</v>
      </c>
      <c r="F274" s="655">
        <v>59646.68</v>
      </c>
      <c r="G274" s="655">
        <v>0</v>
      </c>
      <c r="H274" s="678">
        <v>59646.68</v>
      </c>
    </row>
    <row r="275" spans="1:8" s="648" customFormat="1">
      <c r="A275" s="665" t="s">
        <v>1730</v>
      </c>
      <c r="B275" s="666" t="s">
        <v>1731</v>
      </c>
      <c r="C275" s="666" t="s">
        <v>1631</v>
      </c>
      <c r="D275" s="667">
        <v>481844.19</v>
      </c>
      <c r="E275" s="667">
        <v>0</v>
      </c>
      <c r="F275" s="667">
        <v>481844.19</v>
      </c>
      <c r="G275" s="667">
        <v>0</v>
      </c>
      <c r="H275" s="678">
        <v>481844.19</v>
      </c>
    </row>
    <row r="276" spans="1:8">
      <c r="A276" s="658" t="s">
        <v>1781</v>
      </c>
      <c r="B276" s="653" t="s">
        <v>1782</v>
      </c>
      <c r="C276" s="653" t="s">
        <v>1631</v>
      </c>
      <c r="D276" s="655">
        <v>43157.89</v>
      </c>
      <c r="E276" s="655">
        <v>0</v>
      </c>
      <c r="F276" s="655">
        <v>43157.89</v>
      </c>
      <c r="G276" s="655">
        <v>0</v>
      </c>
      <c r="H276" s="678">
        <v>43157.89</v>
      </c>
    </row>
    <row r="277" spans="1:8">
      <c r="A277" s="658" t="s">
        <v>1783</v>
      </c>
      <c r="B277" s="653" t="s">
        <v>1784</v>
      </c>
      <c r="C277" s="653" t="s">
        <v>1631</v>
      </c>
      <c r="D277" s="656">
        <v>4550.01</v>
      </c>
      <c r="E277" s="656">
        <v>0</v>
      </c>
      <c r="F277" s="656">
        <v>4550.01</v>
      </c>
      <c r="G277" s="656">
        <v>0</v>
      </c>
      <c r="H277" s="679">
        <v>4550.01</v>
      </c>
    </row>
    <row r="278" spans="1:8">
      <c r="A278" s="658" t="s">
        <v>1734</v>
      </c>
      <c r="B278" s="653" t="s">
        <v>295</v>
      </c>
      <c r="C278" s="653" t="s">
        <v>1735</v>
      </c>
      <c r="D278" s="655">
        <v>142630.94</v>
      </c>
      <c r="E278" s="655">
        <v>0</v>
      </c>
      <c r="F278" s="655">
        <v>142630.94</v>
      </c>
      <c r="G278" s="655">
        <v>0</v>
      </c>
      <c r="H278" s="678">
        <v>142630.94</v>
      </c>
    </row>
    <row r="279" spans="1:8">
      <c r="A279" s="658" t="s">
        <v>1736</v>
      </c>
      <c r="B279" s="653" t="s">
        <v>1270</v>
      </c>
      <c r="C279" s="653" t="s">
        <v>1735</v>
      </c>
      <c r="D279" s="655">
        <v>8004056.7599999998</v>
      </c>
      <c r="E279" s="655">
        <v>0</v>
      </c>
      <c r="F279" s="655">
        <v>8004056.7599999998</v>
      </c>
      <c r="G279" s="655">
        <v>0</v>
      </c>
      <c r="H279" s="678">
        <v>8004056.7599999998</v>
      </c>
    </row>
    <row r="280" spans="1:8">
      <c r="A280" s="658" t="s">
        <v>1737</v>
      </c>
      <c r="B280" s="653" t="s">
        <v>1738</v>
      </c>
      <c r="C280" s="653" t="s">
        <v>1735</v>
      </c>
      <c r="D280" s="655">
        <v>99175.41</v>
      </c>
      <c r="E280" s="655">
        <v>0</v>
      </c>
      <c r="F280" s="655">
        <v>99175.41</v>
      </c>
      <c r="G280" s="655">
        <v>0</v>
      </c>
      <c r="H280" s="678">
        <v>99175.41</v>
      </c>
    </row>
    <row r="281" spans="1:8">
      <c r="A281" s="658" t="s">
        <v>1739</v>
      </c>
      <c r="B281" s="653" t="s">
        <v>1740</v>
      </c>
      <c r="C281" s="653" t="s">
        <v>1735</v>
      </c>
      <c r="D281" s="655">
        <v>9707.44</v>
      </c>
      <c r="E281" s="655">
        <v>0</v>
      </c>
      <c r="F281" s="655">
        <v>9707.44</v>
      </c>
      <c r="G281" s="655">
        <v>0</v>
      </c>
      <c r="H281" s="678">
        <v>9707.44</v>
      </c>
    </row>
    <row r="282" spans="1:8">
      <c r="A282" s="658" t="s">
        <v>1741</v>
      </c>
      <c r="B282" s="653" t="s">
        <v>1742</v>
      </c>
      <c r="C282" s="653" t="s">
        <v>245</v>
      </c>
      <c r="D282" s="655">
        <v>52929639.619999997</v>
      </c>
      <c r="E282" s="655">
        <v>499352.68</v>
      </c>
      <c r="F282" s="655">
        <v>53428992.299999997</v>
      </c>
      <c r="G282" s="655">
        <v>0</v>
      </c>
      <c r="H282" s="678">
        <v>53428992.299999997</v>
      </c>
    </row>
    <row r="283" spans="1:8">
      <c r="A283" s="658" t="s">
        <v>1743</v>
      </c>
      <c r="B283" s="653" t="s">
        <v>1744</v>
      </c>
      <c r="C283" s="653" t="s">
        <v>245</v>
      </c>
      <c r="D283" s="656">
        <v>12241639.5</v>
      </c>
      <c r="E283" s="656">
        <v>0</v>
      </c>
      <c r="F283" s="656">
        <v>12241639.5</v>
      </c>
      <c r="G283" s="656">
        <v>0</v>
      </c>
      <c r="H283" s="679">
        <v>3625835</v>
      </c>
    </row>
    <row r="284" spans="1:8">
      <c r="A284" s="647"/>
      <c r="B284" s="647"/>
      <c r="C284" s="647"/>
      <c r="D284" s="650"/>
      <c r="E284" s="650"/>
      <c r="F284" s="650"/>
      <c r="G284" s="650"/>
      <c r="H284" s="650"/>
    </row>
  </sheetData>
  <autoFilter ref="A7:H284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12" customWidth="1"/>
    <col min="2" max="2" width="14" style="412" customWidth="1"/>
    <col min="3" max="3" width="13.140625" style="413" customWidth="1"/>
    <col min="4" max="4" width="14.140625" style="412" customWidth="1"/>
    <col min="5" max="5" width="11.85546875" style="413" customWidth="1"/>
    <col min="6" max="6" width="14" style="412" customWidth="1"/>
    <col min="7" max="7" width="13.85546875" style="412" customWidth="1"/>
    <col min="8" max="8" width="15.42578125" style="412" customWidth="1"/>
    <col min="9" max="9" width="14.28515625" style="412" bestFit="1" customWidth="1"/>
    <col min="10" max="10" width="2.7109375" style="412" customWidth="1"/>
    <col min="11" max="11" width="14" style="412" bestFit="1" customWidth="1"/>
    <col min="12" max="12" width="1.7109375" style="412" customWidth="1"/>
    <col min="13" max="13" width="5.5703125" style="412" customWidth="1"/>
    <col min="14" max="14" width="21" style="412" customWidth="1"/>
    <col min="15" max="15" width="12.85546875" style="412" bestFit="1" customWidth="1"/>
    <col min="16" max="16" width="19.7109375" style="412" customWidth="1"/>
    <col min="17" max="17" width="25.5703125" style="412" customWidth="1"/>
    <col min="18" max="18" width="9.140625" style="412"/>
    <col min="19" max="19" width="13.5703125" style="412" customWidth="1"/>
    <col min="20" max="20" width="10" style="412" bestFit="1" customWidth="1"/>
    <col min="21" max="21" width="20.5703125" style="412" bestFit="1" customWidth="1"/>
    <col min="22" max="22" width="12.28515625" style="412" customWidth="1"/>
    <col min="23" max="16384" width="9.140625" style="41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6" spans="1:26" s="20" customFormat="1">
      <c r="A6" s="16"/>
      <c r="B6" s="17">
        <v>41274</v>
      </c>
      <c r="C6" s="18"/>
      <c r="D6" s="16"/>
      <c r="E6" s="18"/>
      <c r="F6" s="16"/>
      <c r="G6" s="16"/>
      <c r="H6" s="17">
        <v>42004</v>
      </c>
      <c r="I6" s="414" t="s">
        <v>223</v>
      </c>
      <c r="K6" s="415" t="s">
        <v>224</v>
      </c>
      <c r="M6" s="22" t="s">
        <v>225</v>
      </c>
      <c r="N6" s="416"/>
      <c r="O6" s="417"/>
      <c r="P6" s="25" t="s">
        <v>226</v>
      </c>
    </row>
    <row r="7" spans="1:26" s="20" customFormat="1">
      <c r="A7" s="16" t="s">
        <v>227</v>
      </c>
      <c r="B7" s="16" t="s">
        <v>228</v>
      </c>
      <c r="C7" s="18"/>
      <c r="D7" s="16" t="s">
        <v>229</v>
      </c>
      <c r="E7" s="18"/>
      <c r="F7" s="16" t="s">
        <v>230</v>
      </c>
      <c r="G7" s="16"/>
      <c r="H7" s="16" t="s">
        <v>228</v>
      </c>
      <c r="I7" s="16"/>
      <c r="M7" s="412"/>
      <c r="N7" s="418" t="s">
        <v>231</v>
      </c>
      <c r="O7" s="419">
        <v>11112326</v>
      </c>
      <c r="P7" s="420">
        <v>1013674</v>
      </c>
      <c r="Q7" s="419"/>
      <c r="S7" s="419"/>
      <c r="U7" s="421"/>
      <c r="V7" s="422"/>
      <c r="W7" s="423"/>
      <c r="X7" s="423"/>
      <c r="Y7" s="421"/>
      <c r="Z7" s="424"/>
    </row>
    <row r="8" spans="1:26">
      <c r="M8" s="425"/>
      <c r="N8" s="418" t="s">
        <v>232</v>
      </c>
      <c r="O8" s="419">
        <v>9798330.9499999993</v>
      </c>
      <c r="P8" s="420">
        <v>0</v>
      </c>
      <c r="Q8" s="419"/>
      <c r="S8" s="419"/>
      <c r="U8" s="421"/>
      <c r="V8" s="422"/>
      <c r="W8" s="426"/>
      <c r="X8" s="423"/>
      <c r="Y8" s="421"/>
      <c r="Z8" s="424"/>
    </row>
    <row r="9" spans="1:26">
      <c r="A9" s="427" t="s">
        <v>233</v>
      </c>
      <c r="B9" s="428">
        <v>11466125.059999999</v>
      </c>
      <c r="C9" s="429"/>
      <c r="D9" s="430">
        <f>IF(K9&gt;0,K9,0)</f>
        <v>1848921.0900000017</v>
      </c>
      <c r="E9" s="431"/>
      <c r="F9" s="430">
        <f>IF(K9&lt;0,-K9,0)</f>
        <v>0</v>
      </c>
      <c r="G9" s="432"/>
      <c r="H9" s="428">
        <f>'Lead YE''14'!F8</f>
        <v>13315046.15</v>
      </c>
      <c r="I9" s="433">
        <f>B9+D9-F9-H9</f>
        <v>0</v>
      </c>
      <c r="K9" s="434">
        <f>H9-B9</f>
        <v>1848921.0900000017</v>
      </c>
      <c r="M9" s="425"/>
      <c r="N9" s="418" t="s">
        <v>215</v>
      </c>
      <c r="O9" s="435">
        <f>-8435128.01-P9</f>
        <v>-7953283.8199999994</v>
      </c>
      <c r="P9" s="436">
        <v>-481844.19</v>
      </c>
      <c r="Q9" s="419"/>
      <c r="S9" s="419"/>
      <c r="U9" s="421"/>
      <c r="V9" s="422"/>
      <c r="W9" s="423"/>
      <c r="X9" s="437"/>
      <c r="Y9" s="438"/>
      <c r="Z9" s="439"/>
    </row>
    <row r="10" spans="1:26" ht="12" thickBot="1">
      <c r="A10" s="427"/>
      <c r="B10" s="440"/>
      <c r="C10" s="429"/>
      <c r="D10" s="430"/>
      <c r="E10" s="431"/>
      <c r="F10" s="430"/>
      <c r="G10" s="432"/>
      <c r="H10" s="432"/>
      <c r="I10" s="433"/>
      <c r="K10" s="441"/>
      <c r="M10" s="425"/>
      <c r="N10" s="418" t="s">
        <v>234</v>
      </c>
      <c r="O10" s="435">
        <v>-1008039</v>
      </c>
      <c r="P10" s="420">
        <v>0</v>
      </c>
      <c r="Q10" s="419"/>
      <c r="S10" s="419"/>
      <c r="U10" s="421"/>
      <c r="V10" s="422"/>
      <c r="W10" s="423"/>
      <c r="X10" s="423"/>
      <c r="Y10" s="421"/>
      <c r="Z10" s="424"/>
    </row>
    <row r="11" spans="1:26">
      <c r="A11" s="442" t="s">
        <v>1376</v>
      </c>
      <c r="B11" s="428">
        <v>0</v>
      </c>
      <c r="C11" s="52" t="s">
        <v>236</v>
      </c>
      <c r="D11" s="443">
        <f>IF(K11&gt;0,K11-D12+F12,0)</f>
        <v>0</v>
      </c>
      <c r="E11" s="444"/>
      <c r="F11" s="445">
        <f>IF(K11&lt;0,-K11+D12-F12,0)</f>
        <v>0</v>
      </c>
      <c r="G11" s="432"/>
      <c r="H11" s="428">
        <f>'Lead Q3''14'!L9</f>
        <v>0</v>
      </c>
      <c r="I11" s="433">
        <f>B11+D11+D12-F11-F12-H11</f>
        <v>0</v>
      </c>
      <c r="K11" s="441">
        <f>H11-B11</f>
        <v>0</v>
      </c>
      <c r="M11" s="425"/>
      <c r="N11" s="418" t="s">
        <v>237</v>
      </c>
      <c r="O11" s="435">
        <v>969474.72</v>
      </c>
      <c r="P11" s="420">
        <v>0</v>
      </c>
      <c r="Q11" s="419"/>
      <c r="S11" s="419"/>
    </row>
    <row r="12" spans="1:26" ht="12" thickBot="1">
      <c r="A12" s="427"/>
      <c r="B12" s="440"/>
      <c r="C12" s="446" t="s">
        <v>238</v>
      </c>
      <c r="D12" s="447"/>
      <c r="E12" s="448" t="s">
        <v>239</v>
      </c>
      <c r="F12" s="449"/>
      <c r="G12" s="432"/>
      <c r="H12" s="432"/>
      <c r="I12" s="433"/>
      <c r="K12" s="441"/>
      <c r="M12" s="425"/>
      <c r="N12" s="418" t="s">
        <v>240</v>
      </c>
      <c r="O12" s="450">
        <f>SUM(O7:O11)</f>
        <v>12918808.85</v>
      </c>
      <c r="P12" s="450">
        <f>SUM(P7:P11)</f>
        <v>531829.81000000006</v>
      </c>
      <c r="Q12" s="419"/>
      <c r="S12" s="419"/>
    </row>
    <row r="13" spans="1:26" ht="12" thickBot="1">
      <c r="A13" s="427"/>
      <c r="B13" s="440"/>
      <c r="C13" s="429"/>
      <c r="D13" s="430"/>
      <c r="E13" s="431"/>
      <c r="F13" s="430"/>
      <c r="G13" s="432"/>
      <c r="H13" s="451"/>
      <c r="I13" s="433"/>
      <c r="K13" s="441"/>
      <c r="O13" s="452">
        <v>12918808.85</v>
      </c>
      <c r="P13" s="433"/>
      <c r="Q13" s="453"/>
      <c r="S13" s="453"/>
    </row>
    <row r="14" spans="1:26" ht="12.75">
      <c r="A14" s="442" t="s">
        <v>1377</v>
      </c>
      <c r="B14" s="428">
        <v>1450404068.4000001</v>
      </c>
      <c r="C14" s="52" t="s">
        <v>242</v>
      </c>
      <c r="D14" s="443">
        <f>IF(K14&gt;0,K14-D15+F15,0)</f>
        <v>419880855.07999992</v>
      </c>
      <c r="E14" s="444"/>
      <c r="F14" s="445">
        <f>IF(K14&lt;0,-K14+D15-F15,0)</f>
        <v>0</v>
      </c>
      <c r="G14" s="432"/>
      <c r="H14" s="428">
        <f>'Lead YE''14'!F10</f>
        <v>1870284923.48</v>
      </c>
      <c r="I14" s="433">
        <f>B14+D14+D15-F14-F15-H14</f>
        <v>0</v>
      </c>
      <c r="K14" s="434">
        <f>H14-B14</f>
        <v>419880855.07999992</v>
      </c>
      <c r="M14" s="22" t="s">
        <v>243</v>
      </c>
      <c r="N14" s="454"/>
      <c r="O14" s="65"/>
      <c r="P14" s="670">
        <f>+O12-O13</f>
        <v>0</v>
      </c>
      <c r="Q14" s="453"/>
      <c r="S14" s="455"/>
    </row>
    <row r="15" spans="1:26" ht="13.5" thickBot="1">
      <c r="A15" s="427"/>
      <c r="B15" s="440"/>
      <c r="C15" s="456" t="s">
        <v>238</v>
      </c>
      <c r="D15" s="447"/>
      <c r="E15" s="448" t="s">
        <v>239</v>
      </c>
      <c r="F15" s="457"/>
      <c r="G15" s="432"/>
      <c r="H15" s="440"/>
      <c r="I15" s="433"/>
      <c r="K15" s="434"/>
      <c r="M15" s="458"/>
      <c r="N15" s="418" t="s">
        <v>244</v>
      </c>
      <c r="O15" s="419">
        <f>-B50</f>
        <v>26707111.629999999</v>
      </c>
    </row>
    <row r="16" spans="1:26" ht="13.5" thickBot="1">
      <c r="A16" s="427"/>
      <c r="B16" s="440"/>
      <c r="C16" s="429"/>
      <c r="D16" s="430"/>
      <c r="E16" s="431"/>
      <c r="F16" s="430"/>
      <c r="G16" s="432"/>
      <c r="H16" s="440"/>
      <c r="I16" s="433"/>
      <c r="K16" s="434"/>
      <c r="M16" s="458"/>
      <c r="N16" s="418" t="s">
        <v>245</v>
      </c>
      <c r="O16" s="459">
        <f>'Account YE''14'!H282</f>
        <v>53428992.299999997</v>
      </c>
    </row>
    <row r="17" spans="1:25" ht="12.75">
      <c r="A17" s="442" t="s">
        <v>1378</v>
      </c>
      <c r="B17" s="428">
        <v>6009581.4200000009</v>
      </c>
      <c r="C17" s="52" t="s">
        <v>247</v>
      </c>
      <c r="D17" s="443">
        <f>IF(K17&gt;0,K17-D18+F18,0)</f>
        <v>597636.30999999959</v>
      </c>
      <c r="E17" s="444"/>
      <c r="F17" s="445"/>
      <c r="G17" s="432"/>
      <c r="H17" s="428">
        <f>'Lead YE''14'!F11</f>
        <v>6607217.7300000004</v>
      </c>
      <c r="I17" s="433">
        <f>B17+D17+D18-F17-F18-H17</f>
        <v>0</v>
      </c>
      <c r="K17" s="434">
        <f>H17-B17</f>
        <v>597636.30999999959</v>
      </c>
      <c r="M17" s="458"/>
      <c r="N17" s="418" t="s">
        <v>248</v>
      </c>
      <c r="O17" s="419">
        <f>-'Account YE''14'!H95</f>
        <v>16181140.449999999</v>
      </c>
    </row>
    <row r="18" spans="1:25" ht="13.5" thickBot="1">
      <c r="A18" s="427"/>
      <c r="B18" s="440"/>
      <c r="C18" s="456" t="s">
        <v>238</v>
      </c>
      <c r="D18" s="447">
        <f>O18</f>
        <v>0</v>
      </c>
      <c r="E18" s="448" t="s">
        <v>239</v>
      </c>
      <c r="F18" s="457"/>
      <c r="G18" s="432"/>
      <c r="H18" s="440"/>
      <c r="I18" s="433"/>
      <c r="K18" s="434"/>
      <c r="M18" s="458"/>
      <c r="N18" s="412" t="s">
        <v>249</v>
      </c>
      <c r="O18" s="419">
        <v>0</v>
      </c>
    </row>
    <row r="19" spans="1:25" ht="12" thickBot="1">
      <c r="A19" s="427"/>
      <c r="B19" s="440"/>
      <c r="C19" s="429"/>
      <c r="D19" s="430"/>
      <c r="E19" s="431"/>
      <c r="F19" s="430"/>
      <c r="G19" s="432"/>
      <c r="H19" s="440"/>
      <c r="I19" s="433"/>
      <c r="K19" s="434"/>
      <c r="N19" s="418" t="s">
        <v>250</v>
      </c>
      <c r="O19" s="450">
        <f>O15+O16-O17+O18</f>
        <v>63954963.479999989</v>
      </c>
    </row>
    <row r="20" spans="1:25">
      <c r="A20" s="442" t="s">
        <v>187</v>
      </c>
      <c r="B20" s="428">
        <v>50696469</v>
      </c>
      <c r="C20" s="52" t="s">
        <v>252</v>
      </c>
      <c r="D20" s="443">
        <f>IF(K20&gt;0,K20-D21+F21,0)</f>
        <v>47674159.719999999</v>
      </c>
      <c r="E20" s="444"/>
      <c r="F20" s="445">
        <f>IF(K20&lt;0,-K20+D21-F21,0)</f>
        <v>0</v>
      </c>
      <c r="G20" s="432"/>
      <c r="H20" s="428">
        <f>'Lead YE''14'!F14</f>
        <v>98370628.719999999</v>
      </c>
      <c r="I20" s="433">
        <f>B20+D20+D21-F20-F21-H20</f>
        <v>0</v>
      </c>
      <c r="K20" s="434">
        <f>H20-B20</f>
        <v>47674159.719999999</v>
      </c>
      <c r="N20" s="412" t="s">
        <v>253</v>
      </c>
      <c r="O20" s="432"/>
    </row>
    <row r="21" spans="1:25" ht="12" thickBot="1">
      <c r="A21" s="427"/>
      <c r="B21" s="440"/>
      <c r="C21" s="456" t="s">
        <v>238</v>
      </c>
      <c r="D21" s="447"/>
      <c r="E21" s="448" t="s">
        <v>239</v>
      </c>
      <c r="F21" s="457"/>
      <c r="G21" s="432"/>
      <c r="H21" s="440"/>
      <c r="I21" s="433"/>
      <c r="K21" s="434"/>
      <c r="M21" s="22" t="s">
        <v>202</v>
      </c>
      <c r="N21" s="460"/>
      <c r="O21" s="460"/>
    </row>
    <row r="22" spans="1:25">
      <c r="A22" s="427"/>
      <c r="B22" s="440"/>
      <c r="C22" s="429"/>
      <c r="D22" s="430"/>
      <c r="E22" s="431"/>
      <c r="F22" s="430"/>
      <c r="G22" s="432"/>
      <c r="H22" s="440"/>
      <c r="I22" s="433"/>
      <c r="K22" s="434"/>
      <c r="N22" s="412" t="s">
        <v>254</v>
      </c>
      <c r="O22" s="419">
        <v>0</v>
      </c>
      <c r="Q22" s="419"/>
    </row>
    <row r="23" spans="1:25">
      <c r="A23" s="461" t="s">
        <v>255</v>
      </c>
      <c r="B23" s="428">
        <v>0</v>
      </c>
      <c r="C23" s="71" t="s">
        <v>256</v>
      </c>
      <c r="D23" s="430">
        <f>IF(K23&gt;0,K23,0)</f>
        <v>42000000</v>
      </c>
      <c r="E23" s="72"/>
      <c r="F23" s="430">
        <f>IF(K23&lt;0,-K23,0)</f>
        <v>0</v>
      </c>
      <c r="G23" s="432"/>
      <c r="H23" s="428">
        <f>'Lead YE''14'!F12</f>
        <v>42000000</v>
      </c>
      <c r="I23" s="433">
        <f>B23+D23+D24-F23-F24-H23</f>
        <v>0</v>
      </c>
      <c r="J23" s="73"/>
      <c r="K23" s="434">
        <f>H23-B23</f>
        <v>42000000</v>
      </c>
      <c r="N23" s="412" t="s">
        <v>202</v>
      </c>
      <c r="O23" s="419">
        <f>-'Account YE''14'!H121</f>
        <v>117097.85</v>
      </c>
      <c r="Q23" s="419"/>
    </row>
    <row r="24" spans="1:25">
      <c r="A24" s="427"/>
      <c r="B24" s="440"/>
      <c r="C24" s="71"/>
      <c r="D24" s="430"/>
      <c r="E24" s="431"/>
      <c r="F24" s="430"/>
      <c r="G24" s="432"/>
      <c r="H24" s="440"/>
      <c r="I24" s="433"/>
      <c r="K24" s="434"/>
      <c r="N24" s="412" t="s">
        <v>257</v>
      </c>
      <c r="O24" s="419">
        <f>'Account YE''14'!H47</f>
        <v>82294.52</v>
      </c>
      <c r="Q24" s="419"/>
    </row>
    <row r="25" spans="1:25" ht="12" thickBot="1">
      <c r="A25" s="442" t="s">
        <v>464</v>
      </c>
      <c r="B25" s="428">
        <v>0</v>
      </c>
      <c r="C25" s="71" t="s">
        <v>259</v>
      </c>
      <c r="D25" s="430">
        <f>IF(K25&gt;0,K25,0)</f>
        <v>499690</v>
      </c>
      <c r="E25" s="431"/>
      <c r="F25" s="430">
        <f>IF(K25&lt;0,-K25,0)</f>
        <v>0</v>
      </c>
      <c r="G25" s="432"/>
      <c r="H25" s="428">
        <f>'Lead YE''14'!F13</f>
        <v>499690</v>
      </c>
      <c r="I25" s="433">
        <f>B25+D25+D26-F25-F26-H25</f>
        <v>0</v>
      </c>
      <c r="K25" s="434">
        <f>H25-B25</f>
        <v>499690</v>
      </c>
      <c r="N25" s="412" t="s">
        <v>216</v>
      </c>
      <c r="O25" s="450">
        <f>O22+O23-O24</f>
        <v>34803.33</v>
      </c>
      <c r="Q25" s="419"/>
    </row>
    <row r="26" spans="1:25">
      <c r="A26" s="427"/>
      <c r="B26" s="440"/>
      <c r="C26" s="71"/>
      <c r="D26" s="430"/>
      <c r="E26" s="431"/>
      <c r="F26" s="430"/>
      <c r="G26" s="432"/>
      <c r="H26" s="440"/>
      <c r="I26" s="433"/>
      <c r="K26" s="434"/>
    </row>
    <row r="27" spans="1:25">
      <c r="A27" s="442" t="s">
        <v>1379</v>
      </c>
      <c r="B27" s="428">
        <v>401057.16</v>
      </c>
      <c r="C27" s="71" t="s">
        <v>261</v>
      </c>
      <c r="D27" s="430">
        <f>IF(K27&gt;0,K27,0)</f>
        <v>0</v>
      </c>
      <c r="E27" s="431"/>
      <c r="F27" s="430">
        <f>IF(K27&lt;0,-K27,0)</f>
        <v>136666.74</v>
      </c>
      <c r="G27" s="432"/>
      <c r="H27" s="428">
        <f>'Lead YE''14'!F22</f>
        <v>264390.42</v>
      </c>
      <c r="I27" s="433">
        <f>B27+D27+D28-F27-F28-H27</f>
        <v>0</v>
      </c>
      <c r="K27" s="434">
        <f>H27-B27</f>
        <v>-136666.74</v>
      </c>
      <c r="M27" s="22" t="s">
        <v>262</v>
      </c>
      <c r="N27" s="460"/>
      <c r="O27" s="460"/>
    </row>
    <row r="28" spans="1:25">
      <c r="A28" s="427"/>
      <c r="B28" s="440"/>
      <c r="C28" s="462"/>
      <c r="D28" s="463"/>
      <c r="E28" s="431"/>
      <c r="F28" s="463"/>
      <c r="G28" s="432"/>
      <c r="H28" s="440"/>
      <c r="I28" s="433"/>
      <c r="K28" s="441"/>
      <c r="N28" s="412" t="s">
        <v>263</v>
      </c>
      <c r="O28" s="464">
        <v>498454.94</v>
      </c>
    </row>
    <row r="29" spans="1:25" ht="12" thickBot="1">
      <c r="A29" s="427"/>
      <c r="B29" s="440"/>
      <c r="C29" s="429"/>
      <c r="D29" s="430"/>
      <c r="E29" s="431"/>
      <c r="F29" s="430"/>
      <c r="G29" s="71"/>
      <c r="H29" s="440"/>
      <c r="I29" s="433"/>
      <c r="K29" s="441"/>
      <c r="N29" s="412" t="s">
        <v>1380</v>
      </c>
      <c r="O29" s="464">
        <f>'Lead YE''14'!F70+F130</f>
        <v>67890399.760000005</v>
      </c>
      <c r="Q29" s="465"/>
      <c r="R29" s="465"/>
      <c r="S29" s="465"/>
    </row>
    <row r="30" spans="1:25">
      <c r="A30" s="466" t="s">
        <v>264</v>
      </c>
      <c r="B30" s="467">
        <v>12126000.99</v>
      </c>
      <c r="C30" s="468" t="s">
        <v>232</v>
      </c>
      <c r="D30" s="469">
        <f>O8+P8</f>
        <v>9798330.9499999993</v>
      </c>
      <c r="E30" s="470" t="s">
        <v>265</v>
      </c>
      <c r="F30" s="471">
        <f>-O10</f>
        <v>1008039</v>
      </c>
      <c r="G30" s="83" t="s">
        <v>266</v>
      </c>
      <c r="H30" s="472">
        <f>'Lead YE''14'!F19+'Lead YE''14'!F20</f>
        <v>13450638.549999999</v>
      </c>
      <c r="I30" s="473">
        <f>B30+D30+D31-F30-F31-H30</f>
        <v>1.0999999977648258</v>
      </c>
      <c r="K30" s="434">
        <f>H30-B30</f>
        <v>1324637.5599999987</v>
      </c>
      <c r="N30" s="412" t="s">
        <v>267</v>
      </c>
      <c r="O30" s="459">
        <f>-'Account YE''14'!H86</f>
        <v>2122942.15</v>
      </c>
      <c r="T30" s="474"/>
      <c r="U30" s="475"/>
      <c r="V30" s="475"/>
      <c r="W30" s="475"/>
      <c r="X30" s="475"/>
      <c r="Y30" s="87"/>
    </row>
    <row r="31" spans="1:25" ht="12" thickBot="1">
      <c r="A31" s="476"/>
      <c r="B31" s="472"/>
      <c r="C31" s="477"/>
      <c r="D31" s="478">
        <f>O11</f>
        <v>969474.72</v>
      </c>
      <c r="E31" s="479" t="s">
        <v>268</v>
      </c>
      <c r="F31" s="480">
        <f>-(O9+P9)</f>
        <v>8435128.0099999998</v>
      </c>
      <c r="G31" s="83"/>
      <c r="H31" s="472"/>
      <c r="I31" s="473"/>
      <c r="K31" s="434"/>
      <c r="N31" s="412" t="s">
        <v>217</v>
      </c>
      <c r="O31" s="481">
        <f>O28+O29-O30</f>
        <v>66265912.550000004</v>
      </c>
      <c r="P31" s="432">
        <f>O31-F62</f>
        <v>66123281.610000007</v>
      </c>
    </row>
    <row r="32" spans="1:25">
      <c r="A32" s="476"/>
      <c r="B32" s="472"/>
      <c r="C32" s="477"/>
      <c r="D32" s="478"/>
      <c r="E32" s="479"/>
      <c r="F32" s="480">
        <v>0</v>
      </c>
      <c r="G32" s="83"/>
      <c r="H32" s="472"/>
      <c r="I32" s="473"/>
      <c r="K32" s="434"/>
    </row>
    <row r="33" spans="1:24" ht="12.75">
      <c r="A33" s="476"/>
      <c r="B33" s="472"/>
      <c r="C33" s="477" t="s">
        <v>269</v>
      </c>
      <c r="D33" s="478"/>
      <c r="E33" s="479" t="s">
        <v>270</v>
      </c>
      <c r="F33" s="480"/>
      <c r="G33" s="83"/>
      <c r="H33" s="472"/>
      <c r="I33" s="473"/>
      <c r="K33" s="434"/>
      <c r="M33" s="22" t="s">
        <v>271</v>
      </c>
      <c r="N33" s="454"/>
      <c r="O33" s="482"/>
    </row>
    <row r="34" spans="1:24" ht="13.5" thickBot="1">
      <c r="A34" s="476"/>
      <c r="B34" s="472"/>
      <c r="C34" s="483"/>
      <c r="D34" s="484"/>
      <c r="E34" s="485"/>
      <c r="F34" s="486"/>
      <c r="G34" s="83"/>
      <c r="H34" s="472"/>
      <c r="I34" s="473"/>
      <c r="K34" s="434"/>
      <c r="M34" s="12"/>
      <c r="N34" s="458"/>
      <c r="O34" s="487"/>
    </row>
    <row r="35" spans="1:24">
      <c r="A35" s="427"/>
      <c r="B35" s="440"/>
      <c r="C35" s="429"/>
      <c r="D35" s="430"/>
      <c r="E35" s="431"/>
      <c r="F35" s="430"/>
      <c r="G35" s="71"/>
      <c r="H35" s="440"/>
      <c r="I35" s="433"/>
      <c r="K35" s="430"/>
    </row>
    <row r="36" spans="1:24">
      <c r="A36" s="442" t="s">
        <v>1381</v>
      </c>
      <c r="B36" s="428">
        <v>3527609.36</v>
      </c>
      <c r="C36" s="429"/>
      <c r="D36" s="430">
        <f>IF(K36&gt;0,K36,0)</f>
        <v>0</v>
      </c>
      <c r="E36" s="431"/>
      <c r="F36" s="430">
        <f>IF(K36&lt;0,-K36,0)</f>
        <v>400347.93999999994</v>
      </c>
      <c r="G36" s="432"/>
      <c r="H36" s="428">
        <f>'Lead YE''14'!F15</f>
        <v>3127261.42</v>
      </c>
      <c r="I36" s="433">
        <f>B36+D36+D37-F36-F37-H36-F40</f>
        <v>0</v>
      </c>
      <c r="K36" s="434">
        <f>H36-B36</f>
        <v>-400347.93999999994</v>
      </c>
      <c r="O36" s="488"/>
    </row>
    <row r="37" spans="1:24">
      <c r="A37" s="427"/>
      <c r="B37" s="440"/>
      <c r="C37" s="429"/>
      <c r="D37" s="430"/>
      <c r="E37" s="431"/>
      <c r="F37" s="430"/>
      <c r="G37" s="432"/>
      <c r="H37" s="428"/>
      <c r="I37" s="452"/>
      <c r="K37" s="434"/>
    </row>
    <row r="38" spans="1:24">
      <c r="A38" s="427" t="s">
        <v>1382</v>
      </c>
      <c r="B38" s="440">
        <v>0</v>
      </c>
      <c r="C38" s="429"/>
      <c r="D38" s="430">
        <f>IF(K38&gt;0,K38,0)</f>
        <v>5000000</v>
      </c>
      <c r="E38" s="431"/>
      <c r="F38" s="430">
        <f>IF(K38&lt;0,-K38,0)</f>
        <v>0</v>
      </c>
      <c r="G38" s="71" t="s">
        <v>1383</v>
      </c>
      <c r="H38" s="428">
        <f>'Lead YE''14'!F24</f>
        <v>5000000</v>
      </c>
      <c r="I38" s="433">
        <f>B38+D38+D39-F38-F39-H38-F42</f>
        <v>0</v>
      </c>
      <c r="K38" s="434">
        <f>H38-B38</f>
        <v>5000000</v>
      </c>
    </row>
    <row r="39" spans="1:24">
      <c r="A39" s="427"/>
      <c r="B39" s="440"/>
      <c r="C39" s="429"/>
      <c r="D39" s="430"/>
      <c r="E39" s="431"/>
      <c r="F39" s="430"/>
      <c r="G39" s="432"/>
      <c r="H39" s="440"/>
      <c r="I39" s="452"/>
      <c r="K39" s="434"/>
    </row>
    <row r="40" spans="1:24">
      <c r="A40" s="102" t="s">
        <v>273</v>
      </c>
      <c r="B40" s="489">
        <f>SUM(B9:B36)</f>
        <v>1534630911.3900001</v>
      </c>
      <c r="C40" s="104"/>
      <c r="D40" s="105"/>
      <c r="E40" s="106"/>
      <c r="F40" s="105"/>
      <c r="G40" s="107"/>
      <c r="H40" s="489">
        <f>SUM(H9:H36)</f>
        <v>2047919796.4700003</v>
      </c>
      <c r="I40" s="490"/>
      <c r="K40" s="434">
        <f>H40-B40</f>
        <v>513288885.08000016</v>
      </c>
      <c r="M40" s="12"/>
      <c r="S40" s="12"/>
    </row>
    <row r="41" spans="1:24">
      <c r="A41" s="427"/>
      <c r="B41" s="440"/>
      <c r="C41" s="429"/>
      <c r="D41" s="430"/>
      <c r="E41" s="431"/>
      <c r="F41" s="430"/>
      <c r="G41" s="432"/>
      <c r="H41" s="440"/>
      <c r="I41" s="452"/>
      <c r="K41" s="434"/>
    </row>
    <row r="42" spans="1:24" ht="12" thickBot="1">
      <c r="A42" s="427"/>
      <c r="B42" s="440"/>
      <c r="C42" s="429"/>
      <c r="D42" s="430"/>
      <c r="E42" s="431"/>
      <c r="F42" s="430"/>
      <c r="G42" s="432"/>
      <c r="H42" s="440"/>
      <c r="I42" s="433"/>
      <c r="K42" s="434"/>
      <c r="N42" s="491"/>
      <c r="O42" s="112"/>
      <c r="P42" s="20"/>
      <c r="Q42" s="112"/>
      <c r="T42" s="20"/>
      <c r="U42" s="12"/>
      <c r="V42" s="20"/>
    </row>
    <row r="43" spans="1:24">
      <c r="A43" s="442" t="s">
        <v>1384</v>
      </c>
      <c r="B43" s="428">
        <v>-104721070</v>
      </c>
      <c r="C43" s="52" t="s">
        <v>279</v>
      </c>
      <c r="D43" s="443">
        <f>IF(K43&gt;0,K43-D44+F44,0)</f>
        <v>88031125.129999995</v>
      </c>
      <c r="E43" s="444"/>
      <c r="F43" s="445">
        <f>IF(K43&lt;0,-K43+D44-F44,0)</f>
        <v>0</v>
      </c>
      <c r="G43" s="432"/>
      <c r="H43" s="428">
        <f>'Lead YE''14'!F32</f>
        <v>-16689944.869999999</v>
      </c>
      <c r="I43" s="433">
        <f>B43+D43+D44-F43-F44-H43</f>
        <v>0</v>
      </c>
      <c r="K43" s="434">
        <f>H43-B43</f>
        <v>88031125.129999995</v>
      </c>
      <c r="N43" s="491"/>
      <c r="O43" s="112"/>
      <c r="P43" s="20"/>
      <c r="Q43" s="112"/>
      <c r="T43" s="20"/>
      <c r="U43" s="12"/>
      <c r="V43" s="20"/>
    </row>
    <row r="44" spans="1:24" ht="10.5" customHeight="1" thickBot="1">
      <c r="A44" s="427"/>
      <c r="B44" s="440"/>
      <c r="C44" s="492" t="s">
        <v>238</v>
      </c>
      <c r="D44" s="447"/>
      <c r="E44" s="493" t="s">
        <v>239</v>
      </c>
      <c r="F44" s="457"/>
      <c r="G44" s="432"/>
      <c r="H44" s="428"/>
      <c r="I44" s="433"/>
      <c r="K44" s="434"/>
      <c r="N44" s="491"/>
      <c r="O44" s="491"/>
      <c r="P44" s="494"/>
      <c r="Q44" s="494"/>
      <c r="S44" s="488"/>
      <c r="T44" s="432"/>
      <c r="U44" s="432"/>
      <c r="V44" s="432"/>
    </row>
    <row r="45" spans="1:24" ht="10.5" customHeight="1">
      <c r="A45" s="427"/>
      <c r="B45" s="440"/>
      <c r="C45" s="429"/>
      <c r="D45" s="430"/>
      <c r="E45" s="431"/>
      <c r="F45" s="430"/>
      <c r="G45" s="432"/>
      <c r="H45" s="440"/>
      <c r="I45" s="433"/>
      <c r="K45" s="434"/>
      <c r="N45" s="491"/>
      <c r="O45" s="491"/>
      <c r="P45" s="494"/>
      <c r="Q45" s="494"/>
      <c r="S45" s="488"/>
      <c r="T45" s="432"/>
      <c r="U45" s="432"/>
      <c r="V45" s="432"/>
      <c r="W45" s="421"/>
      <c r="X45" s="421"/>
    </row>
    <row r="46" spans="1:24" ht="10.5" customHeight="1">
      <c r="A46" s="427" t="s">
        <v>1385</v>
      </c>
      <c r="B46" s="440">
        <v>-14798494</v>
      </c>
      <c r="C46" s="429"/>
      <c r="D46" s="430">
        <f>IF(K46&gt;0,K46,0)</f>
        <v>9969037.5</v>
      </c>
      <c r="E46" s="431"/>
      <c r="F46" s="430">
        <f>IF(K46&lt;0,-K46,0)</f>
        <v>0</v>
      </c>
      <c r="G46" s="432"/>
      <c r="H46" s="428">
        <f>'Lead YE''14'!F36</f>
        <v>-4829456.5</v>
      </c>
      <c r="I46" s="433">
        <f>B46+D46+D47-F46-F47-H46</f>
        <v>0</v>
      </c>
      <c r="K46" s="434">
        <f>H46-B46</f>
        <v>9969037.5</v>
      </c>
      <c r="N46" s="491"/>
      <c r="O46" s="491"/>
      <c r="P46" s="494"/>
      <c r="Q46" s="494"/>
      <c r="S46" s="488"/>
      <c r="T46" s="432"/>
      <c r="U46" s="432"/>
      <c r="V46" s="432"/>
      <c r="W46" s="421"/>
      <c r="X46" s="421"/>
    </row>
    <row r="47" spans="1:24" ht="10.5" customHeight="1">
      <c r="A47" s="427"/>
      <c r="B47" s="440"/>
      <c r="C47" s="429"/>
      <c r="D47" s="430"/>
      <c r="E47" s="431"/>
      <c r="F47" s="430"/>
      <c r="G47" s="432"/>
      <c r="H47" s="440"/>
      <c r="I47" s="433"/>
      <c r="K47" s="434"/>
      <c r="N47" s="491"/>
      <c r="O47" s="491"/>
      <c r="P47" s="494"/>
      <c r="Q47" s="494"/>
      <c r="S47" s="488"/>
      <c r="T47" s="432"/>
      <c r="U47" s="432"/>
      <c r="V47" s="432"/>
      <c r="W47" s="421"/>
      <c r="X47" s="421"/>
    </row>
    <row r="48" spans="1:24" ht="10.5" customHeight="1">
      <c r="A48" s="442" t="s">
        <v>280</v>
      </c>
      <c r="B48" s="428">
        <v>0</v>
      </c>
      <c r="C48" s="429"/>
      <c r="D48" s="430">
        <f>IF(K48&gt;0,K48,0)</f>
        <v>0</v>
      </c>
      <c r="E48" s="431"/>
      <c r="F48" s="430">
        <f>IF(K48&lt;0,-K48,0)</f>
        <v>0</v>
      </c>
      <c r="H48" s="428">
        <f>'Lead YE''14'!F44</f>
        <v>0</v>
      </c>
      <c r="I48" s="433">
        <f>B48+D48+D49-F48-F49-H48</f>
        <v>0</v>
      </c>
      <c r="K48" s="434">
        <f>H48-B48</f>
        <v>0</v>
      </c>
      <c r="N48" s="491"/>
      <c r="O48" s="491"/>
      <c r="P48" s="494"/>
      <c r="Q48" s="494"/>
      <c r="S48" s="488"/>
      <c r="T48" s="432"/>
      <c r="U48" s="432"/>
      <c r="V48" s="432"/>
      <c r="W48" s="421"/>
      <c r="X48" s="421"/>
    </row>
    <row r="49" spans="1:24" ht="10.5" customHeight="1" thickBot="1">
      <c r="A49" s="427"/>
      <c r="B49" s="440"/>
      <c r="C49" s="429"/>
      <c r="D49" s="430"/>
      <c r="E49" s="431"/>
      <c r="F49" s="430"/>
      <c r="G49" s="432"/>
      <c r="H49" s="440"/>
      <c r="I49" s="433"/>
      <c r="K49" s="434"/>
      <c r="N49" s="491"/>
      <c r="O49" s="491"/>
      <c r="P49" s="494"/>
      <c r="Q49" s="494"/>
      <c r="S49" s="488"/>
      <c r="T49" s="432"/>
      <c r="U49" s="432"/>
      <c r="V49" s="432"/>
      <c r="W49" s="421"/>
      <c r="X49" s="421"/>
    </row>
    <row r="50" spans="1:24" ht="10.5" customHeight="1">
      <c r="A50" s="461" t="s">
        <v>281</v>
      </c>
      <c r="B50" s="428">
        <v>-26707111.629999999</v>
      </c>
      <c r="C50" s="52" t="s">
        <v>282</v>
      </c>
      <c r="D50" s="443"/>
      <c r="E50" s="444"/>
      <c r="F50" s="445">
        <f>IF(K50&lt;0,-K50+D51-F51,0)</f>
        <v>0</v>
      </c>
      <c r="G50" s="432"/>
      <c r="H50" s="428">
        <f>'Lead YE''14'!F30</f>
        <v>-16181140.449999999</v>
      </c>
      <c r="I50" s="433">
        <f>B50+D50+D51-F50-F51-H50</f>
        <v>-10525971.18</v>
      </c>
      <c r="K50" s="434">
        <f>H50-B50</f>
        <v>10525971.18</v>
      </c>
      <c r="N50" s="491"/>
      <c r="O50" s="491"/>
      <c r="P50" s="494"/>
      <c r="Q50" s="494"/>
      <c r="S50" s="488"/>
      <c r="T50" s="432"/>
      <c r="U50" s="432"/>
      <c r="V50" s="432"/>
      <c r="W50" s="421"/>
      <c r="X50" s="421"/>
    </row>
    <row r="51" spans="1:24" ht="12" thickBot="1">
      <c r="A51" s="427"/>
      <c r="B51" s="440"/>
      <c r="C51" s="492" t="s">
        <v>283</v>
      </c>
      <c r="D51" s="495"/>
      <c r="E51" s="493" t="s">
        <v>284</v>
      </c>
      <c r="F51" s="496"/>
      <c r="G51" s="432"/>
      <c r="H51" s="440"/>
      <c r="I51" s="433"/>
      <c r="K51" s="434"/>
      <c r="N51" s="491"/>
      <c r="O51" s="491"/>
      <c r="P51" s="494"/>
      <c r="Q51" s="494"/>
      <c r="S51" s="488"/>
      <c r="T51" s="432"/>
      <c r="U51" s="432"/>
      <c r="V51" s="432"/>
      <c r="W51" s="421"/>
      <c r="X51" s="421"/>
    </row>
    <row r="52" spans="1:24">
      <c r="A52" s="461"/>
      <c r="B52" s="440"/>
      <c r="C52" s="429"/>
      <c r="D52" s="430"/>
      <c r="E52" s="431"/>
      <c r="F52" s="430"/>
      <c r="G52" s="432"/>
      <c r="H52" s="440"/>
      <c r="I52" s="433"/>
      <c r="K52" s="434"/>
      <c r="N52" s="491"/>
      <c r="O52" s="491"/>
      <c r="P52" s="494"/>
      <c r="Q52" s="494"/>
      <c r="S52" s="488"/>
      <c r="T52" s="432"/>
      <c r="U52" s="432"/>
      <c r="V52" s="432"/>
      <c r="W52" s="421"/>
      <c r="X52" s="421"/>
    </row>
    <row r="53" spans="1:24">
      <c r="A53" s="427"/>
      <c r="B53" s="440"/>
      <c r="C53" s="429"/>
      <c r="D53" s="430"/>
      <c r="E53" s="431"/>
      <c r="F53" s="430"/>
      <c r="G53" s="432"/>
      <c r="H53" s="440"/>
      <c r="I53" s="433"/>
      <c r="K53" s="434"/>
      <c r="N53" s="491"/>
      <c r="O53" s="491"/>
      <c r="P53" s="494"/>
      <c r="Q53" s="494"/>
      <c r="S53" s="421"/>
      <c r="T53" s="497"/>
      <c r="U53" s="421"/>
      <c r="V53" s="497"/>
      <c r="W53" s="421"/>
      <c r="X53" s="421"/>
    </row>
    <row r="54" spans="1:24">
      <c r="A54" s="442" t="s">
        <v>285</v>
      </c>
      <c r="B54" s="428">
        <v>-34241687.280000001</v>
      </c>
      <c r="C54" s="71" t="s">
        <v>286</v>
      </c>
      <c r="D54" s="430">
        <f>IF(K54&gt;0,K54,0)</f>
        <v>0</v>
      </c>
      <c r="E54" s="431"/>
      <c r="F54" s="430">
        <f>IF(K54&lt;0,-K54,0)</f>
        <v>4542938.32</v>
      </c>
      <c r="G54" s="432"/>
      <c r="H54" s="428">
        <f>'Lead YE''14'!F28</f>
        <v>-38784625.600000001</v>
      </c>
      <c r="I54" s="433">
        <f>B54+D54-F54-F55-H54</f>
        <v>0</v>
      </c>
      <c r="K54" s="434">
        <f>H54-B54</f>
        <v>-4542938.32</v>
      </c>
      <c r="N54" s="491"/>
      <c r="O54" s="491"/>
      <c r="P54" s="494"/>
      <c r="Q54" s="494"/>
      <c r="S54" s="421"/>
      <c r="T54" s="497"/>
      <c r="U54" s="421"/>
      <c r="V54" s="421"/>
      <c r="W54" s="421"/>
      <c r="X54" s="421"/>
    </row>
    <row r="55" spans="1:24">
      <c r="A55" s="461"/>
      <c r="B55" s="428"/>
      <c r="C55" s="71"/>
      <c r="D55" s="430"/>
      <c r="E55" s="431"/>
      <c r="F55" s="430">
        <v>0</v>
      </c>
      <c r="G55" s="432"/>
      <c r="H55" s="428"/>
      <c r="I55" s="433"/>
      <c r="K55" s="434"/>
      <c r="N55" s="491"/>
      <c r="O55" s="491"/>
      <c r="P55" s="494"/>
      <c r="Q55" s="494"/>
      <c r="S55" s="421"/>
      <c r="T55" s="497"/>
      <c r="U55" s="421"/>
      <c r="V55" s="421"/>
      <c r="W55" s="421"/>
      <c r="X55" s="421"/>
    </row>
    <row r="56" spans="1:24">
      <c r="A56" s="427"/>
      <c r="B56" s="440"/>
      <c r="C56" s="429"/>
      <c r="D56" s="430"/>
      <c r="E56" s="431"/>
      <c r="F56" s="430"/>
      <c r="G56" s="432"/>
      <c r="H56" s="440"/>
      <c r="I56" s="433"/>
      <c r="K56" s="434"/>
      <c r="N56" s="491"/>
      <c r="O56" s="491"/>
      <c r="P56" s="494"/>
      <c r="Q56" s="494"/>
      <c r="S56" s="421"/>
      <c r="T56" s="497"/>
      <c r="U56" s="421"/>
      <c r="V56" s="421"/>
      <c r="W56" s="421"/>
      <c r="X56" s="421"/>
    </row>
    <row r="57" spans="1:24">
      <c r="A57" s="442" t="s">
        <v>1386</v>
      </c>
      <c r="B57" s="428">
        <v>-85175166.879999995</v>
      </c>
      <c r="C57" s="71" t="s">
        <v>288</v>
      </c>
      <c r="D57" s="430">
        <f>IF(K57&gt;0,K57,0)</f>
        <v>28273786.829999998</v>
      </c>
      <c r="E57" s="431"/>
      <c r="F57" s="430">
        <f>IF(K57&lt;0,-K57,0)</f>
        <v>0</v>
      </c>
      <c r="G57" s="432"/>
      <c r="H57" s="428">
        <f>'Lead YE''14'!F34+'Lead YE''14'!F35</f>
        <v>-56901380.049999997</v>
      </c>
      <c r="I57" s="433">
        <f>B57+D57-F57-H57</f>
        <v>0</v>
      </c>
      <c r="K57" s="434">
        <f>H57-B57</f>
        <v>28273786.829999998</v>
      </c>
      <c r="N57" s="491"/>
      <c r="O57" s="491"/>
      <c r="P57" s="494"/>
      <c r="Q57" s="494"/>
      <c r="S57" s="421"/>
      <c r="T57" s="497"/>
      <c r="U57" s="421"/>
      <c r="V57" s="421"/>
      <c r="W57" s="421"/>
      <c r="X57" s="421"/>
    </row>
    <row r="58" spans="1:24" ht="12" thickBot="1">
      <c r="A58" s="427"/>
      <c r="B58" s="440"/>
      <c r="C58" s="429"/>
      <c r="D58" s="430"/>
      <c r="E58" s="431"/>
      <c r="F58" s="430"/>
      <c r="G58" s="432"/>
      <c r="H58" s="440"/>
      <c r="I58" s="433"/>
      <c r="K58" s="434"/>
      <c r="N58" s="491"/>
      <c r="O58" s="491"/>
      <c r="P58" s="494"/>
      <c r="Q58" s="494"/>
      <c r="S58" s="421"/>
      <c r="T58" s="497"/>
      <c r="U58" s="421"/>
      <c r="V58" s="421"/>
      <c r="W58" s="421"/>
      <c r="X58" s="421"/>
    </row>
    <row r="59" spans="1:24">
      <c r="A59" s="442" t="s">
        <v>289</v>
      </c>
      <c r="B59" s="428">
        <v>-2531047</v>
      </c>
      <c r="C59" s="52" t="s">
        <v>290</v>
      </c>
      <c r="D59" s="443">
        <f>IF(K59&gt;0,K59-D60-D61-D62+F60+F61+F62,0)</f>
        <v>0</v>
      </c>
      <c r="E59" s="444"/>
      <c r="F59" s="445">
        <f>IF(K59&lt;0,-K59+D60+D61+D62+F60-F61-F62,0)</f>
        <v>-5.8207660913467407E-11</v>
      </c>
      <c r="G59" s="432"/>
      <c r="H59" s="428">
        <f>'Lead YE''14'!F40</f>
        <v>-3229876.88</v>
      </c>
      <c r="I59" s="433">
        <f>B59+D59+D60+D61+D62+F60-F61-F62-H59</f>
        <v>0</v>
      </c>
      <c r="K59" s="434">
        <f>H59-B59</f>
        <v>-698829.87999999989</v>
      </c>
      <c r="N59" s="491"/>
      <c r="O59" s="491"/>
      <c r="P59" s="494"/>
      <c r="Q59" s="494"/>
      <c r="T59" s="421"/>
      <c r="U59" s="421"/>
      <c r="V59" s="421"/>
      <c r="W59" s="421"/>
      <c r="X59" s="421"/>
    </row>
    <row r="60" spans="1:24">
      <c r="A60" s="118" t="s">
        <v>291</v>
      </c>
      <c r="B60" s="498">
        <v>-83588</v>
      </c>
      <c r="C60" s="499" t="s">
        <v>204</v>
      </c>
      <c r="D60" s="430"/>
      <c r="E60" s="431" t="s">
        <v>204</v>
      </c>
      <c r="F60" s="500">
        <v>0</v>
      </c>
      <c r="G60" s="432"/>
      <c r="H60" s="501"/>
      <c r="I60" s="433"/>
      <c r="K60" s="434"/>
      <c r="N60" s="491"/>
      <c r="O60" s="491"/>
      <c r="P60" s="494"/>
      <c r="Q60" s="494"/>
    </row>
    <row r="61" spans="1:24">
      <c r="A61" s="118" t="s">
        <v>292</v>
      </c>
      <c r="B61" s="498">
        <v>-691092</v>
      </c>
      <c r="C61" s="123"/>
      <c r="D61" s="430"/>
      <c r="E61" s="431" t="s">
        <v>293</v>
      </c>
      <c r="F61" s="500">
        <f>'Account YE''14'!H141+'Account YE''14'!H173+'Account YE''14'!H210+'Account YE''14'!H250</f>
        <v>556198.93999999994</v>
      </c>
      <c r="G61" s="432"/>
      <c r="H61" s="501"/>
      <c r="I61" s="452"/>
      <c r="K61" s="434"/>
      <c r="N61" s="491"/>
      <c r="O61" s="491"/>
      <c r="P61" s="494"/>
    </row>
    <row r="62" spans="1:24" ht="12" thickBot="1">
      <c r="A62" s="118" t="s">
        <v>294</v>
      </c>
      <c r="B62" s="498">
        <v>-116957</v>
      </c>
      <c r="C62" s="492"/>
      <c r="D62" s="447"/>
      <c r="E62" s="493" t="s">
        <v>295</v>
      </c>
      <c r="F62" s="502">
        <f>'Account YE''14'!H278</f>
        <v>142630.94</v>
      </c>
      <c r="G62" s="432"/>
      <c r="H62" s="501"/>
      <c r="I62" s="452"/>
      <c r="K62" s="434"/>
      <c r="N62" s="491"/>
      <c r="O62" s="491"/>
      <c r="P62" s="494"/>
    </row>
    <row r="63" spans="1:24" ht="12" thickBot="1">
      <c r="A63" s="427"/>
      <c r="B63" s="440"/>
      <c r="C63" s="429"/>
      <c r="D63" s="503"/>
      <c r="E63" s="431"/>
      <c r="F63" s="503"/>
      <c r="G63" s="432"/>
      <c r="H63" s="440"/>
      <c r="I63" s="452"/>
      <c r="K63" s="434"/>
    </row>
    <row r="64" spans="1:24">
      <c r="A64" s="442" t="s">
        <v>1387</v>
      </c>
      <c r="B64" s="428">
        <v>-14461826.640000001</v>
      </c>
      <c r="C64" s="52" t="s">
        <v>297</v>
      </c>
      <c r="D64" s="430">
        <f>IF(K64&gt;0,K64,0)</f>
        <v>0</v>
      </c>
      <c r="E64" s="444"/>
      <c r="F64" s="445">
        <f>IF(K64&lt;0,-K64,0)</f>
        <v>37311079.25</v>
      </c>
      <c r="G64" s="432"/>
      <c r="H64" s="428">
        <f>'Lead YE''14'!F42</f>
        <v>-51772905.890000001</v>
      </c>
      <c r="I64" s="433">
        <f>B64+D64-F64-H64</f>
        <v>0</v>
      </c>
      <c r="K64" s="434">
        <f>H64-B64</f>
        <v>-37311079.25</v>
      </c>
    </row>
    <row r="65" spans="1:16" ht="12" thickBot="1">
      <c r="A65" s="427"/>
      <c r="B65" s="504"/>
      <c r="C65" s="492"/>
      <c r="D65" s="447"/>
      <c r="E65" s="493"/>
      <c r="F65" s="457"/>
      <c r="G65" s="432"/>
      <c r="H65" s="504"/>
      <c r="I65" s="433"/>
      <c r="K65" s="434"/>
      <c r="P65" s="20"/>
    </row>
    <row r="66" spans="1:16">
      <c r="A66" s="427"/>
      <c r="B66" s="440"/>
      <c r="C66" s="71"/>
      <c r="D66" s="430"/>
      <c r="E66" s="431"/>
      <c r="F66" s="430"/>
      <c r="G66" s="432"/>
      <c r="H66" s="440"/>
      <c r="I66" s="433"/>
      <c r="K66" s="434"/>
      <c r="P66" s="494"/>
    </row>
    <row r="67" spans="1:16">
      <c r="A67" s="442" t="s">
        <v>1388</v>
      </c>
      <c r="B67" s="428">
        <v>-463702861.85000002</v>
      </c>
      <c r="C67" s="71"/>
      <c r="D67" s="430">
        <f>IF(K67&gt;0,K67,0)</f>
        <v>52936723.790000021</v>
      </c>
      <c r="E67" s="431"/>
      <c r="F67" s="430">
        <f>IF(K67&lt;0,-K67,0)</f>
        <v>0</v>
      </c>
      <c r="G67" s="432"/>
      <c r="H67" s="428">
        <f>'Lead YE''14'!F33</f>
        <v>-410766138.06</v>
      </c>
      <c r="I67" s="433">
        <f>B67+D67-F67-H67</f>
        <v>0</v>
      </c>
      <c r="K67" s="434">
        <f>H67-B67</f>
        <v>52936723.790000021</v>
      </c>
      <c r="L67" s="432"/>
    </row>
    <row r="68" spans="1:16">
      <c r="A68" s="427"/>
      <c r="B68" s="428"/>
      <c r="C68" s="71"/>
      <c r="D68" s="430"/>
      <c r="E68" s="431"/>
      <c r="F68" s="430"/>
      <c r="G68" s="432"/>
      <c r="H68" s="440"/>
      <c r="I68" s="433"/>
      <c r="K68" s="434"/>
    </row>
    <row r="69" spans="1:16">
      <c r="A69" s="442" t="s">
        <v>1389</v>
      </c>
      <c r="B69" s="428">
        <v>-124349782.02</v>
      </c>
      <c r="C69" s="71"/>
      <c r="D69" s="428">
        <v>747340004.71000004</v>
      </c>
      <c r="E69" s="431"/>
      <c r="F69" s="430">
        <v>685002400</v>
      </c>
      <c r="G69" s="432"/>
      <c r="H69" s="428">
        <f>'Lead YE''14'!F41</f>
        <v>-62012177.310000002</v>
      </c>
      <c r="I69" s="433">
        <f>+B69+D69-F69-H69+D70</f>
        <v>5.9604644775390625E-8</v>
      </c>
      <c r="K69" s="434">
        <f>H69-B69</f>
        <v>62337604.709999993</v>
      </c>
    </row>
    <row r="70" spans="1:16">
      <c r="A70" s="461"/>
      <c r="B70" s="428"/>
      <c r="C70" s="71"/>
      <c r="D70" s="430"/>
      <c r="E70" s="431"/>
      <c r="F70" s="430"/>
      <c r="G70" s="432"/>
      <c r="H70" s="428"/>
      <c r="I70" s="433"/>
      <c r="K70" s="434"/>
    </row>
    <row r="71" spans="1:16">
      <c r="A71" s="427"/>
      <c r="B71" s="440"/>
      <c r="C71" s="71"/>
      <c r="D71" s="430"/>
      <c r="E71" s="431"/>
      <c r="F71" s="430"/>
      <c r="G71" s="432"/>
      <c r="H71" s="440"/>
      <c r="I71" s="433"/>
      <c r="K71" s="434"/>
    </row>
    <row r="72" spans="1:16">
      <c r="A72" s="442" t="s">
        <v>1390</v>
      </c>
      <c r="B72" s="428">
        <v>-2392230.15</v>
      </c>
      <c r="C72" s="71" t="s">
        <v>301</v>
      </c>
      <c r="D72" s="430">
        <f>IF(K72&gt;0,K72,0)</f>
        <v>2061696.7599999998</v>
      </c>
      <c r="E72" s="128"/>
      <c r="F72" s="430">
        <f>IF(K72&lt;0,-K72,0)</f>
        <v>0</v>
      </c>
      <c r="G72" s="129"/>
      <c r="H72" s="428">
        <f>'Lead YE''14'!F31</f>
        <v>-330533.39</v>
      </c>
      <c r="I72" s="433">
        <f>B72+D72-F72-H72</f>
        <v>0</v>
      </c>
      <c r="K72" s="434">
        <f>H72-B72</f>
        <v>2061696.7599999998</v>
      </c>
    </row>
    <row r="73" spans="1:16">
      <c r="A73" s="427"/>
      <c r="B73" s="440"/>
      <c r="C73" s="429"/>
      <c r="D73" s="430"/>
      <c r="E73" s="431"/>
      <c r="F73" s="430"/>
      <c r="G73" s="432"/>
      <c r="H73" s="440"/>
      <c r="I73" s="452"/>
      <c r="K73" s="434"/>
    </row>
    <row r="74" spans="1:16">
      <c r="A74" s="442" t="s">
        <v>1308</v>
      </c>
      <c r="B74" s="428">
        <v>-64000000</v>
      </c>
      <c r="C74" s="71" t="s">
        <v>303</v>
      </c>
      <c r="D74" s="430">
        <f>IF(K74&gt;0,K74,0)</f>
        <v>64000000</v>
      </c>
      <c r="E74" s="431"/>
      <c r="F74" s="430">
        <f>IF(K74&lt;0,-K74,0)</f>
        <v>0</v>
      </c>
      <c r="G74" s="432"/>
      <c r="H74" s="428">
        <v>0</v>
      </c>
      <c r="I74" s="433">
        <f>B74+D74-F74-H74</f>
        <v>0</v>
      </c>
      <c r="K74" s="434">
        <f>H74-B74</f>
        <v>64000000</v>
      </c>
    </row>
    <row r="75" spans="1:16">
      <c r="A75" s="118"/>
      <c r="B75" s="130"/>
      <c r="C75" s="71"/>
      <c r="D75" s="131"/>
      <c r="E75" s="128"/>
      <c r="F75" s="131"/>
      <c r="G75" s="129"/>
      <c r="H75" s="130"/>
      <c r="I75" s="505"/>
      <c r="K75" s="434"/>
    </row>
    <row r="76" spans="1:16">
      <c r="A76" s="506" t="s">
        <v>198</v>
      </c>
      <c r="B76" s="489">
        <f>SUM(B42:B74)+B60+B61+B62</f>
        <v>-938864551.44999993</v>
      </c>
      <c r="C76" s="507"/>
      <c r="D76" s="508"/>
      <c r="E76" s="509"/>
      <c r="F76" s="508"/>
      <c r="G76" s="510"/>
      <c r="H76" s="489">
        <f>SUM(H42:H74)+H60+H61+H62</f>
        <v>-661498178.99999988</v>
      </c>
      <c r="I76" s="511"/>
      <c r="K76" s="434">
        <f>H76-B76</f>
        <v>277366372.45000005</v>
      </c>
    </row>
    <row r="77" spans="1:16">
      <c r="A77" s="427"/>
      <c r="B77" s="440"/>
      <c r="C77" s="429"/>
      <c r="D77" s="430"/>
      <c r="E77" s="431"/>
      <c r="F77" s="430"/>
      <c r="G77" s="432"/>
      <c r="H77" s="440"/>
      <c r="I77" s="452"/>
      <c r="K77" s="434"/>
    </row>
    <row r="78" spans="1:16">
      <c r="A78" s="461" t="s">
        <v>304</v>
      </c>
      <c r="B78" s="428">
        <v>-500000000</v>
      </c>
      <c r="C78" s="71" t="s">
        <v>305</v>
      </c>
      <c r="D78" s="430">
        <f>IF(K78&gt;0,K78,0)</f>
        <v>0</v>
      </c>
      <c r="E78" s="431"/>
      <c r="F78" s="430">
        <f>IF(K78&lt;0,-K78,0)</f>
        <v>214000000</v>
      </c>
      <c r="G78" s="432"/>
      <c r="H78" s="428">
        <f>'Lead YE''14'!F47</f>
        <v>-714000000</v>
      </c>
      <c r="I78" s="433">
        <f>B78+D78-F78-H78</f>
        <v>0</v>
      </c>
      <c r="K78" s="434">
        <f>H78-B78</f>
        <v>-214000000</v>
      </c>
    </row>
    <row r="79" spans="1:16">
      <c r="A79" s="427"/>
      <c r="B79" s="440"/>
      <c r="C79" s="71"/>
      <c r="D79" s="430"/>
      <c r="E79" s="431"/>
      <c r="F79" s="430"/>
      <c r="G79" s="432"/>
      <c r="H79" s="428"/>
      <c r="I79" s="452"/>
      <c r="K79" s="434"/>
    </row>
    <row r="80" spans="1:16">
      <c r="A80" s="461" t="s">
        <v>306</v>
      </c>
      <c r="B80" s="428">
        <v>-2304363</v>
      </c>
      <c r="C80" s="71"/>
      <c r="D80" s="430">
        <f>IF(K92&gt;0,K92,0)</f>
        <v>0</v>
      </c>
      <c r="E80" s="431"/>
      <c r="F80" s="430">
        <v>473997935.08999997</v>
      </c>
      <c r="G80" s="432"/>
      <c r="H80" s="428">
        <f>'Lead YE''14'!F48</f>
        <v>-476302298.08999997</v>
      </c>
      <c r="I80" s="433">
        <f>B80+D80-F80-H80</f>
        <v>0</v>
      </c>
      <c r="K80" s="434">
        <f>H80-B80</f>
        <v>-473997935.08999997</v>
      </c>
    </row>
    <row r="81" spans="1:11">
      <c r="A81" s="427" t="s">
        <v>360</v>
      </c>
      <c r="B81" s="428">
        <v>100754</v>
      </c>
      <c r="C81" s="412" t="s">
        <v>307</v>
      </c>
      <c r="D81" s="430"/>
      <c r="E81" s="431"/>
      <c r="F81" s="430"/>
      <c r="G81" s="432"/>
      <c r="H81" s="428">
        <v>0</v>
      </c>
      <c r="I81" s="433">
        <f>B81+D81-F81-H81</f>
        <v>100754</v>
      </c>
      <c r="K81" s="512">
        <f>H81-B81</f>
        <v>-100754</v>
      </c>
    </row>
    <row r="82" spans="1:11">
      <c r="A82" s="427" t="s">
        <v>842</v>
      </c>
      <c r="B82" s="428">
        <v>-24800000</v>
      </c>
      <c r="C82" s="412"/>
      <c r="D82" s="430">
        <f>IF(K82&gt;0,K82,0)</f>
        <v>0</v>
      </c>
      <c r="E82" s="431"/>
      <c r="F82" s="430">
        <f>IF(K82&lt;0,-K82,0)</f>
        <v>12200000</v>
      </c>
      <c r="G82" s="432"/>
      <c r="H82" s="428">
        <f>'Account YE''14'!H120</f>
        <v>-37000000</v>
      </c>
      <c r="I82" s="433">
        <f>B82+D82-F82-H82</f>
        <v>0</v>
      </c>
      <c r="K82" s="434">
        <f>H82-B82</f>
        <v>-12200000</v>
      </c>
    </row>
    <row r="83" spans="1:11">
      <c r="A83" s="427"/>
      <c r="B83" s="440"/>
      <c r="C83" s="71"/>
      <c r="D83" s="430"/>
      <c r="E83" s="431"/>
      <c r="F83" s="430"/>
      <c r="G83" s="432"/>
      <c r="H83" s="428"/>
      <c r="I83" s="452"/>
      <c r="K83" s="434"/>
    </row>
    <row r="84" spans="1:11">
      <c r="A84" s="141" t="s">
        <v>309</v>
      </c>
      <c r="B84" s="459">
        <v>-57339288.039999999</v>
      </c>
      <c r="C84" s="429"/>
      <c r="D84" s="430">
        <f>IF(K94&gt;0,K94,0)</f>
        <v>0</v>
      </c>
      <c r="E84" s="431"/>
      <c r="F84" s="430">
        <v>0</v>
      </c>
      <c r="G84" s="432"/>
      <c r="H84" s="428">
        <f>'Lead YE''14'!F49</f>
        <v>-70175411.379999995</v>
      </c>
      <c r="I84" s="452"/>
      <c r="J84" s="73"/>
      <c r="K84" s="434">
        <f>H84-B84</f>
        <v>-12836123.339999996</v>
      </c>
    </row>
    <row r="85" spans="1:11">
      <c r="A85" s="141" t="s">
        <v>310</v>
      </c>
      <c r="B85" s="513">
        <v>-211330569.31999999</v>
      </c>
      <c r="C85" s="429"/>
      <c r="D85" s="430">
        <f>IF(K95&gt;0,K95,0)</f>
        <v>0</v>
      </c>
      <c r="E85" s="431"/>
      <c r="F85" s="430">
        <v>0</v>
      </c>
      <c r="G85" s="432"/>
      <c r="H85" s="428">
        <v>-14433715.91</v>
      </c>
      <c r="I85" s="452"/>
      <c r="K85" s="434">
        <f>H85-B85</f>
        <v>196896853.41</v>
      </c>
    </row>
    <row r="86" spans="1:11" ht="12" thickBot="1">
      <c r="A86" s="141" t="s">
        <v>311</v>
      </c>
      <c r="B86" s="514">
        <v>-268669857.36000001</v>
      </c>
      <c r="C86" s="429" t="s">
        <v>312</v>
      </c>
      <c r="D86" s="430">
        <v>0</v>
      </c>
      <c r="E86" s="143" t="s">
        <v>313</v>
      </c>
      <c r="F86" s="430">
        <f>-H96</f>
        <v>21933715.909999996</v>
      </c>
      <c r="G86" s="432"/>
      <c r="H86" s="514">
        <f>SUM(H84:H85)</f>
        <v>-84609127.289999992</v>
      </c>
      <c r="I86" s="433">
        <f>-B86-D86+F86+H86-I88</f>
        <v>19699999.979999989</v>
      </c>
      <c r="K86" s="434">
        <f>H86-B86</f>
        <v>184060730.07000002</v>
      </c>
    </row>
    <row r="87" spans="1:11">
      <c r="A87" s="427"/>
      <c r="B87" s="440"/>
      <c r="C87" s="412"/>
      <c r="D87" s="430"/>
      <c r="E87" s="431"/>
      <c r="F87" s="430"/>
      <c r="G87" s="432"/>
      <c r="H87" s="440"/>
      <c r="I87" s="452"/>
      <c r="K87" s="434"/>
    </row>
    <row r="88" spans="1:11">
      <c r="A88" s="461" t="s">
        <v>312</v>
      </c>
      <c r="B88" s="428">
        <v>186294446</v>
      </c>
      <c r="C88" s="429"/>
      <c r="D88" s="430">
        <f>IF(K88&gt;0,K88,0)</f>
        <v>0</v>
      </c>
      <c r="E88" s="431"/>
      <c r="F88" s="430"/>
      <c r="G88" s="432"/>
      <c r="H88" s="428">
        <v>0</v>
      </c>
      <c r="I88" s="433">
        <f>B88+D88-F88-H88</f>
        <v>186294446</v>
      </c>
      <c r="K88" s="434">
        <f>H88-B88</f>
        <v>-186294446</v>
      </c>
    </row>
    <row r="89" spans="1:11">
      <c r="A89" s="427" t="s">
        <v>314</v>
      </c>
      <c r="B89" s="428"/>
      <c r="C89" s="429"/>
      <c r="D89" s="430"/>
      <c r="E89" s="431"/>
      <c r="F89" s="430"/>
      <c r="G89" s="432"/>
      <c r="H89" s="428"/>
      <c r="I89" s="452"/>
      <c r="K89" s="434"/>
    </row>
    <row r="90" spans="1:11">
      <c r="A90" s="427"/>
      <c r="B90" s="440"/>
      <c r="C90" s="429"/>
      <c r="D90" s="430"/>
      <c r="E90" s="431"/>
      <c r="F90" s="430"/>
      <c r="G90" s="432"/>
      <c r="H90" s="440"/>
      <c r="I90" s="432"/>
      <c r="K90" s="434"/>
    </row>
    <row r="91" spans="1:11">
      <c r="A91" s="506" t="s">
        <v>315</v>
      </c>
      <c r="B91" s="489">
        <v>-1428220119</v>
      </c>
      <c r="C91" s="507"/>
      <c r="D91" s="508"/>
      <c r="E91" s="509"/>
      <c r="F91" s="508"/>
      <c r="G91" s="510"/>
      <c r="H91" s="489">
        <v>-2065294939.78</v>
      </c>
      <c r="I91" s="510"/>
      <c r="K91" s="434">
        <f>H91-B91</f>
        <v>-637074820.77999997</v>
      </c>
    </row>
    <row r="92" spans="1:11" ht="12" thickBot="1">
      <c r="A92" s="427"/>
      <c r="B92" s="440">
        <f>B40+B91</f>
        <v>106410792.3900001</v>
      </c>
      <c r="C92" s="429"/>
      <c r="D92" s="430"/>
      <c r="E92" s="431"/>
      <c r="F92" s="430"/>
      <c r="G92" s="432"/>
      <c r="H92" s="440">
        <f>H40+H91</f>
        <v>-17375143.309999704</v>
      </c>
      <c r="I92" s="432"/>
      <c r="K92" s="434"/>
    </row>
    <row r="93" spans="1:11" ht="12" thickBot="1">
      <c r="A93" s="427"/>
      <c r="B93" s="440"/>
      <c r="C93" s="429"/>
      <c r="D93" s="515">
        <f>SUM(D9:D91)</f>
        <v>1520881442.5900002</v>
      </c>
      <c r="E93" s="431"/>
      <c r="F93" s="515">
        <f>SUM(F9:F91)</f>
        <v>1459667080.1400001</v>
      </c>
      <c r="G93" s="432"/>
      <c r="H93" s="440"/>
      <c r="I93" s="516">
        <f>D93-F93</f>
        <v>61214362.450000048</v>
      </c>
      <c r="K93" s="434"/>
    </row>
    <row r="94" spans="1:11">
      <c r="A94" s="427"/>
      <c r="B94" s="440"/>
      <c r="C94" s="429"/>
      <c r="D94" s="430"/>
      <c r="E94" s="431"/>
      <c r="F94" s="430"/>
      <c r="G94" s="432"/>
      <c r="H94" s="440"/>
      <c r="I94" s="432"/>
      <c r="K94" s="434"/>
    </row>
    <row r="95" spans="1:11">
      <c r="A95" s="427"/>
      <c r="B95" s="440"/>
      <c r="C95" s="429"/>
      <c r="D95" s="430"/>
      <c r="E95" s="431"/>
      <c r="F95" s="430"/>
      <c r="G95" s="432"/>
      <c r="H95" s="440"/>
      <c r="I95" s="432"/>
      <c r="K95" s="434"/>
    </row>
    <row r="96" spans="1:11">
      <c r="A96" s="141" t="s">
        <v>310</v>
      </c>
      <c r="B96" s="428">
        <f>VLOOKUP(A96,'[25]2013'!A$1:G$65536,7,0)</f>
        <v>-66176093.780000001</v>
      </c>
      <c r="C96" s="429"/>
      <c r="D96" s="430"/>
      <c r="E96" s="431"/>
      <c r="F96" s="430"/>
      <c r="G96" s="432"/>
      <c r="H96" s="428">
        <v>-21933715.909999996</v>
      </c>
      <c r="I96" s="432"/>
      <c r="J96" s="432"/>
      <c r="K96" s="434">
        <f>H96-B96</f>
        <v>44242377.870000005</v>
      </c>
    </row>
    <row r="97" spans="1:11">
      <c r="B97" s="440"/>
      <c r="D97" s="430"/>
      <c r="E97" s="431"/>
      <c r="F97" s="430"/>
      <c r="H97" s="440"/>
      <c r="K97" s="434"/>
    </row>
    <row r="98" spans="1:11" ht="12" thickBot="1">
      <c r="A98" s="517"/>
      <c r="B98" s="517"/>
      <c r="C98" s="518"/>
      <c r="D98" s="447"/>
      <c r="E98" s="493"/>
      <c r="F98" s="447"/>
      <c r="G98" s="517"/>
      <c r="H98" s="517"/>
      <c r="I98" s="517"/>
      <c r="K98" s="434"/>
    </row>
    <row r="99" spans="1:11" ht="12" customHeight="1">
      <c r="K99" s="434"/>
    </row>
    <row r="100" spans="1:11" ht="12" customHeight="1">
      <c r="A100" s="147" t="s">
        <v>316</v>
      </c>
      <c r="B100" s="148"/>
      <c r="C100" s="148"/>
      <c r="D100" s="148"/>
      <c r="E100" s="149"/>
      <c r="K100" s="434"/>
    </row>
    <row r="101" spans="1:11" ht="12" customHeight="1">
      <c r="A101" s="519" t="s">
        <v>203</v>
      </c>
      <c r="B101" s="148"/>
      <c r="C101" s="151" t="s">
        <v>313</v>
      </c>
      <c r="D101" s="520">
        <f>-'Lead YE''14'!F73+'Lead YE''14'!F71</f>
        <v>302109733.63999999</v>
      </c>
      <c r="E101" s="521"/>
      <c r="F101" s="430">
        <f>D89</f>
        <v>0</v>
      </c>
      <c r="H101" s="522">
        <f>D101-F101</f>
        <v>302109733.63999999</v>
      </c>
      <c r="I101" s="156"/>
      <c r="K101" s="434"/>
    </row>
    <row r="102" spans="1:11" ht="12" customHeight="1">
      <c r="A102" s="147" t="s">
        <v>317</v>
      </c>
      <c r="B102" s="148"/>
      <c r="C102" s="523"/>
      <c r="D102" s="520"/>
      <c r="E102" s="521"/>
      <c r="F102" s="430"/>
      <c r="H102" s="522"/>
      <c r="K102" s="434"/>
    </row>
    <row r="103" spans="1:11" ht="12.75" customHeight="1">
      <c r="A103" s="147" t="s">
        <v>318</v>
      </c>
      <c r="B103" s="148"/>
      <c r="C103" s="523"/>
      <c r="D103" s="520"/>
      <c r="E103" s="521"/>
      <c r="F103" s="430"/>
      <c r="H103" s="522"/>
      <c r="K103" s="434"/>
    </row>
    <row r="104" spans="1:11" ht="12" hidden="1" customHeight="1">
      <c r="A104" s="519" t="s">
        <v>319</v>
      </c>
      <c r="B104" s="148"/>
      <c r="C104" s="151" t="s">
        <v>320</v>
      </c>
      <c r="D104" s="520">
        <f>F33</f>
        <v>0</v>
      </c>
      <c r="E104" s="521"/>
      <c r="F104" s="430">
        <f>D33</f>
        <v>0</v>
      </c>
      <c r="H104" s="522">
        <f t="shared" ref="H104:H111" si="0">D104-F104</f>
        <v>0</v>
      </c>
      <c r="I104" s="156"/>
      <c r="K104" s="434"/>
    </row>
    <row r="105" spans="1:11" ht="12" customHeight="1">
      <c r="A105" s="519" t="s">
        <v>321</v>
      </c>
      <c r="B105" s="148"/>
      <c r="C105" s="151" t="s">
        <v>268</v>
      </c>
      <c r="D105" s="520">
        <v>7429335</v>
      </c>
      <c r="E105" s="521"/>
      <c r="F105" s="430"/>
      <c r="H105" s="672">
        <f t="shared" si="0"/>
        <v>7429335</v>
      </c>
      <c r="I105" s="156"/>
      <c r="J105" s="167"/>
      <c r="K105" s="434"/>
    </row>
    <row r="106" spans="1:11" ht="12" customHeight="1">
      <c r="A106" s="519" t="s">
        <v>1391</v>
      </c>
      <c r="B106" s="148"/>
      <c r="C106" s="151"/>
      <c r="D106" s="520">
        <v>1008039</v>
      </c>
      <c r="E106" s="521"/>
      <c r="F106" s="430"/>
      <c r="H106" s="672">
        <f t="shared" si="0"/>
        <v>1008039</v>
      </c>
      <c r="I106" s="156"/>
      <c r="J106" s="167"/>
      <c r="K106" s="434"/>
    </row>
    <row r="107" spans="1:11" ht="12" customHeight="1">
      <c r="A107" s="519" t="s">
        <v>322</v>
      </c>
      <c r="B107" s="148"/>
      <c r="C107" s="151" t="s">
        <v>323</v>
      </c>
      <c r="D107" s="520"/>
      <c r="E107" s="521"/>
      <c r="F107" s="430">
        <f>O23</f>
        <v>117097.85</v>
      </c>
      <c r="H107" s="672">
        <f t="shared" si="0"/>
        <v>-117097.85</v>
      </c>
      <c r="I107" s="156"/>
      <c r="J107" s="167"/>
      <c r="K107" s="434"/>
    </row>
    <row r="108" spans="1:11" ht="12" customHeight="1">
      <c r="A108" s="519" t="s">
        <v>324</v>
      </c>
      <c r="B108" s="148"/>
      <c r="C108" s="151" t="s">
        <v>325</v>
      </c>
      <c r="D108" s="520">
        <f>O29-F130</f>
        <v>8255570.549999997</v>
      </c>
      <c r="E108" s="521"/>
      <c r="F108" s="430"/>
      <c r="H108" s="672">
        <f t="shared" si="0"/>
        <v>8255570.549999997</v>
      </c>
      <c r="I108" s="156"/>
      <c r="J108" s="167"/>
      <c r="K108" s="430"/>
    </row>
    <row r="109" spans="1:11" ht="12" customHeight="1">
      <c r="A109" s="519" t="s">
        <v>1392</v>
      </c>
      <c r="B109" s="148"/>
      <c r="C109" s="151"/>
      <c r="D109" s="520"/>
      <c r="E109" s="521"/>
      <c r="F109" s="430">
        <v>100913.25</v>
      </c>
      <c r="H109" s="672">
        <f t="shared" si="0"/>
        <v>-100913.25</v>
      </c>
      <c r="I109" s="156"/>
      <c r="J109" s="167"/>
      <c r="K109" s="430"/>
    </row>
    <row r="110" spans="1:11" ht="12" customHeight="1">
      <c r="A110" s="519" t="s">
        <v>1393</v>
      </c>
      <c r="B110" s="148"/>
      <c r="C110" s="151"/>
      <c r="D110" s="520"/>
      <c r="E110" s="521"/>
      <c r="F110" s="680">
        <f>2029920+310131</f>
        <v>2340051</v>
      </c>
      <c r="H110" s="672">
        <f t="shared" si="0"/>
        <v>-2340051</v>
      </c>
      <c r="I110" s="156"/>
      <c r="J110" s="167"/>
      <c r="K110" s="430"/>
    </row>
    <row r="111" spans="1:11" ht="12" customHeight="1">
      <c r="A111" s="519" t="s">
        <v>326</v>
      </c>
      <c r="B111" s="148"/>
      <c r="C111" s="151" t="s">
        <v>327</v>
      </c>
      <c r="D111" s="520">
        <f>F61</f>
        <v>556198.93999999994</v>
      </c>
      <c r="E111" s="521"/>
      <c r="F111" s="430"/>
      <c r="H111" s="673">
        <f t="shared" si="0"/>
        <v>556198.93999999994</v>
      </c>
      <c r="I111" s="156"/>
      <c r="J111" s="167"/>
      <c r="K111" s="430"/>
    </row>
    <row r="112" spans="1:11" ht="12" customHeight="1">
      <c r="A112" s="147" t="s">
        <v>328</v>
      </c>
      <c r="B112" s="148"/>
      <c r="C112" s="151"/>
      <c r="D112" s="520"/>
      <c r="E112" s="521"/>
      <c r="F112" s="430"/>
      <c r="H112" s="522"/>
      <c r="I112" s="156"/>
      <c r="K112" s="430"/>
    </row>
    <row r="113" spans="1:11" ht="12" customHeight="1">
      <c r="A113" s="147" t="s">
        <v>329</v>
      </c>
      <c r="B113" s="148"/>
      <c r="C113" s="151"/>
      <c r="D113" s="520"/>
      <c r="E113" s="521"/>
      <c r="F113" s="430"/>
      <c r="H113" s="522">
        <f>SUM(H101:H111)</f>
        <v>316800815.02999997</v>
      </c>
      <c r="K113" s="430"/>
    </row>
    <row r="114" spans="1:11" ht="12" customHeight="1">
      <c r="A114" s="147" t="s">
        <v>330</v>
      </c>
      <c r="B114" s="148"/>
      <c r="C114" s="151"/>
      <c r="D114" s="520"/>
      <c r="E114" s="521"/>
      <c r="F114" s="430"/>
      <c r="H114" s="522"/>
      <c r="I114" s="156"/>
      <c r="K114" s="430"/>
    </row>
    <row r="115" spans="1:11" ht="12" customHeight="1">
      <c r="A115" s="525" t="str">
        <f>[23]SCF!C19</f>
        <v xml:space="preserve">Cost of property development projects </v>
      </c>
      <c r="B115" s="161"/>
      <c r="C115" s="162"/>
      <c r="D115" s="526"/>
      <c r="E115" s="527"/>
      <c r="F115" s="528">
        <f>D14-F130</f>
        <v>360246025.86999989</v>
      </c>
      <c r="G115" s="529">
        <f>F25+F23+F74</f>
        <v>0</v>
      </c>
      <c r="H115" s="672">
        <f>D115-F115+G115</f>
        <v>-360246025.86999989</v>
      </c>
      <c r="J115" s="167"/>
      <c r="K115" s="430"/>
    </row>
    <row r="116" spans="1:11" ht="12" customHeight="1">
      <c r="A116" s="530" t="s">
        <v>332</v>
      </c>
      <c r="B116" s="169"/>
      <c r="C116" s="151"/>
      <c r="D116" s="430">
        <f>F20</f>
        <v>0</v>
      </c>
      <c r="E116" s="521"/>
      <c r="F116" s="531">
        <f>D20</f>
        <v>47674159.719999999</v>
      </c>
      <c r="H116" s="672">
        <f>D116-F116</f>
        <v>-47674159.719999999</v>
      </c>
      <c r="J116" s="167"/>
      <c r="K116" s="430"/>
    </row>
    <row r="117" spans="1:11" s="533" customFormat="1" ht="11.25" customHeight="1">
      <c r="A117" s="532" t="s">
        <v>255</v>
      </c>
      <c r="C117" s="534" t="s">
        <v>252</v>
      </c>
      <c r="D117" s="535"/>
      <c r="E117" s="536"/>
      <c r="F117" s="537">
        <f>D23</f>
        <v>42000000</v>
      </c>
      <c r="G117" s="538"/>
      <c r="H117" s="672">
        <f>D117-F117</f>
        <v>-42000000</v>
      </c>
      <c r="J117" s="539"/>
      <c r="K117" s="535"/>
    </row>
    <row r="118" spans="1:11" ht="11.25" customHeight="1">
      <c r="A118" s="519" t="s">
        <v>188</v>
      </c>
      <c r="B118" s="148"/>
      <c r="C118" s="151" t="s">
        <v>261</v>
      </c>
      <c r="D118" s="430">
        <f>F17</f>
        <v>0</v>
      </c>
      <c r="E118" s="521"/>
      <c r="F118" s="531">
        <f>D17</f>
        <v>597636.30999999959</v>
      </c>
      <c r="H118" s="672">
        <f>D118-F118</f>
        <v>-597636.30999999959</v>
      </c>
      <c r="I118" s="156"/>
      <c r="J118" s="167"/>
      <c r="K118" s="430"/>
    </row>
    <row r="119" spans="1:11" ht="11.25" customHeight="1">
      <c r="A119" s="519" t="s">
        <v>333</v>
      </c>
      <c r="B119" s="148"/>
      <c r="C119" s="151"/>
      <c r="D119" s="430">
        <f>F36</f>
        <v>400347.93999999994</v>
      </c>
      <c r="E119" s="521"/>
      <c r="F119" s="531">
        <f>D36</f>
        <v>0</v>
      </c>
      <c r="H119" s="672">
        <f>D119-F119</f>
        <v>400347.93999999994</v>
      </c>
      <c r="I119" s="156"/>
      <c r="J119" s="167"/>
      <c r="K119" s="430"/>
    </row>
    <row r="120" spans="1:11" s="533" customFormat="1" ht="11.25" customHeight="1">
      <c r="A120" s="540" t="s">
        <v>1308</v>
      </c>
      <c r="B120" s="541"/>
      <c r="C120" s="534"/>
      <c r="D120" s="535">
        <f>F74</f>
        <v>0</v>
      </c>
      <c r="E120" s="536"/>
      <c r="F120" s="535">
        <f>D74</f>
        <v>64000000</v>
      </c>
      <c r="G120" s="538"/>
      <c r="H120" s="672">
        <f>D120-F120+G120</f>
        <v>-64000000</v>
      </c>
      <c r="I120" s="542"/>
      <c r="J120" s="167"/>
      <c r="K120" s="535"/>
    </row>
    <row r="121" spans="1:11" ht="11.25" customHeight="1">
      <c r="A121" s="519" t="s">
        <v>334</v>
      </c>
      <c r="B121" s="148"/>
      <c r="C121" s="151"/>
      <c r="D121" s="430">
        <f>F27</f>
        <v>136666.74</v>
      </c>
      <c r="E121" s="521"/>
      <c r="F121" s="531"/>
      <c r="G121" s="464"/>
      <c r="H121" s="672">
        <f>D121-F121</f>
        <v>136666.74</v>
      </c>
      <c r="I121" s="156"/>
      <c r="J121" s="167"/>
      <c r="K121" s="430"/>
    </row>
    <row r="122" spans="1:11" ht="11.25" customHeight="1">
      <c r="A122" s="147" t="s">
        <v>335</v>
      </c>
      <c r="B122" s="148"/>
      <c r="C122" s="151"/>
      <c r="D122" s="520"/>
      <c r="E122" s="521"/>
      <c r="F122" s="531"/>
      <c r="H122" s="522"/>
      <c r="I122" s="156"/>
      <c r="K122" s="430"/>
    </row>
    <row r="123" spans="1:11" ht="11.25" customHeight="1">
      <c r="A123" s="543" t="str">
        <f>A43</f>
        <v>Construction account payable</v>
      </c>
      <c r="B123" s="171"/>
      <c r="C123" s="151" t="s">
        <v>279</v>
      </c>
      <c r="D123" s="520">
        <f>F43</f>
        <v>0</v>
      </c>
      <c r="E123" s="521"/>
      <c r="F123" s="531">
        <f>D43</f>
        <v>88031125.129999995</v>
      </c>
      <c r="H123" s="672">
        <f t="shared" ref="H123:H128" si="1">D123-F123</f>
        <v>-88031125.129999995</v>
      </c>
      <c r="J123" s="167"/>
      <c r="K123" s="430"/>
    </row>
    <row r="124" spans="1:11" ht="11.25" customHeight="1">
      <c r="A124" s="544" t="s">
        <v>1385</v>
      </c>
      <c r="B124" s="171"/>
      <c r="C124" s="151"/>
      <c r="D124" s="520">
        <f>F46</f>
        <v>0</v>
      </c>
      <c r="E124" s="521"/>
      <c r="F124" s="531">
        <f>D46</f>
        <v>9969037.5</v>
      </c>
      <c r="H124" s="672">
        <f t="shared" si="1"/>
        <v>-9969037.5</v>
      </c>
      <c r="J124" s="167"/>
      <c r="K124" s="430"/>
    </row>
    <row r="125" spans="1:11" ht="11.25" customHeight="1">
      <c r="A125" s="461" t="s">
        <v>287</v>
      </c>
      <c r="B125" s="148"/>
      <c r="C125" s="151" t="s">
        <v>288</v>
      </c>
      <c r="D125" s="520">
        <f>F57</f>
        <v>0</v>
      </c>
      <c r="E125" s="521"/>
      <c r="F125" s="531">
        <f>D57</f>
        <v>28273786.829999998</v>
      </c>
      <c r="H125" s="672">
        <f t="shared" si="1"/>
        <v>-28273786.829999998</v>
      </c>
      <c r="I125" s="156"/>
      <c r="J125" s="167"/>
      <c r="K125" s="430"/>
    </row>
    <row r="126" spans="1:11" s="551" customFormat="1" ht="11.25" customHeight="1">
      <c r="A126" s="545" t="s">
        <v>337</v>
      </c>
      <c r="B126" s="546"/>
      <c r="C126" s="547"/>
      <c r="D126" s="548">
        <f>F54</f>
        <v>4542938.32</v>
      </c>
      <c r="E126" s="549"/>
      <c r="F126" s="550">
        <f>D54</f>
        <v>0</v>
      </c>
      <c r="H126" s="672">
        <f t="shared" si="1"/>
        <v>4542938.32</v>
      </c>
      <c r="I126" s="553"/>
      <c r="J126" s="554"/>
      <c r="K126" s="555"/>
    </row>
    <row r="127" spans="1:11" ht="11.25" customHeight="1">
      <c r="A127" s="461" t="s">
        <v>296</v>
      </c>
      <c r="B127" s="148"/>
      <c r="C127" s="151"/>
      <c r="D127" s="520">
        <f>F64</f>
        <v>37311079.25</v>
      </c>
      <c r="E127" s="521"/>
      <c r="F127" s="531"/>
      <c r="H127" s="672">
        <f t="shared" si="1"/>
        <v>37311079.25</v>
      </c>
      <c r="I127" s="156"/>
      <c r="J127" s="167"/>
      <c r="K127" s="430"/>
    </row>
    <row r="128" spans="1:11" ht="11.25" customHeight="1">
      <c r="A128" s="519" t="s">
        <v>338</v>
      </c>
      <c r="B128" s="148"/>
      <c r="C128" s="151" t="s">
        <v>339</v>
      </c>
      <c r="D128" s="520">
        <f>F72</f>
        <v>0</v>
      </c>
      <c r="E128" s="521"/>
      <c r="F128" s="531">
        <f>D72</f>
        <v>2061696.7599999998</v>
      </c>
      <c r="H128" s="672">
        <f t="shared" si="1"/>
        <v>-2061696.7599999998</v>
      </c>
      <c r="I128" s="156"/>
      <c r="J128" s="167"/>
      <c r="K128" s="430"/>
    </row>
    <row r="129" spans="1:15" ht="11.25" customHeight="1">
      <c r="A129" s="147" t="s">
        <v>340</v>
      </c>
      <c r="B129" s="148"/>
      <c r="C129" s="151"/>
      <c r="D129" s="520"/>
      <c r="E129" s="556"/>
      <c r="F129" s="531"/>
      <c r="H129" s="522"/>
      <c r="I129" s="156"/>
    </row>
    <row r="130" spans="1:15" ht="11.25" customHeight="1">
      <c r="A130" s="557" t="s">
        <v>341</v>
      </c>
      <c r="B130" s="558"/>
      <c r="C130" s="162"/>
      <c r="D130" s="559"/>
      <c r="E130" s="560"/>
      <c r="F130" s="561">
        <v>59634829.210000008</v>
      </c>
      <c r="G130" s="558"/>
      <c r="H130" s="672">
        <f>D130-F130-D108+261246</f>
        <v>-67629153.760000005</v>
      </c>
      <c r="J130" s="167"/>
      <c r="O130" s="562"/>
    </row>
    <row r="131" spans="1:15" s="551" customFormat="1" ht="11.25" customHeight="1">
      <c r="A131" s="563" t="s">
        <v>375</v>
      </c>
      <c r="C131" s="547"/>
      <c r="D131" s="548"/>
      <c r="E131" s="564"/>
      <c r="F131" s="565"/>
      <c r="H131" s="552"/>
      <c r="I131" s="566"/>
      <c r="N131" s="567">
        <f>H108-H131</f>
        <v>8255570.549999997</v>
      </c>
    </row>
    <row r="132" spans="1:15" ht="11.25" customHeight="1">
      <c r="A132" s="519" t="s">
        <v>342</v>
      </c>
      <c r="C132" s="151"/>
      <c r="D132" s="568">
        <f>O25</f>
        <v>34803.33</v>
      </c>
      <c r="E132" s="569"/>
      <c r="F132" s="531"/>
      <c r="H132" s="672">
        <f>D132-F132</f>
        <v>34803.33</v>
      </c>
      <c r="I132" s="156"/>
      <c r="J132" s="167"/>
      <c r="N132" s="562">
        <f>SUM(H130:H131)</f>
        <v>-67629153.760000005</v>
      </c>
    </row>
    <row r="133" spans="1:15" s="551" customFormat="1" ht="11.25" customHeight="1">
      <c r="A133" s="563" t="s">
        <v>250</v>
      </c>
      <c r="C133" s="547" t="s">
        <v>343</v>
      </c>
      <c r="D133" s="548"/>
      <c r="E133" s="564"/>
      <c r="F133" s="550">
        <f>O19</f>
        <v>63954963.479999989</v>
      </c>
      <c r="H133" s="671">
        <f>D133-F133</f>
        <v>-63954963.479999989</v>
      </c>
      <c r="I133" s="566"/>
      <c r="J133" s="554"/>
      <c r="N133" s="570">
        <f>P31</f>
        <v>66123281.610000007</v>
      </c>
    </row>
    <row r="134" spans="1:15" ht="11.25" customHeight="1">
      <c r="A134" s="147" t="s">
        <v>344</v>
      </c>
      <c r="B134" s="186"/>
      <c r="C134" s="151"/>
      <c r="D134" s="569"/>
      <c r="E134" s="569"/>
      <c r="F134" s="430"/>
      <c r="H134" s="571">
        <f>SUM(H113:H133)</f>
        <v>-415210934.74999988</v>
      </c>
      <c r="I134" s="87"/>
    </row>
    <row r="135" spans="1:15" ht="11.25" customHeight="1">
      <c r="A135" s="147" t="s">
        <v>345</v>
      </c>
      <c r="B135" s="148"/>
      <c r="C135" s="151"/>
      <c r="D135" s="520"/>
      <c r="E135" s="431"/>
      <c r="F135" s="430"/>
      <c r="H135" s="522"/>
      <c r="I135" s="156"/>
    </row>
    <row r="136" spans="1:15" ht="11.25" customHeight="1">
      <c r="A136" s="544" t="str">
        <f>'[23]SCF(2)'!B9</f>
        <v>Purchase of equipment</v>
      </c>
      <c r="C136" s="151" t="s">
        <v>346</v>
      </c>
      <c r="D136" s="520"/>
      <c r="E136" s="431"/>
      <c r="F136" s="430">
        <f>D30</f>
        <v>9798330.9499999993</v>
      </c>
      <c r="H136" s="672">
        <f>D136-F136</f>
        <v>-9798330.9499999993</v>
      </c>
      <c r="J136" s="167"/>
    </row>
    <row r="137" spans="1:15" ht="11.25" customHeight="1">
      <c r="A137" s="544" t="str">
        <f>'[23]SCF(2)'!B11</f>
        <v>Paid for land held for development</v>
      </c>
      <c r="C137" s="151" t="s">
        <v>347</v>
      </c>
      <c r="D137" s="520"/>
      <c r="E137" s="431"/>
      <c r="F137" s="430">
        <f>D25</f>
        <v>499690</v>
      </c>
      <c r="H137" s="672">
        <f>D137-F137</f>
        <v>-499690</v>
      </c>
      <c r="I137" s="156"/>
      <c r="J137" s="167"/>
    </row>
    <row r="138" spans="1:15" ht="11.25" customHeight="1">
      <c r="A138" s="412" t="s">
        <v>1394</v>
      </c>
      <c r="C138" s="151"/>
      <c r="D138" s="520"/>
      <c r="E138" s="431"/>
      <c r="F138" s="430"/>
      <c r="H138" s="672">
        <v>-4295650</v>
      </c>
      <c r="I138" s="156"/>
      <c r="J138" s="167"/>
    </row>
    <row r="139" spans="1:15" ht="11.25" customHeight="1">
      <c r="A139" s="544" t="s">
        <v>1395</v>
      </c>
      <c r="C139" s="151"/>
      <c r="D139" s="520"/>
      <c r="E139" s="431"/>
      <c r="F139" s="430"/>
      <c r="H139" s="672">
        <f>-309000000-169985000</f>
        <v>-478985000</v>
      </c>
      <c r="I139" s="156"/>
      <c r="J139" s="167"/>
    </row>
    <row r="140" spans="1:15" ht="11.25" customHeight="1">
      <c r="A140" s="544"/>
      <c r="C140" s="151"/>
      <c r="D140" s="520"/>
      <c r="E140" s="431"/>
      <c r="F140" s="430"/>
      <c r="H140" s="672">
        <v>342914920</v>
      </c>
      <c r="I140" s="156"/>
      <c r="J140" s="167"/>
    </row>
    <row r="141" spans="1:15" ht="11.25" customHeight="1">
      <c r="A141" s="147" t="s">
        <v>348</v>
      </c>
      <c r="B141" s="148"/>
      <c r="C141" s="151"/>
      <c r="D141" s="520"/>
      <c r="E141" s="431"/>
      <c r="F141" s="430"/>
      <c r="H141" s="571">
        <f>SUM(H136:H140)</f>
        <v>-150663750.94999999</v>
      </c>
      <c r="I141" s="156"/>
    </row>
    <row r="142" spans="1:15" ht="11.25" customHeight="1">
      <c r="A142" s="519"/>
      <c r="B142" s="148"/>
      <c r="C142" s="151"/>
      <c r="D142" s="520"/>
      <c r="E142" s="431"/>
      <c r="F142" s="430"/>
      <c r="H142" s="522"/>
    </row>
    <row r="143" spans="1:15" ht="11.25" customHeight="1">
      <c r="A143" s="190" t="s">
        <v>349</v>
      </c>
      <c r="B143" s="148"/>
      <c r="C143" s="151"/>
      <c r="D143" s="520"/>
      <c r="E143" s="431"/>
      <c r="F143" s="430"/>
      <c r="H143" s="522"/>
      <c r="J143" s="167"/>
    </row>
    <row r="144" spans="1:15" ht="11.25" hidden="1" customHeight="1">
      <c r="A144" s="544" t="s">
        <v>280</v>
      </c>
      <c r="C144" s="151"/>
      <c r="D144" s="430">
        <f>F48</f>
        <v>0</v>
      </c>
      <c r="E144" s="431"/>
      <c r="F144" s="430"/>
      <c r="H144" s="524">
        <f t="shared" ref="H144:H149" si="2">D144-F144</f>
        <v>0</v>
      </c>
      <c r="J144" s="167"/>
    </row>
    <row r="145" spans="1:10" ht="11.25" customHeight="1">
      <c r="A145" s="544" t="s">
        <v>1382</v>
      </c>
      <c r="C145" s="151" t="s">
        <v>1383</v>
      </c>
      <c r="D145" s="430"/>
      <c r="E145" s="430"/>
      <c r="F145" s="430">
        <f>D38</f>
        <v>5000000</v>
      </c>
      <c r="G145" s="432"/>
      <c r="H145" s="672">
        <f t="shared" si="2"/>
        <v>-5000000</v>
      </c>
      <c r="I145" s="156"/>
      <c r="J145" s="167"/>
    </row>
    <row r="146" spans="1:10" ht="11.25" customHeight="1">
      <c r="A146" s="544" t="str">
        <f>'[23]SCF(2)'!B18</f>
        <v>Proceed from long - term loans</v>
      </c>
      <c r="C146" s="20" t="s">
        <v>305</v>
      </c>
      <c r="D146" s="430">
        <f>F67+F69</f>
        <v>685002400</v>
      </c>
      <c r="E146" s="430"/>
      <c r="F146" s="430"/>
      <c r="H146" s="672">
        <f t="shared" si="2"/>
        <v>685002400</v>
      </c>
      <c r="I146" s="156"/>
      <c r="J146" s="167"/>
    </row>
    <row r="147" spans="1:10" ht="11.25" customHeight="1">
      <c r="A147" s="544" t="s">
        <v>352</v>
      </c>
      <c r="C147" s="20"/>
      <c r="D147" s="430"/>
      <c r="E147" s="430"/>
      <c r="F147" s="430">
        <f>D69+D67</f>
        <v>800276728.5</v>
      </c>
      <c r="H147" s="672">
        <f t="shared" si="2"/>
        <v>-800276728.5</v>
      </c>
      <c r="I147" s="156"/>
      <c r="J147" s="167"/>
    </row>
    <row r="148" spans="1:10" ht="11.25" customHeight="1">
      <c r="A148" s="544" t="str">
        <f>'[23]SCF(2)'!B21</f>
        <v>Proceed from increase share capital</v>
      </c>
      <c r="C148" s="20"/>
      <c r="D148" s="430">
        <f>F78+F80</f>
        <v>687997935.08999991</v>
      </c>
      <c r="E148" s="430"/>
      <c r="F148" s="430"/>
      <c r="H148" s="672">
        <f>D148-F148</f>
        <v>687997935.08999991</v>
      </c>
      <c r="I148" s="156"/>
      <c r="J148" s="167"/>
    </row>
    <row r="149" spans="1:10" ht="11.25" hidden="1" customHeight="1">
      <c r="A149" s="544" t="str">
        <f>'[23]SCF(2)'!B22</f>
        <v>Dividend payment</v>
      </c>
      <c r="C149" s="20"/>
      <c r="D149" s="430"/>
      <c r="E149" s="430"/>
      <c r="F149" s="572"/>
      <c r="H149" s="524">
        <f t="shared" si="2"/>
        <v>0</v>
      </c>
      <c r="I149" s="156"/>
    </row>
    <row r="150" spans="1:10" ht="11.25" customHeight="1">
      <c r="A150" s="544"/>
      <c r="C150" s="20"/>
      <c r="D150" s="430"/>
      <c r="E150" s="430"/>
      <c r="F150" s="430"/>
      <c r="H150" s="522"/>
      <c r="I150" s="156"/>
    </row>
    <row r="151" spans="1:10" ht="11.25" customHeight="1">
      <c r="A151" s="190" t="s">
        <v>354</v>
      </c>
      <c r="B151" s="191"/>
      <c r="C151" s="151"/>
      <c r="D151" s="192"/>
      <c r="E151" s="431"/>
      <c r="F151" s="430"/>
      <c r="H151" s="571">
        <f>SUM(H144:H150)</f>
        <v>567723606.58999991</v>
      </c>
      <c r="I151" s="156"/>
    </row>
    <row r="152" spans="1:10" ht="11.25" customHeight="1">
      <c r="A152" s="544"/>
      <c r="B152" s="191"/>
      <c r="C152" s="151"/>
      <c r="D152" s="192"/>
      <c r="E152" s="431"/>
      <c r="F152" s="430"/>
      <c r="H152" s="522"/>
    </row>
    <row r="153" spans="1:10" ht="11.25" customHeight="1">
      <c r="A153" s="190" t="s">
        <v>355</v>
      </c>
      <c r="B153" s="191"/>
      <c r="C153" s="151"/>
      <c r="D153" s="192"/>
      <c r="E153" s="431"/>
      <c r="F153" s="430"/>
      <c r="H153" s="522">
        <f>H134+H141+H151</f>
        <v>1848920.8900001049</v>
      </c>
    </row>
    <row r="154" spans="1:10" ht="11.25" customHeight="1">
      <c r="A154" s="190" t="s">
        <v>220</v>
      </c>
      <c r="B154" s="193"/>
      <c r="C154" s="151"/>
      <c r="D154" s="192"/>
      <c r="E154" s="431"/>
      <c r="F154" s="430"/>
      <c r="H154" s="522">
        <f>B9</f>
        <v>11466125.059999999</v>
      </c>
      <c r="I154" s="156"/>
    </row>
    <row r="155" spans="1:10" ht="11.25" customHeight="1" thickBot="1">
      <c r="A155" s="190" t="s">
        <v>356</v>
      </c>
      <c r="B155" s="171"/>
      <c r="C155" s="151"/>
      <c r="D155" s="192"/>
      <c r="E155" s="431"/>
      <c r="F155" s="430"/>
      <c r="H155" s="573">
        <f>SUM(H153:H154)</f>
        <v>13315045.950000104</v>
      </c>
      <c r="I155" s="156"/>
    </row>
    <row r="156" spans="1:10" ht="11.25" customHeight="1">
      <c r="A156" s="190"/>
      <c r="B156" s="171"/>
      <c r="C156" s="151"/>
      <c r="D156" s="192"/>
      <c r="E156" s="431"/>
      <c r="F156" s="430"/>
      <c r="H156" s="574"/>
      <c r="I156" s="156"/>
    </row>
    <row r="157" spans="1:10" ht="11.25" customHeight="1">
      <c r="A157" s="196"/>
      <c r="B157" s="171"/>
      <c r="C157" s="151"/>
      <c r="D157" s="575"/>
      <c r="E157" s="431"/>
      <c r="F157" s="430"/>
      <c r="H157" s="574">
        <f>H9</f>
        <v>13315046.15</v>
      </c>
    </row>
    <row r="158" spans="1:10" ht="11.25" customHeight="1">
      <c r="A158" s="196"/>
      <c r="B158" s="171"/>
      <c r="C158" s="151"/>
      <c r="D158" s="575"/>
      <c r="E158" s="431"/>
      <c r="F158" s="430"/>
      <c r="G158" s="576" t="s">
        <v>357</v>
      </c>
      <c r="H158" s="577">
        <f>H155-H157</f>
        <v>-0.19999989680945873</v>
      </c>
    </row>
    <row r="159" spans="1:10" ht="11.25" customHeight="1">
      <c r="A159" s="544"/>
      <c r="C159" s="151"/>
      <c r="D159" s="544"/>
      <c r="H159" s="574"/>
    </row>
    <row r="160" spans="1:10" ht="11.25" customHeight="1">
      <c r="A160" s="543"/>
      <c r="B160" s="544"/>
      <c r="C160" s="151"/>
      <c r="D160" s="544"/>
      <c r="H160" s="574"/>
    </row>
    <row r="161" spans="8:8" ht="11.25" customHeight="1">
      <c r="H161" s="574"/>
    </row>
    <row r="162" spans="8:8" ht="11.25" customHeight="1">
      <c r="H162" s="574"/>
    </row>
    <row r="163" spans="8:8" ht="11.25" customHeight="1">
      <c r="H163" s="574"/>
    </row>
    <row r="164" spans="8:8" ht="11.25" customHeight="1">
      <c r="H164" s="574"/>
    </row>
    <row r="165" spans="8:8" ht="11.25" customHeight="1">
      <c r="H165" s="574"/>
    </row>
    <row r="166" spans="8:8" ht="11.25" customHeight="1">
      <c r="H166" s="574"/>
    </row>
    <row r="167" spans="8:8" ht="11.25" customHeight="1">
      <c r="H167" s="574"/>
    </row>
    <row r="168" spans="8:8" ht="11.25" customHeight="1">
      <c r="H168" s="574"/>
    </row>
    <row r="169" spans="8:8" ht="11.25" customHeight="1">
      <c r="H169" s="452"/>
    </row>
    <row r="170" spans="8:8" ht="11.25" customHeight="1">
      <c r="H170" s="452"/>
    </row>
    <row r="171" spans="8:8" ht="11.25" customHeight="1">
      <c r="H171" s="452"/>
    </row>
    <row r="172" spans="8:8" ht="11.25" customHeight="1">
      <c r="H172" s="452"/>
    </row>
    <row r="173" spans="8:8" ht="11.25" customHeight="1">
      <c r="H173" s="452"/>
    </row>
    <row r="174" spans="8:8" ht="11.25" customHeight="1">
      <c r="H174" s="452"/>
    </row>
    <row r="175" spans="8:8" ht="11.25" customHeight="1">
      <c r="H175" s="452"/>
    </row>
    <row r="176" spans="8:8" ht="11.25" customHeight="1">
      <c r="H176" s="452"/>
    </row>
    <row r="177" spans="8:8" ht="11.25" customHeight="1">
      <c r="H177" s="452"/>
    </row>
    <row r="178" spans="8:8" ht="11.25" customHeight="1">
      <c r="H178" s="452"/>
    </row>
    <row r="179" spans="8:8" ht="11.25" customHeight="1">
      <c r="H179" s="452"/>
    </row>
    <row r="180" spans="8:8" ht="11.25" customHeight="1">
      <c r="H180" s="452"/>
    </row>
    <row r="181" spans="8:8" ht="11.25" customHeight="1">
      <c r="H181" s="452"/>
    </row>
    <row r="182" spans="8:8" ht="11.25" customHeight="1">
      <c r="H182" s="452"/>
    </row>
    <row r="183" spans="8:8" ht="11.25" customHeight="1">
      <c r="H183" s="452"/>
    </row>
    <row r="184" spans="8:8" ht="11.25" customHeight="1">
      <c r="H184" s="452"/>
    </row>
    <row r="185" spans="8:8" ht="11.25" customHeight="1">
      <c r="H185" s="452"/>
    </row>
    <row r="186" spans="8:8" ht="11.25" customHeight="1">
      <c r="H186" s="452"/>
    </row>
    <row r="187" spans="8:8" ht="11.25" customHeight="1">
      <c r="H187" s="452"/>
    </row>
    <row r="188" spans="8:8" ht="11.25" customHeight="1">
      <c r="H188" s="452"/>
    </row>
    <row r="189" spans="8:8" ht="11.25" customHeight="1">
      <c r="H189" s="452"/>
    </row>
    <row r="190" spans="8:8" ht="11.25" customHeight="1">
      <c r="H190" s="452"/>
    </row>
    <row r="191" spans="8:8" ht="11.25" customHeight="1">
      <c r="H191" s="452"/>
    </row>
    <row r="192" spans="8:8" ht="11.25" customHeight="1">
      <c r="H192" s="452"/>
    </row>
    <row r="193" spans="8:8" ht="11.25" customHeight="1">
      <c r="H193" s="452"/>
    </row>
    <row r="194" spans="8:8" ht="11.25" customHeight="1">
      <c r="H194" s="452"/>
    </row>
    <row r="195" spans="8:8" ht="11.25" customHeight="1">
      <c r="H195" s="452"/>
    </row>
    <row r="196" spans="8:8" ht="11.25" customHeight="1">
      <c r="H196" s="452"/>
    </row>
    <row r="197" spans="8:8" ht="11.25" customHeight="1">
      <c r="H197" s="452"/>
    </row>
    <row r="198" spans="8:8" ht="11.25" customHeight="1">
      <c r="H198" s="452"/>
    </row>
    <row r="199" spans="8:8" ht="11.25" customHeight="1">
      <c r="H199" s="452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396" bestFit="1" customWidth="1"/>
    <col min="5" max="5" width="1.85546875" style="612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578"/>
      <c r="B1" s="579"/>
      <c r="C1" s="579"/>
      <c r="D1" s="580"/>
      <c r="E1" s="581"/>
      <c r="F1" s="579"/>
      <c r="G1" s="579"/>
      <c r="H1" s="579"/>
      <c r="I1" s="579"/>
      <c r="J1" s="579"/>
      <c r="K1" s="579"/>
      <c r="L1" s="579"/>
      <c r="M1" s="579"/>
      <c r="N1" s="579"/>
      <c r="O1" s="582"/>
    </row>
    <row r="2" spans="1:15">
      <c r="A2" s="583"/>
      <c r="B2" s="584"/>
      <c r="C2" s="584"/>
      <c r="D2" s="585"/>
      <c r="E2" s="581"/>
      <c r="F2" s="584"/>
      <c r="G2" s="584"/>
      <c r="H2" s="584"/>
      <c r="I2" s="584"/>
      <c r="J2" s="584"/>
      <c r="K2" s="584"/>
      <c r="L2" s="584"/>
      <c r="M2" s="584"/>
      <c r="N2" s="584"/>
      <c r="O2" s="586"/>
    </row>
    <row r="3" spans="1:15">
      <c r="A3" s="583"/>
      <c r="B3" s="584"/>
      <c r="C3" s="584"/>
      <c r="D3" s="585"/>
      <c r="E3" s="581"/>
      <c r="F3" s="584"/>
      <c r="G3" s="584"/>
      <c r="H3" s="584"/>
      <c r="I3" s="584"/>
      <c r="J3" s="584"/>
      <c r="K3" s="584"/>
      <c r="L3" s="584"/>
      <c r="M3" s="584"/>
      <c r="N3" s="584"/>
      <c r="O3" s="586"/>
    </row>
    <row r="4" spans="1:15">
      <c r="A4" s="583"/>
      <c r="B4" s="584"/>
      <c r="C4" s="584"/>
      <c r="D4" s="585"/>
      <c r="E4" s="581"/>
      <c r="F4" s="584"/>
      <c r="G4" s="584"/>
      <c r="H4" s="584"/>
      <c r="I4" s="584"/>
      <c r="J4" s="584"/>
      <c r="K4" s="584"/>
      <c r="L4" s="584"/>
      <c r="M4" s="584"/>
      <c r="N4" s="584"/>
      <c r="O4" s="586"/>
    </row>
    <row r="5" spans="1:15" ht="18">
      <c r="A5" s="587" t="s">
        <v>1396</v>
      </c>
      <c r="B5" s="584"/>
      <c r="C5" s="584"/>
      <c r="D5" s="585"/>
      <c r="E5" s="581"/>
      <c r="F5" s="584"/>
      <c r="G5" s="584"/>
      <c r="H5" s="584"/>
      <c r="I5" s="584"/>
      <c r="J5" s="584"/>
      <c r="K5" s="584"/>
      <c r="L5" s="584"/>
      <c r="M5" s="584"/>
      <c r="N5" s="584"/>
      <c r="O5" s="586"/>
    </row>
    <row r="6" spans="1:15">
      <c r="A6" s="583"/>
      <c r="B6" s="584"/>
      <c r="C6" s="584"/>
      <c r="D6" s="585"/>
      <c r="E6" s="581"/>
      <c r="F6" s="584"/>
      <c r="G6" s="584"/>
      <c r="H6" s="584"/>
      <c r="I6" s="584"/>
      <c r="J6" s="584"/>
      <c r="K6" s="584"/>
      <c r="L6" s="584"/>
      <c r="M6" s="584"/>
      <c r="N6" s="584"/>
      <c r="O6" s="586"/>
    </row>
    <row r="7" spans="1:15">
      <c r="A7" s="588" t="s">
        <v>1397</v>
      </c>
      <c r="B7" s="589" t="s">
        <v>1398</v>
      </c>
      <c r="C7" s="589" t="s">
        <v>227</v>
      </c>
      <c r="D7" s="590" t="s">
        <v>1399</v>
      </c>
      <c r="E7" s="591"/>
      <c r="F7" s="592" t="s">
        <v>1400</v>
      </c>
      <c r="G7" s="592" t="s">
        <v>1401</v>
      </c>
      <c r="H7" s="592" t="s">
        <v>1402</v>
      </c>
      <c r="I7" s="592" t="s">
        <v>1403</v>
      </c>
      <c r="J7" s="592" t="s">
        <v>1404</v>
      </c>
      <c r="K7" s="592" t="s">
        <v>1405</v>
      </c>
      <c r="L7" s="592" t="s">
        <v>1406</v>
      </c>
      <c r="M7" s="592" t="s">
        <v>1407</v>
      </c>
      <c r="N7" s="592" t="s">
        <v>1408</v>
      </c>
      <c r="O7" s="593" t="s">
        <v>1399</v>
      </c>
    </row>
    <row r="8" spans="1:15">
      <c r="A8" s="594" t="s">
        <v>393</v>
      </c>
      <c r="B8" s="595" t="s">
        <v>392</v>
      </c>
      <c r="C8" s="595" t="s">
        <v>233</v>
      </c>
      <c r="D8" s="596">
        <v>432919.42</v>
      </c>
      <c r="E8" s="597"/>
      <c r="F8" s="598">
        <v>432919.42</v>
      </c>
      <c r="G8" s="598">
        <v>0</v>
      </c>
      <c r="H8" s="598">
        <v>432919.42</v>
      </c>
      <c r="I8" s="598">
        <v>0</v>
      </c>
      <c r="J8" s="598">
        <v>432919.42</v>
      </c>
      <c r="K8" s="598">
        <v>432919.42</v>
      </c>
      <c r="L8" s="598">
        <v>0</v>
      </c>
      <c r="M8" s="598">
        <v>432919.42</v>
      </c>
      <c r="N8" s="598">
        <v>0</v>
      </c>
      <c r="O8" s="599">
        <v>432919.42</v>
      </c>
    </row>
    <row r="9" spans="1:15">
      <c r="A9" s="594" t="s">
        <v>396</v>
      </c>
      <c r="B9" s="595" t="s">
        <v>397</v>
      </c>
      <c r="C9" s="595" t="s">
        <v>233</v>
      </c>
      <c r="D9" s="596">
        <v>0</v>
      </c>
      <c r="E9" s="597"/>
      <c r="F9" s="598">
        <v>0</v>
      </c>
      <c r="G9" s="598">
        <v>0</v>
      </c>
      <c r="H9" s="598">
        <v>0</v>
      </c>
      <c r="I9" s="598">
        <v>0</v>
      </c>
      <c r="J9" s="598">
        <v>0</v>
      </c>
      <c r="K9" s="598">
        <v>0</v>
      </c>
      <c r="L9" s="598">
        <v>0</v>
      </c>
      <c r="M9" s="598">
        <v>0</v>
      </c>
      <c r="N9" s="598">
        <v>0</v>
      </c>
      <c r="O9" s="599">
        <v>0</v>
      </c>
    </row>
    <row r="10" spans="1:15">
      <c r="A10" s="594" t="s">
        <v>1409</v>
      </c>
      <c r="B10" s="595" t="s">
        <v>1410</v>
      </c>
      <c r="C10" s="595" t="s">
        <v>233</v>
      </c>
      <c r="D10" s="596">
        <v>409.08</v>
      </c>
      <c r="E10" s="597"/>
      <c r="F10" s="598">
        <v>409.08</v>
      </c>
      <c r="G10" s="598">
        <v>0</v>
      </c>
      <c r="H10" s="598">
        <v>409.08</v>
      </c>
      <c r="I10" s="598">
        <v>0</v>
      </c>
      <c r="J10" s="598">
        <v>409.08</v>
      </c>
      <c r="K10" s="598">
        <v>409.08</v>
      </c>
      <c r="L10" s="598">
        <v>0</v>
      </c>
      <c r="M10" s="598">
        <v>409.08</v>
      </c>
      <c r="N10" s="598">
        <v>0</v>
      </c>
      <c r="O10" s="599">
        <v>409.08</v>
      </c>
    </row>
    <row r="11" spans="1:15">
      <c r="A11" s="594" t="s">
        <v>1411</v>
      </c>
      <c r="B11" s="595" t="s">
        <v>1412</v>
      </c>
      <c r="C11" s="595" t="s">
        <v>233</v>
      </c>
      <c r="D11" s="596">
        <v>5000000</v>
      </c>
      <c r="E11" s="597"/>
      <c r="F11" s="598">
        <v>5000000</v>
      </c>
      <c r="G11" s="598">
        <v>0</v>
      </c>
      <c r="H11" s="598">
        <v>5000000</v>
      </c>
      <c r="I11" s="598">
        <v>0</v>
      </c>
      <c r="J11" s="598">
        <v>5000000</v>
      </c>
      <c r="K11" s="598">
        <v>5000000</v>
      </c>
      <c r="L11" s="598">
        <v>0</v>
      </c>
      <c r="M11" s="598">
        <v>5000000</v>
      </c>
      <c r="N11" s="598">
        <v>0</v>
      </c>
      <c r="O11" s="599">
        <v>5000000</v>
      </c>
    </row>
    <row r="12" spans="1:15">
      <c r="A12" s="594" t="s">
        <v>407</v>
      </c>
      <c r="B12" s="595" t="s">
        <v>408</v>
      </c>
      <c r="C12" s="595" t="s">
        <v>233</v>
      </c>
      <c r="D12" s="596">
        <v>1953434.77</v>
      </c>
      <c r="E12" s="597"/>
      <c r="F12" s="598">
        <v>1953434.77</v>
      </c>
      <c r="G12" s="598">
        <v>0</v>
      </c>
      <c r="H12" s="598">
        <v>1953434.77</v>
      </c>
      <c r="I12" s="598">
        <v>0</v>
      </c>
      <c r="J12" s="598">
        <v>1953434.77</v>
      </c>
      <c r="K12" s="598">
        <v>1953434.77</v>
      </c>
      <c r="L12" s="598">
        <v>0</v>
      </c>
      <c r="M12" s="598">
        <v>1953434.77</v>
      </c>
      <c r="N12" s="598">
        <v>0</v>
      </c>
      <c r="O12" s="599">
        <v>1953434.77</v>
      </c>
    </row>
    <row r="13" spans="1:15">
      <c r="A13" s="594" t="s">
        <v>409</v>
      </c>
      <c r="B13" s="595" t="s">
        <v>410</v>
      </c>
      <c r="C13" s="595" t="s">
        <v>233</v>
      </c>
      <c r="D13" s="596">
        <v>3029418.47</v>
      </c>
      <c r="E13" s="597"/>
      <c r="F13" s="598">
        <v>3029418.47</v>
      </c>
      <c r="G13" s="598">
        <v>0</v>
      </c>
      <c r="H13" s="598">
        <v>3029418.47</v>
      </c>
      <c r="I13" s="598">
        <v>0</v>
      </c>
      <c r="J13" s="598">
        <v>3029418.47</v>
      </c>
      <c r="K13" s="598">
        <v>3029418.47</v>
      </c>
      <c r="L13" s="598">
        <v>0</v>
      </c>
      <c r="M13" s="598">
        <v>3029418.47</v>
      </c>
      <c r="N13" s="598">
        <v>0</v>
      </c>
      <c r="O13" s="599">
        <v>3029418.47</v>
      </c>
    </row>
    <row r="14" spans="1:15">
      <c r="A14" s="594" t="s">
        <v>411</v>
      </c>
      <c r="B14" s="595" t="s">
        <v>412</v>
      </c>
      <c r="C14" s="595" t="s">
        <v>233</v>
      </c>
      <c r="D14" s="596">
        <v>20134101.57</v>
      </c>
      <c r="E14" s="597"/>
      <c r="F14" s="598">
        <v>20134101.57</v>
      </c>
      <c r="G14" s="598">
        <v>0</v>
      </c>
      <c r="H14" s="598">
        <v>20134101.57</v>
      </c>
      <c r="I14" s="598">
        <v>0</v>
      </c>
      <c r="J14" s="598">
        <v>20134101.57</v>
      </c>
      <c r="K14" s="598">
        <v>20134101.57</v>
      </c>
      <c r="L14" s="598">
        <v>0</v>
      </c>
      <c r="M14" s="598">
        <v>20134101.57</v>
      </c>
      <c r="N14" s="598">
        <v>0</v>
      </c>
      <c r="O14" s="599">
        <v>20134101.57</v>
      </c>
    </row>
    <row r="15" spans="1:15">
      <c r="A15" s="594" t="s">
        <v>1413</v>
      </c>
      <c r="B15" s="595" t="s">
        <v>1414</v>
      </c>
      <c r="C15" s="595" t="s">
        <v>233</v>
      </c>
      <c r="D15" s="596">
        <v>606626.54</v>
      </c>
      <c r="E15" s="597"/>
      <c r="F15" s="598">
        <v>606626.54</v>
      </c>
      <c r="G15" s="598">
        <v>0</v>
      </c>
      <c r="H15" s="598">
        <v>606626.54</v>
      </c>
      <c r="I15" s="598">
        <v>0</v>
      </c>
      <c r="J15" s="598">
        <v>606626.54</v>
      </c>
      <c r="K15" s="598">
        <v>606626.54</v>
      </c>
      <c r="L15" s="598">
        <v>0</v>
      </c>
      <c r="M15" s="598">
        <v>606626.54</v>
      </c>
      <c r="N15" s="598">
        <v>0</v>
      </c>
      <c r="O15" s="599">
        <v>606626.54</v>
      </c>
    </row>
    <row r="16" spans="1:15">
      <c r="A16" s="594" t="s">
        <v>1415</v>
      </c>
      <c r="B16" s="595" t="s">
        <v>1416</v>
      </c>
      <c r="C16" s="595" t="s">
        <v>233</v>
      </c>
      <c r="D16" s="596">
        <v>70191.149999999994</v>
      </c>
      <c r="E16" s="597"/>
      <c r="F16" s="598">
        <v>70191.149999999994</v>
      </c>
      <c r="G16" s="598">
        <v>0</v>
      </c>
      <c r="H16" s="598">
        <v>70191.149999999994</v>
      </c>
      <c r="I16" s="598">
        <v>0</v>
      </c>
      <c r="J16" s="598">
        <v>70191.149999999994</v>
      </c>
      <c r="K16" s="598">
        <v>70191.149999999994</v>
      </c>
      <c r="L16" s="598">
        <v>0</v>
      </c>
      <c r="M16" s="598">
        <v>70191.149999999994</v>
      </c>
      <c r="N16" s="598">
        <v>0</v>
      </c>
      <c r="O16" s="599">
        <v>70191.149999999994</v>
      </c>
    </row>
    <row r="17" spans="1:15">
      <c r="A17" s="594" t="s">
        <v>495</v>
      </c>
      <c r="B17" s="595" t="s">
        <v>416</v>
      </c>
      <c r="C17" s="595" t="s">
        <v>233</v>
      </c>
      <c r="D17" s="596">
        <v>9564617.1199999992</v>
      </c>
      <c r="E17" s="597"/>
      <c r="F17" s="598">
        <v>9564617.1199999992</v>
      </c>
      <c r="G17" s="598">
        <v>0</v>
      </c>
      <c r="H17" s="598">
        <v>9564617.1199999992</v>
      </c>
      <c r="I17" s="598">
        <v>0</v>
      </c>
      <c r="J17" s="598">
        <v>9564617.1199999992</v>
      </c>
      <c r="K17" s="598">
        <v>9564617.1199999992</v>
      </c>
      <c r="L17" s="598">
        <v>0</v>
      </c>
      <c r="M17" s="598">
        <v>9564617.1199999992</v>
      </c>
      <c r="N17" s="598">
        <v>0</v>
      </c>
      <c r="O17" s="599">
        <v>9564617.1199999992</v>
      </c>
    </row>
    <row r="18" spans="1:15">
      <c r="A18" s="594" t="s">
        <v>1417</v>
      </c>
      <c r="B18" s="595" t="s">
        <v>443</v>
      </c>
      <c r="C18" s="595" t="s">
        <v>1376</v>
      </c>
      <c r="D18" s="596">
        <v>1287099275.1500001</v>
      </c>
      <c r="E18" s="597"/>
      <c r="F18" s="598">
        <v>1310269545.95</v>
      </c>
      <c r="G18" s="598">
        <v>-23170270.800000001</v>
      </c>
      <c r="H18" s="598">
        <v>1287099275.1500001</v>
      </c>
      <c r="I18" s="598">
        <v>0</v>
      </c>
      <c r="J18" s="598">
        <v>1287099275.1500001</v>
      </c>
      <c r="K18" s="598">
        <v>1310269545.95</v>
      </c>
      <c r="L18" s="598">
        <v>-23170270.800000001</v>
      </c>
      <c r="M18" s="598">
        <v>1287099275.1500001</v>
      </c>
      <c r="N18" s="598">
        <v>0</v>
      </c>
      <c r="O18" s="599">
        <v>1287099275.1500001</v>
      </c>
    </row>
    <row r="19" spans="1:15">
      <c r="A19" s="594" t="s">
        <v>1418</v>
      </c>
      <c r="B19" s="595" t="s">
        <v>446</v>
      </c>
      <c r="C19" s="595" t="s">
        <v>1376</v>
      </c>
      <c r="D19" s="596">
        <v>-1287099275.1500001</v>
      </c>
      <c r="E19" s="597"/>
      <c r="F19" s="598">
        <v>-1310269545.95</v>
      </c>
      <c r="G19" s="598">
        <v>23170270.800000001</v>
      </c>
      <c r="H19" s="598">
        <v>-1287099275.1500001</v>
      </c>
      <c r="I19" s="598">
        <v>0</v>
      </c>
      <c r="J19" s="598">
        <v>-1287099275.1500001</v>
      </c>
      <c r="K19" s="598">
        <v>-1310269545.95</v>
      </c>
      <c r="L19" s="598">
        <v>23170270.800000001</v>
      </c>
      <c r="M19" s="598">
        <v>-1287099275.1500001</v>
      </c>
      <c r="N19" s="598">
        <v>0</v>
      </c>
      <c r="O19" s="599">
        <v>-1287099275.1500001</v>
      </c>
    </row>
    <row r="20" spans="1:15">
      <c r="A20" s="594" t="s">
        <v>496</v>
      </c>
      <c r="B20" s="595" t="s">
        <v>449</v>
      </c>
      <c r="C20" s="595" t="s">
        <v>1377</v>
      </c>
      <c r="D20" s="596">
        <v>1125283343.1700001</v>
      </c>
      <c r="E20" s="597"/>
      <c r="F20" s="598">
        <v>89755780.239999995</v>
      </c>
      <c r="G20" s="598">
        <v>1061288412.6</v>
      </c>
      <c r="H20" s="598">
        <v>1151044192.8399999</v>
      </c>
      <c r="I20" s="598">
        <v>-25760849.670000002</v>
      </c>
      <c r="J20" s="598">
        <v>1125283343.1700001</v>
      </c>
      <c r="K20" s="598">
        <v>89755780.239999995</v>
      </c>
      <c r="L20" s="598">
        <v>1061288412.6</v>
      </c>
      <c r="M20" s="598">
        <v>1151044192.8399999</v>
      </c>
      <c r="N20" s="598">
        <v>-25760849.670000002</v>
      </c>
      <c r="O20" s="599">
        <v>1125283343.1700001</v>
      </c>
    </row>
    <row r="21" spans="1:15">
      <c r="A21" s="594" t="s">
        <v>498</v>
      </c>
      <c r="B21" s="595" t="s">
        <v>452</v>
      </c>
      <c r="C21" s="595" t="s">
        <v>1377</v>
      </c>
      <c r="D21" s="596">
        <v>4347108.83</v>
      </c>
      <c r="E21" s="597"/>
      <c r="F21" s="598">
        <v>4347108.83</v>
      </c>
      <c r="G21" s="598">
        <v>0</v>
      </c>
      <c r="H21" s="598">
        <v>4347108.83</v>
      </c>
      <c r="I21" s="598">
        <v>0</v>
      </c>
      <c r="J21" s="598">
        <v>4347108.83</v>
      </c>
      <c r="K21" s="598">
        <v>4347108.83</v>
      </c>
      <c r="L21" s="598">
        <v>0</v>
      </c>
      <c r="M21" s="598">
        <v>4347108.83</v>
      </c>
      <c r="N21" s="598">
        <v>0</v>
      </c>
      <c r="O21" s="599">
        <v>4347108.83</v>
      </c>
    </row>
    <row r="22" spans="1:15">
      <c r="A22" s="594" t="s">
        <v>546</v>
      </c>
      <c r="B22" s="595" t="s">
        <v>454</v>
      </c>
      <c r="C22" s="595" t="s">
        <v>1377</v>
      </c>
      <c r="D22" s="596">
        <v>36682392.469999999</v>
      </c>
      <c r="E22" s="597"/>
      <c r="F22" s="598">
        <v>36755294.159999996</v>
      </c>
      <c r="G22" s="598">
        <v>-72901.69</v>
      </c>
      <c r="H22" s="598">
        <v>36682392.469999999</v>
      </c>
      <c r="I22" s="598">
        <v>0</v>
      </c>
      <c r="J22" s="598">
        <v>36682392.469999999</v>
      </c>
      <c r="K22" s="598">
        <v>36755294.159999996</v>
      </c>
      <c r="L22" s="598">
        <v>-72901.69</v>
      </c>
      <c r="M22" s="598">
        <v>36682392.469999999</v>
      </c>
      <c r="N22" s="598">
        <v>0</v>
      </c>
      <c r="O22" s="599">
        <v>36682392.469999999</v>
      </c>
    </row>
    <row r="23" spans="1:15">
      <c r="A23" s="594" t="s">
        <v>550</v>
      </c>
      <c r="B23" s="595" t="s">
        <v>472</v>
      </c>
      <c r="C23" s="595" t="s">
        <v>1377</v>
      </c>
      <c r="D23" s="596">
        <v>1711218.65</v>
      </c>
      <c r="E23" s="597"/>
      <c r="F23" s="598">
        <v>1711218.65</v>
      </c>
      <c r="G23" s="598">
        <v>0</v>
      </c>
      <c r="H23" s="598">
        <v>1711218.65</v>
      </c>
      <c r="I23" s="598">
        <v>0</v>
      </c>
      <c r="J23" s="598">
        <v>1711218.65</v>
      </c>
      <c r="K23" s="598">
        <v>1711218.65</v>
      </c>
      <c r="L23" s="598">
        <v>0</v>
      </c>
      <c r="M23" s="598">
        <v>1711218.65</v>
      </c>
      <c r="N23" s="598">
        <v>0</v>
      </c>
      <c r="O23" s="599">
        <v>1711218.65</v>
      </c>
    </row>
    <row r="24" spans="1:15">
      <c r="A24" s="594" t="s">
        <v>500</v>
      </c>
      <c r="B24" s="595" t="s">
        <v>1419</v>
      </c>
      <c r="C24" s="595" t="s">
        <v>1377</v>
      </c>
      <c r="D24" s="596">
        <v>351495</v>
      </c>
      <c r="E24" s="597"/>
      <c r="F24" s="598">
        <v>351495</v>
      </c>
      <c r="G24" s="598">
        <v>0</v>
      </c>
      <c r="H24" s="598">
        <v>351495</v>
      </c>
      <c r="I24" s="598">
        <v>0</v>
      </c>
      <c r="J24" s="598">
        <v>351495</v>
      </c>
      <c r="K24" s="598">
        <v>351495</v>
      </c>
      <c r="L24" s="598">
        <v>0</v>
      </c>
      <c r="M24" s="598">
        <v>351495</v>
      </c>
      <c r="N24" s="598">
        <v>0</v>
      </c>
      <c r="O24" s="599">
        <v>351495</v>
      </c>
    </row>
    <row r="25" spans="1:15">
      <c r="A25" s="594" t="s">
        <v>1420</v>
      </c>
      <c r="B25" s="595" t="s">
        <v>459</v>
      </c>
      <c r="C25" s="595" t="s">
        <v>1377</v>
      </c>
      <c r="D25" s="596">
        <v>316863104.07999998</v>
      </c>
      <c r="E25" s="597"/>
      <c r="F25" s="598">
        <v>1087001096.8399999</v>
      </c>
      <c r="G25" s="598">
        <v>-770137992.75999999</v>
      </c>
      <c r="H25" s="598">
        <v>316863104.07999998</v>
      </c>
      <c r="I25" s="598">
        <v>0</v>
      </c>
      <c r="J25" s="598">
        <v>316863104.07999998</v>
      </c>
      <c r="K25" s="598">
        <v>1087001096.8399999</v>
      </c>
      <c r="L25" s="598">
        <v>-770137992.75999999</v>
      </c>
      <c r="M25" s="598">
        <v>316863104.07999998</v>
      </c>
      <c r="N25" s="598">
        <v>0</v>
      </c>
      <c r="O25" s="599">
        <v>316863104.07999998</v>
      </c>
    </row>
    <row r="26" spans="1:15">
      <c r="A26" s="594" t="s">
        <v>1421</v>
      </c>
      <c r="B26" s="595" t="s">
        <v>456</v>
      </c>
      <c r="C26" s="595" t="s">
        <v>1377</v>
      </c>
      <c r="D26" s="596">
        <v>771486765.45000005</v>
      </c>
      <c r="E26" s="597"/>
      <c r="F26" s="598">
        <v>1053415074</v>
      </c>
      <c r="G26" s="598">
        <v>-281928308.55000001</v>
      </c>
      <c r="H26" s="598">
        <v>771486765.45000005</v>
      </c>
      <c r="I26" s="598">
        <v>0</v>
      </c>
      <c r="J26" s="598">
        <v>771486765.45000005</v>
      </c>
      <c r="K26" s="598">
        <v>1053415074</v>
      </c>
      <c r="L26" s="598">
        <v>-281928308.55000001</v>
      </c>
      <c r="M26" s="598">
        <v>771486765.45000005</v>
      </c>
      <c r="N26" s="598">
        <v>0</v>
      </c>
      <c r="O26" s="599">
        <v>771486765.45000005</v>
      </c>
    </row>
    <row r="27" spans="1:15">
      <c r="A27" s="594" t="s">
        <v>1422</v>
      </c>
      <c r="B27" s="595" t="s">
        <v>1423</v>
      </c>
      <c r="C27" s="595" t="s">
        <v>1377</v>
      </c>
      <c r="D27" s="596">
        <v>1577528</v>
      </c>
      <c r="E27" s="597"/>
      <c r="F27" s="598">
        <v>1577528</v>
      </c>
      <c r="G27" s="598">
        <v>0</v>
      </c>
      <c r="H27" s="598">
        <v>1577528</v>
      </c>
      <c r="I27" s="598">
        <v>0</v>
      </c>
      <c r="J27" s="598">
        <v>1577528</v>
      </c>
      <c r="K27" s="598">
        <v>1577528</v>
      </c>
      <c r="L27" s="598">
        <v>0</v>
      </c>
      <c r="M27" s="598">
        <v>1577528</v>
      </c>
      <c r="N27" s="598">
        <v>0</v>
      </c>
      <c r="O27" s="599">
        <v>1577528</v>
      </c>
    </row>
    <row r="28" spans="1:15">
      <c r="A28" s="594" t="s">
        <v>1424</v>
      </c>
      <c r="B28" s="595" t="s">
        <v>887</v>
      </c>
      <c r="C28" s="595" t="s">
        <v>1377</v>
      </c>
      <c r="D28" s="596">
        <v>0</v>
      </c>
      <c r="E28" s="597"/>
      <c r="F28" s="598">
        <v>6600</v>
      </c>
      <c r="G28" s="598">
        <v>-6600</v>
      </c>
      <c r="H28" s="598">
        <v>0</v>
      </c>
      <c r="I28" s="598">
        <v>0</v>
      </c>
      <c r="J28" s="598">
        <v>0</v>
      </c>
      <c r="K28" s="598">
        <v>6600</v>
      </c>
      <c r="L28" s="598">
        <v>-6600</v>
      </c>
      <c r="M28" s="598">
        <v>0</v>
      </c>
      <c r="N28" s="598">
        <v>0</v>
      </c>
      <c r="O28" s="599">
        <v>0</v>
      </c>
    </row>
    <row r="29" spans="1:15">
      <c r="A29" s="594" t="s">
        <v>1425</v>
      </c>
      <c r="B29" s="595" t="s">
        <v>1426</v>
      </c>
      <c r="C29" s="595" t="s">
        <v>1377</v>
      </c>
      <c r="D29" s="596">
        <v>0</v>
      </c>
      <c r="E29" s="597"/>
      <c r="F29" s="598">
        <v>6981563.5899999999</v>
      </c>
      <c r="G29" s="598">
        <v>-6981563.5899999999</v>
      </c>
      <c r="H29" s="598">
        <v>0</v>
      </c>
      <c r="I29" s="598">
        <v>0</v>
      </c>
      <c r="J29" s="598">
        <v>0</v>
      </c>
      <c r="K29" s="598">
        <v>6981563.5899999999</v>
      </c>
      <c r="L29" s="598">
        <v>-6981563.5899999999</v>
      </c>
      <c r="M29" s="598">
        <v>0</v>
      </c>
      <c r="N29" s="598">
        <v>0</v>
      </c>
      <c r="O29" s="599">
        <v>0</v>
      </c>
    </row>
    <row r="30" spans="1:15">
      <c r="A30" s="594" t="s">
        <v>1427</v>
      </c>
      <c r="B30" s="595" t="s">
        <v>1428</v>
      </c>
      <c r="C30" s="595" t="s">
        <v>1377</v>
      </c>
      <c r="D30" s="596">
        <v>0</v>
      </c>
      <c r="E30" s="597"/>
      <c r="F30" s="598">
        <v>21071.71</v>
      </c>
      <c r="G30" s="598">
        <v>-21071.71</v>
      </c>
      <c r="H30" s="598">
        <v>0</v>
      </c>
      <c r="I30" s="598">
        <v>0</v>
      </c>
      <c r="J30" s="598">
        <v>0</v>
      </c>
      <c r="K30" s="598">
        <v>21071.71</v>
      </c>
      <c r="L30" s="598">
        <v>-21071.71</v>
      </c>
      <c r="M30" s="598">
        <v>0</v>
      </c>
      <c r="N30" s="598">
        <v>0</v>
      </c>
      <c r="O30" s="599">
        <v>0</v>
      </c>
    </row>
    <row r="31" spans="1:15">
      <c r="A31" s="594" t="s">
        <v>1429</v>
      </c>
      <c r="B31" s="595" t="s">
        <v>1430</v>
      </c>
      <c r="C31" s="595" t="s">
        <v>1377</v>
      </c>
      <c r="D31" s="596">
        <v>0</v>
      </c>
      <c r="E31" s="597"/>
      <c r="F31" s="598">
        <v>87668.3</v>
      </c>
      <c r="G31" s="598">
        <v>-87668.3</v>
      </c>
      <c r="H31" s="598">
        <v>0</v>
      </c>
      <c r="I31" s="598">
        <v>0</v>
      </c>
      <c r="J31" s="598">
        <v>0</v>
      </c>
      <c r="K31" s="598">
        <v>87668.3</v>
      </c>
      <c r="L31" s="598">
        <v>-87668.3</v>
      </c>
      <c r="M31" s="598">
        <v>0</v>
      </c>
      <c r="N31" s="598">
        <v>0</v>
      </c>
      <c r="O31" s="599">
        <v>0</v>
      </c>
    </row>
    <row r="32" spans="1:15">
      <c r="A32" s="594" t="s">
        <v>1431</v>
      </c>
      <c r="B32" s="595" t="s">
        <v>1432</v>
      </c>
      <c r="C32" s="595" t="s">
        <v>1378</v>
      </c>
      <c r="D32" s="596">
        <v>2305147.13</v>
      </c>
      <c r="E32" s="597"/>
      <c r="F32" s="598">
        <v>1742686.64</v>
      </c>
      <c r="G32" s="598">
        <v>562460.49</v>
      </c>
      <c r="H32" s="598">
        <v>2305147.13</v>
      </c>
      <c r="I32" s="598">
        <v>0</v>
      </c>
      <c r="J32" s="598">
        <v>2305147.13</v>
      </c>
      <c r="K32" s="598">
        <v>1742686.64</v>
      </c>
      <c r="L32" s="598">
        <v>562460.49</v>
      </c>
      <c r="M32" s="598">
        <v>2305147.13</v>
      </c>
      <c r="N32" s="598">
        <v>0</v>
      </c>
      <c r="O32" s="599">
        <v>2305147.13</v>
      </c>
    </row>
    <row r="33" spans="1:15">
      <c r="A33" s="594" t="s">
        <v>1433</v>
      </c>
      <c r="B33" s="595" t="s">
        <v>1434</v>
      </c>
      <c r="C33" s="595" t="s">
        <v>1378</v>
      </c>
      <c r="D33" s="596">
        <v>786451.05</v>
      </c>
      <c r="E33" s="597"/>
      <c r="F33" s="598">
        <v>1150115.1000000001</v>
      </c>
      <c r="G33" s="598">
        <v>-363664.05</v>
      </c>
      <c r="H33" s="598">
        <v>786451.05</v>
      </c>
      <c r="I33" s="598">
        <v>0</v>
      </c>
      <c r="J33" s="598">
        <v>786451.05</v>
      </c>
      <c r="K33" s="598">
        <v>1150115.1000000001</v>
      </c>
      <c r="L33" s="598">
        <v>-363664.05</v>
      </c>
      <c r="M33" s="598">
        <v>786451.05</v>
      </c>
      <c r="N33" s="598">
        <v>0</v>
      </c>
      <c r="O33" s="599">
        <v>786451.05</v>
      </c>
    </row>
    <row r="34" spans="1:15">
      <c r="A34" s="594" t="s">
        <v>1435</v>
      </c>
      <c r="B34" s="595" t="s">
        <v>1436</v>
      </c>
      <c r="C34" s="595" t="s">
        <v>1378</v>
      </c>
      <c r="D34" s="596">
        <v>12166327.810000001</v>
      </c>
      <c r="E34" s="597"/>
      <c r="F34" s="598">
        <v>27682605.800000001</v>
      </c>
      <c r="G34" s="598">
        <v>-9165819.4900000002</v>
      </c>
      <c r="H34" s="598">
        <v>18516786.309999999</v>
      </c>
      <c r="I34" s="598">
        <v>0</v>
      </c>
      <c r="J34" s="598">
        <v>18516786.309999999</v>
      </c>
      <c r="K34" s="598">
        <v>27682605.800000001</v>
      </c>
      <c r="L34" s="598">
        <v>-9165819.4900000002</v>
      </c>
      <c r="M34" s="598">
        <v>18516786.309999999</v>
      </c>
      <c r="N34" s="598">
        <v>0</v>
      </c>
      <c r="O34" s="599">
        <v>18516786.309999999</v>
      </c>
    </row>
    <row r="35" spans="1:15">
      <c r="A35" s="594" t="s">
        <v>1437</v>
      </c>
      <c r="B35" s="595" t="s">
        <v>525</v>
      </c>
      <c r="C35" s="595" t="s">
        <v>1378</v>
      </c>
      <c r="D35" s="596">
        <v>106243.2</v>
      </c>
      <c r="E35" s="597"/>
      <c r="F35" s="598">
        <v>106243.2</v>
      </c>
      <c r="G35" s="598">
        <v>0</v>
      </c>
      <c r="H35" s="598">
        <v>106243.2</v>
      </c>
      <c r="I35" s="598">
        <v>0</v>
      </c>
      <c r="J35" s="598">
        <v>106243.2</v>
      </c>
      <c r="K35" s="598">
        <v>106243.2</v>
      </c>
      <c r="L35" s="598">
        <v>0</v>
      </c>
      <c r="M35" s="598">
        <v>106243.2</v>
      </c>
      <c r="N35" s="598">
        <v>0</v>
      </c>
      <c r="O35" s="599">
        <v>106243.2</v>
      </c>
    </row>
    <row r="36" spans="1:15">
      <c r="A36" s="594" t="s">
        <v>1438</v>
      </c>
      <c r="B36" s="595" t="s">
        <v>1439</v>
      </c>
      <c r="C36" s="595" t="s">
        <v>1378</v>
      </c>
      <c r="D36" s="596">
        <v>530841.5</v>
      </c>
      <c r="E36" s="597"/>
      <c r="F36" s="598">
        <v>530841.5</v>
      </c>
      <c r="G36" s="598">
        <v>0</v>
      </c>
      <c r="H36" s="598">
        <v>530841.5</v>
      </c>
      <c r="I36" s="598">
        <v>0</v>
      </c>
      <c r="J36" s="598">
        <v>530841.5</v>
      </c>
      <c r="K36" s="598">
        <v>530841.5</v>
      </c>
      <c r="L36" s="598">
        <v>0</v>
      </c>
      <c r="M36" s="598">
        <v>530841.5</v>
      </c>
      <c r="N36" s="598">
        <v>0</v>
      </c>
      <c r="O36" s="599">
        <v>530841.5</v>
      </c>
    </row>
    <row r="37" spans="1:15">
      <c r="A37" s="594" t="s">
        <v>1440</v>
      </c>
      <c r="B37" s="595" t="s">
        <v>1441</v>
      </c>
      <c r="C37" s="595" t="s">
        <v>1378</v>
      </c>
      <c r="D37" s="596">
        <v>1662485.93</v>
      </c>
      <c r="E37" s="597"/>
      <c r="F37" s="598">
        <v>1926359</v>
      </c>
      <c r="G37" s="598">
        <v>-263873.07</v>
      </c>
      <c r="H37" s="598">
        <v>1662485.93</v>
      </c>
      <c r="I37" s="598">
        <v>0</v>
      </c>
      <c r="J37" s="598">
        <v>1662485.93</v>
      </c>
      <c r="K37" s="598">
        <v>1926359</v>
      </c>
      <c r="L37" s="598">
        <v>-263873.07</v>
      </c>
      <c r="M37" s="598">
        <v>1662485.93</v>
      </c>
      <c r="N37" s="598">
        <v>0</v>
      </c>
      <c r="O37" s="599">
        <v>1662485.93</v>
      </c>
    </row>
    <row r="38" spans="1:15">
      <c r="A38" s="594" t="s">
        <v>1442</v>
      </c>
      <c r="B38" s="595" t="s">
        <v>502</v>
      </c>
      <c r="C38" s="595" t="s">
        <v>1378</v>
      </c>
      <c r="D38" s="596">
        <v>3682958.4</v>
      </c>
      <c r="E38" s="597"/>
      <c r="F38" s="598">
        <v>2880584.52</v>
      </c>
      <c r="G38" s="598">
        <v>802373.88</v>
      </c>
      <c r="H38" s="598">
        <v>3682958.4</v>
      </c>
      <c r="I38" s="598">
        <v>0</v>
      </c>
      <c r="J38" s="598">
        <v>3682958.4</v>
      </c>
      <c r="K38" s="598">
        <v>2880584.52</v>
      </c>
      <c r="L38" s="598">
        <v>802373.88</v>
      </c>
      <c r="M38" s="598">
        <v>3682958.4</v>
      </c>
      <c r="N38" s="598">
        <v>0</v>
      </c>
      <c r="O38" s="599">
        <v>3682958.4</v>
      </c>
    </row>
    <row r="39" spans="1:15">
      <c r="A39" s="594" t="s">
        <v>1443</v>
      </c>
      <c r="B39" s="595" t="s">
        <v>504</v>
      </c>
      <c r="C39" s="595" t="s">
        <v>1378</v>
      </c>
      <c r="D39" s="596">
        <v>304.13</v>
      </c>
      <c r="E39" s="597"/>
      <c r="F39" s="598">
        <v>304.13</v>
      </c>
      <c r="G39" s="598">
        <v>0</v>
      </c>
      <c r="H39" s="598">
        <v>304.13</v>
      </c>
      <c r="I39" s="598">
        <v>0</v>
      </c>
      <c r="J39" s="598">
        <v>304.13</v>
      </c>
      <c r="K39" s="598">
        <v>304.13</v>
      </c>
      <c r="L39" s="598">
        <v>0</v>
      </c>
      <c r="M39" s="598">
        <v>304.13</v>
      </c>
      <c r="N39" s="598">
        <v>0</v>
      </c>
      <c r="O39" s="599">
        <v>304.13</v>
      </c>
    </row>
    <row r="40" spans="1:15">
      <c r="A40" s="594" t="s">
        <v>1444</v>
      </c>
      <c r="B40" s="595" t="s">
        <v>1445</v>
      </c>
      <c r="C40" s="595" t="s">
        <v>1378</v>
      </c>
      <c r="D40" s="596">
        <v>0</v>
      </c>
      <c r="E40" s="597"/>
      <c r="F40" s="598">
        <v>44546.81</v>
      </c>
      <c r="G40" s="598">
        <v>-44546.81</v>
      </c>
      <c r="H40" s="598">
        <v>0</v>
      </c>
      <c r="I40" s="598">
        <v>0</v>
      </c>
      <c r="J40" s="598">
        <v>0</v>
      </c>
      <c r="K40" s="598">
        <v>44546.81</v>
      </c>
      <c r="L40" s="598">
        <v>-44546.81</v>
      </c>
      <c r="M40" s="598">
        <v>0</v>
      </c>
      <c r="N40" s="598">
        <v>0</v>
      </c>
      <c r="O40" s="599">
        <v>0</v>
      </c>
    </row>
    <row r="41" spans="1:15">
      <c r="A41" s="594" t="s">
        <v>1446</v>
      </c>
      <c r="B41" s="595" t="s">
        <v>801</v>
      </c>
      <c r="C41" s="595" t="s">
        <v>1378</v>
      </c>
      <c r="D41" s="596">
        <v>981209.51</v>
      </c>
      <c r="E41" s="597"/>
      <c r="F41" s="598">
        <v>2221048.61</v>
      </c>
      <c r="G41" s="598">
        <v>-1239839.1000000001</v>
      </c>
      <c r="H41" s="598">
        <v>981209.51</v>
      </c>
      <c r="I41" s="598">
        <v>0</v>
      </c>
      <c r="J41" s="598">
        <v>981209.51</v>
      </c>
      <c r="K41" s="598">
        <v>2221048.61</v>
      </c>
      <c r="L41" s="598">
        <v>-1239839.1000000001</v>
      </c>
      <c r="M41" s="598">
        <v>981209.51</v>
      </c>
      <c r="N41" s="598">
        <v>0</v>
      </c>
      <c r="O41" s="599">
        <v>981209.51</v>
      </c>
    </row>
    <row r="42" spans="1:15">
      <c r="A42" s="594" t="s">
        <v>1447</v>
      </c>
      <c r="B42" s="595" t="s">
        <v>1448</v>
      </c>
      <c r="C42" s="595" t="s">
        <v>1378</v>
      </c>
      <c r="D42" s="596">
        <v>113400</v>
      </c>
      <c r="E42" s="597"/>
      <c r="F42" s="598">
        <v>0</v>
      </c>
      <c r="G42" s="598">
        <v>113400</v>
      </c>
      <c r="H42" s="598">
        <v>113400</v>
      </c>
      <c r="I42" s="598">
        <v>0</v>
      </c>
      <c r="J42" s="598">
        <v>113400</v>
      </c>
      <c r="K42" s="598">
        <v>0</v>
      </c>
      <c r="L42" s="598">
        <v>113400</v>
      </c>
      <c r="M42" s="598">
        <v>113400</v>
      </c>
      <c r="N42" s="598">
        <v>0</v>
      </c>
      <c r="O42" s="599">
        <v>113400</v>
      </c>
    </row>
    <row r="43" spans="1:15">
      <c r="A43" s="594" t="s">
        <v>1449</v>
      </c>
      <c r="B43" s="595" t="s">
        <v>529</v>
      </c>
      <c r="C43" s="595" t="s">
        <v>1378</v>
      </c>
      <c r="D43" s="596">
        <v>206960.45</v>
      </c>
      <c r="E43" s="597"/>
      <c r="F43" s="598">
        <v>206960.45</v>
      </c>
      <c r="G43" s="598">
        <v>0</v>
      </c>
      <c r="H43" s="598">
        <v>206960.45</v>
      </c>
      <c r="I43" s="598">
        <v>0</v>
      </c>
      <c r="J43" s="598">
        <v>206960.45</v>
      </c>
      <c r="K43" s="598">
        <v>206960.45</v>
      </c>
      <c r="L43" s="598">
        <v>0</v>
      </c>
      <c r="M43" s="598">
        <v>206960.45</v>
      </c>
      <c r="N43" s="598">
        <v>0</v>
      </c>
      <c r="O43" s="599">
        <v>206960.45</v>
      </c>
    </row>
    <row r="44" spans="1:15">
      <c r="A44" s="594" t="s">
        <v>1450</v>
      </c>
      <c r="B44" s="595" t="s">
        <v>255</v>
      </c>
      <c r="C44" s="595" t="s">
        <v>255</v>
      </c>
      <c r="D44" s="596">
        <v>19000000</v>
      </c>
      <c r="E44" s="597"/>
      <c r="F44" s="598">
        <v>19000000</v>
      </c>
      <c r="G44" s="598">
        <v>0</v>
      </c>
      <c r="H44" s="598">
        <v>19000000</v>
      </c>
      <c r="I44" s="598">
        <v>0</v>
      </c>
      <c r="J44" s="598">
        <v>19000000</v>
      </c>
      <c r="K44" s="598">
        <v>19000000</v>
      </c>
      <c r="L44" s="598">
        <v>0</v>
      </c>
      <c r="M44" s="598">
        <v>19000000</v>
      </c>
      <c r="N44" s="598">
        <v>0</v>
      </c>
      <c r="O44" s="599">
        <v>19000000</v>
      </c>
    </row>
    <row r="45" spans="1:15">
      <c r="A45" s="594" t="s">
        <v>491</v>
      </c>
      <c r="B45" s="595" t="s">
        <v>1451</v>
      </c>
      <c r="C45" s="595" t="s">
        <v>464</v>
      </c>
      <c r="D45" s="596">
        <v>4083253.8</v>
      </c>
      <c r="E45" s="597"/>
      <c r="F45" s="598">
        <v>3750754.51</v>
      </c>
      <c r="G45" s="598">
        <v>332499.28999999998</v>
      </c>
      <c r="H45" s="598">
        <v>4083253.8</v>
      </c>
      <c r="I45" s="598">
        <v>0</v>
      </c>
      <c r="J45" s="598">
        <v>4083253.8</v>
      </c>
      <c r="K45" s="598">
        <v>3750754.51</v>
      </c>
      <c r="L45" s="598">
        <v>332499.28999999998</v>
      </c>
      <c r="M45" s="598">
        <v>4083253.8</v>
      </c>
      <c r="N45" s="598">
        <v>0</v>
      </c>
      <c r="O45" s="599">
        <v>4083253.8</v>
      </c>
    </row>
    <row r="46" spans="1:15">
      <c r="A46" s="594" t="s">
        <v>457</v>
      </c>
      <c r="B46" s="595" t="s">
        <v>545</v>
      </c>
      <c r="C46" s="595" t="s">
        <v>187</v>
      </c>
      <c r="D46" s="596">
        <v>82922982.459999993</v>
      </c>
      <c r="E46" s="597"/>
      <c r="F46" s="598">
        <v>98847552.159999996</v>
      </c>
      <c r="G46" s="598">
        <v>-5730958.3200000003</v>
      </c>
      <c r="H46" s="598">
        <v>93116593.840000004</v>
      </c>
      <c r="I46" s="598">
        <v>-10193611.380000001</v>
      </c>
      <c r="J46" s="598">
        <v>82922982.459999993</v>
      </c>
      <c r="K46" s="598">
        <v>98847552.159999996</v>
      </c>
      <c r="L46" s="598">
        <v>-5730958.3200000003</v>
      </c>
      <c r="M46" s="598">
        <v>93116593.840000004</v>
      </c>
      <c r="N46" s="598">
        <v>-10193611.380000001</v>
      </c>
      <c r="O46" s="599">
        <v>82922982.459999993</v>
      </c>
    </row>
    <row r="47" spans="1:15">
      <c r="A47" s="594" t="s">
        <v>1452</v>
      </c>
      <c r="B47" s="595" t="s">
        <v>272</v>
      </c>
      <c r="C47" s="595" t="s">
        <v>1381</v>
      </c>
      <c r="D47" s="600">
        <v>4443630.17</v>
      </c>
      <c r="E47" s="597"/>
      <c r="F47" s="601">
        <v>4443630.17</v>
      </c>
      <c r="G47" s="601">
        <v>0</v>
      </c>
      <c r="H47" s="601">
        <v>4443630.17</v>
      </c>
      <c r="I47" s="601">
        <v>0</v>
      </c>
      <c r="J47" s="601">
        <v>4443630.17</v>
      </c>
      <c r="K47" s="601">
        <v>4443630.17</v>
      </c>
      <c r="L47" s="601">
        <v>0</v>
      </c>
      <c r="M47" s="601">
        <v>4443630.17</v>
      </c>
      <c r="N47" s="601">
        <v>0</v>
      </c>
      <c r="O47" s="602">
        <v>4443630.17</v>
      </c>
    </row>
    <row r="48" spans="1:15">
      <c r="A48" s="603"/>
      <c r="B48" s="595" t="s">
        <v>1453</v>
      </c>
      <c r="C48" s="595"/>
      <c r="D48" s="600">
        <v>2432086869.3099999</v>
      </c>
      <c r="E48" s="597"/>
      <c r="F48" s="601">
        <v>2487337450.04</v>
      </c>
      <c r="G48" s="601">
        <v>-12945661.18</v>
      </c>
      <c r="H48" s="601">
        <v>2474391788.8600001</v>
      </c>
      <c r="I48" s="601">
        <v>-35954461.049999997</v>
      </c>
      <c r="J48" s="601">
        <v>2438437327.8099999</v>
      </c>
      <c r="K48" s="601">
        <v>2487337450.04</v>
      </c>
      <c r="L48" s="601">
        <v>-12945661.18</v>
      </c>
      <c r="M48" s="601">
        <v>2474391788.8600001</v>
      </c>
      <c r="N48" s="601">
        <v>-35954461.049999997</v>
      </c>
      <c r="O48" s="602">
        <v>2438437327.8099999</v>
      </c>
    </row>
    <row r="49" spans="1:15">
      <c r="A49" s="603"/>
      <c r="B49" s="595"/>
      <c r="C49" s="595"/>
      <c r="D49" s="596"/>
      <c r="E49" s="597"/>
      <c r="F49" s="598"/>
      <c r="G49" s="598"/>
      <c r="H49" s="598"/>
      <c r="I49" s="598"/>
      <c r="J49" s="598"/>
      <c r="K49" s="598"/>
      <c r="L49" s="598"/>
      <c r="M49" s="598"/>
      <c r="N49" s="598"/>
      <c r="O49" s="599"/>
    </row>
    <row r="50" spans="1:15">
      <c r="A50" s="594" t="s">
        <v>1454</v>
      </c>
      <c r="B50" s="595" t="s">
        <v>1455</v>
      </c>
      <c r="C50" s="595" t="s">
        <v>1456</v>
      </c>
      <c r="D50" s="596">
        <v>4295649.88</v>
      </c>
      <c r="E50" s="597"/>
      <c r="F50" s="598">
        <v>0</v>
      </c>
      <c r="G50" s="598">
        <v>4295649.88</v>
      </c>
      <c r="H50" s="598">
        <v>4295649.88</v>
      </c>
      <c r="I50" s="598">
        <v>0</v>
      </c>
      <c r="J50" s="598">
        <v>4295649.88</v>
      </c>
      <c r="K50" s="598">
        <v>0</v>
      </c>
      <c r="L50" s="598">
        <v>4295649.88</v>
      </c>
      <c r="M50" s="598">
        <v>4295649.88</v>
      </c>
      <c r="N50" s="598">
        <v>0</v>
      </c>
      <c r="O50" s="599">
        <v>4295649.88</v>
      </c>
    </row>
    <row r="51" spans="1:15">
      <c r="A51" s="594" t="s">
        <v>1457</v>
      </c>
      <c r="B51" s="595" t="s">
        <v>578</v>
      </c>
      <c r="C51" s="595" t="s">
        <v>264</v>
      </c>
      <c r="D51" s="596">
        <v>5000</v>
      </c>
      <c r="E51" s="597"/>
      <c r="F51" s="598">
        <v>5000</v>
      </c>
      <c r="G51" s="598">
        <v>0</v>
      </c>
      <c r="H51" s="598">
        <v>5000</v>
      </c>
      <c r="I51" s="598">
        <v>0</v>
      </c>
      <c r="J51" s="598">
        <v>5000</v>
      </c>
      <c r="K51" s="598">
        <v>5000</v>
      </c>
      <c r="L51" s="598">
        <v>0</v>
      </c>
      <c r="M51" s="598">
        <v>5000</v>
      </c>
      <c r="N51" s="598">
        <v>0</v>
      </c>
      <c r="O51" s="599">
        <v>5000</v>
      </c>
    </row>
    <row r="52" spans="1:15">
      <c r="A52" s="594" t="s">
        <v>577</v>
      </c>
      <c r="B52" s="595" t="s">
        <v>586</v>
      </c>
      <c r="C52" s="595" t="s">
        <v>264</v>
      </c>
      <c r="D52" s="596">
        <v>2603213.12</v>
      </c>
      <c r="E52" s="597"/>
      <c r="F52" s="598">
        <v>2603213.12</v>
      </c>
      <c r="G52" s="598">
        <v>0</v>
      </c>
      <c r="H52" s="598">
        <v>2603213.12</v>
      </c>
      <c r="I52" s="598">
        <v>0</v>
      </c>
      <c r="J52" s="598">
        <v>2603213.12</v>
      </c>
      <c r="K52" s="598">
        <v>2603213.12</v>
      </c>
      <c r="L52" s="598">
        <v>0</v>
      </c>
      <c r="M52" s="598">
        <v>2603213.12</v>
      </c>
      <c r="N52" s="598">
        <v>0</v>
      </c>
      <c r="O52" s="599">
        <v>2603213.12</v>
      </c>
    </row>
    <row r="53" spans="1:15">
      <c r="A53" s="594" t="s">
        <v>579</v>
      </c>
      <c r="B53" s="595" t="s">
        <v>582</v>
      </c>
      <c r="C53" s="595" t="s">
        <v>264</v>
      </c>
      <c r="D53" s="596">
        <v>3215057.94</v>
      </c>
      <c r="E53" s="597"/>
      <c r="F53" s="598">
        <v>3215057.94</v>
      </c>
      <c r="G53" s="598">
        <v>0</v>
      </c>
      <c r="H53" s="598">
        <v>3215057.94</v>
      </c>
      <c r="I53" s="598">
        <v>0</v>
      </c>
      <c r="J53" s="598">
        <v>3215057.94</v>
      </c>
      <c r="K53" s="598">
        <v>3215057.94</v>
      </c>
      <c r="L53" s="598">
        <v>0</v>
      </c>
      <c r="M53" s="598">
        <v>3215057.94</v>
      </c>
      <c r="N53" s="598">
        <v>0</v>
      </c>
      <c r="O53" s="599">
        <v>3215057.94</v>
      </c>
    </row>
    <row r="54" spans="1:15">
      <c r="A54" s="594" t="s">
        <v>581</v>
      </c>
      <c r="B54" s="595" t="s">
        <v>590</v>
      </c>
      <c r="C54" s="595" t="s">
        <v>264</v>
      </c>
      <c r="D54" s="596">
        <v>1566175.55</v>
      </c>
      <c r="E54" s="597"/>
      <c r="F54" s="598">
        <v>1566175.55</v>
      </c>
      <c r="G54" s="598">
        <v>0</v>
      </c>
      <c r="H54" s="598">
        <v>1566175.55</v>
      </c>
      <c r="I54" s="598">
        <v>0</v>
      </c>
      <c r="J54" s="598">
        <v>1566175.55</v>
      </c>
      <c r="K54" s="598">
        <v>1566175.55</v>
      </c>
      <c r="L54" s="598">
        <v>0</v>
      </c>
      <c r="M54" s="598">
        <v>1566175.55</v>
      </c>
      <c r="N54" s="598">
        <v>0</v>
      </c>
      <c r="O54" s="599">
        <v>1566175.55</v>
      </c>
    </row>
    <row r="55" spans="1:15">
      <c r="A55" s="594" t="s">
        <v>1458</v>
      </c>
      <c r="B55" s="595" t="s">
        <v>606</v>
      </c>
      <c r="C55" s="595" t="s">
        <v>264</v>
      </c>
      <c r="D55" s="596">
        <v>3888731.04</v>
      </c>
      <c r="E55" s="597"/>
      <c r="F55" s="598">
        <v>3888731.04</v>
      </c>
      <c r="G55" s="598">
        <v>0</v>
      </c>
      <c r="H55" s="598">
        <v>3888731.04</v>
      </c>
      <c r="I55" s="598">
        <v>0</v>
      </c>
      <c r="J55" s="598">
        <v>3888731.04</v>
      </c>
      <c r="K55" s="598">
        <v>3888731.04</v>
      </c>
      <c r="L55" s="598">
        <v>0</v>
      </c>
      <c r="M55" s="598">
        <v>3888731.04</v>
      </c>
      <c r="N55" s="598">
        <v>0</v>
      </c>
      <c r="O55" s="599">
        <v>3888731.04</v>
      </c>
    </row>
    <row r="56" spans="1:15">
      <c r="A56" s="594" t="s">
        <v>1459</v>
      </c>
      <c r="B56" s="595" t="s">
        <v>1460</v>
      </c>
      <c r="C56" s="595" t="s">
        <v>264</v>
      </c>
      <c r="D56" s="596">
        <v>5393720.0099999998</v>
      </c>
      <c r="E56" s="597"/>
      <c r="F56" s="598">
        <v>5393720.0099999998</v>
      </c>
      <c r="G56" s="598">
        <v>0</v>
      </c>
      <c r="H56" s="598">
        <v>5393720.0099999998</v>
      </c>
      <c r="I56" s="598">
        <v>0</v>
      </c>
      <c r="J56" s="598">
        <v>5393720.0099999998</v>
      </c>
      <c r="K56" s="598">
        <v>5393720.0099999998</v>
      </c>
      <c r="L56" s="598">
        <v>0</v>
      </c>
      <c r="M56" s="598">
        <v>5393720.0099999998</v>
      </c>
      <c r="N56" s="598">
        <v>0</v>
      </c>
      <c r="O56" s="599">
        <v>5393720.0099999998</v>
      </c>
    </row>
    <row r="57" spans="1:15">
      <c r="A57" s="594" t="s">
        <v>1461</v>
      </c>
      <c r="B57" s="595" t="s">
        <v>1462</v>
      </c>
      <c r="C57" s="595" t="s">
        <v>264</v>
      </c>
      <c r="D57" s="596">
        <v>1112335.82</v>
      </c>
      <c r="E57" s="597"/>
      <c r="F57" s="598">
        <v>1112335.82</v>
      </c>
      <c r="G57" s="598">
        <v>0</v>
      </c>
      <c r="H57" s="598">
        <v>1112335.82</v>
      </c>
      <c r="I57" s="598">
        <v>0</v>
      </c>
      <c r="J57" s="598">
        <v>1112335.82</v>
      </c>
      <c r="K57" s="598">
        <v>1112335.82</v>
      </c>
      <c r="L57" s="598">
        <v>0</v>
      </c>
      <c r="M57" s="598">
        <v>1112335.82</v>
      </c>
      <c r="N57" s="598">
        <v>0</v>
      </c>
      <c r="O57" s="599">
        <v>1112335.82</v>
      </c>
    </row>
    <row r="58" spans="1:15">
      <c r="A58" s="594" t="s">
        <v>1463</v>
      </c>
      <c r="B58" s="595" t="s">
        <v>1464</v>
      </c>
      <c r="C58" s="595" t="s">
        <v>264</v>
      </c>
      <c r="D58" s="596">
        <v>238731.5</v>
      </c>
      <c r="E58" s="597"/>
      <c r="F58" s="598">
        <v>238731.5</v>
      </c>
      <c r="G58" s="598">
        <v>0</v>
      </c>
      <c r="H58" s="598">
        <v>238731.5</v>
      </c>
      <c r="I58" s="598">
        <v>0</v>
      </c>
      <c r="J58" s="598">
        <v>238731.5</v>
      </c>
      <c r="K58" s="598">
        <v>238731.5</v>
      </c>
      <c r="L58" s="598">
        <v>0</v>
      </c>
      <c r="M58" s="598">
        <v>238731.5</v>
      </c>
      <c r="N58" s="598">
        <v>0</v>
      </c>
      <c r="O58" s="599">
        <v>238731.5</v>
      </c>
    </row>
    <row r="59" spans="1:15">
      <c r="A59" s="594" t="s">
        <v>1465</v>
      </c>
      <c r="B59" s="595" t="s">
        <v>580</v>
      </c>
      <c r="C59" s="595" t="s">
        <v>264</v>
      </c>
      <c r="D59" s="596">
        <v>-1797.08</v>
      </c>
      <c r="E59" s="597"/>
      <c r="F59" s="598">
        <v>-1797.08</v>
      </c>
      <c r="G59" s="598">
        <v>0</v>
      </c>
      <c r="H59" s="598">
        <v>-1797.08</v>
      </c>
      <c r="I59" s="598">
        <v>0</v>
      </c>
      <c r="J59" s="598">
        <v>-1797.08</v>
      </c>
      <c r="K59" s="598">
        <v>-1797.08</v>
      </c>
      <c r="L59" s="598">
        <v>0</v>
      </c>
      <c r="M59" s="598">
        <v>-1797.08</v>
      </c>
      <c r="N59" s="598">
        <v>0</v>
      </c>
      <c r="O59" s="599">
        <v>-1797.08</v>
      </c>
    </row>
    <row r="60" spans="1:15">
      <c r="A60" s="594" t="s">
        <v>1466</v>
      </c>
      <c r="B60" s="595" t="s">
        <v>588</v>
      </c>
      <c r="C60" s="595" t="s">
        <v>264</v>
      </c>
      <c r="D60" s="596">
        <v>-776300.36</v>
      </c>
      <c r="E60" s="597"/>
      <c r="F60" s="598">
        <v>-776300.36</v>
      </c>
      <c r="G60" s="598">
        <v>0</v>
      </c>
      <c r="H60" s="598">
        <v>-776300.36</v>
      </c>
      <c r="I60" s="598">
        <v>0</v>
      </c>
      <c r="J60" s="598">
        <v>-776300.36</v>
      </c>
      <c r="K60" s="598">
        <v>-776300.36</v>
      </c>
      <c r="L60" s="598">
        <v>0</v>
      </c>
      <c r="M60" s="598">
        <v>-776300.36</v>
      </c>
      <c r="N60" s="598">
        <v>0</v>
      </c>
      <c r="O60" s="599">
        <v>-776300.36</v>
      </c>
    </row>
    <row r="61" spans="1:15">
      <c r="A61" s="594" t="s">
        <v>1467</v>
      </c>
      <c r="B61" s="595" t="s">
        <v>584</v>
      </c>
      <c r="C61" s="595" t="s">
        <v>264</v>
      </c>
      <c r="D61" s="596">
        <v>-400369.96</v>
      </c>
      <c r="E61" s="597"/>
      <c r="F61" s="598">
        <v>-400369.96</v>
      </c>
      <c r="G61" s="598">
        <v>0</v>
      </c>
      <c r="H61" s="598">
        <v>-400369.96</v>
      </c>
      <c r="I61" s="598">
        <v>0</v>
      </c>
      <c r="J61" s="598">
        <v>-400369.96</v>
      </c>
      <c r="K61" s="598">
        <v>-400369.96</v>
      </c>
      <c r="L61" s="598">
        <v>0</v>
      </c>
      <c r="M61" s="598">
        <v>-400369.96</v>
      </c>
      <c r="N61" s="598">
        <v>0</v>
      </c>
      <c r="O61" s="599">
        <v>-400369.96</v>
      </c>
    </row>
    <row r="62" spans="1:15">
      <c r="A62" s="594" t="s">
        <v>1468</v>
      </c>
      <c r="B62" s="595" t="s">
        <v>592</v>
      </c>
      <c r="C62" s="595" t="s">
        <v>264</v>
      </c>
      <c r="D62" s="596">
        <v>-843727.34</v>
      </c>
      <c r="E62" s="597"/>
      <c r="F62" s="598">
        <v>-843727.34</v>
      </c>
      <c r="G62" s="598">
        <v>0</v>
      </c>
      <c r="H62" s="598">
        <v>-843727.34</v>
      </c>
      <c r="I62" s="598">
        <v>0</v>
      </c>
      <c r="J62" s="598">
        <v>-843727.34</v>
      </c>
      <c r="K62" s="598">
        <v>-843727.34</v>
      </c>
      <c r="L62" s="598">
        <v>0</v>
      </c>
      <c r="M62" s="598">
        <v>-843727.34</v>
      </c>
      <c r="N62" s="598">
        <v>0</v>
      </c>
      <c r="O62" s="599">
        <v>-843727.34</v>
      </c>
    </row>
    <row r="63" spans="1:15">
      <c r="A63" s="594" t="s">
        <v>1469</v>
      </c>
      <c r="B63" s="595" t="s">
        <v>608</v>
      </c>
      <c r="C63" s="595" t="s">
        <v>264</v>
      </c>
      <c r="D63" s="596">
        <v>-3080514.33</v>
      </c>
      <c r="E63" s="597"/>
      <c r="F63" s="598">
        <v>-3080514.33</v>
      </c>
      <c r="G63" s="598">
        <v>0</v>
      </c>
      <c r="H63" s="598">
        <v>-3080514.33</v>
      </c>
      <c r="I63" s="598">
        <v>0</v>
      </c>
      <c r="J63" s="598">
        <v>-3080514.33</v>
      </c>
      <c r="K63" s="598">
        <v>-3080514.33</v>
      </c>
      <c r="L63" s="598">
        <v>0</v>
      </c>
      <c r="M63" s="598">
        <v>-3080514.33</v>
      </c>
      <c r="N63" s="598">
        <v>0</v>
      </c>
      <c r="O63" s="599">
        <v>-3080514.33</v>
      </c>
    </row>
    <row r="64" spans="1:15">
      <c r="A64" s="594" t="s">
        <v>1470</v>
      </c>
      <c r="B64" s="595" t="s">
        <v>1471</v>
      </c>
      <c r="C64" s="595" t="s">
        <v>264</v>
      </c>
      <c r="D64" s="596">
        <v>-2537752.4300000002</v>
      </c>
      <c r="E64" s="597"/>
      <c r="F64" s="598">
        <v>-2537752.4300000002</v>
      </c>
      <c r="G64" s="598">
        <v>0</v>
      </c>
      <c r="H64" s="598">
        <v>-2537752.4300000002</v>
      </c>
      <c r="I64" s="598">
        <v>0</v>
      </c>
      <c r="J64" s="598">
        <v>-2537752.4300000002</v>
      </c>
      <c r="K64" s="598">
        <v>-2537752.4300000002</v>
      </c>
      <c r="L64" s="598">
        <v>0</v>
      </c>
      <c r="M64" s="598">
        <v>-2537752.4300000002</v>
      </c>
      <c r="N64" s="598">
        <v>0</v>
      </c>
      <c r="O64" s="599">
        <v>-2537752.4300000002</v>
      </c>
    </row>
    <row r="65" spans="1:15">
      <c r="A65" s="594" t="s">
        <v>1472</v>
      </c>
      <c r="B65" s="595" t="s">
        <v>1473</v>
      </c>
      <c r="C65" s="595" t="s">
        <v>264</v>
      </c>
      <c r="D65" s="596">
        <v>-238383.08</v>
      </c>
      <c r="E65" s="597"/>
      <c r="F65" s="598">
        <v>-238383.08</v>
      </c>
      <c r="G65" s="598">
        <v>0</v>
      </c>
      <c r="H65" s="598">
        <v>-238383.08</v>
      </c>
      <c r="I65" s="598">
        <v>0</v>
      </c>
      <c r="J65" s="598">
        <v>-238383.08</v>
      </c>
      <c r="K65" s="598">
        <v>-238383.08</v>
      </c>
      <c r="L65" s="598">
        <v>0</v>
      </c>
      <c r="M65" s="598">
        <v>-238383.08</v>
      </c>
      <c r="N65" s="598">
        <v>0</v>
      </c>
      <c r="O65" s="599">
        <v>-238383.08</v>
      </c>
    </row>
    <row r="66" spans="1:15">
      <c r="A66" s="594" t="s">
        <v>1474</v>
      </c>
      <c r="B66" s="595" t="s">
        <v>1475</v>
      </c>
      <c r="C66" s="595" t="s">
        <v>264</v>
      </c>
      <c r="D66" s="596">
        <v>-91325.36</v>
      </c>
      <c r="E66" s="597"/>
      <c r="F66" s="598">
        <v>-91325.36</v>
      </c>
      <c r="G66" s="598">
        <v>0</v>
      </c>
      <c r="H66" s="598">
        <v>-91325.36</v>
      </c>
      <c r="I66" s="598">
        <v>0</v>
      </c>
      <c r="J66" s="598">
        <v>-91325.36</v>
      </c>
      <c r="K66" s="598">
        <v>-91325.36</v>
      </c>
      <c r="L66" s="598">
        <v>0</v>
      </c>
      <c r="M66" s="598">
        <v>-91325.36</v>
      </c>
      <c r="N66" s="598">
        <v>0</v>
      </c>
      <c r="O66" s="599">
        <v>-91325.36</v>
      </c>
    </row>
    <row r="67" spans="1:15">
      <c r="A67" s="594" t="s">
        <v>1476</v>
      </c>
      <c r="B67" s="595" t="s">
        <v>594</v>
      </c>
      <c r="C67" s="595" t="s">
        <v>1477</v>
      </c>
      <c r="D67" s="596">
        <v>1445677</v>
      </c>
      <c r="E67" s="597"/>
      <c r="F67" s="598">
        <v>1445677</v>
      </c>
      <c r="G67" s="598">
        <v>0</v>
      </c>
      <c r="H67" s="598">
        <v>1445677</v>
      </c>
      <c r="I67" s="598">
        <v>0</v>
      </c>
      <c r="J67" s="598">
        <v>1445677</v>
      </c>
      <c r="K67" s="598">
        <v>1445677</v>
      </c>
      <c r="L67" s="598">
        <v>0</v>
      </c>
      <c r="M67" s="598">
        <v>1445677</v>
      </c>
      <c r="N67" s="598">
        <v>0</v>
      </c>
      <c r="O67" s="599">
        <v>1445677</v>
      </c>
    </row>
    <row r="68" spans="1:15">
      <c r="A68" s="594" t="s">
        <v>1478</v>
      </c>
      <c r="B68" s="595" t="s">
        <v>596</v>
      </c>
      <c r="C68" s="595" t="s">
        <v>1477</v>
      </c>
      <c r="D68" s="596">
        <v>-792396.16</v>
      </c>
      <c r="E68" s="597"/>
      <c r="F68" s="598">
        <v>-792396.16</v>
      </c>
      <c r="G68" s="598">
        <v>0</v>
      </c>
      <c r="H68" s="598">
        <v>-792396.16</v>
      </c>
      <c r="I68" s="598">
        <v>0</v>
      </c>
      <c r="J68" s="598">
        <v>-792396.16</v>
      </c>
      <c r="K68" s="598">
        <v>-792396.16</v>
      </c>
      <c r="L68" s="598">
        <v>0</v>
      </c>
      <c r="M68" s="598">
        <v>-792396.16</v>
      </c>
      <c r="N68" s="598">
        <v>0</v>
      </c>
      <c r="O68" s="599">
        <v>-792396.16</v>
      </c>
    </row>
    <row r="69" spans="1:15">
      <c r="A69" s="594" t="s">
        <v>1479</v>
      </c>
      <c r="B69" s="595" t="s">
        <v>377</v>
      </c>
      <c r="C69" s="595" t="s">
        <v>1480</v>
      </c>
      <c r="D69" s="596">
        <v>8479220.9100000001</v>
      </c>
      <c r="E69" s="597"/>
      <c r="F69" s="598">
        <v>15694253.23</v>
      </c>
      <c r="G69" s="598">
        <v>-7215032.3200000003</v>
      </c>
      <c r="H69" s="598">
        <v>8479220.9100000001</v>
      </c>
      <c r="I69" s="598">
        <v>0</v>
      </c>
      <c r="J69" s="598">
        <v>8479220.9100000001</v>
      </c>
      <c r="K69" s="598">
        <v>15694253.23</v>
      </c>
      <c r="L69" s="598">
        <v>-7215032.3200000003</v>
      </c>
      <c r="M69" s="598">
        <v>8479220.9100000001</v>
      </c>
      <c r="N69" s="598">
        <v>0</v>
      </c>
      <c r="O69" s="599">
        <v>8479220.9100000001</v>
      </c>
    </row>
    <row r="70" spans="1:15">
      <c r="A70" s="594" t="s">
        <v>1481</v>
      </c>
      <c r="B70" s="595" t="s">
        <v>659</v>
      </c>
      <c r="C70" s="595" t="s">
        <v>1379</v>
      </c>
      <c r="D70" s="596">
        <v>229690.42</v>
      </c>
      <c r="E70" s="597"/>
      <c r="F70" s="598">
        <v>229690.42</v>
      </c>
      <c r="G70" s="598">
        <v>0</v>
      </c>
      <c r="H70" s="598">
        <v>229690.42</v>
      </c>
      <c r="I70" s="598">
        <v>0</v>
      </c>
      <c r="J70" s="598">
        <v>229690.42</v>
      </c>
      <c r="K70" s="598">
        <v>229690.42</v>
      </c>
      <c r="L70" s="598">
        <v>0</v>
      </c>
      <c r="M70" s="598">
        <v>229690.42</v>
      </c>
      <c r="N70" s="598">
        <v>0</v>
      </c>
      <c r="O70" s="599">
        <v>229690.42</v>
      </c>
    </row>
    <row r="71" spans="1:15">
      <c r="A71" s="594" t="s">
        <v>1482</v>
      </c>
      <c r="B71" s="595" t="s">
        <v>803</v>
      </c>
      <c r="C71" s="595" t="s">
        <v>1379</v>
      </c>
      <c r="D71" s="596">
        <v>0</v>
      </c>
      <c r="E71" s="597"/>
      <c r="F71" s="598">
        <v>0</v>
      </c>
      <c r="G71" s="598">
        <v>0</v>
      </c>
      <c r="H71" s="598">
        <v>0</v>
      </c>
      <c r="I71" s="598">
        <v>0</v>
      </c>
      <c r="J71" s="598">
        <v>0</v>
      </c>
      <c r="K71" s="598">
        <v>0</v>
      </c>
      <c r="L71" s="598">
        <v>0</v>
      </c>
      <c r="M71" s="598">
        <v>0</v>
      </c>
      <c r="N71" s="598">
        <v>0</v>
      </c>
      <c r="O71" s="599">
        <v>0</v>
      </c>
    </row>
    <row r="72" spans="1:15">
      <c r="A72" s="594" t="s">
        <v>766</v>
      </c>
      <c r="B72" s="595" t="s">
        <v>1483</v>
      </c>
      <c r="C72" s="595" t="s">
        <v>1484</v>
      </c>
      <c r="D72" s="596">
        <v>10210130.4</v>
      </c>
      <c r="E72" s="597"/>
      <c r="F72" s="598">
        <v>10210130.4</v>
      </c>
      <c r="G72" s="598">
        <v>0</v>
      </c>
      <c r="H72" s="598">
        <v>10210130.4</v>
      </c>
      <c r="I72" s="598">
        <v>0</v>
      </c>
      <c r="J72" s="598">
        <v>10210130.4</v>
      </c>
      <c r="K72" s="598">
        <v>10210130.4</v>
      </c>
      <c r="L72" s="598">
        <v>0</v>
      </c>
      <c r="M72" s="598">
        <v>10210130.4</v>
      </c>
      <c r="N72" s="598">
        <v>0</v>
      </c>
      <c r="O72" s="599">
        <v>10210130.4</v>
      </c>
    </row>
    <row r="73" spans="1:15">
      <c r="A73" s="594" t="s">
        <v>440</v>
      </c>
      <c r="B73" s="595" t="s">
        <v>1485</v>
      </c>
      <c r="C73" s="595" t="s">
        <v>1484</v>
      </c>
      <c r="D73" s="596">
        <v>170734533.00999999</v>
      </c>
      <c r="E73" s="597"/>
      <c r="F73" s="598">
        <v>170257454.36000001</v>
      </c>
      <c r="G73" s="598">
        <v>477078.65</v>
      </c>
      <c r="H73" s="598">
        <v>170734533.00999999</v>
      </c>
      <c r="I73" s="598">
        <v>0</v>
      </c>
      <c r="J73" s="598">
        <v>170734533.00999999</v>
      </c>
      <c r="K73" s="598">
        <v>170257454.36000001</v>
      </c>
      <c r="L73" s="598">
        <v>477078.65</v>
      </c>
      <c r="M73" s="598">
        <v>170734533.00999999</v>
      </c>
      <c r="N73" s="598">
        <v>0</v>
      </c>
      <c r="O73" s="599">
        <v>170734533.00999999</v>
      </c>
    </row>
    <row r="74" spans="1:15">
      <c r="A74" s="594" t="s">
        <v>1486</v>
      </c>
      <c r="B74" s="595" t="s">
        <v>1487</v>
      </c>
      <c r="C74" s="595" t="s">
        <v>1382</v>
      </c>
      <c r="D74" s="600">
        <v>5000000</v>
      </c>
      <c r="E74" s="597"/>
      <c r="F74" s="601">
        <v>5000000</v>
      </c>
      <c r="G74" s="601">
        <v>0</v>
      </c>
      <c r="H74" s="601">
        <v>5000000</v>
      </c>
      <c r="I74" s="601">
        <v>0</v>
      </c>
      <c r="J74" s="601">
        <v>5000000</v>
      </c>
      <c r="K74" s="601">
        <v>5000000</v>
      </c>
      <c r="L74" s="601">
        <v>0</v>
      </c>
      <c r="M74" s="601">
        <v>5000000</v>
      </c>
      <c r="N74" s="601">
        <v>0</v>
      </c>
      <c r="O74" s="602">
        <v>5000000</v>
      </c>
    </row>
    <row r="75" spans="1:15">
      <c r="A75" s="603"/>
      <c r="B75" s="595"/>
      <c r="C75" s="595"/>
      <c r="D75" s="596"/>
      <c r="E75" s="597"/>
      <c r="F75" s="598"/>
      <c r="G75" s="598"/>
      <c r="H75" s="598"/>
      <c r="I75" s="598"/>
      <c r="J75" s="598"/>
      <c r="K75" s="598"/>
      <c r="L75" s="598"/>
      <c r="M75" s="598"/>
      <c r="N75" s="598"/>
      <c r="O75" s="599"/>
    </row>
    <row r="76" spans="1:15" ht="13.5" thickBot="1">
      <c r="A76" s="603"/>
      <c r="B76" s="595" t="s">
        <v>273</v>
      </c>
      <c r="C76" s="595"/>
      <c r="D76" s="604">
        <v>2641742169.8099999</v>
      </c>
      <c r="E76" s="597"/>
      <c r="F76" s="605">
        <v>2699435054.3299999</v>
      </c>
      <c r="G76" s="605">
        <v>-15387964.970000001</v>
      </c>
      <c r="H76" s="605">
        <v>2684047089.3600001</v>
      </c>
      <c r="I76" s="605">
        <v>-35954461.049999997</v>
      </c>
      <c r="J76" s="605">
        <v>2648092628.3099999</v>
      </c>
      <c r="K76" s="605">
        <v>2699435054.3299999</v>
      </c>
      <c r="L76" s="605">
        <v>-15387964.970000001</v>
      </c>
      <c r="M76" s="605">
        <v>2684047089.3600001</v>
      </c>
      <c r="N76" s="605">
        <v>-35954461.049999997</v>
      </c>
      <c r="O76" s="606">
        <v>2648092628.3099999</v>
      </c>
    </row>
    <row r="77" spans="1:15" ht="13.5" thickTop="1">
      <c r="A77" s="603"/>
      <c r="B77" s="595"/>
      <c r="C77" s="595"/>
      <c r="D77" s="596"/>
      <c r="E77" s="597"/>
      <c r="F77" s="598"/>
      <c r="G77" s="598"/>
      <c r="H77" s="598"/>
      <c r="I77" s="598"/>
      <c r="J77" s="598"/>
      <c r="K77" s="598"/>
      <c r="L77" s="598"/>
      <c r="M77" s="598"/>
      <c r="N77" s="598"/>
      <c r="O77" s="599"/>
    </row>
    <row r="78" spans="1:15">
      <c r="A78" s="594" t="s">
        <v>804</v>
      </c>
      <c r="B78" s="595" t="s">
        <v>285</v>
      </c>
      <c r="C78" s="595" t="s">
        <v>285</v>
      </c>
      <c r="D78" s="596">
        <v>-3159755.09</v>
      </c>
      <c r="E78" s="597"/>
      <c r="F78" s="598">
        <v>-3100905.09</v>
      </c>
      <c r="G78" s="598">
        <v>-58850</v>
      </c>
      <c r="H78" s="598">
        <v>-3159755.09</v>
      </c>
      <c r="I78" s="598">
        <v>0</v>
      </c>
      <c r="J78" s="598">
        <v>-3159755.09</v>
      </c>
      <c r="K78" s="598">
        <v>-3100905.09</v>
      </c>
      <c r="L78" s="598">
        <v>-58850</v>
      </c>
      <c r="M78" s="598">
        <v>-3159755.09</v>
      </c>
      <c r="N78" s="598">
        <v>0</v>
      </c>
      <c r="O78" s="599">
        <v>-3159755.09</v>
      </c>
    </row>
    <row r="79" spans="1:15">
      <c r="A79" s="594" t="s">
        <v>1488</v>
      </c>
      <c r="B79" s="595" t="s">
        <v>689</v>
      </c>
      <c r="C79" s="595" t="s">
        <v>285</v>
      </c>
      <c r="D79" s="596">
        <v>-149993.41</v>
      </c>
      <c r="E79" s="597"/>
      <c r="F79" s="598">
        <v>-149993.41</v>
      </c>
      <c r="G79" s="598">
        <v>0</v>
      </c>
      <c r="H79" s="598">
        <v>-149993.41</v>
      </c>
      <c r="I79" s="598">
        <v>0</v>
      </c>
      <c r="J79" s="598">
        <v>-149993.41</v>
      </c>
      <c r="K79" s="598">
        <v>-149993.41</v>
      </c>
      <c r="L79" s="598">
        <v>0</v>
      </c>
      <c r="M79" s="598">
        <v>-149993.41</v>
      </c>
      <c r="N79" s="598">
        <v>0</v>
      </c>
      <c r="O79" s="599">
        <v>-149993.41</v>
      </c>
    </row>
    <row r="80" spans="1:15">
      <c r="A80" s="594" t="s">
        <v>1489</v>
      </c>
      <c r="B80" s="595" t="s">
        <v>691</v>
      </c>
      <c r="C80" s="595" t="s">
        <v>285</v>
      </c>
      <c r="D80" s="596">
        <v>-671666.05</v>
      </c>
      <c r="E80" s="597"/>
      <c r="F80" s="598">
        <v>-671666.05</v>
      </c>
      <c r="G80" s="598">
        <v>0</v>
      </c>
      <c r="H80" s="598">
        <v>-671666.05</v>
      </c>
      <c r="I80" s="598">
        <v>0</v>
      </c>
      <c r="J80" s="598">
        <v>-671666.05</v>
      </c>
      <c r="K80" s="598">
        <v>-671666.05</v>
      </c>
      <c r="L80" s="598">
        <v>0</v>
      </c>
      <c r="M80" s="598">
        <v>-671666.05</v>
      </c>
      <c r="N80" s="598">
        <v>0</v>
      </c>
      <c r="O80" s="599">
        <v>-671666.05</v>
      </c>
    </row>
    <row r="81" spans="1:15">
      <c r="A81" s="594" t="s">
        <v>1490</v>
      </c>
      <c r="B81" s="595" t="s">
        <v>695</v>
      </c>
      <c r="C81" s="595" t="s">
        <v>285</v>
      </c>
      <c r="D81" s="596">
        <v>-130000</v>
      </c>
      <c r="E81" s="597"/>
      <c r="F81" s="598">
        <v>-130000</v>
      </c>
      <c r="G81" s="598">
        <v>0</v>
      </c>
      <c r="H81" s="598">
        <v>-130000</v>
      </c>
      <c r="I81" s="598">
        <v>0</v>
      </c>
      <c r="J81" s="598">
        <v>-130000</v>
      </c>
      <c r="K81" s="598">
        <v>-130000</v>
      </c>
      <c r="L81" s="598">
        <v>0</v>
      </c>
      <c r="M81" s="598">
        <v>-130000</v>
      </c>
      <c r="N81" s="598">
        <v>0</v>
      </c>
      <c r="O81" s="599">
        <v>-130000</v>
      </c>
    </row>
    <row r="82" spans="1:15">
      <c r="A82" s="594" t="s">
        <v>1491</v>
      </c>
      <c r="B82" s="595" t="s">
        <v>699</v>
      </c>
      <c r="C82" s="595" t="s">
        <v>285</v>
      </c>
      <c r="D82" s="596">
        <v>0</v>
      </c>
      <c r="E82" s="597"/>
      <c r="F82" s="598">
        <v>0</v>
      </c>
      <c r="G82" s="598">
        <v>0</v>
      </c>
      <c r="H82" s="598">
        <v>0</v>
      </c>
      <c r="I82" s="598">
        <v>0</v>
      </c>
      <c r="J82" s="598">
        <v>0</v>
      </c>
      <c r="K82" s="598">
        <v>0</v>
      </c>
      <c r="L82" s="598">
        <v>0</v>
      </c>
      <c r="M82" s="598">
        <v>0</v>
      </c>
      <c r="N82" s="598">
        <v>0</v>
      </c>
      <c r="O82" s="599">
        <v>0</v>
      </c>
    </row>
    <row r="83" spans="1:15">
      <c r="A83" s="594" t="s">
        <v>1492</v>
      </c>
      <c r="B83" s="595" t="s">
        <v>701</v>
      </c>
      <c r="C83" s="595" t="s">
        <v>285</v>
      </c>
      <c r="D83" s="596">
        <v>-112204</v>
      </c>
      <c r="E83" s="597"/>
      <c r="F83" s="598">
        <v>-112204</v>
      </c>
      <c r="G83" s="598">
        <v>0</v>
      </c>
      <c r="H83" s="598">
        <v>-112204</v>
      </c>
      <c r="I83" s="598">
        <v>0</v>
      </c>
      <c r="J83" s="598">
        <v>-112204</v>
      </c>
      <c r="K83" s="598">
        <v>-112204</v>
      </c>
      <c r="L83" s="598">
        <v>0</v>
      </c>
      <c r="M83" s="598">
        <v>-112204</v>
      </c>
      <c r="N83" s="598">
        <v>0</v>
      </c>
      <c r="O83" s="599">
        <v>-112204</v>
      </c>
    </row>
    <row r="84" spans="1:15">
      <c r="A84" s="594" t="s">
        <v>1493</v>
      </c>
      <c r="B84" s="595" t="s">
        <v>693</v>
      </c>
      <c r="C84" s="595" t="s">
        <v>285</v>
      </c>
      <c r="D84" s="596">
        <v>-16973614.579999998</v>
      </c>
      <c r="E84" s="597"/>
      <c r="F84" s="598">
        <v>-14151473.710000001</v>
      </c>
      <c r="G84" s="598">
        <v>-2822140.87</v>
      </c>
      <c r="H84" s="598">
        <v>-16973614.579999998</v>
      </c>
      <c r="I84" s="598">
        <v>0</v>
      </c>
      <c r="J84" s="598">
        <v>-16973614.579999998</v>
      </c>
      <c r="K84" s="598">
        <v>-14151473.710000001</v>
      </c>
      <c r="L84" s="598">
        <v>-2822140.87</v>
      </c>
      <c r="M84" s="598">
        <v>-16973614.579999998</v>
      </c>
      <c r="N84" s="598">
        <v>0</v>
      </c>
      <c r="O84" s="599">
        <v>-16973614.579999998</v>
      </c>
    </row>
    <row r="85" spans="1:15">
      <c r="A85" s="594" t="s">
        <v>1494</v>
      </c>
      <c r="B85" s="595" t="s">
        <v>684</v>
      </c>
      <c r="C85" s="595" t="s">
        <v>285</v>
      </c>
      <c r="D85" s="596">
        <v>-6397405.9500000002</v>
      </c>
      <c r="E85" s="597"/>
      <c r="F85" s="598">
        <v>-4381230.3499999996</v>
      </c>
      <c r="G85" s="598">
        <v>-2016175.6</v>
      </c>
      <c r="H85" s="598">
        <v>-6397405.9500000002</v>
      </c>
      <c r="I85" s="598">
        <v>0</v>
      </c>
      <c r="J85" s="598">
        <v>-6397405.9500000002</v>
      </c>
      <c r="K85" s="598">
        <v>-4381230.3499999996</v>
      </c>
      <c r="L85" s="598">
        <v>-2016175.6</v>
      </c>
      <c r="M85" s="598">
        <v>-6397405.9500000002</v>
      </c>
      <c r="N85" s="598">
        <v>0</v>
      </c>
      <c r="O85" s="599">
        <v>-6397405.9500000002</v>
      </c>
    </row>
    <row r="86" spans="1:15">
      <c r="A86" s="594" t="s">
        <v>1495</v>
      </c>
      <c r="B86" s="595" t="s">
        <v>703</v>
      </c>
      <c r="C86" s="595" t="s">
        <v>285</v>
      </c>
      <c r="D86" s="596">
        <v>-996881.48</v>
      </c>
      <c r="E86" s="597"/>
      <c r="F86" s="598">
        <v>-784751.99</v>
      </c>
      <c r="G86" s="598">
        <v>-212129.49</v>
      </c>
      <c r="H86" s="598">
        <v>-996881.48</v>
      </c>
      <c r="I86" s="598">
        <v>0</v>
      </c>
      <c r="J86" s="598">
        <v>-996881.48</v>
      </c>
      <c r="K86" s="598">
        <v>-784751.99</v>
      </c>
      <c r="L86" s="598">
        <v>-212129.49</v>
      </c>
      <c r="M86" s="598">
        <v>-996881.48</v>
      </c>
      <c r="N86" s="598">
        <v>0</v>
      </c>
      <c r="O86" s="599">
        <v>-996881.48</v>
      </c>
    </row>
    <row r="87" spans="1:15">
      <c r="A87" s="594" t="s">
        <v>1496</v>
      </c>
      <c r="B87" s="595" t="s">
        <v>1497</v>
      </c>
      <c r="C87" s="595" t="s">
        <v>285</v>
      </c>
      <c r="D87" s="596">
        <v>-1644766.7</v>
      </c>
      <c r="E87" s="597"/>
      <c r="F87" s="598">
        <v>-1644766.7</v>
      </c>
      <c r="G87" s="598">
        <v>0</v>
      </c>
      <c r="H87" s="598">
        <v>-1644766.7</v>
      </c>
      <c r="I87" s="598">
        <v>0</v>
      </c>
      <c r="J87" s="598">
        <v>-1644766.7</v>
      </c>
      <c r="K87" s="598">
        <v>-1644766.7</v>
      </c>
      <c r="L87" s="598">
        <v>0</v>
      </c>
      <c r="M87" s="598">
        <v>-1644766.7</v>
      </c>
      <c r="N87" s="598">
        <v>0</v>
      </c>
      <c r="O87" s="599">
        <v>-1644766.7</v>
      </c>
    </row>
    <row r="88" spans="1:15">
      <c r="A88" s="594" t="s">
        <v>1498</v>
      </c>
      <c r="B88" s="595" t="s">
        <v>1499</v>
      </c>
      <c r="C88" s="595" t="s">
        <v>285</v>
      </c>
      <c r="D88" s="596">
        <v>-1799723.24</v>
      </c>
      <c r="E88" s="597"/>
      <c r="F88" s="598">
        <v>-1799723.24</v>
      </c>
      <c r="G88" s="598">
        <v>0</v>
      </c>
      <c r="H88" s="598">
        <v>-1799723.24</v>
      </c>
      <c r="I88" s="598">
        <v>0</v>
      </c>
      <c r="J88" s="598">
        <v>-1799723.24</v>
      </c>
      <c r="K88" s="598">
        <v>-1799723.24</v>
      </c>
      <c r="L88" s="598">
        <v>0</v>
      </c>
      <c r="M88" s="598">
        <v>-1799723.24</v>
      </c>
      <c r="N88" s="598">
        <v>0</v>
      </c>
      <c r="O88" s="599">
        <v>-1799723.24</v>
      </c>
    </row>
    <row r="89" spans="1:15">
      <c r="A89" s="594" t="s">
        <v>1500</v>
      </c>
      <c r="B89" s="595" t="s">
        <v>1501</v>
      </c>
      <c r="C89" s="595" t="s">
        <v>285</v>
      </c>
      <c r="D89" s="596">
        <v>-67089</v>
      </c>
      <c r="E89" s="597"/>
      <c r="F89" s="598">
        <v>-67089</v>
      </c>
      <c r="G89" s="598">
        <v>0</v>
      </c>
      <c r="H89" s="598">
        <v>-67089</v>
      </c>
      <c r="I89" s="598">
        <v>0</v>
      </c>
      <c r="J89" s="598">
        <v>-67089</v>
      </c>
      <c r="K89" s="598">
        <v>-67089</v>
      </c>
      <c r="L89" s="598">
        <v>0</v>
      </c>
      <c r="M89" s="598">
        <v>-67089</v>
      </c>
      <c r="N89" s="598">
        <v>0</v>
      </c>
      <c r="O89" s="599">
        <v>-67089</v>
      </c>
    </row>
    <row r="90" spans="1:15">
      <c r="A90" s="594" t="s">
        <v>1502</v>
      </c>
      <c r="B90" s="595" t="s">
        <v>1503</v>
      </c>
      <c r="C90" s="595" t="s">
        <v>285</v>
      </c>
      <c r="D90" s="596">
        <v>0</v>
      </c>
      <c r="E90" s="597"/>
      <c r="F90" s="598">
        <v>-482012.03</v>
      </c>
      <c r="G90" s="598">
        <v>482012.03</v>
      </c>
      <c r="H90" s="598">
        <v>0</v>
      </c>
      <c r="I90" s="598">
        <v>0</v>
      </c>
      <c r="J90" s="598">
        <v>0</v>
      </c>
      <c r="K90" s="598">
        <v>-482012.03</v>
      </c>
      <c r="L90" s="598">
        <v>482012.03</v>
      </c>
      <c r="M90" s="598">
        <v>0</v>
      </c>
      <c r="N90" s="598">
        <v>0</v>
      </c>
      <c r="O90" s="599">
        <v>0</v>
      </c>
    </row>
    <row r="91" spans="1:15">
      <c r="A91" s="594" t="s">
        <v>1504</v>
      </c>
      <c r="B91" s="595" t="s">
        <v>687</v>
      </c>
      <c r="C91" s="595" t="s">
        <v>285</v>
      </c>
      <c r="D91" s="596">
        <v>-189917.2</v>
      </c>
      <c r="E91" s="597"/>
      <c r="F91" s="598">
        <v>-189917.2</v>
      </c>
      <c r="G91" s="598">
        <v>0</v>
      </c>
      <c r="H91" s="598">
        <v>-189917.2</v>
      </c>
      <c r="I91" s="598">
        <v>0</v>
      </c>
      <c r="J91" s="598">
        <v>-189917.2</v>
      </c>
      <c r="K91" s="598">
        <v>-189917.2</v>
      </c>
      <c r="L91" s="598">
        <v>0</v>
      </c>
      <c r="M91" s="598">
        <v>-189917.2</v>
      </c>
      <c r="N91" s="598">
        <v>0</v>
      </c>
      <c r="O91" s="599">
        <v>-189917.2</v>
      </c>
    </row>
    <row r="92" spans="1:15">
      <c r="A92" s="594" t="s">
        <v>1505</v>
      </c>
      <c r="B92" s="595" t="s">
        <v>1506</v>
      </c>
      <c r="C92" s="595" t="s">
        <v>281</v>
      </c>
      <c r="D92" s="596">
        <v>0</v>
      </c>
      <c r="E92" s="597"/>
      <c r="F92" s="598">
        <v>0</v>
      </c>
      <c r="G92" s="598">
        <v>0</v>
      </c>
      <c r="H92" s="598">
        <v>0</v>
      </c>
      <c r="I92" s="598">
        <v>0</v>
      </c>
      <c r="J92" s="598">
        <v>0</v>
      </c>
      <c r="K92" s="598">
        <v>0</v>
      </c>
      <c r="L92" s="598">
        <v>0</v>
      </c>
      <c r="M92" s="598">
        <v>0</v>
      </c>
      <c r="N92" s="598">
        <v>0</v>
      </c>
      <c r="O92" s="599">
        <v>0</v>
      </c>
    </row>
    <row r="93" spans="1:15">
      <c r="A93" s="594" t="s">
        <v>1507</v>
      </c>
      <c r="B93" s="595" t="s">
        <v>744</v>
      </c>
      <c r="C93" s="595" t="s">
        <v>281</v>
      </c>
      <c r="D93" s="596">
        <v>0</v>
      </c>
      <c r="E93" s="597"/>
      <c r="F93" s="598">
        <v>-6350458.5</v>
      </c>
      <c r="G93" s="598">
        <v>0</v>
      </c>
      <c r="H93" s="598">
        <v>-6350458.5</v>
      </c>
      <c r="I93" s="598">
        <v>0</v>
      </c>
      <c r="J93" s="598">
        <v>-6350458.5</v>
      </c>
      <c r="K93" s="598">
        <v>-6350458.5</v>
      </c>
      <c r="L93" s="598">
        <v>0</v>
      </c>
      <c r="M93" s="598">
        <v>-6350458.5</v>
      </c>
      <c r="N93" s="598">
        <v>0</v>
      </c>
      <c r="O93" s="599">
        <v>-6350458.5</v>
      </c>
    </row>
    <row r="94" spans="1:15">
      <c r="A94" s="594" t="s">
        <v>1508</v>
      </c>
      <c r="B94" s="595" t="s">
        <v>1509</v>
      </c>
      <c r="C94" s="595" t="s">
        <v>1390</v>
      </c>
      <c r="D94" s="596">
        <v>0</v>
      </c>
      <c r="E94" s="597"/>
      <c r="F94" s="598">
        <v>0</v>
      </c>
      <c r="G94" s="598">
        <v>0</v>
      </c>
      <c r="H94" s="598">
        <v>0</v>
      </c>
      <c r="I94" s="598">
        <v>0</v>
      </c>
      <c r="J94" s="598">
        <v>0</v>
      </c>
      <c r="K94" s="598">
        <v>0</v>
      </c>
      <c r="L94" s="598">
        <v>0</v>
      </c>
      <c r="M94" s="598">
        <v>0</v>
      </c>
      <c r="N94" s="598">
        <v>0</v>
      </c>
      <c r="O94" s="599">
        <v>0</v>
      </c>
    </row>
    <row r="95" spans="1:15">
      <c r="A95" s="594" t="s">
        <v>1510</v>
      </c>
      <c r="B95" s="595" t="s">
        <v>753</v>
      </c>
      <c r="C95" s="595" t="s">
        <v>1390</v>
      </c>
      <c r="D95" s="596">
        <v>-874242.31</v>
      </c>
      <c r="E95" s="597"/>
      <c r="F95" s="598">
        <v>-680238.31</v>
      </c>
      <c r="G95" s="598">
        <v>-194004</v>
      </c>
      <c r="H95" s="598">
        <v>-874242.31</v>
      </c>
      <c r="I95" s="598">
        <v>0</v>
      </c>
      <c r="J95" s="598">
        <v>-874242.31</v>
      </c>
      <c r="K95" s="598">
        <v>-680238.31</v>
      </c>
      <c r="L95" s="598">
        <v>-194004</v>
      </c>
      <c r="M95" s="598">
        <v>-874242.31</v>
      </c>
      <c r="N95" s="598">
        <v>0</v>
      </c>
      <c r="O95" s="599">
        <v>-874242.31</v>
      </c>
    </row>
    <row r="96" spans="1:15">
      <c r="A96" s="594" t="s">
        <v>1511</v>
      </c>
      <c r="B96" s="595" t="s">
        <v>755</v>
      </c>
      <c r="C96" s="595" t="s">
        <v>1390</v>
      </c>
      <c r="D96" s="596">
        <v>-1393200</v>
      </c>
      <c r="E96" s="597"/>
      <c r="F96" s="598">
        <v>-1393200</v>
      </c>
      <c r="G96" s="598">
        <v>0</v>
      </c>
      <c r="H96" s="598">
        <v>-1393200</v>
      </c>
      <c r="I96" s="598">
        <v>0</v>
      </c>
      <c r="J96" s="598">
        <v>-1393200</v>
      </c>
      <c r="K96" s="598">
        <v>-1393200</v>
      </c>
      <c r="L96" s="598">
        <v>0</v>
      </c>
      <c r="M96" s="598">
        <v>-1393200</v>
      </c>
      <c r="N96" s="598">
        <v>0</v>
      </c>
      <c r="O96" s="599">
        <v>-1393200</v>
      </c>
    </row>
    <row r="97" spans="1:15">
      <c r="A97" s="594" t="s">
        <v>1512</v>
      </c>
      <c r="B97" s="595" t="s">
        <v>1513</v>
      </c>
      <c r="C97" s="595" t="s">
        <v>1384</v>
      </c>
      <c r="D97" s="596">
        <v>-77439736.590000004</v>
      </c>
      <c r="E97" s="597"/>
      <c r="F97" s="598">
        <v>-87633347.969999999</v>
      </c>
      <c r="G97" s="598">
        <v>0</v>
      </c>
      <c r="H97" s="598">
        <v>-87633347.969999999</v>
      </c>
      <c r="I97" s="598">
        <v>10193611.380000001</v>
      </c>
      <c r="J97" s="598">
        <v>-77439736.590000004</v>
      </c>
      <c r="K97" s="598">
        <v>-87633347.969999999</v>
      </c>
      <c r="L97" s="598">
        <v>0</v>
      </c>
      <c r="M97" s="598">
        <v>-87633347.969999999</v>
      </c>
      <c r="N97" s="598">
        <v>10193611.380000001</v>
      </c>
      <c r="O97" s="599">
        <v>-77439736.590000004</v>
      </c>
    </row>
    <row r="98" spans="1:15">
      <c r="A98" s="594" t="s">
        <v>715</v>
      </c>
      <c r="B98" s="595" t="s">
        <v>784</v>
      </c>
      <c r="C98" s="595" t="s">
        <v>1388</v>
      </c>
      <c r="D98" s="596">
        <v>-861484012.00999999</v>
      </c>
      <c r="E98" s="597"/>
      <c r="F98" s="598">
        <v>-861484012.00999999</v>
      </c>
      <c r="G98" s="598">
        <v>0</v>
      </c>
      <c r="H98" s="598">
        <v>-861484012.00999999</v>
      </c>
      <c r="I98" s="598">
        <v>0</v>
      </c>
      <c r="J98" s="598">
        <v>-861484012.00999999</v>
      </c>
      <c r="K98" s="598">
        <v>-861484012.00999999</v>
      </c>
      <c r="L98" s="598">
        <v>0</v>
      </c>
      <c r="M98" s="598">
        <v>-861484012.00999999</v>
      </c>
      <c r="N98" s="598">
        <v>0</v>
      </c>
      <c r="O98" s="599">
        <v>-861484012.00999999</v>
      </c>
    </row>
    <row r="99" spans="1:15">
      <c r="A99" s="594" t="s">
        <v>1514</v>
      </c>
      <c r="B99" s="595" t="s">
        <v>730</v>
      </c>
      <c r="C99" s="595" t="s">
        <v>1515</v>
      </c>
      <c r="D99" s="596">
        <v>-8816947.0500000007</v>
      </c>
      <c r="E99" s="597"/>
      <c r="F99" s="598">
        <v>0</v>
      </c>
      <c r="G99" s="598">
        <v>0</v>
      </c>
      <c r="H99" s="598">
        <v>0</v>
      </c>
      <c r="I99" s="598">
        <v>-8816947.0500000007</v>
      </c>
      <c r="J99" s="598">
        <v>-8816947.0500000007</v>
      </c>
      <c r="K99" s="598">
        <v>0</v>
      </c>
      <c r="L99" s="598">
        <v>0</v>
      </c>
      <c r="M99" s="598">
        <v>0</v>
      </c>
      <c r="N99" s="598">
        <v>-8816947.0500000007</v>
      </c>
      <c r="O99" s="599">
        <v>-8816947.0500000007</v>
      </c>
    </row>
    <row r="100" spans="1:15">
      <c r="A100" s="594" t="s">
        <v>672</v>
      </c>
      <c r="B100" s="595" t="s">
        <v>730</v>
      </c>
      <c r="C100" s="595" t="s">
        <v>1386</v>
      </c>
      <c r="D100" s="596">
        <v>-136014819.80000001</v>
      </c>
      <c r="E100" s="597"/>
      <c r="F100" s="598">
        <v>-147757811.87</v>
      </c>
      <c r="G100" s="598">
        <v>2926045.02</v>
      </c>
      <c r="H100" s="598">
        <v>-144831766.84999999</v>
      </c>
      <c r="I100" s="598">
        <v>8816947.0500000007</v>
      </c>
      <c r="J100" s="598">
        <v>-136014819.80000001</v>
      </c>
      <c r="K100" s="598">
        <v>-147757811.87</v>
      </c>
      <c r="L100" s="598">
        <v>2926045.02</v>
      </c>
      <c r="M100" s="598">
        <v>-144831766.84999999</v>
      </c>
      <c r="N100" s="598">
        <v>8816947.0500000007</v>
      </c>
      <c r="O100" s="599">
        <v>-136014819.80000001</v>
      </c>
    </row>
    <row r="101" spans="1:15">
      <c r="A101" s="594" t="s">
        <v>673</v>
      </c>
      <c r="B101" s="595" t="s">
        <v>1516</v>
      </c>
      <c r="C101" s="595" t="s">
        <v>1386</v>
      </c>
      <c r="D101" s="596">
        <v>-1480418</v>
      </c>
      <c r="E101" s="597"/>
      <c r="F101" s="598">
        <v>-50100</v>
      </c>
      <c r="G101" s="598">
        <v>-1430318</v>
      </c>
      <c r="H101" s="598">
        <v>-1480418</v>
      </c>
      <c r="I101" s="598">
        <v>0</v>
      </c>
      <c r="J101" s="598">
        <v>-1480418</v>
      </c>
      <c r="K101" s="598">
        <v>-50100</v>
      </c>
      <c r="L101" s="598">
        <v>-1430318</v>
      </c>
      <c r="M101" s="598">
        <v>-1480418</v>
      </c>
      <c r="N101" s="598">
        <v>0</v>
      </c>
      <c r="O101" s="599">
        <v>-1480418</v>
      </c>
    </row>
    <row r="102" spans="1:15">
      <c r="A102" s="594" t="s">
        <v>1517</v>
      </c>
      <c r="B102" s="595" t="s">
        <v>674</v>
      </c>
      <c r="C102" s="595" t="s">
        <v>1385</v>
      </c>
      <c r="D102" s="596">
        <v>-9018055.5500000007</v>
      </c>
      <c r="E102" s="597"/>
      <c r="F102" s="598">
        <v>-9018055.5500000007</v>
      </c>
      <c r="G102" s="598">
        <v>0</v>
      </c>
      <c r="H102" s="598">
        <v>-9018055.5500000007</v>
      </c>
      <c r="I102" s="598">
        <v>0</v>
      </c>
      <c r="J102" s="598">
        <v>-9018055.5500000007</v>
      </c>
      <c r="K102" s="598">
        <v>-9018055.5500000007</v>
      </c>
      <c r="L102" s="598">
        <v>0</v>
      </c>
      <c r="M102" s="598">
        <v>-9018055.5500000007</v>
      </c>
      <c r="N102" s="598">
        <v>0</v>
      </c>
      <c r="O102" s="599">
        <v>-9018055.5500000007</v>
      </c>
    </row>
    <row r="103" spans="1:15">
      <c r="A103" s="594" t="s">
        <v>1518</v>
      </c>
      <c r="B103" s="595" t="s">
        <v>671</v>
      </c>
      <c r="C103" s="595" t="s">
        <v>1385</v>
      </c>
      <c r="D103" s="600">
        <v>-9231832.25</v>
      </c>
      <c r="E103" s="597"/>
      <c r="F103" s="601">
        <v>-9235636.7699999996</v>
      </c>
      <c r="G103" s="601">
        <v>3804.52</v>
      </c>
      <c r="H103" s="601">
        <v>-9231832.25</v>
      </c>
      <c r="I103" s="601">
        <v>0</v>
      </c>
      <c r="J103" s="601">
        <v>-9231832.25</v>
      </c>
      <c r="K103" s="601">
        <v>-9235636.7699999996</v>
      </c>
      <c r="L103" s="601">
        <v>3804.52</v>
      </c>
      <c r="M103" s="601">
        <v>-9231832.25</v>
      </c>
      <c r="N103" s="601">
        <v>0</v>
      </c>
      <c r="O103" s="602">
        <v>-9231832.25</v>
      </c>
    </row>
    <row r="104" spans="1:15">
      <c r="A104" s="603"/>
      <c r="B104" s="595" t="s">
        <v>195</v>
      </c>
      <c r="C104" s="595"/>
      <c r="D104" s="600">
        <v>-1138046280.26</v>
      </c>
      <c r="E104" s="597"/>
      <c r="F104" s="601">
        <v>-1151268593.75</v>
      </c>
      <c r="G104" s="601">
        <v>-3321756.39</v>
      </c>
      <c r="H104" s="601">
        <v>-1154590350.1400001</v>
      </c>
      <c r="I104" s="601">
        <v>10193611.380000001</v>
      </c>
      <c r="J104" s="601">
        <v>-1144396738.76</v>
      </c>
      <c r="K104" s="601">
        <v>-1151268593.75</v>
      </c>
      <c r="L104" s="601">
        <v>-3321756.39</v>
      </c>
      <c r="M104" s="601">
        <v>-1154590350.1400001</v>
      </c>
      <c r="N104" s="601">
        <v>10193611.380000001</v>
      </c>
      <c r="O104" s="602">
        <v>-1144396738.76</v>
      </c>
    </row>
    <row r="105" spans="1:15">
      <c r="A105" s="603"/>
      <c r="B105" s="595"/>
      <c r="C105" s="595"/>
      <c r="D105" s="596"/>
      <c r="E105" s="597"/>
      <c r="F105" s="598"/>
      <c r="G105" s="598"/>
      <c r="H105" s="598"/>
      <c r="I105" s="598"/>
      <c r="J105" s="598"/>
      <c r="K105" s="598"/>
      <c r="L105" s="598"/>
      <c r="M105" s="598"/>
      <c r="N105" s="598"/>
      <c r="O105" s="599"/>
    </row>
    <row r="106" spans="1:15">
      <c r="A106" s="594" t="s">
        <v>1519</v>
      </c>
      <c r="B106" s="595" t="s">
        <v>767</v>
      </c>
      <c r="C106" s="595" t="s">
        <v>1520</v>
      </c>
      <c r="D106" s="596">
        <v>428000</v>
      </c>
      <c r="E106" s="597"/>
      <c r="F106" s="598">
        <v>428000</v>
      </c>
      <c r="G106" s="598">
        <v>0</v>
      </c>
      <c r="H106" s="598">
        <v>428000</v>
      </c>
      <c r="I106" s="598">
        <v>0</v>
      </c>
      <c r="J106" s="598">
        <v>428000</v>
      </c>
      <c r="K106" s="598">
        <v>428000</v>
      </c>
      <c r="L106" s="598">
        <v>0</v>
      </c>
      <c r="M106" s="598">
        <v>428000</v>
      </c>
      <c r="N106" s="598">
        <v>0</v>
      </c>
      <c r="O106" s="599">
        <v>428000</v>
      </c>
    </row>
    <row r="107" spans="1:15">
      <c r="A107" s="594" t="s">
        <v>1521</v>
      </c>
      <c r="B107" s="595" t="s">
        <v>1522</v>
      </c>
      <c r="C107" s="595" t="s">
        <v>1520</v>
      </c>
      <c r="D107" s="596">
        <v>5947823</v>
      </c>
      <c r="E107" s="597"/>
      <c r="F107" s="598">
        <v>5947823</v>
      </c>
      <c r="G107" s="598">
        <v>0</v>
      </c>
      <c r="H107" s="598">
        <v>5947823</v>
      </c>
      <c r="I107" s="598">
        <v>0</v>
      </c>
      <c r="J107" s="598">
        <v>5947823</v>
      </c>
      <c r="K107" s="598">
        <v>5947823</v>
      </c>
      <c r="L107" s="598">
        <v>0</v>
      </c>
      <c r="M107" s="598">
        <v>5947823</v>
      </c>
      <c r="N107" s="598">
        <v>0</v>
      </c>
      <c r="O107" s="599">
        <v>5947823</v>
      </c>
    </row>
    <row r="108" spans="1:15">
      <c r="A108" s="594" t="s">
        <v>1523</v>
      </c>
      <c r="B108" s="595" t="s">
        <v>770</v>
      </c>
      <c r="C108" s="595" t="s">
        <v>1520</v>
      </c>
      <c r="D108" s="596">
        <v>-428000</v>
      </c>
      <c r="E108" s="597"/>
      <c r="F108" s="598">
        <v>-428000</v>
      </c>
      <c r="G108" s="598">
        <v>0</v>
      </c>
      <c r="H108" s="598">
        <v>-428000</v>
      </c>
      <c r="I108" s="598">
        <v>0</v>
      </c>
      <c r="J108" s="598">
        <v>-428000</v>
      </c>
      <c r="K108" s="598">
        <v>-428000</v>
      </c>
      <c r="L108" s="598">
        <v>0</v>
      </c>
      <c r="M108" s="598">
        <v>-428000</v>
      </c>
      <c r="N108" s="598">
        <v>0</v>
      </c>
      <c r="O108" s="599">
        <v>-428000</v>
      </c>
    </row>
    <row r="109" spans="1:15">
      <c r="A109" s="594" t="s">
        <v>1524</v>
      </c>
      <c r="B109" s="595" t="s">
        <v>1525</v>
      </c>
      <c r="C109" s="595" t="s">
        <v>1520</v>
      </c>
      <c r="D109" s="596">
        <v>-5947823</v>
      </c>
      <c r="E109" s="597"/>
      <c r="F109" s="598">
        <v>-5947823</v>
      </c>
      <c r="G109" s="598">
        <v>0</v>
      </c>
      <c r="H109" s="598">
        <v>-5947823</v>
      </c>
      <c r="I109" s="598">
        <v>0</v>
      </c>
      <c r="J109" s="598">
        <v>-5947823</v>
      </c>
      <c r="K109" s="598">
        <v>-5947823</v>
      </c>
      <c r="L109" s="598">
        <v>0</v>
      </c>
      <c r="M109" s="598">
        <v>-5947823</v>
      </c>
      <c r="N109" s="598">
        <v>0</v>
      </c>
      <c r="O109" s="599">
        <v>-5947823</v>
      </c>
    </row>
    <row r="110" spans="1:15">
      <c r="A110" s="594" t="s">
        <v>1526</v>
      </c>
      <c r="B110" s="595" t="s">
        <v>1527</v>
      </c>
      <c r="C110" s="595" t="s">
        <v>1520</v>
      </c>
      <c r="D110" s="596">
        <v>0</v>
      </c>
      <c r="E110" s="597"/>
      <c r="F110" s="598">
        <v>-26027189.18</v>
      </c>
      <c r="G110" s="598">
        <v>266339.51</v>
      </c>
      <c r="H110" s="598">
        <v>-25760849.670000002</v>
      </c>
      <c r="I110" s="598">
        <v>25760849.670000002</v>
      </c>
      <c r="J110" s="598">
        <v>0</v>
      </c>
      <c r="K110" s="598">
        <v>-26027189.18</v>
      </c>
      <c r="L110" s="598">
        <v>266339.51</v>
      </c>
      <c r="M110" s="598">
        <v>-25760849.670000002</v>
      </c>
      <c r="N110" s="598">
        <v>25760849.670000002</v>
      </c>
      <c r="O110" s="599">
        <v>0</v>
      </c>
    </row>
    <row r="111" spans="1:15">
      <c r="A111" s="594" t="s">
        <v>1528</v>
      </c>
      <c r="B111" s="595" t="s">
        <v>1529</v>
      </c>
      <c r="C111" s="595" t="s">
        <v>289</v>
      </c>
      <c r="D111" s="596">
        <v>-3055169.42</v>
      </c>
      <c r="E111" s="597"/>
      <c r="F111" s="598">
        <v>-3055169.42</v>
      </c>
      <c r="G111" s="598">
        <v>0</v>
      </c>
      <c r="H111" s="598">
        <v>-3055169.42</v>
      </c>
      <c r="I111" s="598">
        <v>0</v>
      </c>
      <c r="J111" s="598">
        <v>-3055169.42</v>
      </c>
      <c r="K111" s="598">
        <v>-3055169.42</v>
      </c>
      <c r="L111" s="598">
        <v>0</v>
      </c>
      <c r="M111" s="598">
        <v>-3055169.42</v>
      </c>
      <c r="N111" s="598">
        <v>0</v>
      </c>
      <c r="O111" s="599">
        <v>-3055169.42</v>
      </c>
    </row>
    <row r="112" spans="1:15">
      <c r="A112" s="594" t="s">
        <v>774</v>
      </c>
      <c r="B112" s="595" t="s">
        <v>775</v>
      </c>
      <c r="C112" s="595" t="s">
        <v>1389</v>
      </c>
      <c r="D112" s="596">
        <v>-106883235.56999999</v>
      </c>
      <c r="E112" s="597"/>
      <c r="F112" s="598">
        <v>-106880711.06</v>
      </c>
      <c r="G112" s="598">
        <v>-2524.5100000000002</v>
      </c>
      <c r="H112" s="598">
        <v>-106883235.56999999</v>
      </c>
      <c r="I112" s="598">
        <v>0</v>
      </c>
      <c r="J112" s="598">
        <v>-106883235.56999999</v>
      </c>
      <c r="K112" s="598">
        <v>-106880711.06</v>
      </c>
      <c r="L112" s="598">
        <v>-2524.5100000000002</v>
      </c>
      <c r="M112" s="598">
        <v>-106883235.56999999</v>
      </c>
      <c r="N112" s="598">
        <v>0</v>
      </c>
      <c r="O112" s="599">
        <v>-106883235.56999999</v>
      </c>
    </row>
    <row r="113" spans="1:15">
      <c r="A113" s="594" t="s">
        <v>1530</v>
      </c>
      <c r="B113" s="595" t="s">
        <v>296</v>
      </c>
      <c r="C113" s="595" t="s">
        <v>1387</v>
      </c>
      <c r="D113" s="596">
        <v>-44850102.469999999</v>
      </c>
      <c r="E113" s="597"/>
      <c r="F113" s="598">
        <v>-44850102.469999999</v>
      </c>
      <c r="G113" s="598">
        <v>0</v>
      </c>
      <c r="H113" s="598">
        <v>-44850102.469999999</v>
      </c>
      <c r="I113" s="598">
        <v>0</v>
      </c>
      <c r="J113" s="598">
        <v>-44850102.469999999</v>
      </c>
      <c r="K113" s="598">
        <v>-44850102.469999999</v>
      </c>
      <c r="L113" s="598">
        <v>0</v>
      </c>
      <c r="M113" s="598">
        <v>-44850102.469999999</v>
      </c>
      <c r="N113" s="598">
        <v>0</v>
      </c>
      <c r="O113" s="599">
        <v>-44850102.469999999</v>
      </c>
    </row>
    <row r="114" spans="1:15">
      <c r="A114" s="594" t="s">
        <v>1531</v>
      </c>
      <c r="B114" s="595" t="s">
        <v>1532</v>
      </c>
      <c r="C114" s="595" t="s">
        <v>1308</v>
      </c>
      <c r="D114" s="596">
        <v>0</v>
      </c>
      <c r="E114" s="597"/>
      <c r="F114" s="598">
        <v>0</v>
      </c>
      <c r="G114" s="598">
        <v>0</v>
      </c>
      <c r="H114" s="598">
        <v>0</v>
      </c>
      <c r="I114" s="598">
        <v>0</v>
      </c>
      <c r="J114" s="598">
        <v>0</v>
      </c>
      <c r="K114" s="598">
        <v>0</v>
      </c>
      <c r="L114" s="598">
        <v>0</v>
      </c>
      <c r="M114" s="598">
        <v>0</v>
      </c>
      <c r="N114" s="598">
        <v>0</v>
      </c>
      <c r="O114" s="599">
        <v>0</v>
      </c>
    </row>
    <row r="115" spans="1:15">
      <c r="A115" s="594" t="s">
        <v>1533</v>
      </c>
      <c r="B115" s="595" t="s">
        <v>1534</v>
      </c>
      <c r="C115" s="595" t="s">
        <v>280</v>
      </c>
      <c r="D115" s="596">
        <v>0</v>
      </c>
      <c r="E115" s="597"/>
      <c r="F115" s="598">
        <v>0</v>
      </c>
      <c r="G115" s="598">
        <v>0</v>
      </c>
      <c r="H115" s="598">
        <v>0</v>
      </c>
      <c r="I115" s="598">
        <v>0</v>
      </c>
      <c r="J115" s="598">
        <v>0</v>
      </c>
      <c r="K115" s="598">
        <v>0</v>
      </c>
      <c r="L115" s="598">
        <v>0</v>
      </c>
      <c r="M115" s="598">
        <v>0</v>
      </c>
      <c r="N115" s="598">
        <v>0</v>
      </c>
      <c r="O115" s="599">
        <v>0</v>
      </c>
    </row>
    <row r="116" spans="1:15">
      <c r="A116" s="594" t="s">
        <v>1535</v>
      </c>
      <c r="B116" s="595" t="s">
        <v>1536</v>
      </c>
      <c r="C116" s="595" t="s">
        <v>280</v>
      </c>
      <c r="D116" s="600">
        <v>0</v>
      </c>
      <c r="E116" s="597"/>
      <c r="F116" s="601">
        <v>0</v>
      </c>
      <c r="G116" s="601">
        <v>0</v>
      </c>
      <c r="H116" s="601">
        <v>0</v>
      </c>
      <c r="I116" s="601">
        <v>0</v>
      </c>
      <c r="J116" s="601">
        <v>0</v>
      </c>
      <c r="K116" s="601">
        <v>0</v>
      </c>
      <c r="L116" s="601">
        <v>0</v>
      </c>
      <c r="M116" s="601">
        <v>0</v>
      </c>
      <c r="N116" s="601">
        <v>0</v>
      </c>
      <c r="O116" s="602">
        <v>0</v>
      </c>
    </row>
    <row r="117" spans="1:15">
      <c r="A117" s="603"/>
      <c r="B117" s="595" t="s">
        <v>198</v>
      </c>
      <c r="C117" s="595"/>
      <c r="D117" s="600">
        <v>-1292834787.72</v>
      </c>
      <c r="E117" s="597"/>
      <c r="F117" s="601">
        <v>-1332081765.8800001</v>
      </c>
      <c r="G117" s="601">
        <v>-3057941.39</v>
      </c>
      <c r="H117" s="601">
        <v>-1335139707.27</v>
      </c>
      <c r="I117" s="601">
        <v>35954461.049999997</v>
      </c>
      <c r="J117" s="601">
        <v>-1299185246.22</v>
      </c>
      <c r="K117" s="601">
        <v>-1332081765.8800001</v>
      </c>
      <c r="L117" s="601">
        <v>-3057941.39</v>
      </c>
      <c r="M117" s="601">
        <v>-1335139707.27</v>
      </c>
      <c r="N117" s="601">
        <v>35954461.049999997</v>
      </c>
      <c r="O117" s="602">
        <v>-1299185246.22</v>
      </c>
    </row>
    <row r="118" spans="1:15">
      <c r="A118" s="603"/>
      <c r="B118" s="595"/>
      <c r="C118" s="595"/>
      <c r="D118" s="596"/>
      <c r="E118" s="597"/>
      <c r="F118" s="598"/>
      <c r="G118" s="598"/>
      <c r="H118" s="598"/>
      <c r="I118" s="598"/>
      <c r="J118" s="598"/>
      <c r="K118" s="598"/>
      <c r="L118" s="598"/>
      <c r="M118" s="598"/>
      <c r="N118" s="598"/>
      <c r="O118" s="599"/>
    </row>
    <row r="119" spans="1:15">
      <c r="A119" s="594" t="s">
        <v>792</v>
      </c>
      <c r="B119" s="595" t="s">
        <v>791</v>
      </c>
      <c r="C119" s="595" t="s">
        <v>304</v>
      </c>
      <c r="D119" s="596">
        <v>-714000000</v>
      </c>
      <c r="E119" s="597"/>
      <c r="F119" s="598">
        <v>-714000000</v>
      </c>
      <c r="G119" s="598">
        <v>0</v>
      </c>
      <c r="H119" s="598">
        <v>-714000000</v>
      </c>
      <c r="I119" s="598">
        <v>0</v>
      </c>
      <c r="J119" s="598">
        <v>-714000000</v>
      </c>
      <c r="K119" s="598">
        <v>-714000000</v>
      </c>
      <c r="L119" s="598">
        <v>0</v>
      </c>
      <c r="M119" s="598">
        <v>-714000000</v>
      </c>
      <c r="N119" s="598">
        <v>0</v>
      </c>
      <c r="O119" s="599">
        <v>-714000000</v>
      </c>
    </row>
    <row r="120" spans="1:15">
      <c r="A120" s="594" t="s">
        <v>823</v>
      </c>
      <c r="B120" s="595" t="s">
        <v>824</v>
      </c>
      <c r="C120" s="595" t="s">
        <v>306</v>
      </c>
      <c r="D120" s="596">
        <v>-476302298.08999997</v>
      </c>
      <c r="E120" s="597"/>
      <c r="F120" s="598">
        <v>-470845265.25999999</v>
      </c>
      <c r="G120" s="598">
        <v>-5457032.8300000001</v>
      </c>
      <c r="H120" s="598">
        <v>-476302298.08999997</v>
      </c>
      <c r="I120" s="598">
        <v>0</v>
      </c>
      <c r="J120" s="598">
        <v>-476302298.08999997</v>
      </c>
      <c r="K120" s="598">
        <v>-470845265.25999999</v>
      </c>
      <c r="L120" s="598">
        <v>-5457032.8300000001</v>
      </c>
      <c r="M120" s="598">
        <v>-476302298.08999997</v>
      </c>
      <c r="N120" s="598">
        <v>0</v>
      </c>
      <c r="O120" s="599">
        <v>-476302298.08999997</v>
      </c>
    </row>
    <row r="121" spans="1:15">
      <c r="A121" s="594" t="s">
        <v>1537</v>
      </c>
      <c r="B121" s="595" t="s">
        <v>309</v>
      </c>
      <c r="C121" s="595" t="s">
        <v>309</v>
      </c>
      <c r="D121" s="596">
        <v>-82375411.379999995</v>
      </c>
      <c r="E121" s="597"/>
      <c r="F121" s="598">
        <v>-105138106.31</v>
      </c>
      <c r="G121" s="598">
        <v>5921370.2599999998</v>
      </c>
      <c r="H121" s="598">
        <v>-99216736.049999997</v>
      </c>
      <c r="I121" s="598">
        <v>0</v>
      </c>
      <c r="J121" s="598">
        <v>-99216736.049999997</v>
      </c>
      <c r="K121" s="598">
        <v>-82375411.379999995</v>
      </c>
      <c r="L121" s="598">
        <v>0</v>
      </c>
      <c r="M121" s="598">
        <v>-82375411.379999995</v>
      </c>
      <c r="N121" s="598">
        <v>0</v>
      </c>
      <c r="O121" s="599">
        <v>-82375411.379999995</v>
      </c>
    </row>
    <row r="122" spans="1:15">
      <c r="A122" s="603"/>
      <c r="B122" s="595" t="s">
        <v>310</v>
      </c>
      <c r="C122" s="595"/>
      <c r="D122" s="600">
        <v>-51429672.619999997</v>
      </c>
      <c r="E122" s="597"/>
      <c r="F122" s="601">
        <v>-52569916.880000003</v>
      </c>
      <c r="G122" s="601">
        <v>17981568.93</v>
      </c>
      <c r="H122" s="601">
        <v>-34588347.950000003</v>
      </c>
      <c r="I122" s="601">
        <v>0</v>
      </c>
      <c r="J122" s="601">
        <v>-34588347.950000003</v>
      </c>
      <c r="K122" s="601">
        <v>-75332611.810000002</v>
      </c>
      <c r="L122" s="601">
        <v>23902939.190000001</v>
      </c>
      <c r="M122" s="601">
        <v>-51429672.619999997</v>
      </c>
      <c r="N122" s="601">
        <v>0</v>
      </c>
      <c r="O122" s="602">
        <v>-51429672.619999997</v>
      </c>
    </row>
    <row r="123" spans="1:15">
      <c r="A123" s="594" t="s">
        <v>826</v>
      </c>
      <c r="B123" s="595" t="s">
        <v>839</v>
      </c>
      <c r="C123" s="595" t="s">
        <v>842</v>
      </c>
      <c r="D123" s="596">
        <v>-24800000</v>
      </c>
      <c r="E123" s="597"/>
      <c r="F123" s="598">
        <v>-24800000</v>
      </c>
      <c r="G123" s="598">
        <v>0</v>
      </c>
      <c r="H123" s="598">
        <v>-24800000</v>
      </c>
      <c r="I123" s="598">
        <v>0</v>
      </c>
      <c r="J123" s="598">
        <v>-24800000</v>
      </c>
      <c r="K123" s="598">
        <v>-24800000</v>
      </c>
      <c r="L123" s="598">
        <v>0</v>
      </c>
      <c r="M123" s="598">
        <v>-24800000</v>
      </c>
      <c r="N123" s="598">
        <v>0</v>
      </c>
      <c r="O123" s="599">
        <v>-24800000</v>
      </c>
    </row>
    <row r="124" spans="1:15">
      <c r="A124" s="603"/>
      <c r="B124" s="595" t="s">
        <v>314</v>
      </c>
      <c r="C124" s="595"/>
      <c r="D124" s="600">
        <v>-1348907382.0899999</v>
      </c>
      <c r="E124" s="597"/>
      <c r="F124" s="601">
        <v>-1367353288.45</v>
      </c>
      <c r="G124" s="601">
        <v>18445906.359999999</v>
      </c>
      <c r="H124" s="601">
        <v>-1348907382.0899999</v>
      </c>
      <c r="I124" s="601">
        <v>0</v>
      </c>
      <c r="J124" s="601">
        <v>-1348907382.0899999</v>
      </c>
      <c r="K124" s="601">
        <v>-1367353288.45</v>
      </c>
      <c r="L124" s="601">
        <v>18445906.359999999</v>
      </c>
      <c r="M124" s="601">
        <v>-1348907382.0899999</v>
      </c>
      <c r="N124" s="601">
        <v>0</v>
      </c>
      <c r="O124" s="602">
        <v>-1348907382.0899999</v>
      </c>
    </row>
    <row r="125" spans="1:15">
      <c r="A125" s="603"/>
      <c r="B125" s="595"/>
      <c r="C125" s="595"/>
      <c r="D125" s="596"/>
      <c r="E125" s="597"/>
      <c r="F125" s="598"/>
      <c r="G125" s="598"/>
      <c r="H125" s="598"/>
      <c r="I125" s="598"/>
      <c r="J125" s="598"/>
      <c r="K125" s="598"/>
      <c r="L125" s="598"/>
      <c r="M125" s="598"/>
      <c r="N125" s="598"/>
      <c r="O125" s="599"/>
    </row>
    <row r="126" spans="1:15" ht="13.5" thickBot="1">
      <c r="A126" s="603"/>
      <c r="B126" s="595" t="s">
        <v>315</v>
      </c>
      <c r="C126" s="595"/>
      <c r="D126" s="604">
        <v>-2641742169.8099999</v>
      </c>
      <c r="E126" s="597"/>
      <c r="F126" s="605">
        <v>-2699435054.3299999</v>
      </c>
      <c r="G126" s="605">
        <v>15387964.970000001</v>
      </c>
      <c r="H126" s="605">
        <v>-2684047089.3600001</v>
      </c>
      <c r="I126" s="605">
        <v>35954461.049999997</v>
      </c>
      <c r="J126" s="605">
        <v>-2648092628.3099999</v>
      </c>
      <c r="K126" s="605">
        <v>-2699435054.3299999</v>
      </c>
      <c r="L126" s="605">
        <v>15387964.970000001</v>
      </c>
      <c r="M126" s="605">
        <v>-2684047089.3600001</v>
      </c>
      <c r="N126" s="605">
        <v>35954461.049999997</v>
      </c>
      <c r="O126" s="606">
        <v>-2648092628.3099999</v>
      </c>
    </row>
    <row r="127" spans="1:15" ht="13.5" thickTop="1">
      <c r="A127" s="603"/>
      <c r="B127" s="595"/>
      <c r="C127" s="595"/>
      <c r="D127" s="596"/>
      <c r="E127" s="597"/>
      <c r="F127" s="598"/>
      <c r="G127" s="598"/>
      <c r="H127" s="598"/>
      <c r="I127" s="598"/>
      <c r="J127" s="598"/>
      <c r="K127" s="598"/>
      <c r="L127" s="598"/>
      <c r="M127" s="598"/>
      <c r="N127" s="598"/>
      <c r="O127" s="599"/>
    </row>
    <row r="128" spans="1:15">
      <c r="A128" s="594" t="s">
        <v>865</v>
      </c>
      <c r="B128" s="595" t="s">
        <v>864</v>
      </c>
      <c r="C128" s="595" t="s">
        <v>1538</v>
      </c>
      <c r="D128" s="596">
        <v>-0.08</v>
      </c>
      <c r="E128" s="597"/>
      <c r="F128" s="598">
        <v>-895.87</v>
      </c>
      <c r="G128" s="598">
        <v>895.87</v>
      </c>
      <c r="H128" s="598">
        <v>0</v>
      </c>
      <c r="I128" s="598">
        <v>0</v>
      </c>
      <c r="J128" s="598">
        <v>0</v>
      </c>
      <c r="K128" s="598">
        <v>-0.08</v>
      </c>
      <c r="L128" s="598">
        <v>0</v>
      </c>
      <c r="M128" s="598">
        <v>-0.08</v>
      </c>
      <c r="N128" s="598">
        <v>0</v>
      </c>
      <c r="O128" s="599">
        <v>-0.08</v>
      </c>
    </row>
    <row r="129" spans="1:15">
      <c r="A129" s="594" t="s">
        <v>870</v>
      </c>
      <c r="B129" s="595" t="s">
        <v>871</v>
      </c>
      <c r="C129" s="595" t="s">
        <v>1538</v>
      </c>
      <c r="D129" s="596">
        <v>-244000</v>
      </c>
      <c r="E129" s="597"/>
      <c r="F129" s="598">
        <v>-75500</v>
      </c>
      <c r="G129" s="598">
        <v>6000</v>
      </c>
      <c r="H129" s="598">
        <v>-69500</v>
      </c>
      <c r="I129" s="598">
        <v>0</v>
      </c>
      <c r="J129" s="598">
        <v>-69500</v>
      </c>
      <c r="K129" s="598">
        <v>-244000</v>
      </c>
      <c r="L129" s="598">
        <v>0</v>
      </c>
      <c r="M129" s="598">
        <v>-244000</v>
      </c>
      <c r="N129" s="598">
        <v>0</v>
      </c>
      <c r="O129" s="599">
        <v>-244000</v>
      </c>
    </row>
    <row r="130" spans="1:15">
      <c r="A130" s="594" t="s">
        <v>1539</v>
      </c>
      <c r="B130" s="595" t="s">
        <v>1540</v>
      </c>
      <c r="C130" s="595" t="s">
        <v>1538</v>
      </c>
      <c r="D130" s="596">
        <v>433332</v>
      </c>
      <c r="E130" s="597"/>
      <c r="F130" s="598">
        <v>0</v>
      </c>
      <c r="G130" s="598">
        <v>0</v>
      </c>
      <c r="H130" s="598">
        <v>0</v>
      </c>
      <c r="I130" s="598">
        <v>106268</v>
      </c>
      <c r="J130" s="598">
        <v>106268</v>
      </c>
      <c r="K130" s="598">
        <v>0</v>
      </c>
      <c r="L130" s="598">
        <v>0</v>
      </c>
      <c r="M130" s="598">
        <v>0</v>
      </c>
      <c r="N130" s="598">
        <v>433332</v>
      </c>
      <c r="O130" s="599">
        <v>433332</v>
      </c>
    </row>
    <row r="131" spans="1:15">
      <c r="A131" s="594" t="s">
        <v>1541</v>
      </c>
      <c r="B131" s="595" t="s">
        <v>866</v>
      </c>
      <c r="C131" s="595" t="s">
        <v>1538</v>
      </c>
      <c r="D131" s="596">
        <v>-1018043.7</v>
      </c>
      <c r="E131" s="597"/>
      <c r="F131" s="598">
        <v>-528723.93999999994</v>
      </c>
      <c r="G131" s="598">
        <v>314782.78999999998</v>
      </c>
      <c r="H131" s="598">
        <v>-213941.15</v>
      </c>
      <c r="I131" s="598">
        <v>0</v>
      </c>
      <c r="J131" s="598">
        <v>-213941.15</v>
      </c>
      <c r="K131" s="598">
        <v>-1152718.7</v>
      </c>
      <c r="L131" s="598">
        <v>134675</v>
      </c>
      <c r="M131" s="598">
        <v>-1018043.7</v>
      </c>
      <c r="N131" s="598">
        <v>0</v>
      </c>
      <c r="O131" s="599">
        <v>-1018043.7</v>
      </c>
    </row>
    <row r="132" spans="1:15">
      <c r="A132" s="594" t="s">
        <v>1542</v>
      </c>
      <c r="B132" s="595" t="s">
        <v>1543</v>
      </c>
      <c r="C132" s="595" t="s">
        <v>1538</v>
      </c>
      <c r="D132" s="596">
        <v>-550000</v>
      </c>
      <c r="E132" s="597"/>
      <c r="F132" s="598">
        <v>-240000</v>
      </c>
      <c r="G132" s="598">
        <v>0</v>
      </c>
      <c r="H132" s="598">
        <v>-240000</v>
      </c>
      <c r="I132" s="598">
        <v>0</v>
      </c>
      <c r="J132" s="598">
        <v>-240000</v>
      </c>
      <c r="K132" s="598">
        <v>-550000</v>
      </c>
      <c r="L132" s="598">
        <v>0</v>
      </c>
      <c r="M132" s="598">
        <v>-550000</v>
      </c>
      <c r="N132" s="598">
        <v>0</v>
      </c>
      <c r="O132" s="599">
        <v>-550000</v>
      </c>
    </row>
    <row r="133" spans="1:15">
      <c r="A133" s="594" t="s">
        <v>1544</v>
      </c>
      <c r="B133" s="595" t="s">
        <v>1545</v>
      </c>
      <c r="C133" s="595" t="s">
        <v>1538</v>
      </c>
      <c r="D133" s="596">
        <v>-243200</v>
      </c>
      <c r="E133" s="597"/>
      <c r="F133" s="598">
        <v>-116600</v>
      </c>
      <c r="G133" s="598">
        <v>2250</v>
      </c>
      <c r="H133" s="598">
        <v>-114350</v>
      </c>
      <c r="I133" s="598">
        <v>0</v>
      </c>
      <c r="J133" s="598">
        <v>-114350</v>
      </c>
      <c r="K133" s="598">
        <v>-245450</v>
      </c>
      <c r="L133" s="598">
        <v>2250</v>
      </c>
      <c r="M133" s="598">
        <v>-243200</v>
      </c>
      <c r="N133" s="598">
        <v>0</v>
      </c>
      <c r="O133" s="599">
        <v>-243200</v>
      </c>
    </row>
    <row r="134" spans="1:15">
      <c r="A134" s="594" t="s">
        <v>1546</v>
      </c>
      <c r="B134" s="595" t="s">
        <v>1547</v>
      </c>
      <c r="C134" s="595" t="s">
        <v>1538</v>
      </c>
      <c r="D134" s="596">
        <v>-5269086</v>
      </c>
      <c r="E134" s="597"/>
      <c r="F134" s="598">
        <v>-1157089</v>
      </c>
      <c r="G134" s="598">
        <v>533000</v>
      </c>
      <c r="H134" s="598">
        <v>-624089</v>
      </c>
      <c r="I134" s="598">
        <v>0</v>
      </c>
      <c r="J134" s="598">
        <v>-624089</v>
      </c>
      <c r="K134" s="598">
        <v>-5469086</v>
      </c>
      <c r="L134" s="598">
        <v>200000</v>
      </c>
      <c r="M134" s="598">
        <v>-5269086</v>
      </c>
      <c r="N134" s="598">
        <v>0</v>
      </c>
      <c r="O134" s="599">
        <v>-5269086</v>
      </c>
    </row>
    <row r="135" spans="1:15">
      <c r="A135" s="594" t="s">
        <v>1548</v>
      </c>
      <c r="B135" s="595" t="s">
        <v>1549</v>
      </c>
      <c r="C135" s="595" t="s">
        <v>1538</v>
      </c>
      <c r="D135" s="596">
        <v>-986607.25</v>
      </c>
      <c r="E135" s="597"/>
      <c r="F135" s="598">
        <v>-245712.25</v>
      </c>
      <c r="G135" s="598">
        <v>-740895</v>
      </c>
      <c r="H135" s="598">
        <v>-986607.25</v>
      </c>
      <c r="I135" s="598">
        <v>0</v>
      </c>
      <c r="J135" s="598">
        <v>-986607.25</v>
      </c>
      <c r="K135" s="598">
        <v>-245712.25</v>
      </c>
      <c r="L135" s="598">
        <v>-740895</v>
      </c>
      <c r="M135" s="598">
        <v>-986607.25</v>
      </c>
      <c r="N135" s="598">
        <v>0</v>
      </c>
      <c r="O135" s="599">
        <v>-986607.25</v>
      </c>
    </row>
    <row r="136" spans="1:15">
      <c r="A136" s="594" t="s">
        <v>1550</v>
      </c>
      <c r="B136" s="595" t="s">
        <v>1551</v>
      </c>
      <c r="C136" s="595" t="s">
        <v>1538</v>
      </c>
      <c r="D136" s="596">
        <v>-158125.24</v>
      </c>
      <c r="E136" s="597"/>
      <c r="F136" s="598">
        <v>-372317.36</v>
      </c>
      <c r="G136" s="598">
        <v>214192.12</v>
      </c>
      <c r="H136" s="598">
        <v>-158125.24</v>
      </c>
      <c r="I136" s="598">
        <v>0</v>
      </c>
      <c r="J136" s="598">
        <v>-158125.24</v>
      </c>
      <c r="K136" s="598">
        <v>-372317.36</v>
      </c>
      <c r="L136" s="598">
        <v>214192.12</v>
      </c>
      <c r="M136" s="598">
        <v>-158125.24</v>
      </c>
      <c r="N136" s="598">
        <v>0</v>
      </c>
      <c r="O136" s="599">
        <v>-158125.24</v>
      </c>
    </row>
    <row r="137" spans="1:15">
      <c r="A137" s="594" t="s">
        <v>845</v>
      </c>
      <c r="B137" s="595" t="s">
        <v>846</v>
      </c>
      <c r="C137" s="595" t="s">
        <v>1552</v>
      </c>
      <c r="D137" s="596">
        <v>-434671121.19999999</v>
      </c>
      <c r="E137" s="597"/>
      <c r="F137" s="598">
        <v>-235243969.19999999</v>
      </c>
      <c r="G137" s="598">
        <v>-2148225</v>
      </c>
      <c r="H137" s="598">
        <v>-237392194.19999999</v>
      </c>
      <c r="I137" s="598">
        <v>0</v>
      </c>
      <c r="J137" s="598">
        <v>-237392194.19999999</v>
      </c>
      <c r="K137" s="598">
        <v>-432522896.19999999</v>
      </c>
      <c r="L137" s="598">
        <v>-2148225</v>
      </c>
      <c r="M137" s="598">
        <v>-434671121.19999999</v>
      </c>
      <c r="N137" s="598">
        <v>0</v>
      </c>
      <c r="O137" s="599">
        <v>-434671121.19999999</v>
      </c>
    </row>
    <row r="138" spans="1:15">
      <c r="A138" s="594" t="s">
        <v>1553</v>
      </c>
      <c r="B138" s="595" t="s">
        <v>850</v>
      </c>
      <c r="C138" s="595" t="s">
        <v>1552</v>
      </c>
      <c r="D138" s="596">
        <v>4965294.68</v>
      </c>
      <c r="E138" s="597"/>
      <c r="F138" s="598">
        <v>4472853.8600000003</v>
      </c>
      <c r="G138" s="598">
        <v>-1250</v>
      </c>
      <c r="H138" s="598">
        <v>4471603.8600000003</v>
      </c>
      <c r="I138" s="598">
        <v>0</v>
      </c>
      <c r="J138" s="598">
        <v>4471603.8600000003</v>
      </c>
      <c r="K138" s="598">
        <v>4966544.68</v>
      </c>
      <c r="L138" s="598">
        <v>-1250</v>
      </c>
      <c r="M138" s="598">
        <v>4965294.68</v>
      </c>
      <c r="N138" s="598">
        <v>0</v>
      </c>
      <c r="O138" s="599">
        <v>4965294.68</v>
      </c>
    </row>
    <row r="139" spans="1:15">
      <c r="A139" s="594" t="s">
        <v>1554</v>
      </c>
      <c r="B139" s="595" t="s">
        <v>848</v>
      </c>
      <c r="C139" s="595" t="s">
        <v>1552</v>
      </c>
      <c r="D139" s="600">
        <v>-10364073.02</v>
      </c>
      <c r="E139" s="597"/>
      <c r="F139" s="601">
        <v>-7082355.2599999998</v>
      </c>
      <c r="G139" s="601">
        <v>-113400</v>
      </c>
      <c r="H139" s="601">
        <v>-7195755.2599999998</v>
      </c>
      <c r="I139" s="601">
        <v>0</v>
      </c>
      <c r="J139" s="601">
        <v>-7195755.2599999998</v>
      </c>
      <c r="K139" s="601">
        <v>-10250673.02</v>
      </c>
      <c r="L139" s="601">
        <v>-113400</v>
      </c>
      <c r="M139" s="601">
        <v>-10364073.02</v>
      </c>
      <c r="N139" s="601">
        <v>0</v>
      </c>
      <c r="O139" s="602">
        <v>-10364073.02</v>
      </c>
    </row>
    <row r="140" spans="1:15">
      <c r="A140" s="603"/>
      <c r="B140" s="595" t="s">
        <v>363</v>
      </c>
      <c r="C140" s="595"/>
      <c r="D140" s="600">
        <v>-448105629.81</v>
      </c>
      <c r="E140" s="597"/>
      <c r="F140" s="601">
        <v>-240590309.02000001</v>
      </c>
      <c r="G140" s="601">
        <v>-1932649.22</v>
      </c>
      <c r="H140" s="601">
        <v>-242522958.24000001</v>
      </c>
      <c r="I140" s="601">
        <v>106268</v>
      </c>
      <c r="J140" s="601">
        <v>-242416690.24000001</v>
      </c>
      <c r="K140" s="601">
        <v>-446086308.93000001</v>
      </c>
      <c r="L140" s="601">
        <v>-2452652.88</v>
      </c>
      <c r="M140" s="601">
        <v>-448538961.81</v>
      </c>
      <c r="N140" s="601">
        <v>433332</v>
      </c>
      <c r="O140" s="602">
        <v>-448105629.81</v>
      </c>
    </row>
    <row r="141" spans="1:15">
      <c r="A141" s="603"/>
      <c r="B141" s="595"/>
      <c r="C141" s="595"/>
      <c r="D141" s="596"/>
      <c r="E141" s="597"/>
      <c r="F141" s="598"/>
      <c r="G141" s="598"/>
      <c r="H141" s="598"/>
      <c r="I141" s="598"/>
      <c r="J141" s="598"/>
      <c r="K141" s="598"/>
      <c r="L141" s="598"/>
      <c r="M141" s="598"/>
      <c r="N141" s="598"/>
      <c r="O141" s="599"/>
    </row>
    <row r="142" spans="1:15">
      <c r="A142" s="594" t="s">
        <v>881</v>
      </c>
      <c r="B142" s="595" t="s">
        <v>879</v>
      </c>
      <c r="C142" s="595" t="s">
        <v>1555</v>
      </c>
      <c r="D142" s="596">
        <v>269088516.22000003</v>
      </c>
      <c r="E142" s="597"/>
      <c r="F142" s="598">
        <v>146784486.91</v>
      </c>
      <c r="G142" s="598">
        <v>727437.55</v>
      </c>
      <c r="H142" s="598">
        <v>147511924.46000001</v>
      </c>
      <c r="I142" s="598">
        <v>0</v>
      </c>
      <c r="J142" s="598">
        <v>147511924.46000001</v>
      </c>
      <c r="K142" s="598">
        <v>268361078.66999999</v>
      </c>
      <c r="L142" s="598">
        <v>727437.55</v>
      </c>
      <c r="M142" s="598">
        <v>269088516.22000003</v>
      </c>
      <c r="N142" s="598">
        <v>0</v>
      </c>
      <c r="O142" s="599">
        <v>269088516.22000003</v>
      </c>
    </row>
    <row r="143" spans="1:15">
      <c r="A143" s="594" t="s">
        <v>1556</v>
      </c>
      <c r="B143" s="595" t="s">
        <v>883</v>
      </c>
      <c r="C143" s="595" t="s">
        <v>1555</v>
      </c>
      <c r="D143" s="596">
        <v>8477435.2200000007</v>
      </c>
      <c r="E143" s="597"/>
      <c r="F143" s="598">
        <v>5398484.46</v>
      </c>
      <c r="G143" s="598">
        <v>55501.69</v>
      </c>
      <c r="H143" s="598">
        <v>5453986.1500000004</v>
      </c>
      <c r="I143" s="598">
        <v>0</v>
      </c>
      <c r="J143" s="598">
        <v>5453986.1500000004</v>
      </c>
      <c r="K143" s="598">
        <v>8404533.5299999993</v>
      </c>
      <c r="L143" s="598">
        <v>72901.69</v>
      </c>
      <c r="M143" s="598">
        <v>8477435.2200000007</v>
      </c>
      <c r="N143" s="598">
        <v>0</v>
      </c>
      <c r="O143" s="599">
        <v>8477435.2200000007</v>
      </c>
    </row>
    <row r="144" spans="1:15">
      <c r="A144" s="594" t="s">
        <v>1093</v>
      </c>
      <c r="B144" s="595" t="s">
        <v>987</v>
      </c>
      <c r="C144" s="595" t="s">
        <v>1555</v>
      </c>
      <c r="D144" s="596">
        <v>205000</v>
      </c>
      <c r="E144" s="597"/>
      <c r="F144" s="598">
        <v>90000</v>
      </c>
      <c r="G144" s="598">
        <v>0</v>
      </c>
      <c r="H144" s="598">
        <v>90000</v>
      </c>
      <c r="I144" s="598">
        <v>0</v>
      </c>
      <c r="J144" s="598">
        <v>90000</v>
      </c>
      <c r="K144" s="598">
        <v>205000</v>
      </c>
      <c r="L144" s="598">
        <v>0</v>
      </c>
      <c r="M144" s="598">
        <v>205000</v>
      </c>
      <c r="N144" s="598">
        <v>0</v>
      </c>
      <c r="O144" s="599">
        <v>205000</v>
      </c>
    </row>
    <row r="145" spans="1:15">
      <c r="A145" s="594" t="s">
        <v>1557</v>
      </c>
      <c r="B145" s="595" t="s">
        <v>1558</v>
      </c>
      <c r="C145" s="595" t="s">
        <v>1555</v>
      </c>
      <c r="D145" s="596">
        <v>18030.5</v>
      </c>
      <c r="E145" s="597"/>
      <c r="F145" s="598">
        <v>100</v>
      </c>
      <c r="G145" s="598">
        <v>0</v>
      </c>
      <c r="H145" s="598">
        <v>100</v>
      </c>
      <c r="I145" s="598">
        <v>0</v>
      </c>
      <c r="J145" s="598">
        <v>100</v>
      </c>
      <c r="K145" s="598">
        <v>18030.5</v>
      </c>
      <c r="L145" s="598">
        <v>0</v>
      </c>
      <c r="M145" s="598">
        <v>18030.5</v>
      </c>
      <c r="N145" s="598">
        <v>0</v>
      </c>
      <c r="O145" s="599">
        <v>18030.5</v>
      </c>
    </row>
    <row r="146" spans="1:15">
      <c r="A146" s="594" t="s">
        <v>1559</v>
      </c>
      <c r="B146" s="595" t="s">
        <v>893</v>
      </c>
      <c r="C146" s="595" t="s">
        <v>1555</v>
      </c>
      <c r="D146" s="596">
        <v>4074555</v>
      </c>
      <c r="E146" s="597"/>
      <c r="F146" s="598">
        <v>1571720</v>
      </c>
      <c r="G146" s="598">
        <v>0</v>
      </c>
      <c r="H146" s="598">
        <v>1571720</v>
      </c>
      <c r="I146" s="598">
        <v>0</v>
      </c>
      <c r="J146" s="598">
        <v>1571720</v>
      </c>
      <c r="K146" s="598">
        <v>4074555</v>
      </c>
      <c r="L146" s="598">
        <v>0</v>
      </c>
      <c r="M146" s="598">
        <v>4074555</v>
      </c>
      <c r="N146" s="598">
        <v>0</v>
      </c>
      <c r="O146" s="599">
        <v>4074555</v>
      </c>
    </row>
    <row r="147" spans="1:15">
      <c r="A147" s="594" t="s">
        <v>1560</v>
      </c>
      <c r="B147" s="595" t="s">
        <v>895</v>
      </c>
      <c r="C147" s="595" t="s">
        <v>1555</v>
      </c>
      <c r="D147" s="596">
        <v>6877</v>
      </c>
      <c r="E147" s="597"/>
      <c r="F147" s="598">
        <v>-2743</v>
      </c>
      <c r="G147" s="598">
        <v>0</v>
      </c>
      <c r="H147" s="598">
        <v>-2743</v>
      </c>
      <c r="I147" s="598">
        <v>0</v>
      </c>
      <c r="J147" s="598">
        <v>-2743</v>
      </c>
      <c r="K147" s="598">
        <v>6877</v>
      </c>
      <c r="L147" s="598">
        <v>0</v>
      </c>
      <c r="M147" s="598">
        <v>6877</v>
      </c>
      <c r="N147" s="598">
        <v>0</v>
      </c>
      <c r="O147" s="599">
        <v>6877</v>
      </c>
    </row>
    <row r="148" spans="1:15">
      <c r="A148" s="594" t="s">
        <v>1561</v>
      </c>
      <c r="B148" s="595" t="s">
        <v>1096</v>
      </c>
      <c r="C148" s="595" t="s">
        <v>1555</v>
      </c>
      <c r="D148" s="596">
        <v>82827.149999999994</v>
      </c>
      <c r="E148" s="597"/>
      <c r="F148" s="598">
        <v>33139</v>
      </c>
      <c r="G148" s="598">
        <v>0</v>
      </c>
      <c r="H148" s="598">
        <v>33139</v>
      </c>
      <c r="I148" s="598">
        <v>0</v>
      </c>
      <c r="J148" s="598">
        <v>33139</v>
      </c>
      <c r="K148" s="598">
        <v>82827.149999999994</v>
      </c>
      <c r="L148" s="598">
        <v>0</v>
      </c>
      <c r="M148" s="598">
        <v>82827.149999999994</v>
      </c>
      <c r="N148" s="598">
        <v>0</v>
      </c>
      <c r="O148" s="599">
        <v>82827.149999999994</v>
      </c>
    </row>
    <row r="149" spans="1:15">
      <c r="A149" s="594" t="s">
        <v>1562</v>
      </c>
      <c r="B149" s="595" t="s">
        <v>1128</v>
      </c>
      <c r="C149" s="595" t="s">
        <v>1555</v>
      </c>
      <c r="D149" s="596">
        <v>23852</v>
      </c>
      <c r="E149" s="597"/>
      <c r="F149" s="598">
        <v>8224</v>
      </c>
      <c r="G149" s="598">
        <v>0</v>
      </c>
      <c r="H149" s="598">
        <v>8224</v>
      </c>
      <c r="I149" s="598">
        <v>0</v>
      </c>
      <c r="J149" s="598">
        <v>8224</v>
      </c>
      <c r="K149" s="598">
        <v>23852</v>
      </c>
      <c r="L149" s="598">
        <v>0</v>
      </c>
      <c r="M149" s="598">
        <v>23852</v>
      </c>
      <c r="N149" s="598">
        <v>0</v>
      </c>
      <c r="O149" s="599">
        <v>23852</v>
      </c>
    </row>
    <row r="150" spans="1:15">
      <c r="A150" s="594" t="s">
        <v>1563</v>
      </c>
      <c r="B150" s="595" t="s">
        <v>929</v>
      </c>
      <c r="C150" s="595" t="s">
        <v>1555</v>
      </c>
      <c r="D150" s="596">
        <v>101905.94</v>
      </c>
      <c r="E150" s="597"/>
      <c r="F150" s="598">
        <v>33968.639999999999</v>
      </c>
      <c r="G150" s="598">
        <v>0</v>
      </c>
      <c r="H150" s="598">
        <v>33968.639999999999</v>
      </c>
      <c r="I150" s="598">
        <v>0</v>
      </c>
      <c r="J150" s="598">
        <v>33968.639999999999</v>
      </c>
      <c r="K150" s="598">
        <v>101905.94</v>
      </c>
      <c r="L150" s="598">
        <v>0</v>
      </c>
      <c r="M150" s="598">
        <v>101905.94</v>
      </c>
      <c r="N150" s="598">
        <v>0</v>
      </c>
      <c r="O150" s="599">
        <v>101905.94</v>
      </c>
    </row>
    <row r="151" spans="1:15">
      <c r="A151" s="594" t="s">
        <v>1564</v>
      </c>
      <c r="B151" s="595" t="s">
        <v>1100</v>
      </c>
      <c r="C151" s="595" t="s">
        <v>1555</v>
      </c>
      <c r="D151" s="596">
        <v>83308.460000000006</v>
      </c>
      <c r="E151" s="597"/>
      <c r="F151" s="598">
        <v>28765.49</v>
      </c>
      <c r="G151" s="598">
        <v>0</v>
      </c>
      <c r="H151" s="598">
        <v>28765.49</v>
      </c>
      <c r="I151" s="598">
        <v>0</v>
      </c>
      <c r="J151" s="598">
        <v>28765.49</v>
      </c>
      <c r="K151" s="598">
        <v>83308.460000000006</v>
      </c>
      <c r="L151" s="598">
        <v>0</v>
      </c>
      <c r="M151" s="598">
        <v>83308.460000000006</v>
      </c>
      <c r="N151" s="598">
        <v>0</v>
      </c>
      <c r="O151" s="599">
        <v>83308.460000000006</v>
      </c>
    </row>
    <row r="152" spans="1:15">
      <c r="A152" s="594" t="s">
        <v>1565</v>
      </c>
      <c r="B152" s="595" t="s">
        <v>1102</v>
      </c>
      <c r="C152" s="595" t="s">
        <v>1555</v>
      </c>
      <c r="D152" s="596">
        <v>10860.52</v>
      </c>
      <c r="E152" s="597"/>
      <c r="F152" s="598">
        <v>2712.66</v>
      </c>
      <c r="G152" s="598">
        <v>0</v>
      </c>
      <c r="H152" s="598">
        <v>2712.66</v>
      </c>
      <c r="I152" s="598">
        <v>0</v>
      </c>
      <c r="J152" s="598">
        <v>2712.66</v>
      </c>
      <c r="K152" s="598">
        <v>10860.52</v>
      </c>
      <c r="L152" s="598">
        <v>0</v>
      </c>
      <c r="M152" s="598">
        <v>10860.52</v>
      </c>
      <c r="N152" s="598">
        <v>0</v>
      </c>
      <c r="O152" s="599">
        <v>10860.52</v>
      </c>
    </row>
    <row r="153" spans="1:15">
      <c r="A153" s="594" t="s">
        <v>1566</v>
      </c>
      <c r="B153" s="595" t="s">
        <v>1104</v>
      </c>
      <c r="C153" s="595" t="s">
        <v>1555</v>
      </c>
      <c r="D153" s="596">
        <v>48547.49</v>
      </c>
      <c r="E153" s="597"/>
      <c r="F153" s="598">
        <v>19968.18</v>
      </c>
      <c r="G153" s="598">
        <v>0</v>
      </c>
      <c r="H153" s="598">
        <v>19968.18</v>
      </c>
      <c r="I153" s="598">
        <v>0</v>
      </c>
      <c r="J153" s="598">
        <v>19968.18</v>
      </c>
      <c r="K153" s="598">
        <v>48547.49</v>
      </c>
      <c r="L153" s="598">
        <v>0</v>
      </c>
      <c r="M153" s="598">
        <v>48547.49</v>
      </c>
      <c r="N153" s="598">
        <v>0</v>
      </c>
      <c r="O153" s="599">
        <v>48547.49</v>
      </c>
    </row>
    <row r="154" spans="1:15">
      <c r="A154" s="594" t="s">
        <v>1567</v>
      </c>
      <c r="B154" s="595" t="s">
        <v>1568</v>
      </c>
      <c r="C154" s="595" t="s">
        <v>1555</v>
      </c>
      <c r="D154" s="596">
        <v>66201.19</v>
      </c>
      <c r="E154" s="597"/>
      <c r="F154" s="598">
        <v>26294.98</v>
      </c>
      <c r="G154" s="598">
        <v>0</v>
      </c>
      <c r="H154" s="598">
        <v>26294.98</v>
      </c>
      <c r="I154" s="598">
        <v>0</v>
      </c>
      <c r="J154" s="598">
        <v>26294.98</v>
      </c>
      <c r="K154" s="598">
        <v>66201.19</v>
      </c>
      <c r="L154" s="598">
        <v>0</v>
      </c>
      <c r="M154" s="598">
        <v>66201.19</v>
      </c>
      <c r="N154" s="598">
        <v>0</v>
      </c>
      <c r="O154" s="599">
        <v>66201.19</v>
      </c>
    </row>
    <row r="155" spans="1:15">
      <c r="A155" s="594" t="s">
        <v>1569</v>
      </c>
      <c r="B155" s="595" t="s">
        <v>1098</v>
      </c>
      <c r="C155" s="595" t="s">
        <v>1555</v>
      </c>
      <c r="D155" s="596">
        <v>191401</v>
      </c>
      <c r="E155" s="597"/>
      <c r="F155" s="598">
        <v>72327</v>
      </c>
      <c r="G155" s="598">
        <v>0</v>
      </c>
      <c r="H155" s="598">
        <v>72327</v>
      </c>
      <c r="I155" s="598">
        <v>0</v>
      </c>
      <c r="J155" s="598">
        <v>72327</v>
      </c>
      <c r="K155" s="598">
        <v>191401</v>
      </c>
      <c r="L155" s="598">
        <v>0</v>
      </c>
      <c r="M155" s="598">
        <v>191401</v>
      </c>
      <c r="N155" s="598">
        <v>0</v>
      </c>
      <c r="O155" s="599">
        <v>191401</v>
      </c>
    </row>
    <row r="156" spans="1:15">
      <c r="A156" s="594" t="s">
        <v>1570</v>
      </c>
      <c r="B156" s="595" t="s">
        <v>911</v>
      </c>
      <c r="C156" s="595" t="s">
        <v>1555</v>
      </c>
      <c r="D156" s="596">
        <v>14857.3</v>
      </c>
      <c r="E156" s="597"/>
      <c r="F156" s="598">
        <v>1841.5</v>
      </c>
      <c r="G156" s="598">
        <v>0</v>
      </c>
      <c r="H156" s="598">
        <v>1841.5</v>
      </c>
      <c r="I156" s="598">
        <v>0</v>
      </c>
      <c r="J156" s="598">
        <v>1841.5</v>
      </c>
      <c r="K156" s="598">
        <v>14857.3</v>
      </c>
      <c r="L156" s="598">
        <v>0</v>
      </c>
      <c r="M156" s="598">
        <v>14857.3</v>
      </c>
      <c r="N156" s="598">
        <v>0</v>
      </c>
      <c r="O156" s="599">
        <v>14857.3</v>
      </c>
    </row>
    <row r="157" spans="1:15">
      <c r="A157" s="594" t="s">
        <v>1571</v>
      </c>
      <c r="B157" s="595" t="s">
        <v>1111</v>
      </c>
      <c r="C157" s="595" t="s">
        <v>1555</v>
      </c>
      <c r="D157" s="596">
        <v>538366.66</v>
      </c>
      <c r="E157" s="597"/>
      <c r="F157" s="598">
        <v>352634.15</v>
      </c>
      <c r="G157" s="598">
        <v>0</v>
      </c>
      <c r="H157" s="598">
        <v>352634.15</v>
      </c>
      <c r="I157" s="598">
        <v>0</v>
      </c>
      <c r="J157" s="598">
        <v>352634.15</v>
      </c>
      <c r="K157" s="598">
        <v>538366.66</v>
      </c>
      <c r="L157" s="598">
        <v>0</v>
      </c>
      <c r="M157" s="598">
        <v>538366.66</v>
      </c>
      <c r="N157" s="598">
        <v>0</v>
      </c>
      <c r="O157" s="599">
        <v>538366.66</v>
      </c>
    </row>
    <row r="158" spans="1:15">
      <c r="A158" s="594" t="s">
        <v>1572</v>
      </c>
      <c r="B158" s="595" t="s">
        <v>1113</v>
      </c>
      <c r="C158" s="595" t="s">
        <v>1555</v>
      </c>
      <c r="D158" s="596">
        <v>15589.8</v>
      </c>
      <c r="E158" s="597"/>
      <c r="F158" s="598">
        <v>5841.48</v>
      </c>
      <c r="G158" s="598">
        <v>0</v>
      </c>
      <c r="H158" s="598">
        <v>5841.48</v>
      </c>
      <c r="I158" s="598">
        <v>0</v>
      </c>
      <c r="J158" s="598">
        <v>5841.48</v>
      </c>
      <c r="K158" s="598">
        <v>15589.8</v>
      </c>
      <c r="L158" s="598">
        <v>0</v>
      </c>
      <c r="M158" s="598">
        <v>15589.8</v>
      </c>
      <c r="N158" s="598">
        <v>0</v>
      </c>
      <c r="O158" s="599">
        <v>15589.8</v>
      </c>
    </row>
    <row r="159" spans="1:15">
      <c r="A159" s="594" t="s">
        <v>1573</v>
      </c>
      <c r="B159" s="595" t="s">
        <v>1115</v>
      </c>
      <c r="C159" s="595" t="s">
        <v>1555</v>
      </c>
      <c r="D159" s="596">
        <v>13340.35</v>
      </c>
      <c r="E159" s="597"/>
      <c r="F159" s="598">
        <v>-0.36</v>
      </c>
      <c r="G159" s="598">
        <v>0</v>
      </c>
      <c r="H159" s="598">
        <v>-0.36</v>
      </c>
      <c r="I159" s="598">
        <v>0</v>
      </c>
      <c r="J159" s="598">
        <v>-0.36</v>
      </c>
      <c r="K159" s="598">
        <v>13340.35</v>
      </c>
      <c r="L159" s="598">
        <v>0</v>
      </c>
      <c r="M159" s="598">
        <v>13340.35</v>
      </c>
      <c r="N159" s="598">
        <v>0</v>
      </c>
      <c r="O159" s="599">
        <v>13340.35</v>
      </c>
    </row>
    <row r="160" spans="1:15">
      <c r="A160" s="594" t="s">
        <v>1574</v>
      </c>
      <c r="B160" s="595" t="s">
        <v>1071</v>
      </c>
      <c r="C160" s="595" t="s">
        <v>1555</v>
      </c>
      <c r="D160" s="596">
        <v>9800</v>
      </c>
      <c r="E160" s="597"/>
      <c r="F160" s="598">
        <v>0</v>
      </c>
      <c r="G160" s="598">
        <v>0</v>
      </c>
      <c r="H160" s="598">
        <v>0</v>
      </c>
      <c r="I160" s="598">
        <v>0</v>
      </c>
      <c r="J160" s="598">
        <v>0</v>
      </c>
      <c r="K160" s="598">
        <v>9800</v>
      </c>
      <c r="L160" s="598">
        <v>0</v>
      </c>
      <c r="M160" s="598">
        <v>9800</v>
      </c>
      <c r="N160" s="598">
        <v>0</v>
      </c>
      <c r="O160" s="599">
        <v>9800</v>
      </c>
    </row>
    <row r="161" spans="1:15">
      <c r="A161" s="594" t="s">
        <v>1575</v>
      </c>
      <c r="B161" s="595" t="s">
        <v>1576</v>
      </c>
      <c r="C161" s="595" t="s">
        <v>1555</v>
      </c>
      <c r="D161" s="596">
        <v>21628.6</v>
      </c>
      <c r="E161" s="597"/>
      <c r="F161" s="598">
        <v>4634.41</v>
      </c>
      <c r="G161" s="598">
        <v>0</v>
      </c>
      <c r="H161" s="598">
        <v>4634.41</v>
      </c>
      <c r="I161" s="598">
        <v>0</v>
      </c>
      <c r="J161" s="598">
        <v>4634.41</v>
      </c>
      <c r="K161" s="598">
        <v>21628.6</v>
      </c>
      <c r="L161" s="598">
        <v>0</v>
      </c>
      <c r="M161" s="598">
        <v>21628.6</v>
      </c>
      <c r="N161" s="598">
        <v>0</v>
      </c>
      <c r="O161" s="599">
        <v>21628.6</v>
      </c>
    </row>
    <row r="162" spans="1:15">
      <c r="A162" s="594" t="s">
        <v>1577</v>
      </c>
      <c r="B162" s="595" t="s">
        <v>1117</v>
      </c>
      <c r="C162" s="595" t="s">
        <v>1555</v>
      </c>
      <c r="D162" s="596">
        <v>106964.55</v>
      </c>
      <c r="E162" s="597"/>
      <c r="F162" s="598">
        <v>33601.949999999997</v>
      </c>
      <c r="G162" s="598">
        <v>0</v>
      </c>
      <c r="H162" s="598">
        <v>33601.949999999997</v>
      </c>
      <c r="I162" s="598">
        <v>0</v>
      </c>
      <c r="J162" s="598">
        <v>33601.949999999997</v>
      </c>
      <c r="K162" s="598">
        <v>106964.55</v>
      </c>
      <c r="L162" s="598">
        <v>0</v>
      </c>
      <c r="M162" s="598">
        <v>106964.55</v>
      </c>
      <c r="N162" s="598">
        <v>0</v>
      </c>
      <c r="O162" s="599">
        <v>106964.55</v>
      </c>
    </row>
    <row r="163" spans="1:15">
      <c r="A163" s="594" t="s">
        <v>1578</v>
      </c>
      <c r="B163" s="595" t="s">
        <v>1119</v>
      </c>
      <c r="C163" s="595" t="s">
        <v>1555</v>
      </c>
      <c r="D163" s="596">
        <v>85184.2</v>
      </c>
      <c r="E163" s="597"/>
      <c r="F163" s="598">
        <v>26965.56</v>
      </c>
      <c r="G163" s="598">
        <v>0</v>
      </c>
      <c r="H163" s="598">
        <v>26965.56</v>
      </c>
      <c r="I163" s="598">
        <v>0</v>
      </c>
      <c r="J163" s="598">
        <v>26965.56</v>
      </c>
      <c r="K163" s="598">
        <v>85184.2</v>
      </c>
      <c r="L163" s="598">
        <v>0</v>
      </c>
      <c r="M163" s="598">
        <v>85184.2</v>
      </c>
      <c r="N163" s="598">
        <v>0</v>
      </c>
      <c r="O163" s="599">
        <v>85184.2</v>
      </c>
    </row>
    <row r="164" spans="1:15">
      <c r="A164" s="594" t="s">
        <v>1579</v>
      </c>
      <c r="B164" s="595" t="s">
        <v>1580</v>
      </c>
      <c r="C164" s="595" t="s">
        <v>1555</v>
      </c>
      <c r="D164" s="596">
        <v>1510</v>
      </c>
      <c r="E164" s="597"/>
      <c r="F164" s="598">
        <v>1510</v>
      </c>
      <c r="G164" s="598">
        <v>0</v>
      </c>
      <c r="H164" s="598">
        <v>1510</v>
      </c>
      <c r="I164" s="598">
        <v>0</v>
      </c>
      <c r="J164" s="598">
        <v>1510</v>
      </c>
      <c r="K164" s="598">
        <v>1510</v>
      </c>
      <c r="L164" s="598">
        <v>0</v>
      </c>
      <c r="M164" s="598">
        <v>1510</v>
      </c>
      <c r="N164" s="598">
        <v>0</v>
      </c>
      <c r="O164" s="599">
        <v>1510</v>
      </c>
    </row>
    <row r="165" spans="1:15">
      <c r="A165" s="594" t="s">
        <v>1581</v>
      </c>
      <c r="B165" s="595" t="s">
        <v>809</v>
      </c>
      <c r="C165" s="595" t="s">
        <v>1555</v>
      </c>
      <c r="D165" s="596">
        <v>38990.82</v>
      </c>
      <c r="E165" s="597"/>
      <c r="F165" s="598">
        <v>0</v>
      </c>
      <c r="G165" s="598">
        <v>0</v>
      </c>
      <c r="H165" s="598">
        <v>0</v>
      </c>
      <c r="I165" s="598">
        <v>0</v>
      </c>
      <c r="J165" s="598">
        <v>0</v>
      </c>
      <c r="K165" s="598">
        <v>38990.82</v>
      </c>
      <c r="L165" s="598">
        <v>0</v>
      </c>
      <c r="M165" s="598">
        <v>38990.82</v>
      </c>
      <c r="N165" s="598">
        <v>0</v>
      </c>
      <c r="O165" s="599">
        <v>38990.82</v>
      </c>
    </row>
    <row r="166" spans="1:15">
      <c r="A166" s="594" t="s">
        <v>1582</v>
      </c>
      <c r="B166" s="595" t="s">
        <v>1583</v>
      </c>
      <c r="C166" s="595" t="s">
        <v>1555</v>
      </c>
      <c r="D166" s="596">
        <v>91481.97</v>
      </c>
      <c r="E166" s="597"/>
      <c r="F166" s="598">
        <v>40635.199999999997</v>
      </c>
      <c r="G166" s="598">
        <v>0</v>
      </c>
      <c r="H166" s="598">
        <v>40635.199999999997</v>
      </c>
      <c r="I166" s="598">
        <v>0</v>
      </c>
      <c r="J166" s="598">
        <v>40635.199999999997</v>
      </c>
      <c r="K166" s="598">
        <v>91481.97</v>
      </c>
      <c r="L166" s="598">
        <v>0</v>
      </c>
      <c r="M166" s="598">
        <v>91481.97</v>
      </c>
      <c r="N166" s="598">
        <v>0</v>
      </c>
      <c r="O166" s="599">
        <v>91481.97</v>
      </c>
    </row>
    <row r="167" spans="1:15">
      <c r="A167" s="594" t="s">
        <v>1584</v>
      </c>
      <c r="B167" s="595" t="s">
        <v>1124</v>
      </c>
      <c r="C167" s="595" t="s">
        <v>1555</v>
      </c>
      <c r="D167" s="596">
        <v>75182.59</v>
      </c>
      <c r="E167" s="597"/>
      <c r="F167" s="598">
        <v>29184.94</v>
      </c>
      <c r="G167" s="598">
        <v>0</v>
      </c>
      <c r="H167" s="598">
        <v>29184.94</v>
      </c>
      <c r="I167" s="598">
        <v>0</v>
      </c>
      <c r="J167" s="598">
        <v>29184.94</v>
      </c>
      <c r="K167" s="598">
        <v>75182.59</v>
      </c>
      <c r="L167" s="598">
        <v>0</v>
      </c>
      <c r="M167" s="598">
        <v>75182.59</v>
      </c>
      <c r="N167" s="598">
        <v>0</v>
      </c>
      <c r="O167" s="599">
        <v>75182.59</v>
      </c>
    </row>
    <row r="168" spans="1:15">
      <c r="A168" s="594" t="s">
        <v>1585</v>
      </c>
      <c r="B168" s="595" t="s">
        <v>1126</v>
      </c>
      <c r="C168" s="595" t="s">
        <v>1555</v>
      </c>
      <c r="D168" s="600">
        <v>45318.57</v>
      </c>
      <c r="E168" s="597"/>
      <c r="F168" s="601">
        <v>14044.3</v>
      </c>
      <c r="G168" s="601">
        <v>0</v>
      </c>
      <c r="H168" s="601">
        <v>14044.3</v>
      </c>
      <c r="I168" s="601">
        <v>0</v>
      </c>
      <c r="J168" s="601">
        <v>14044.3</v>
      </c>
      <c r="K168" s="601">
        <v>45318.57</v>
      </c>
      <c r="L168" s="601">
        <v>0</v>
      </c>
      <c r="M168" s="601">
        <v>45318.57</v>
      </c>
      <c r="N168" s="601">
        <v>0</v>
      </c>
      <c r="O168" s="602">
        <v>45318.57</v>
      </c>
    </row>
    <row r="169" spans="1:15">
      <c r="A169" s="603"/>
      <c r="B169" s="595" t="s">
        <v>1586</v>
      </c>
      <c r="C169" s="595"/>
      <c r="D169" s="600">
        <v>283537533.10000002</v>
      </c>
      <c r="E169" s="597"/>
      <c r="F169" s="601">
        <v>154578341.44999999</v>
      </c>
      <c r="G169" s="601">
        <v>782939.24</v>
      </c>
      <c r="H169" s="601">
        <v>155361280.69</v>
      </c>
      <c r="I169" s="601">
        <v>0</v>
      </c>
      <c r="J169" s="601">
        <v>155361280.69</v>
      </c>
      <c r="K169" s="601">
        <v>282737193.86000001</v>
      </c>
      <c r="L169" s="601">
        <v>800339.24</v>
      </c>
      <c r="M169" s="601">
        <v>283537533.10000002</v>
      </c>
      <c r="N169" s="601">
        <v>0</v>
      </c>
      <c r="O169" s="602">
        <v>283537533.10000002</v>
      </c>
    </row>
    <row r="170" spans="1:15">
      <c r="A170" s="603"/>
      <c r="B170" s="595"/>
      <c r="C170" s="595"/>
      <c r="D170" s="596"/>
      <c r="E170" s="597"/>
      <c r="F170" s="598"/>
      <c r="G170" s="598"/>
      <c r="H170" s="598"/>
      <c r="I170" s="598"/>
      <c r="J170" s="598"/>
      <c r="K170" s="598"/>
      <c r="L170" s="598"/>
      <c r="M170" s="598"/>
      <c r="N170" s="598"/>
      <c r="O170" s="599"/>
    </row>
    <row r="171" spans="1:15">
      <c r="A171" s="603"/>
      <c r="B171" s="595" t="s">
        <v>1587</v>
      </c>
      <c r="C171" s="595"/>
      <c r="D171" s="600">
        <v>-164568096.71000001</v>
      </c>
      <c r="E171" s="597"/>
      <c r="F171" s="601">
        <v>-86011967.569999993</v>
      </c>
      <c r="G171" s="601">
        <v>-1149709.98</v>
      </c>
      <c r="H171" s="601">
        <v>-87161677.549999997</v>
      </c>
      <c r="I171" s="601">
        <v>106268</v>
      </c>
      <c r="J171" s="601">
        <v>-87055409.549999997</v>
      </c>
      <c r="K171" s="601">
        <v>-163349115.06999999</v>
      </c>
      <c r="L171" s="601">
        <v>-1652313.64</v>
      </c>
      <c r="M171" s="601">
        <v>-165001428.71000001</v>
      </c>
      <c r="N171" s="601">
        <v>433332</v>
      </c>
      <c r="O171" s="602">
        <v>-164568096.71000001</v>
      </c>
    </row>
    <row r="172" spans="1:15">
      <c r="A172" s="603"/>
      <c r="B172" s="595"/>
      <c r="C172" s="595"/>
      <c r="D172" s="596"/>
      <c r="E172" s="597"/>
      <c r="F172" s="598"/>
      <c r="G172" s="598"/>
      <c r="H172" s="598"/>
      <c r="I172" s="598"/>
      <c r="J172" s="598"/>
      <c r="K172" s="598"/>
      <c r="L172" s="598"/>
      <c r="M172" s="598"/>
      <c r="N172" s="598"/>
      <c r="O172" s="599"/>
    </row>
    <row r="173" spans="1:15">
      <c r="A173" s="594" t="s">
        <v>1094</v>
      </c>
      <c r="B173" s="595" t="s">
        <v>981</v>
      </c>
      <c r="C173" s="595" t="s">
        <v>1588</v>
      </c>
      <c r="D173" s="596">
        <v>15801869.380000001</v>
      </c>
      <c r="E173" s="597"/>
      <c r="F173" s="598">
        <v>4507223.17</v>
      </c>
      <c r="G173" s="598">
        <v>363664.05</v>
      </c>
      <c r="H173" s="598">
        <v>4870887.22</v>
      </c>
      <c r="I173" s="598">
        <v>0</v>
      </c>
      <c r="J173" s="598">
        <v>4870887.22</v>
      </c>
      <c r="K173" s="598">
        <v>15438205.33</v>
      </c>
      <c r="L173" s="598">
        <v>363664.05</v>
      </c>
      <c r="M173" s="598">
        <v>15801869.380000001</v>
      </c>
      <c r="N173" s="598">
        <v>0</v>
      </c>
      <c r="O173" s="599">
        <v>15801869.380000001</v>
      </c>
    </row>
    <row r="174" spans="1:15">
      <c r="A174" s="594" t="s">
        <v>1095</v>
      </c>
      <c r="B174" s="595" t="s">
        <v>1589</v>
      </c>
      <c r="C174" s="595" t="s">
        <v>1588</v>
      </c>
      <c r="D174" s="596">
        <v>2613102.59</v>
      </c>
      <c r="E174" s="597"/>
      <c r="F174" s="598">
        <v>846839.02</v>
      </c>
      <c r="G174" s="598">
        <v>0</v>
      </c>
      <c r="H174" s="598">
        <v>846839.02</v>
      </c>
      <c r="I174" s="598">
        <v>0</v>
      </c>
      <c r="J174" s="598">
        <v>846839.02</v>
      </c>
      <c r="K174" s="598">
        <v>2613102.59</v>
      </c>
      <c r="L174" s="598">
        <v>0</v>
      </c>
      <c r="M174" s="598">
        <v>2613102.59</v>
      </c>
      <c r="N174" s="598">
        <v>0</v>
      </c>
      <c r="O174" s="599">
        <v>2613102.59</v>
      </c>
    </row>
    <row r="175" spans="1:15">
      <c r="A175" s="594" t="s">
        <v>1097</v>
      </c>
      <c r="B175" s="595" t="s">
        <v>985</v>
      </c>
      <c r="C175" s="595" t="s">
        <v>1588</v>
      </c>
      <c r="D175" s="596">
        <v>1494888.39</v>
      </c>
      <c r="E175" s="597"/>
      <c r="F175" s="598">
        <v>607382.42000000004</v>
      </c>
      <c r="G175" s="598">
        <v>0</v>
      </c>
      <c r="H175" s="598">
        <v>607382.42000000004</v>
      </c>
      <c r="I175" s="598">
        <v>0</v>
      </c>
      <c r="J175" s="598">
        <v>607382.42000000004</v>
      </c>
      <c r="K175" s="598">
        <v>1494888.39</v>
      </c>
      <c r="L175" s="598">
        <v>0</v>
      </c>
      <c r="M175" s="598">
        <v>1494888.39</v>
      </c>
      <c r="N175" s="598">
        <v>0</v>
      </c>
      <c r="O175" s="599">
        <v>1494888.39</v>
      </c>
    </row>
    <row r="176" spans="1:15">
      <c r="A176" s="594" t="s">
        <v>1099</v>
      </c>
      <c r="B176" s="595" t="s">
        <v>1175</v>
      </c>
      <c r="C176" s="595" t="s">
        <v>1588</v>
      </c>
      <c r="D176" s="596">
        <v>0</v>
      </c>
      <c r="E176" s="597"/>
      <c r="F176" s="598">
        <v>106268</v>
      </c>
      <c r="G176" s="598">
        <v>0</v>
      </c>
      <c r="H176" s="598">
        <v>106268</v>
      </c>
      <c r="I176" s="598">
        <v>-106268</v>
      </c>
      <c r="J176" s="598">
        <v>0</v>
      </c>
      <c r="K176" s="598">
        <v>433332</v>
      </c>
      <c r="L176" s="598">
        <v>0</v>
      </c>
      <c r="M176" s="598">
        <v>433332</v>
      </c>
      <c r="N176" s="598">
        <v>-433332</v>
      </c>
      <c r="O176" s="599">
        <v>0</v>
      </c>
    </row>
    <row r="177" spans="1:15">
      <c r="A177" s="594" t="s">
        <v>1590</v>
      </c>
      <c r="B177" s="595" t="s">
        <v>957</v>
      </c>
      <c r="C177" s="595" t="s">
        <v>1588</v>
      </c>
      <c r="D177" s="596">
        <v>866735.61</v>
      </c>
      <c r="E177" s="597"/>
      <c r="F177" s="598">
        <v>327420</v>
      </c>
      <c r="G177" s="598">
        <v>0</v>
      </c>
      <c r="H177" s="598">
        <v>327420</v>
      </c>
      <c r="I177" s="598">
        <v>0</v>
      </c>
      <c r="J177" s="598">
        <v>327420</v>
      </c>
      <c r="K177" s="598">
        <v>866735.61</v>
      </c>
      <c r="L177" s="598">
        <v>0</v>
      </c>
      <c r="M177" s="598">
        <v>866735.61</v>
      </c>
      <c r="N177" s="598">
        <v>0</v>
      </c>
      <c r="O177" s="599">
        <v>866735.61</v>
      </c>
    </row>
    <row r="178" spans="1:15">
      <c r="A178" s="594" t="s">
        <v>1591</v>
      </c>
      <c r="B178" s="595" t="s">
        <v>989</v>
      </c>
      <c r="C178" s="595" t="s">
        <v>1588</v>
      </c>
      <c r="D178" s="596">
        <v>2139148.85</v>
      </c>
      <c r="E178" s="597"/>
      <c r="F178" s="598">
        <v>449960.1</v>
      </c>
      <c r="G178" s="598">
        <v>212129.49</v>
      </c>
      <c r="H178" s="598">
        <v>662089.59</v>
      </c>
      <c r="I178" s="598">
        <v>0</v>
      </c>
      <c r="J178" s="598">
        <v>662089.59</v>
      </c>
      <c r="K178" s="598">
        <v>1927019.36</v>
      </c>
      <c r="L178" s="598">
        <v>212129.49</v>
      </c>
      <c r="M178" s="598">
        <v>2139148.85</v>
      </c>
      <c r="N178" s="598">
        <v>0</v>
      </c>
      <c r="O178" s="599">
        <v>2139148.85</v>
      </c>
    </row>
    <row r="179" spans="1:15">
      <c r="A179" s="594" t="s">
        <v>1592</v>
      </c>
      <c r="B179" s="595" t="s">
        <v>997</v>
      </c>
      <c r="C179" s="595" t="s">
        <v>1588</v>
      </c>
      <c r="D179" s="596">
        <v>722214.11</v>
      </c>
      <c r="E179" s="597"/>
      <c r="F179" s="598">
        <v>409473.37</v>
      </c>
      <c r="G179" s="598">
        <v>18300</v>
      </c>
      <c r="H179" s="598">
        <v>427773.37</v>
      </c>
      <c r="I179" s="598">
        <v>0</v>
      </c>
      <c r="J179" s="598">
        <v>427773.37</v>
      </c>
      <c r="K179" s="598">
        <v>722214.11</v>
      </c>
      <c r="L179" s="598">
        <v>0</v>
      </c>
      <c r="M179" s="598">
        <v>722214.11</v>
      </c>
      <c r="N179" s="598">
        <v>0</v>
      </c>
      <c r="O179" s="599">
        <v>722214.11</v>
      </c>
    </row>
    <row r="180" spans="1:15">
      <c r="A180" s="594" t="s">
        <v>1593</v>
      </c>
      <c r="B180" s="595" t="s">
        <v>1594</v>
      </c>
      <c r="C180" s="595" t="s">
        <v>1588</v>
      </c>
      <c r="D180" s="596">
        <v>68183.399999999994</v>
      </c>
      <c r="E180" s="597"/>
      <c r="F180" s="598">
        <v>9333.4</v>
      </c>
      <c r="G180" s="598">
        <v>58850</v>
      </c>
      <c r="H180" s="598">
        <v>68183.399999999994</v>
      </c>
      <c r="I180" s="598">
        <v>0</v>
      </c>
      <c r="J180" s="598">
        <v>68183.399999999994</v>
      </c>
      <c r="K180" s="598">
        <v>9333.4</v>
      </c>
      <c r="L180" s="598">
        <v>58850</v>
      </c>
      <c r="M180" s="598">
        <v>68183.399999999994</v>
      </c>
      <c r="N180" s="598">
        <v>0</v>
      </c>
      <c r="O180" s="599">
        <v>68183.399999999994</v>
      </c>
    </row>
    <row r="181" spans="1:15">
      <c r="A181" s="594" t="s">
        <v>1130</v>
      </c>
      <c r="B181" s="595" t="s">
        <v>931</v>
      </c>
      <c r="C181" s="595" t="s">
        <v>1588</v>
      </c>
      <c r="D181" s="596">
        <v>4854968</v>
      </c>
      <c r="E181" s="597"/>
      <c r="F181" s="598">
        <v>1681082</v>
      </c>
      <c r="G181" s="598">
        <v>0</v>
      </c>
      <c r="H181" s="598">
        <v>1681082</v>
      </c>
      <c r="I181" s="598">
        <v>0</v>
      </c>
      <c r="J181" s="598">
        <v>1681082</v>
      </c>
      <c r="K181" s="598">
        <v>4854968</v>
      </c>
      <c r="L181" s="598">
        <v>0</v>
      </c>
      <c r="M181" s="598">
        <v>4854968</v>
      </c>
      <c r="N181" s="598">
        <v>0</v>
      </c>
      <c r="O181" s="599">
        <v>4854968</v>
      </c>
    </row>
    <row r="182" spans="1:15">
      <c r="A182" s="594" t="s">
        <v>1131</v>
      </c>
      <c r="B182" s="595" t="s">
        <v>933</v>
      </c>
      <c r="C182" s="595" t="s">
        <v>1588</v>
      </c>
      <c r="D182" s="596">
        <v>4569</v>
      </c>
      <c r="E182" s="597"/>
      <c r="F182" s="598">
        <v>-744</v>
      </c>
      <c r="G182" s="598">
        <v>0</v>
      </c>
      <c r="H182" s="598">
        <v>-744</v>
      </c>
      <c r="I182" s="598">
        <v>0</v>
      </c>
      <c r="J182" s="598">
        <v>-744</v>
      </c>
      <c r="K182" s="598">
        <v>4569</v>
      </c>
      <c r="L182" s="598">
        <v>0</v>
      </c>
      <c r="M182" s="598">
        <v>4569</v>
      </c>
      <c r="N182" s="598">
        <v>0</v>
      </c>
      <c r="O182" s="599">
        <v>4569</v>
      </c>
    </row>
    <row r="183" spans="1:15">
      <c r="A183" s="594" t="s">
        <v>1132</v>
      </c>
      <c r="B183" s="595" t="s">
        <v>935</v>
      </c>
      <c r="C183" s="595" t="s">
        <v>1588</v>
      </c>
      <c r="D183" s="596">
        <v>158758.70000000001</v>
      </c>
      <c r="E183" s="597"/>
      <c r="F183" s="598">
        <v>50252</v>
      </c>
      <c r="G183" s="598">
        <v>0</v>
      </c>
      <c r="H183" s="598">
        <v>50252</v>
      </c>
      <c r="I183" s="598">
        <v>0</v>
      </c>
      <c r="J183" s="598">
        <v>50252</v>
      </c>
      <c r="K183" s="598">
        <v>158758.70000000001</v>
      </c>
      <c r="L183" s="598">
        <v>0</v>
      </c>
      <c r="M183" s="598">
        <v>158758.70000000001</v>
      </c>
      <c r="N183" s="598">
        <v>0</v>
      </c>
      <c r="O183" s="599">
        <v>158758.70000000001</v>
      </c>
    </row>
    <row r="184" spans="1:15">
      <c r="A184" s="594" t="s">
        <v>1133</v>
      </c>
      <c r="B184" s="595" t="s">
        <v>1173</v>
      </c>
      <c r="C184" s="595" t="s">
        <v>1588</v>
      </c>
      <c r="D184" s="596">
        <v>35068.550000000003</v>
      </c>
      <c r="E184" s="597"/>
      <c r="F184" s="598">
        <v>13222.55</v>
      </c>
      <c r="G184" s="598">
        <v>0</v>
      </c>
      <c r="H184" s="598">
        <v>13222.55</v>
      </c>
      <c r="I184" s="598">
        <v>0</v>
      </c>
      <c r="J184" s="598">
        <v>13222.55</v>
      </c>
      <c r="K184" s="598">
        <v>35068.550000000003</v>
      </c>
      <c r="L184" s="598">
        <v>0</v>
      </c>
      <c r="M184" s="598">
        <v>35068.550000000003</v>
      </c>
      <c r="N184" s="598">
        <v>0</v>
      </c>
      <c r="O184" s="599">
        <v>35068.550000000003</v>
      </c>
    </row>
    <row r="185" spans="1:15">
      <c r="A185" s="594" t="s">
        <v>1134</v>
      </c>
      <c r="B185" s="595" t="s">
        <v>987</v>
      </c>
      <c r="C185" s="595" t="s">
        <v>1588</v>
      </c>
      <c r="D185" s="596">
        <v>1338766.6000000001</v>
      </c>
      <c r="E185" s="597"/>
      <c r="F185" s="598">
        <v>327054.67</v>
      </c>
      <c r="G185" s="598">
        <v>0</v>
      </c>
      <c r="H185" s="598">
        <v>327054.67</v>
      </c>
      <c r="I185" s="598">
        <v>0</v>
      </c>
      <c r="J185" s="598">
        <v>327054.67</v>
      </c>
      <c r="K185" s="598">
        <v>1338766.6000000001</v>
      </c>
      <c r="L185" s="598">
        <v>0</v>
      </c>
      <c r="M185" s="598">
        <v>1338766.6000000001</v>
      </c>
      <c r="N185" s="598">
        <v>0</v>
      </c>
      <c r="O185" s="599">
        <v>1338766.6000000001</v>
      </c>
    </row>
    <row r="186" spans="1:15">
      <c r="A186" s="594" t="s">
        <v>1135</v>
      </c>
      <c r="B186" s="595" t="s">
        <v>1177</v>
      </c>
      <c r="C186" s="595" t="s">
        <v>1588</v>
      </c>
      <c r="D186" s="596">
        <v>137626.03</v>
      </c>
      <c r="E186" s="597"/>
      <c r="F186" s="598">
        <v>45875.34</v>
      </c>
      <c r="G186" s="598">
        <v>0</v>
      </c>
      <c r="H186" s="598">
        <v>45875.34</v>
      </c>
      <c r="I186" s="598">
        <v>0</v>
      </c>
      <c r="J186" s="598">
        <v>45875.34</v>
      </c>
      <c r="K186" s="598">
        <v>137626.03</v>
      </c>
      <c r="L186" s="598">
        <v>0</v>
      </c>
      <c r="M186" s="598">
        <v>137626.03</v>
      </c>
      <c r="N186" s="598">
        <v>0</v>
      </c>
      <c r="O186" s="599">
        <v>137626.03</v>
      </c>
    </row>
    <row r="187" spans="1:15">
      <c r="A187" s="594" t="s">
        <v>1595</v>
      </c>
      <c r="B187" s="595" t="s">
        <v>939</v>
      </c>
      <c r="C187" s="595" t="s">
        <v>1588</v>
      </c>
      <c r="D187" s="596">
        <v>536961.34</v>
      </c>
      <c r="E187" s="597"/>
      <c r="F187" s="598">
        <v>130273.4</v>
      </c>
      <c r="G187" s="598">
        <v>0</v>
      </c>
      <c r="H187" s="598">
        <v>130273.4</v>
      </c>
      <c r="I187" s="598">
        <v>0</v>
      </c>
      <c r="J187" s="598">
        <v>130273.4</v>
      </c>
      <c r="K187" s="598">
        <v>536961.34</v>
      </c>
      <c r="L187" s="598">
        <v>0</v>
      </c>
      <c r="M187" s="598">
        <v>536961.34</v>
      </c>
      <c r="N187" s="598">
        <v>0</v>
      </c>
      <c r="O187" s="599">
        <v>536961.34</v>
      </c>
    </row>
    <row r="188" spans="1:15">
      <c r="A188" s="594" t="s">
        <v>1596</v>
      </c>
      <c r="B188" s="595" t="s">
        <v>941</v>
      </c>
      <c r="C188" s="595" t="s">
        <v>1588</v>
      </c>
      <c r="D188" s="596">
        <v>62312.24</v>
      </c>
      <c r="E188" s="597"/>
      <c r="F188" s="598">
        <v>18767.82</v>
      </c>
      <c r="G188" s="598">
        <v>0</v>
      </c>
      <c r="H188" s="598">
        <v>18767.82</v>
      </c>
      <c r="I188" s="598">
        <v>0</v>
      </c>
      <c r="J188" s="598">
        <v>18767.82</v>
      </c>
      <c r="K188" s="598">
        <v>62312.24</v>
      </c>
      <c r="L188" s="598">
        <v>0</v>
      </c>
      <c r="M188" s="598">
        <v>62312.24</v>
      </c>
      <c r="N188" s="598">
        <v>0</v>
      </c>
      <c r="O188" s="599">
        <v>62312.24</v>
      </c>
    </row>
    <row r="189" spans="1:15">
      <c r="A189" s="594" t="s">
        <v>1597</v>
      </c>
      <c r="B189" s="595" t="s">
        <v>943</v>
      </c>
      <c r="C189" s="595" t="s">
        <v>1588</v>
      </c>
      <c r="D189" s="596">
        <v>155367.67000000001</v>
      </c>
      <c r="E189" s="597"/>
      <c r="F189" s="598">
        <v>34267.839999999997</v>
      </c>
      <c r="G189" s="598">
        <v>0</v>
      </c>
      <c r="H189" s="598">
        <v>34267.839999999997</v>
      </c>
      <c r="I189" s="598">
        <v>0</v>
      </c>
      <c r="J189" s="598">
        <v>34267.839999999997</v>
      </c>
      <c r="K189" s="598">
        <v>155367.67000000001</v>
      </c>
      <c r="L189" s="598">
        <v>0</v>
      </c>
      <c r="M189" s="598">
        <v>155367.67000000001</v>
      </c>
      <c r="N189" s="598">
        <v>0</v>
      </c>
      <c r="O189" s="599">
        <v>155367.67000000001</v>
      </c>
    </row>
    <row r="190" spans="1:15">
      <c r="A190" s="594" t="s">
        <v>1598</v>
      </c>
      <c r="B190" s="595" t="s">
        <v>1599</v>
      </c>
      <c r="C190" s="595" t="s">
        <v>1588</v>
      </c>
      <c r="D190" s="596">
        <v>82269.7</v>
      </c>
      <c r="E190" s="597"/>
      <c r="F190" s="598">
        <v>32599.78</v>
      </c>
      <c r="G190" s="598">
        <v>0</v>
      </c>
      <c r="H190" s="598">
        <v>32599.78</v>
      </c>
      <c r="I190" s="598">
        <v>0</v>
      </c>
      <c r="J190" s="598">
        <v>32599.78</v>
      </c>
      <c r="K190" s="598">
        <v>82269.7</v>
      </c>
      <c r="L190" s="598">
        <v>0</v>
      </c>
      <c r="M190" s="598">
        <v>82269.7</v>
      </c>
      <c r="N190" s="598">
        <v>0</v>
      </c>
      <c r="O190" s="599">
        <v>82269.7</v>
      </c>
    </row>
    <row r="191" spans="1:15">
      <c r="A191" s="594" t="s">
        <v>1600</v>
      </c>
      <c r="B191" s="595" t="s">
        <v>937</v>
      </c>
      <c r="C191" s="595" t="s">
        <v>1588</v>
      </c>
      <c r="D191" s="596">
        <v>237565</v>
      </c>
      <c r="E191" s="597"/>
      <c r="F191" s="598">
        <v>66752</v>
      </c>
      <c r="G191" s="598">
        <v>0</v>
      </c>
      <c r="H191" s="598">
        <v>66752</v>
      </c>
      <c r="I191" s="598">
        <v>0</v>
      </c>
      <c r="J191" s="598">
        <v>66752</v>
      </c>
      <c r="K191" s="598">
        <v>237565</v>
      </c>
      <c r="L191" s="598">
        <v>0</v>
      </c>
      <c r="M191" s="598">
        <v>237565</v>
      </c>
      <c r="N191" s="598">
        <v>0</v>
      </c>
      <c r="O191" s="599">
        <v>237565</v>
      </c>
    </row>
    <row r="192" spans="1:15">
      <c r="A192" s="594" t="s">
        <v>1601</v>
      </c>
      <c r="B192" s="595" t="s">
        <v>1138</v>
      </c>
      <c r="C192" s="595" t="s">
        <v>1588</v>
      </c>
      <c r="D192" s="596">
        <v>26679.8</v>
      </c>
      <c r="E192" s="597"/>
      <c r="F192" s="598">
        <v>6060</v>
      </c>
      <c r="G192" s="598">
        <v>-150</v>
      </c>
      <c r="H192" s="598">
        <v>5910</v>
      </c>
      <c r="I192" s="598">
        <v>0</v>
      </c>
      <c r="J192" s="598">
        <v>5910</v>
      </c>
      <c r="K192" s="598">
        <v>26679.8</v>
      </c>
      <c r="L192" s="598">
        <v>0</v>
      </c>
      <c r="M192" s="598">
        <v>26679.8</v>
      </c>
      <c r="N192" s="598">
        <v>0</v>
      </c>
      <c r="O192" s="599">
        <v>26679.8</v>
      </c>
    </row>
    <row r="193" spans="1:15">
      <c r="A193" s="594" t="s">
        <v>1602</v>
      </c>
      <c r="B193" s="595" t="s">
        <v>951</v>
      </c>
      <c r="C193" s="595" t="s">
        <v>1588</v>
      </c>
      <c r="D193" s="596">
        <v>31752.2</v>
      </c>
      <c r="E193" s="597"/>
      <c r="F193" s="598">
        <v>6401</v>
      </c>
      <c r="G193" s="598">
        <v>0</v>
      </c>
      <c r="H193" s="598">
        <v>6401</v>
      </c>
      <c r="I193" s="598">
        <v>0</v>
      </c>
      <c r="J193" s="598">
        <v>6401</v>
      </c>
      <c r="K193" s="598">
        <v>31752.2</v>
      </c>
      <c r="L193" s="598">
        <v>0</v>
      </c>
      <c r="M193" s="598">
        <v>31752.2</v>
      </c>
      <c r="N193" s="598">
        <v>0</v>
      </c>
      <c r="O193" s="599">
        <v>31752.2</v>
      </c>
    </row>
    <row r="194" spans="1:15">
      <c r="A194" s="594" t="s">
        <v>1603</v>
      </c>
      <c r="B194" s="595" t="s">
        <v>1145</v>
      </c>
      <c r="C194" s="595" t="s">
        <v>1588</v>
      </c>
      <c r="D194" s="596">
        <v>51034.93</v>
      </c>
      <c r="E194" s="597"/>
      <c r="F194" s="598">
        <v>45458.93</v>
      </c>
      <c r="G194" s="598">
        <v>0</v>
      </c>
      <c r="H194" s="598">
        <v>45458.93</v>
      </c>
      <c r="I194" s="598">
        <v>0</v>
      </c>
      <c r="J194" s="598">
        <v>45458.93</v>
      </c>
      <c r="K194" s="598">
        <v>51034.93</v>
      </c>
      <c r="L194" s="598">
        <v>0</v>
      </c>
      <c r="M194" s="598">
        <v>51034.93</v>
      </c>
      <c r="N194" s="598">
        <v>0</v>
      </c>
      <c r="O194" s="599">
        <v>51034.93</v>
      </c>
    </row>
    <row r="195" spans="1:15">
      <c r="A195" s="594" t="s">
        <v>1604</v>
      </c>
      <c r="B195" s="595" t="s">
        <v>955</v>
      </c>
      <c r="C195" s="595" t="s">
        <v>1588</v>
      </c>
      <c r="D195" s="596">
        <v>91133.94</v>
      </c>
      <c r="E195" s="597"/>
      <c r="F195" s="598">
        <v>31123</v>
      </c>
      <c r="G195" s="598">
        <v>0</v>
      </c>
      <c r="H195" s="598">
        <v>31123</v>
      </c>
      <c r="I195" s="598">
        <v>0</v>
      </c>
      <c r="J195" s="598">
        <v>31123</v>
      </c>
      <c r="K195" s="598">
        <v>91133.94</v>
      </c>
      <c r="L195" s="598">
        <v>0</v>
      </c>
      <c r="M195" s="598">
        <v>91133.94</v>
      </c>
      <c r="N195" s="598">
        <v>0</v>
      </c>
      <c r="O195" s="599">
        <v>91133.94</v>
      </c>
    </row>
    <row r="196" spans="1:15">
      <c r="A196" s="594" t="s">
        <v>1605</v>
      </c>
      <c r="B196" s="595" t="s">
        <v>959</v>
      </c>
      <c r="C196" s="595" t="s">
        <v>1588</v>
      </c>
      <c r="D196" s="596">
        <v>5766.26</v>
      </c>
      <c r="E196" s="597"/>
      <c r="F196" s="598">
        <v>3016.52</v>
      </c>
      <c r="G196" s="598">
        <v>0</v>
      </c>
      <c r="H196" s="598">
        <v>3016.52</v>
      </c>
      <c r="I196" s="598">
        <v>0</v>
      </c>
      <c r="J196" s="598">
        <v>3016.52</v>
      </c>
      <c r="K196" s="598">
        <v>5766.26</v>
      </c>
      <c r="L196" s="598">
        <v>0</v>
      </c>
      <c r="M196" s="598">
        <v>5766.26</v>
      </c>
      <c r="N196" s="598">
        <v>0</v>
      </c>
      <c r="O196" s="599">
        <v>5766.26</v>
      </c>
    </row>
    <row r="197" spans="1:15">
      <c r="A197" s="594" t="s">
        <v>1606</v>
      </c>
      <c r="B197" s="595" t="s">
        <v>1153</v>
      </c>
      <c r="C197" s="595" t="s">
        <v>1588</v>
      </c>
      <c r="D197" s="596">
        <v>41326</v>
      </c>
      <c r="E197" s="597"/>
      <c r="F197" s="598">
        <v>14231</v>
      </c>
      <c r="G197" s="598">
        <v>0</v>
      </c>
      <c r="H197" s="598">
        <v>14231</v>
      </c>
      <c r="I197" s="598">
        <v>0</v>
      </c>
      <c r="J197" s="598">
        <v>14231</v>
      </c>
      <c r="K197" s="598">
        <v>41326</v>
      </c>
      <c r="L197" s="598">
        <v>0</v>
      </c>
      <c r="M197" s="598">
        <v>41326</v>
      </c>
      <c r="N197" s="598">
        <v>0</v>
      </c>
      <c r="O197" s="599">
        <v>41326</v>
      </c>
    </row>
    <row r="198" spans="1:15">
      <c r="A198" s="594" t="s">
        <v>1607</v>
      </c>
      <c r="B198" s="595" t="s">
        <v>1608</v>
      </c>
      <c r="C198" s="595" t="s">
        <v>1588</v>
      </c>
      <c r="D198" s="596">
        <v>25079</v>
      </c>
      <c r="E198" s="597"/>
      <c r="F198" s="598">
        <v>1227</v>
      </c>
      <c r="G198" s="598">
        <v>0</v>
      </c>
      <c r="H198" s="598">
        <v>1227</v>
      </c>
      <c r="I198" s="598">
        <v>0</v>
      </c>
      <c r="J198" s="598">
        <v>1227</v>
      </c>
      <c r="K198" s="598">
        <v>25079</v>
      </c>
      <c r="L198" s="598">
        <v>0</v>
      </c>
      <c r="M198" s="598">
        <v>25079</v>
      </c>
      <c r="N198" s="598">
        <v>0</v>
      </c>
      <c r="O198" s="599">
        <v>25079</v>
      </c>
    </row>
    <row r="199" spans="1:15">
      <c r="A199" s="594" t="s">
        <v>1609</v>
      </c>
      <c r="B199" s="595" t="s">
        <v>1610</v>
      </c>
      <c r="C199" s="595" t="s">
        <v>1588</v>
      </c>
      <c r="D199" s="596">
        <v>10000</v>
      </c>
      <c r="E199" s="597"/>
      <c r="F199" s="598">
        <v>0</v>
      </c>
      <c r="G199" s="598">
        <v>0</v>
      </c>
      <c r="H199" s="598">
        <v>0</v>
      </c>
      <c r="I199" s="598">
        <v>0</v>
      </c>
      <c r="J199" s="598">
        <v>0</v>
      </c>
      <c r="K199" s="598">
        <v>10000</v>
      </c>
      <c r="L199" s="598">
        <v>0</v>
      </c>
      <c r="M199" s="598">
        <v>10000</v>
      </c>
      <c r="N199" s="598">
        <v>0</v>
      </c>
      <c r="O199" s="599">
        <v>10000</v>
      </c>
    </row>
    <row r="200" spans="1:15">
      <c r="A200" s="594" t="s">
        <v>1611</v>
      </c>
      <c r="B200" s="595" t="s">
        <v>1612</v>
      </c>
      <c r="C200" s="595" t="s">
        <v>1588</v>
      </c>
      <c r="D200" s="596">
        <v>213218.56</v>
      </c>
      <c r="E200" s="597"/>
      <c r="F200" s="598">
        <v>0</v>
      </c>
      <c r="G200" s="598">
        <v>0</v>
      </c>
      <c r="H200" s="598">
        <v>0</v>
      </c>
      <c r="I200" s="598">
        <v>0</v>
      </c>
      <c r="J200" s="598">
        <v>0</v>
      </c>
      <c r="K200" s="598">
        <v>213218.56</v>
      </c>
      <c r="L200" s="598">
        <v>0</v>
      </c>
      <c r="M200" s="598">
        <v>213218.56</v>
      </c>
      <c r="N200" s="598">
        <v>0</v>
      </c>
      <c r="O200" s="599">
        <v>213218.56</v>
      </c>
    </row>
    <row r="201" spans="1:15">
      <c r="A201" s="594" t="s">
        <v>1613</v>
      </c>
      <c r="B201" s="595" t="s">
        <v>1149</v>
      </c>
      <c r="C201" s="595" t="s">
        <v>1588</v>
      </c>
      <c r="D201" s="596">
        <v>88066.79</v>
      </c>
      <c r="E201" s="597"/>
      <c r="F201" s="598">
        <v>25502.91</v>
      </c>
      <c r="G201" s="598">
        <v>0</v>
      </c>
      <c r="H201" s="598">
        <v>25502.91</v>
      </c>
      <c r="I201" s="598">
        <v>0</v>
      </c>
      <c r="J201" s="598">
        <v>25502.91</v>
      </c>
      <c r="K201" s="598">
        <v>88066.79</v>
      </c>
      <c r="L201" s="598">
        <v>0</v>
      </c>
      <c r="M201" s="598">
        <v>88066.79</v>
      </c>
      <c r="N201" s="598">
        <v>0</v>
      </c>
      <c r="O201" s="599">
        <v>88066.79</v>
      </c>
    </row>
    <row r="202" spans="1:15">
      <c r="A202" s="594" t="s">
        <v>1614</v>
      </c>
      <c r="B202" s="595" t="s">
        <v>1151</v>
      </c>
      <c r="C202" s="595" t="s">
        <v>1588</v>
      </c>
      <c r="D202" s="596">
        <v>70018.77</v>
      </c>
      <c r="E202" s="597"/>
      <c r="F202" s="598">
        <v>20466.09</v>
      </c>
      <c r="G202" s="598">
        <v>0</v>
      </c>
      <c r="H202" s="598">
        <v>20466.09</v>
      </c>
      <c r="I202" s="598">
        <v>0</v>
      </c>
      <c r="J202" s="598">
        <v>20466.09</v>
      </c>
      <c r="K202" s="598">
        <v>70018.77</v>
      </c>
      <c r="L202" s="598">
        <v>0</v>
      </c>
      <c r="M202" s="598">
        <v>70018.77</v>
      </c>
      <c r="N202" s="598">
        <v>0</v>
      </c>
      <c r="O202" s="599">
        <v>70018.77</v>
      </c>
    </row>
    <row r="203" spans="1:15">
      <c r="A203" s="594" t="s">
        <v>1615</v>
      </c>
      <c r="B203" s="595" t="s">
        <v>1140</v>
      </c>
      <c r="C203" s="595" t="s">
        <v>1588</v>
      </c>
      <c r="D203" s="596">
        <v>3316121.86</v>
      </c>
      <c r="E203" s="597"/>
      <c r="F203" s="598">
        <v>1780105.06</v>
      </c>
      <c r="G203" s="598">
        <v>36100.870000000003</v>
      </c>
      <c r="H203" s="598">
        <v>1816205.93</v>
      </c>
      <c r="I203" s="598">
        <v>0</v>
      </c>
      <c r="J203" s="598">
        <v>1816205.93</v>
      </c>
      <c r="K203" s="598">
        <v>3280020.99</v>
      </c>
      <c r="L203" s="598">
        <v>36100.870000000003</v>
      </c>
      <c r="M203" s="598">
        <v>3316121.86</v>
      </c>
      <c r="N203" s="598">
        <v>0</v>
      </c>
      <c r="O203" s="599">
        <v>3316121.86</v>
      </c>
    </row>
    <row r="204" spans="1:15">
      <c r="A204" s="594" t="s">
        <v>1616</v>
      </c>
      <c r="B204" s="595" t="s">
        <v>1142</v>
      </c>
      <c r="C204" s="595" t="s">
        <v>1588</v>
      </c>
      <c r="D204" s="596">
        <v>150936.39000000001</v>
      </c>
      <c r="E204" s="597"/>
      <c r="F204" s="598">
        <v>60946.14</v>
      </c>
      <c r="G204" s="598">
        <v>0</v>
      </c>
      <c r="H204" s="598">
        <v>60946.14</v>
      </c>
      <c r="I204" s="598">
        <v>0</v>
      </c>
      <c r="J204" s="598">
        <v>60946.14</v>
      </c>
      <c r="K204" s="598">
        <v>150936.39000000001</v>
      </c>
      <c r="L204" s="598">
        <v>0</v>
      </c>
      <c r="M204" s="598">
        <v>150936.39000000001</v>
      </c>
      <c r="N204" s="598">
        <v>0</v>
      </c>
      <c r="O204" s="599">
        <v>150936.39000000001</v>
      </c>
    </row>
    <row r="205" spans="1:15">
      <c r="A205" s="594" t="s">
        <v>1617</v>
      </c>
      <c r="B205" s="595" t="s">
        <v>1165</v>
      </c>
      <c r="C205" s="595" t="s">
        <v>1588</v>
      </c>
      <c r="D205" s="596">
        <v>128803.22</v>
      </c>
      <c r="E205" s="597"/>
      <c r="F205" s="598">
        <v>0</v>
      </c>
      <c r="G205" s="598">
        <v>0</v>
      </c>
      <c r="H205" s="598">
        <v>0</v>
      </c>
      <c r="I205" s="598">
        <v>0</v>
      </c>
      <c r="J205" s="598">
        <v>0</v>
      </c>
      <c r="K205" s="598">
        <v>128803.22</v>
      </c>
      <c r="L205" s="598">
        <v>0</v>
      </c>
      <c r="M205" s="598">
        <v>128803.22</v>
      </c>
      <c r="N205" s="598">
        <v>0</v>
      </c>
      <c r="O205" s="599">
        <v>128803.22</v>
      </c>
    </row>
    <row r="206" spans="1:15">
      <c r="A206" s="594" t="s">
        <v>1618</v>
      </c>
      <c r="B206" s="595" t="s">
        <v>890</v>
      </c>
      <c r="C206" s="595" t="s">
        <v>1588</v>
      </c>
      <c r="D206" s="596">
        <v>13712687</v>
      </c>
      <c r="E206" s="597"/>
      <c r="F206" s="598">
        <v>7555282.7999999998</v>
      </c>
      <c r="G206" s="598">
        <v>137267.20000000001</v>
      </c>
      <c r="H206" s="598">
        <v>7692550</v>
      </c>
      <c r="I206" s="598">
        <v>0</v>
      </c>
      <c r="J206" s="598">
        <v>7692550</v>
      </c>
      <c r="K206" s="598">
        <v>13575419.800000001</v>
      </c>
      <c r="L206" s="598">
        <v>137267.20000000001</v>
      </c>
      <c r="M206" s="598">
        <v>13712687</v>
      </c>
      <c r="N206" s="598">
        <v>0</v>
      </c>
      <c r="O206" s="599">
        <v>13712687</v>
      </c>
    </row>
    <row r="207" spans="1:15">
      <c r="A207" s="594" t="s">
        <v>1619</v>
      </c>
      <c r="B207" s="595" t="s">
        <v>1620</v>
      </c>
      <c r="C207" s="595" t="s">
        <v>1588</v>
      </c>
      <c r="D207" s="596">
        <v>91481.97</v>
      </c>
      <c r="E207" s="597"/>
      <c r="F207" s="598">
        <v>40635.199999999997</v>
      </c>
      <c r="G207" s="598">
        <v>0</v>
      </c>
      <c r="H207" s="598">
        <v>40635.199999999997</v>
      </c>
      <c r="I207" s="598">
        <v>0</v>
      </c>
      <c r="J207" s="598">
        <v>40635.199999999997</v>
      </c>
      <c r="K207" s="598">
        <v>91481.97</v>
      </c>
      <c r="L207" s="598">
        <v>0</v>
      </c>
      <c r="M207" s="598">
        <v>91481.97</v>
      </c>
      <c r="N207" s="598">
        <v>0</v>
      </c>
      <c r="O207" s="599">
        <v>91481.97</v>
      </c>
    </row>
    <row r="208" spans="1:15">
      <c r="A208" s="594" t="s">
        <v>1621</v>
      </c>
      <c r="B208" s="595" t="s">
        <v>921</v>
      </c>
      <c r="C208" s="595" t="s">
        <v>1588</v>
      </c>
      <c r="D208" s="596">
        <v>75182.59</v>
      </c>
      <c r="E208" s="597"/>
      <c r="F208" s="598">
        <v>29184.94</v>
      </c>
      <c r="G208" s="598">
        <v>0</v>
      </c>
      <c r="H208" s="598">
        <v>29184.94</v>
      </c>
      <c r="I208" s="598">
        <v>0</v>
      </c>
      <c r="J208" s="598">
        <v>29184.94</v>
      </c>
      <c r="K208" s="598">
        <v>75182.59</v>
      </c>
      <c r="L208" s="598">
        <v>0</v>
      </c>
      <c r="M208" s="598">
        <v>75182.59</v>
      </c>
      <c r="N208" s="598">
        <v>0</v>
      </c>
      <c r="O208" s="599">
        <v>75182.59</v>
      </c>
    </row>
    <row r="209" spans="1:15">
      <c r="A209" s="594" t="s">
        <v>1622</v>
      </c>
      <c r="B209" s="595" t="s">
        <v>923</v>
      </c>
      <c r="C209" s="595" t="s">
        <v>1588</v>
      </c>
      <c r="D209" s="596">
        <v>45318.57</v>
      </c>
      <c r="E209" s="597"/>
      <c r="F209" s="598">
        <v>14044.3</v>
      </c>
      <c r="G209" s="598">
        <v>0</v>
      </c>
      <c r="H209" s="598">
        <v>14044.3</v>
      </c>
      <c r="I209" s="598">
        <v>0</v>
      </c>
      <c r="J209" s="598">
        <v>14044.3</v>
      </c>
      <c r="K209" s="598">
        <v>45318.57</v>
      </c>
      <c r="L209" s="598">
        <v>0</v>
      </c>
      <c r="M209" s="598">
        <v>45318.57</v>
      </c>
      <c r="N209" s="598">
        <v>0</v>
      </c>
      <c r="O209" s="599">
        <v>45318.57</v>
      </c>
    </row>
    <row r="210" spans="1:15">
      <c r="A210" s="594" t="s">
        <v>1623</v>
      </c>
      <c r="B210" s="595" t="s">
        <v>1179</v>
      </c>
      <c r="C210" s="595" t="s">
        <v>1588</v>
      </c>
      <c r="D210" s="596">
        <v>4768683.58</v>
      </c>
      <c r="E210" s="597"/>
      <c r="F210" s="598">
        <v>1982412.95</v>
      </c>
      <c r="G210" s="598">
        <v>0</v>
      </c>
      <c r="H210" s="598">
        <v>1982412.95</v>
      </c>
      <c r="I210" s="598">
        <v>0</v>
      </c>
      <c r="J210" s="598">
        <v>1982412.95</v>
      </c>
      <c r="K210" s="598">
        <v>4768683.58</v>
      </c>
      <c r="L210" s="598">
        <v>0</v>
      </c>
      <c r="M210" s="598">
        <v>4768683.58</v>
      </c>
      <c r="N210" s="598">
        <v>0</v>
      </c>
      <c r="O210" s="599">
        <v>4768683.58</v>
      </c>
    </row>
    <row r="211" spans="1:15">
      <c r="A211" s="594" t="s">
        <v>1624</v>
      </c>
      <c r="B211" s="595" t="s">
        <v>1181</v>
      </c>
      <c r="C211" s="595" t="s">
        <v>1588</v>
      </c>
      <c r="D211" s="596">
        <v>687571.85</v>
      </c>
      <c r="E211" s="597"/>
      <c r="F211" s="598">
        <v>244411.18</v>
      </c>
      <c r="G211" s="598">
        <v>0</v>
      </c>
      <c r="H211" s="598">
        <v>244411.18</v>
      </c>
      <c r="I211" s="598">
        <v>0</v>
      </c>
      <c r="J211" s="598">
        <v>244411.18</v>
      </c>
      <c r="K211" s="598">
        <v>687571.85</v>
      </c>
      <c r="L211" s="598">
        <v>0</v>
      </c>
      <c r="M211" s="598">
        <v>687571.85</v>
      </c>
      <c r="N211" s="598">
        <v>0</v>
      </c>
      <c r="O211" s="599">
        <v>687571.85</v>
      </c>
    </row>
    <row r="212" spans="1:15">
      <c r="A212" s="594" t="s">
        <v>1625</v>
      </c>
      <c r="B212" s="595" t="s">
        <v>1626</v>
      </c>
      <c r="C212" s="595" t="s">
        <v>1588</v>
      </c>
      <c r="D212" s="596">
        <v>165844.12</v>
      </c>
      <c r="E212" s="597"/>
      <c r="F212" s="598">
        <v>56073.919999999998</v>
      </c>
      <c r="G212" s="598">
        <v>0</v>
      </c>
      <c r="H212" s="598">
        <v>56073.919999999998</v>
      </c>
      <c r="I212" s="598">
        <v>0</v>
      </c>
      <c r="J212" s="598">
        <v>56073.919999999998</v>
      </c>
      <c r="K212" s="598">
        <v>165844.12</v>
      </c>
      <c r="L212" s="598">
        <v>0</v>
      </c>
      <c r="M212" s="598">
        <v>165844.12</v>
      </c>
      <c r="N212" s="598">
        <v>0</v>
      </c>
      <c r="O212" s="599">
        <v>165844.12</v>
      </c>
    </row>
    <row r="213" spans="1:15">
      <c r="A213" s="594" t="s">
        <v>1627</v>
      </c>
      <c r="B213" s="595" t="s">
        <v>965</v>
      </c>
      <c r="C213" s="595" t="s">
        <v>1588</v>
      </c>
      <c r="D213" s="596">
        <v>13570.57</v>
      </c>
      <c r="E213" s="597"/>
      <c r="F213" s="598">
        <v>8924.7199999999993</v>
      </c>
      <c r="G213" s="598">
        <v>2919.08</v>
      </c>
      <c r="H213" s="598">
        <v>11843.8</v>
      </c>
      <c r="I213" s="598">
        <v>0</v>
      </c>
      <c r="J213" s="598">
        <v>11843.8</v>
      </c>
      <c r="K213" s="598">
        <v>13570.57</v>
      </c>
      <c r="L213" s="598">
        <v>0</v>
      </c>
      <c r="M213" s="598">
        <v>13570.57</v>
      </c>
      <c r="N213" s="598">
        <v>0</v>
      </c>
      <c r="O213" s="599">
        <v>13570.57</v>
      </c>
    </row>
    <row r="214" spans="1:15">
      <c r="A214" s="594" t="s">
        <v>1628</v>
      </c>
      <c r="B214" s="595" t="s">
        <v>1089</v>
      </c>
      <c r="C214" s="595" t="s">
        <v>1588</v>
      </c>
      <c r="D214" s="596">
        <v>324.27999999999997</v>
      </c>
      <c r="E214" s="597"/>
      <c r="F214" s="598">
        <v>15</v>
      </c>
      <c r="G214" s="598">
        <v>0</v>
      </c>
      <c r="H214" s="598">
        <v>15</v>
      </c>
      <c r="I214" s="598">
        <v>0</v>
      </c>
      <c r="J214" s="598">
        <v>15</v>
      </c>
      <c r="K214" s="598">
        <v>324.27999999999997</v>
      </c>
      <c r="L214" s="598">
        <v>0</v>
      </c>
      <c r="M214" s="598">
        <v>324.27999999999997</v>
      </c>
      <c r="N214" s="598">
        <v>0</v>
      </c>
      <c r="O214" s="599">
        <v>324.27999999999997</v>
      </c>
    </row>
    <row r="215" spans="1:15">
      <c r="A215" s="594" t="s">
        <v>1629</v>
      </c>
      <c r="B215" s="595" t="s">
        <v>1630</v>
      </c>
      <c r="C215" s="595" t="s">
        <v>1631</v>
      </c>
      <c r="D215" s="596">
        <v>13674</v>
      </c>
      <c r="E215" s="597"/>
      <c r="F215" s="598">
        <v>9542</v>
      </c>
      <c r="G215" s="598">
        <v>0</v>
      </c>
      <c r="H215" s="598">
        <v>9542</v>
      </c>
      <c r="I215" s="598">
        <v>0</v>
      </c>
      <c r="J215" s="598">
        <v>9542</v>
      </c>
      <c r="K215" s="598">
        <v>13674</v>
      </c>
      <c r="L215" s="598">
        <v>0</v>
      </c>
      <c r="M215" s="598">
        <v>13674</v>
      </c>
      <c r="N215" s="598">
        <v>0</v>
      </c>
      <c r="O215" s="599">
        <v>13674</v>
      </c>
    </row>
    <row r="216" spans="1:15">
      <c r="A216" s="594" t="s">
        <v>1632</v>
      </c>
      <c r="B216" s="595" t="s">
        <v>1015</v>
      </c>
      <c r="C216" s="595" t="s">
        <v>1631</v>
      </c>
      <c r="D216" s="596">
        <v>8140918</v>
      </c>
      <c r="E216" s="597"/>
      <c r="F216" s="598">
        <v>2840166</v>
      </c>
      <c r="G216" s="598">
        <v>0</v>
      </c>
      <c r="H216" s="598">
        <v>2840166</v>
      </c>
      <c r="I216" s="598">
        <v>0</v>
      </c>
      <c r="J216" s="598">
        <v>2840166</v>
      </c>
      <c r="K216" s="598">
        <v>8140918</v>
      </c>
      <c r="L216" s="598">
        <v>0</v>
      </c>
      <c r="M216" s="598">
        <v>8140918</v>
      </c>
      <c r="N216" s="598">
        <v>0</v>
      </c>
      <c r="O216" s="599">
        <v>8140918</v>
      </c>
    </row>
    <row r="217" spans="1:15">
      <c r="A217" s="594" t="s">
        <v>1633</v>
      </c>
      <c r="B217" s="595" t="s">
        <v>1017</v>
      </c>
      <c r="C217" s="595" t="s">
        <v>1631</v>
      </c>
      <c r="D217" s="596">
        <v>433508.59</v>
      </c>
      <c r="E217" s="597"/>
      <c r="F217" s="598">
        <v>168505.25</v>
      </c>
      <c r="G217" s="598">
        <v>0</v>
      </c>
      <c r="H217" s="598">
        <v>168505.25</v>
      </c>
      <c r="I217" s="598">
        <v>0</v>
      </c>
      <c r="J217" s="598">
        <v>168505.25</v>
      </c>
      <c r="K217" s="598">
        <v>433508.59</v>
      </c>
      <c r="L217" s="598">
        <v>0</v>
      </c>
      <c r="M217" s="598">
        <v>433508.59</v>
      </c>
      <c r="N217" s="598">
        <v>0</v>
      </c>
      <c r="O217" s="599">
        <v>433508.59</v>
      </c>
    </row>
    <row r="218" spans="1:15">
      <c r="A218" s="594" t="s">
        <v>1634</v>
      </c>
      <c r="B218" s="595" t="s">
        <v>1019</v>
      </c>
      <c r="C218" s="595" t="s">
        <v>1631</v>
      </c>
      <c r="D218" s="596">
        <v>203159.25</v>
      </c>
      <c r="E218" s="597"/>
      <c r="F218" s="598">
        <v>63726</v>
      </c>
      <c r="G218" s="598">
        <v>0</v>
      </c>
      <c r="H218" s="598">
        <v>63726</v>
      </c>
      <c r="I218" s="598">
        <v>0</v>
      </c>
      <c r="J218" s="598">
        <v>63726</v>
      </c>
      <c r="K218" s="598">
        <v>203159.25</v>
      </c>
      <c r="L218" s="598">
        <v>0</v>
      </c>
      <c r="M218" s="598">
        <v>203159.25</v>
      </c>
      <c r="N218" s="598">
        <v>0</v>
      </c>
      <c r="O218" s="599">
        <v>203159.25</v>
      </c>
    </row>
    <row r="219" spans="1:15">
      <c r="A219" s="594" t="s">
        <v>1635</v>
      </c>
      <c r="B219" s="595" t="s">
        <v>1222</v>
      </c>
      <c r="C219" s="595" t="s">
        <v>1631</v>
      </c>
      <c r="D219" s="596">
        <v>140542</v>
      </c>
      <c r="E219" s="597"/>
      <c r="F219" s="598">
        <v>49703</v>
      </c>
      <c r="G219" s="598">
        <v>0</v>
      </c>
      <c r="H219" s="598">
        <v>49703</v>
      </c>
      <c r="I219" s="598">
        <v>0</v>
      </c>
      <c r="J219" s="598">
        <v>49703</v>
      </c>
      <c r="K219" s="598">
        <v>140542</v>
      </c>
      <c r="L219" s="598">
        <v>0</v>
      </c>
      <c r="M219" s="598">
        <v>140542</v>
      </c>
      <c r="N219" s="598">
        <v>0</v>
      </c>
      <c r="O219" s="599">
        <v>140542</v>
      </c>
    </row>
    <row r="220" spans="1:15">
      <c r="A220" s="594" t="s">
        <v>1636</v>
      </c>
      <c r="B220" s="595" t="s">
        <v>1637</v>
      </c>
      <c r="C220" s="595" t="s">
        <v>1631</v>
      </c>
      <c r="D220" s="596">
        <v>506142.71</v>
      </c>
      <c r="E220" s="597"/>
      <c r="F220" s="598">
        <v>506142.71</v>
      </c>
      <c r="G220" s="598">
        <v>0</v>
      </c>
      <c r="H220" s="598">
        <v>506142.71</v>
      </c>
      <c r="I220" s="598">
        <v>0</v>
      </c>
      <c r="J220" s="598">
        <v>506142.71</v>
      </c>
      <c r="K220" s="598">
        <v>506142.71</v>
      </c>
      <c r="L220" s="598">
        <v>0</v>
      </c>
      <c r="M220" s="598">
        <v>506142.71</v>
      </c>
      <c r="N220" s="598">
        <v>0</v>
      </c>
      <c r="O220" s="599">
        <v>506142.71</v>
      </c>
    </row>
    <row r="221" spans="1:15">
      <c r="A221" s="594" t="s">
        <v>1638</v>
      </c>
      <c r="B221" s="595" t="s">
        <v>1087</v>
      </c>
      <c r="C221" s="595" t="s">
        <v>1631</v>
      </c>
      <c r="D221" s="596">
        <v>121799.96</v>
      </c>
      <c r="E221" s="597"/>
      <c r="F221" s="598">
        <v>40599.99</v>
      </c>
      <c r="G221" s="598">
        <v>0</v>
      </c>
      <c r="H221" s="598">
        <v>40599.99</v>
      </c>
      <c r="I221" s="598">
        <v>0</v>
      </c>
      <c r="J221" s="598">
        <v>40599.99</v>
      </c>
      <c r="K221" s="598">
        <v>121799.96</v>
      </c>
      <c r="L221" s="598">
        <v>0</v>
      </c>
      <c r="M221" s="598">
        <v>121799.96</v>
      </c>
      <c r="N221" s="598">
        <v>0</v>
      </c>
      <c r="O221" s="599">
        <v>121799.96</v>
      </c>
    </row>
    <row r="222" spans="1:15">
      <c r="A222" s="594" t="s">
        <v>1639</v>
      </c>
      <c r="B222" s="595" t="s">
        <v>1069</v>
      </c>
      <c r="C222" s="595" t="s">
        <v>1631</v>
      </c>
      <c r="D222" s="596">
        <v>4133306.03</v>
      </c>
      <c r="E222" s="597"/>
      <c r="F222" s="598">
        <v>0</v>
      </c>
      <c r="G222" s="598">
        <v>2822140.87</v>
      </c>
      <c r="H222" s="598">
        <v>2822140.87</v>
      </c>
      <c r="I222" s="598">
        <v>0</v>
      </c>
      <c r="J222" s="598">
        <v>2822140.87</v>
      </c>
      <c r="K222" s="598">
        <v>1311165.1599999999</v>
      </c>
      <c r="L222" s="598">
        <v>2822140.87</v>
      </c>
      <c r="M222" s="598">
        <v>4133306.03</v>
      </c>
      <c r="N222" s="598">
        <v>0</v>
      </c>
      <c r="O222" s="599">
        <v>4133306.03</v>
      </c>
    </row>
    <row r="223" spans="1:15">
      <c r="A223" s="594" t="s">
        <v>1640</v>
      </c>
      <c r="B223" s="595" t="s">
        <v>1023</v>
      </c>
      <c r="C223" s="595" t="s">
        <v>1631</v>
      </c>
      <c r="D223" s="596">
        <v>276002.87</v>
      </c>
      <c r="E223" s="597"/>
      <c r="F223" s="598">
        <v>98633.54</v>
      </c>
      <c r="G223" s="598">
        <v>0</v>
      </c>
      <c r="H223" s="598">
        <v>98633.54</v>
      </c>
      <c r="I223" s="598">
        <v>0</v>
      </c>
      <c r="J223" s="598">
        <v>98633.54</v>
      </c>
      <c r="K223" s="598">
        <v>276002.87</v>
      </c>
      <c r="L223" s="598">
        <v>0</v>
      </c>
      <c r="M223" s="598">
        <v>276002.87</v>
      </c>
      <c r="N223" s="598">
        <v>0</v>
      </c>
      <c r="O223" s="599">
        <v>276002.87</v>
      </c>
    </row>
    <row r="224" spans="1:15">
      <c r="A224" s="594" t="s">
        <v>1641</v>
      </c>
      <c r="B224" s="595" t="s">
        <v>1025</v>
      </c>
      <c r="C224" s="595" t="s">
        <v>1631</v>
      </c>
      <c r="D224" s="596">
        <v>142111.07999999999</v>
      </c>
      <c r="E224" s="597"/>
      <c r="F224" s="598">
        <v>37366.22</v>
      </c>
      <c r="G224" s="598">
        <v>0</v>
      </c>
      <c r="H224" s="598">
        <v>37366.22</v>
      </c>
      <c r="I224" s="598">
        <v>0</v>
      </c>
      <c r="J224" s="598">
        <v>37366.22</v>
      </c>
      <c r="K224" s="598">
        <v>142111.07999999999</v>
      </c>
      <c r="L224" s="598">
        <v>0</v>
      </c>
      <c r="M224" s="598">
        <v>142111.07999999999</v>
      </c>
      <c r="N224" s="598">
        <v>0</v>
      </c>
      <c r="O224" s="599">
        <v>142111.07999999999</v>
      </c>
    </row>
    <row r="225" spans="1:15">
      <c r="A225" s="594" t="s">
        <v>1642</v>
      </c>
      <c r="B225" s="595" t="s">
        <v>1643</v>
      </c>
      <c r="C225" s="595" t="s">
        <v>1631</v>
      </c>
      <c r="D225" s="596">
        <v>69828.45</v>
      </c>
      <c r="E225" s="597"/>
      <c r="F225" s="598">
        <v>25519.23</v>
      </c>
      <c r="G225" s="598">
        <v>0</v>
      </c>
      <c r="H225" s="598">
        <v>25519.23</v>
      </c>
      <c r="I225" s="598">
        <v>0</v>
      </c>
      <c r="J225" s="598">
        <v>25519.23</v>
      </c>
      <c r="K225" s="598">
        <v>69828.45</v>
      </c>
      <c r="L225" s="598">
        <v>0</v>
      </c>
      <c r="M225" s="598">
        <v>69828.45</v>
      </c>
      <c r="N225" s="598">
        <v>0</v>
      </c>
      <c r="O225" s="599">
        <v>69828.45</v>
      </c>
    </row>
    <row r="226" spans="1:15">
      <c r="A226" s="594" t="s">
        <v>1644</v>
      </c>
      <c r="B226" s="595" t="s">
        <v>1021</v>
      </c>
      <c r="C226" s="595" t="s">
        <v>1631</v>
      </c>
      <c r="D226" s="596">
        <v>490445.46</v>
      </c>
      <c r="E226" s="597"/>
      <c r="F226" s="598">
        <v>143423</v>
      </c>
      <c r="G226" s="598">
        <v>0</v>
      </c>
      <c r="H226" s="598">
        <v>143423</v>
      </c>
      <c r="I226" s="598">
        <v>0</v>
      </c>
      <c r="J226" s="598">
        <v>143423</v>
      </c>
      <c r="K226" s="598">
        <v>490445.46</v>
      </c>
      <c r="L226" s="598">
        <v>0</v>
      </c>
      <c r="M226" s="598">
        <v>490445.46</v>
      </c>
      <c r="N226" s="598">
        <v>0</v>
      </c>
      <c r="O226" s="599">
        <v>490445.46</v>
      </c>
    </row>
    <row r="227" spans="1:15">
      <c r="A227" s="594" t="s">
        <v>1645</v>
      </c>
      <c r="B227" s="595" t="s">
        <v>1027</v>
      </c>
      <c r="C227" s="595" t="s">
        <v>1631</v>
      </c>
      <c r="D227" s="596">
        <v>391766.86</v>
      </c>
      <c r="E227" s="597"/>
      <c r="F227" s="598">
        <v>119549.86</v>
      </c>
      <c r="G227" s="598">
        <v>0</v>
      </c>
      <c r="H227" s="598">
        <v>119549.86</v>
      </c>
      <c r="I227" s="598">
        <v>0</v>
      </c>
      <c r="J227" s="598">
        <v>119549.86</v>
      </c>
      <c r="K227" s="598">
        <v>391766.86</v>
      </c>
      <c r="L227" s="598">
        <v>0</v>
      </c>
      <c r="M227" s="598">
        <v>391766.86</v>
      </c>
      <c r="N227" s="598">
        <v>0</v>
      </c>
      <c r="O227" s="599">
        <v>391766.86</v>
      </c>
    </row>
    <row r="228" spans="1:15">
      <c r="A228" s="594" t="s">
        <v>1646</v>
      </c>
      <c r="B228" s="595" t="s">
        <v>1033</v>
      </c>
      <c r="C228" s="595" t="s">
        <v>1631</v>
      </c>
      <c r="D228" s="596">
        <v>272885.61</v>
      </c>
      <c r="E228" s="597"/>
      <c r="F228" s="598">
        <v>110015.08</v>
      </c>
      <c r="G228" s="598">
        <v>0</v>
      </c>
      <c r="H228" s="598">
        <v>110015.08</v>
      </c>
      <c r="I228" s="598">
        <v>0</v>
      </c>
      <c r="J228" s="598">
        <v>110015.08</v>
      </c>
      <c r="K228" s="598">
        <v>272885.61</v>
      </c>
      <c r="L228" s="598">
        <v>0</v>
      </c>
      <c r="M228" s="598">
        <v>272885.61</v>
      </c>
      <c r="N228" s="598">
        <v>0</v>
      </c>
      <c r="O228" s="599">
        <v>272885.61</v>
      </c>
    </row>
    <row r="229" spans="1:15">
      <c r="A229" s="594" t="s">
        <v>1647</v>
      </c>
      <c r="B229" s="595" t="s">
        <v>1648</v>
      </c>
      <c r="C229" s="595" t="s">
        <v>1631</v>
      </c>
      <c r="D229" s="596">
        <v>61346.66</v>
      </c>
      <c r="E229" s="597"/>
      <c r="F229" s="598">
        <v>5600</v>
      </c>
      <c r="G229" s="598">
        <v>0</v>
      </c>
      <c r="H229" s="598">
        <v>5600</v>
      </c>
      <c r="I229" s="598">
        <v>0</v>
      </c>
      <c r="J229" s="598">
        <v>5600</v>
      </c>
      <c r="K229" s="598">
        <v>61346.66</v>
      </c>
      <c r="L229" s="598">
        <v>0</v>
      </c>
      <c r="M229" s="598">
        <v>61346.66</v>
      </c>
      <c r="N229" s="598">
        <v>0</v>
      </c>
      <c r="O229" s="599">
        <v>61346.66</v>
      </c>
    </row>
    <row r="230" spans="1:15">
      <c r="A230" s="594" t="s">
        <v>1649</v>
      </c>
      <c r="B230" s="595" t="s">
        <v>1037</v>
      </c>
      <c r="C230" s="595" t="s">
        <v>1631</v>
      </c>
      <c r="D230" s="596">
        <v>52481.93</v>
      </c>
      <c r="E230" s="597"/>
      <c r="F230" s="598">
        <v>21792.54</v>
      </c>
      <c r="G230" s="598">
        <v>0</v>
      </c>
      <c r="H230" s="598">
        <v>21792.54</v>
      </c>
      <c r="I230" s="598">
        <v>0</v>
      </c>
      <c r="J230" s="598">
        <v>21792.54</v>
      </c>
      <c r="K230" s="598">
        <v>52481.93</v>
      </c>
      <c r="L230" s="598">
        <v>0</v>
      </c>
      <c r="M230" s="598">
        <v>52481.93</v>
      </c>
      <c r="N230" s="598">
        <v>0</v>
      </c>
      <c r="O230" s="599">
        <v>52481.93</v>
      </c>
    </row>
    <row r="231" spans="1:15">
      <c r="A231" s="594" t="s">
        <v>1650</v>
      </c>
      <c r="B231" s="595" t="s">
        <v>1039</v>
      </c>
      <c r="C231" s="595" t="s">
        <v>1631</v>
      </c>
      <c r="D231" s="596">
        <v>136909.84</v>
      </c>
      <c r="E231" s="597"/>
      <c r="F231" s="598">
        <v>39562.629999999997</v>
      </c>
      <c r="G231" s="598">
        <v>0</v>
      </c>
      <c r="H231" s="598">
        <v>39562.629999999997</v>
      </c>
      <c r="I231" s="598">
        <v>0</v>
      </c>
      <c r="J231" s="598">
        <v>39562.629999999997</v>
      </c>
      <c r="K231" s="598">
        <v>136909.84</v>
      </c>
      <c r="L231" s="598">
        <v>0</v>
      </c>
      <c r="M231" s="598">
        <v>136909.84</v>
      </c>
      <c r="N231" s="598">
        <v>0</v>
      </c>
      <c r="O231" s="599">
        <v>136909.84</v>
      </c>
    </row>
    <row r="232" spans="1:15">
      <c r="A232" s="594" t="s">
        <v>1651</v>
      </c>
      <c r="B232" s="595" t="s">
        <v>1201</v>
      </c>
      <c r="C232" s="595" t="s">
        <v>1631</v>
      </c>
      <c r="D232" s="596">
        <v>557084.5</v>
      </c>
      <c r="E232" s="597"/>
      <c r="F232" s="598">
        <v>120907</v>
      </c>
      <c r="G232" s="598">
        <v>-90</v>
      </c>
      <c r="H232" s="598">
        <v>120817</v>
      </c>
      <c r="I232" s="598">
        <v>0</v>
      </c>
      <c r="J232" s="598">
        <v>120817</v>
      </c>
      <c r="K232" s="598">
        <v>557084.5</v>
      </c>
      <c r="L232" s="598">
        <v>0</v>
      </c>
      <c r="M232" s="598">
        <v>557084.5</v>
      </c>
      <c r="N232" s="598">
        <v>0</v>
      </c>
      <c r="O232" s="599">
        <v>557084.5</v>
      </c>
    </row>
    <row r="233" spans="1:15">
      <c r="A233" s="594" t="s">
        <v>1652</v>
      </c>
      <c r="B233" s="595" t="s">
        <v>1224</v>
      </c>
      <c r="C233" s="595" t="s">
        <v>1631</v>
      </c>
      <c r="D233" s="596">
        <v>33062</v>
      </c>
      <c r="E233" s="597"/>
      <c r="F233" s="598">
        <v>21762</v>
      </c>
      <c r="G233" s="598">
        <v>0</v>
      </c>
      <c r="H233" s="598">
        <v>21762</v>
      </c>
      <c r="I233" s="598">
        <v>0</v>
      </c>
      <c r="J233" s="598">
        <v>21762</v>
      </c>
      <c r="K233" s="598">
        <v>33062</v>
      </c>
      <c r="L233" s="598">
        <v>0</v>
      </c>
      <c r="M233" s="598">
        <v>33062</v>
      </c>
      <c r="N233" s="598">
        <v>0</v>
      </c>
      <c r="O233" s="599">
        <v>33062</v>
      </c>
    </row>
    <row r="234" spans="1:15">
      <c r="A234" s="594" t="s">
        <v>1653</v>
      </c>
      <c r="B234" s="595" t="s">
        <v>1654</v>
      </c>
      <c r="C234" s="595" t="s">
        <v>1631</v>
      </c>
      <c r="D234" s="596">
        <v>35357.14</v>
      </c>
      <c r="E234" s="597"/>
      <c r="F234" s="598">
        <v>22399.14</v>
      </c>
      <c r="G234" s="598">
        <v>0</v>
      </c>
      <c r="H234" s="598">
        <v>22399.14</v>
      </c>
      <c r="I234" s="598">
        <v>0</v>
      </c>
      <c r="J234" s="598">
        <v>22399.14</v>
      </c>
      <c r="K234" s="598">
        <v>35357.14</v>
      </c>
      <c r="L234" s="598">
        <v>0</v>
      </c>
      <c r="M234" s="598">
        <v>35357.14</v>
      </c>
      <c r="N234" s="598">
        <v>0</v>
      </c>
      <c r="O234" s="599">
        <v>35357.14</v>
      </c>
    </row>
    <row r="235" spans="1:15">
      <c r="A235" s="594" t="s">
        <v>1655</v>
      </c>
      <c r="B235" s="595" t="s">
        <v>1073</v>
      </c>
      <c r="C235" s="595" t="s">
        <v>1631</v>
      </c>
      <c r="D235" s="596">
        <v>680000</v>
      </c>
      <c r="E235" s="597"/>
      <c r="F235" s="598">
        <v>205000</v>
      </c>
      <c r="G235" s="598">
        <v>0</v>
      </c>
      <c r="H235" s="598">
        <v>205000</v>
      </c>
      <c r="I235" s="598">
        <v>0</v>
      </c>
      <c r="J235" s="598">
        <v>205000</v>
      </c>
      <c r="K235" s="598">
        <v>680000</v>
      </c>
      <c r="L235" s="598">
        <v>0</v>
      </c>
      <c r="M235" s="598">
        <v>680000</v>
      </c>
      <c r="N235" s="598">
        <v>0</v>
      </c>
      <c r="O235" s="599">
        <v>680000</v>
      </c>
    </row>
    <row r="236" spans="1:15">
      <c r="A236" s="594" t="s">
        <v>1656</v>
      </c>
      <c r="B236" s="595" t="s">
        <v>1657</v>
      </c>
      <c r="C236" s="595" t="s">
        <v>1631</v>
      </c>
      <c r="D236" s="596">
        <v>1447.34</v>
      </c>
      <c r="E236" s="597"/>
      <c r="F236" s="598">
        <v>1447.34</v>
      </c>
      <c r="G236" s="598">
        <v>0</v>
      </c>
      <c r="H236" s="598">
        <v>1447.34</v>
      </c>
      <c r="I236" s="598">
        <v>0</v>
      </c>
      <c r="J236" s="598">
        <v>1447.34</v>
      </c>
      <c r="K236" s="598">
        <v>1447.34</v>
      </c>
      <c r="L236" s="598">
        <v>0</v>
      </c>
      <c r="M236" s="598">
        <v>1447.34</v>
      </c>
      <c r="N236" s="598">
        <v>0</v>
      </c>
      <c r="O236" s="599">
        <v>1447.34</v>
      </c>
    </row>
    <row r="237" spans="1:15">
      <c r="A237" s="594" t="s">
        <v>1658</v>
      </c>
      <c r="B237" s="595" t="s">
        <v>1610</v>
      </c>
      <c r="C237" s="595" t="s">
        <v>1631</v>
      </c>
      <c r="D237" s="596">
        <v>9500</v>
      </c>
      <c r="E237" s="597"/>
      <c r="F237" s="598">
        <v>5500</v>
      </c>
      <c r="G237" s="598">
        <v>0</v>
      </c>
      <c r="H237" s="598">
        <v>5500</v>
      </c>
      <c r="I237" s="598">
        <v>0</v>
      </c>
      <c r="J237" s="598">
        <v>5500</v>
      </c>
      <c r="K237" s="598">
        <v>9500</v>
      </c>
      <c r="L237" s="598">
        <v>0</v>
      </c>
      <c r="M237" s="598">
        <v>9500</v>
      </c>
      <c r="N237" s="598">
        <v>0</v>
      </c>
      <c r="O237" s="599">
        <v>9500</v>
      </c>
    </row>
    <row r="238" spans="1:15">
      <c r="A238" s="594" t="s">
        <v>1659</v>
      </c>
      <c r="B238" s="595" t="s">
        <v>1214</v>
      </c>
      <c r="C238" s="595" t="s">
        <v>1631</v>
      </c>
      <c r="D238" s="596">
        <v>37211</v>
      </c>
      <c r="E238" s="597"/>
      <c r="F238" s="598">
        <v>27211</v>
      </c>
      <c r="G238" s="598">
        <v>0</v>
      </c>
      <c r="H238" s="598">
        <v>27211</v>
      </c>
      <c r="I238" s="598">
        <v>0</v>
      </c>
      <c r="J238" s="598">
        <v>27211</v>
      </c>
      <c r="K238" s="598">
        <v>37211</v>
      </c>
      <c r="L238" s="598">
        <v>0</v>
      </c>
      <c r="M238" s="598">
        <v>37211</v>
      </c>
      <c r="N238" s="598">
        <v>0</v>
      </c>
      <c r="O238" s="599">
        <v>37211</v>
      </c>
    </row>
    <row r="239" spans="1:15">
      <c r="A239" s="594" t="s">
        <v>1660</v>
      </c>
      <c r="B239" s="595" t="s">
        <v>1661</v>
      </c>
      <c r="C239" s="595" t="s">
        <v>1631</v>
      </c>
      <c r="D239" s="596">
        <v>675.42</v>
      </c>
      <c r="E239" s="597"/>
      <c r="F239" s="598">
        <v>675.42</v>
      </c>
      <c r="G239" s="598">
        <v>0</v>
      </c>
      <c r="H239" s="598">
        <v>675.42</v>
      </c>
      <c r="I239" s="598">
        <v>0</v>
      </c>
      <c r="J239" s="598">
        <v>675.42</v>
      </c>
      <c r="K239" s="598">
        <v>675.42</v>
      </c>
      <c r="L239" s="598">
        <v>0</v>
      </c>
      <c r="M239" s="598">
        <v>675.42</v>
      </c>
      <c r="N239" s="598">
        <v>0</v>
      </c>
      <c r="O239" s="599">
        <v>675.42</v>
      </c>
    </row>
    <row r="240" spans="1:15">
      <c r="A240" s="594" t="s">
        <v>1662</v>
      </c>
      <c r="B240" s="595" t="s">
        <v>1663</v>
      </c>
      <c r="C240" s="595" t="s">
        <v>1631</v>
      </c>
      <c r="D240" s="596">
        <v>155235.6</v>
      </c>
      <c r="E240" s="597"/>
      <c r="F240" s="598">
        <v>25594.400000000001</v>
      </c>
      <c r="G240" s="598">
        <v>0</v>
      </c>
      <c r="H240" s="598">
        <v>25594.400000000001</v>
      </c>
      <c r="I240" s="598">
        <v>0</v>
      </c>
      <c r="J240" s="598">
        <v>25594.400000000001</v>
      </c>
      <c r="K240" s="598">
        <v>155235.6</v>
      </c>
      <c r="L240" s="598">
        <v>0</v>
      </c>
      <c r="M240" s="598">
        <v>155235.6</v>
      </c>
      <c r="N240" s="598">
        <v>0</v>
      </c>
      <c r="O240" s="599">
        <v>155235.6</v>
      </c>
    </row>
    <row r="241" spans="1:15">
      <c r="A241" s="594" t="s">
        <v>1664</v>
      </c>
      <c r="B241" s="595" t="s">
        <v>1197</v>
      </c>
      <c r="C241" s="595" t="s">
        <v>1631</v>
      </c>
      <c r="D241" s="596">
        <v>352800.01</v>
      </c>
      <c r="E241" s="597"/>
      <c r="F241" s="598">
        <v>141392.1</v>
      </c>
      <c r="G241" s="598">
        <v>0</v>
      </c>
      <c r="H241" s="598">
        <v>141392.1</v>
      </c>
      <c r="I241" s="598">
        <v>0</v>
      </c>
      <c r="J241" s="598">
        <v>141392.1</v>
      </c>
      <c r="K241" s="598">
        <v>352800.01</v>
      </c>
      <c r="L241" s="598">
        <v>0</v>
      </c>
      <c r="M241" s="598">
        <v>352800.01</v>
      </c>
      <c r="N241" s="598">
        <v>0</v>
      </c>
      <c r="O241" s="599">
        <v>352800.01</v>
      </c>
    </row>
    <row r="242" spans="1:15">
      <c r="A242" s="594" t="s">
        <v>1665</v>
      </c>
      <c r="B242" s="595" t="s">
        <v>1199</v>
      </c>
      <c r="C242" s="595" t="s">
        <v>1631</v>
      </c>
      <c r="D242" s="596">
        <v>280892.65000000002</v>
      </c>
      <c r="E242" s="597"/>
      <c r="F242" s="598">
        <v>113467.17</v>
      </c>
      <c r="G242" s="598">
        <v>0</v>
      </c>
      <c r="H242" s="598">
        <v>113467.17</v>
      </c>
      <c r="I242" s="598">
        <v>0</v>
      </c>
      <c r="J242" s="598">
        <v>113467.17</v>
      </c>
      <c r="K242" s="598">
        <v>280892.65000000002</v>
      </c>
      <c r="L242" s="598">
        <v>0</v>
      </c>
      <c r="M242" s="598">
        <v>280892.65000000002</v>
      </c>
      <c r="N242" s="598">
        <v>0</v>
      </c>
      <c r="O242" s="599">
        <v>280892.65000000002</v>
      </c>
    </row>
    <row r="243" spans="1:15">
      <c r="A243" s="594" t="s">
        <v>1666</v>
      </c>
      <c r="B243" s="595" t="s">
        <v>1190</v>
      </c>
      <c r="C243" s="595" t="s">
        <v>1631</v>
      </c>
      <c r="D243" s="596">
        <v>237712</v>
      </c>
      <c r="E243" s="597"/>
      <c r="F243" s="598">
        <v>229167</v>
      </c>
      <c r="G243" s="598">
        <v>0</v>
      </c>
      <c r="H243" s="598">
        <v>229167</v>
      </c>
      <c r="I243" s="598">
        <v>0</v>
      </c>
      <c r="J243" s="598">
        <v>229167</v>
      </c>
      <c r="K243" s="598">
        <v>237712</v>
      </c>
      <c r="L243" s="598">
        <v>0</v>
      </c>
      <c r="M243" s="598">
        <v>237712</v>
      </c>
      <c r="N243" s="598">
        <v>0</v>
      </c>
      <c r="O243" s="599">
        <v>237712</v>
      </c>
    </row>
    <row r="244" spans="1:15">
      <c r="A244" s="594" t="s">
        <v>1667</v>
      </c>
      <c r="B244" s="595" t="s">
        <v>1192</v>
      </c>
      <c r="C244" s="595" t="s">
        <v>1631</v>
      </c>
      <c r="D244" s="596">
        <v>326757.37</v>
      </c>
      <c r="E244" s="597"/>
      <c r="F244" s="598">
        <v>322483.40000000002</v>
      </c>
      <c r="G244" s="598">
        <v>0</v>
      </c>
      <c r="H244" s="598">
        <v>322483.40000000002</v>
      </c>
      <c r="I244" s="598">
        <v>0</v>
      </c>
      <c r="J244" s="598">
        <v>322483.40000000002</v>
      </c>
      <c r="K244" s="598">
        <v>326757.37</v>
      </c>
      <c r="L244" s="598">
        <v>0</v>
      </c>
      <c r="M244" s="598">
        <v>326757.37</v>
      </c>
      <c r="N244" s="598">
        <v>0</v>
      </c>
      <c r="O244" s="599">
        <v>326757.37</v>
      </c>
    </row>
    <row r="245" spans="1:15">
      <c r="A245" s="594" t="s">
        <v>1668</v>
      </c>
      <c r="B245" s="595" t="s">
        <v>1669</v>
      </c>
      <c r="C245" s="595" t="s">
        <v>1631</v>
      </c>
      <c r="D245" s="596">
        <v>620</v>
      </c>
      <c r="E245" s="597"/>
      <c r="F245" s="598">
        <v>620</v>
      </c>
      <c r="G245" s="598">
        <v>0</v>
      </c>
      <c r="H245" s="598">
        <v>620</v>
      </c>
      <c r="I245" s="598">
        <v>0</v>
      </c>
      <c r="J245" s="598">
        <v>620</v>
      </c>
      <c r="K245" s="598">
        <v>620</v>
      </c>
      <c r="L245" s="598">
        <v>0</v>
      </c>
      <c r="M245" s="598">
        <v>620</v>
      </c>
      <c r="N245" s="598">
        <v>0</v>
      </c>
      <c r="O245" s="599">
        <v>620</v>
      </c>
    </row>
    <row r="246" spans="1:15">
      <c r="A246" s="594" t="s">
        <v>1670</v>
      </c>
      <c r="B246" s="595" t="s">
        <v>1205</v>
      </c>
      <c r="C246" s="595" t="s">
        <v>1631</v>
      </c>
      <c r="D246" s="596">
        <v>77980.78</v>
      </c>
      <c r="E246" s="597"/>
      <c r="F246" s="598">
        <v>0</v>
      </c>
      <c r="G246" s="598">
        <v>0</v>
      </c>
      <c r="H246" s="598">
        <v>0</v>
      </c>
      <c r="I246" s="598">
        <v>0</v>
      </c>
      <c r="J246" s="598">
        <v>0</v>
      </c>
      <c r="K246" s="598">
        <v>77980.78</v>
      </c>
      <c r="L246" s="598">
        <v>0</v>
      </c>
      <c r="M246" s="598">
        <v>77980.78</v>
      </c>
      <c r="N246" s="598">
        <v>0</v>
      </c>
      <c r="O246" s="599">
        <v>77980.78</v>
      </c>
    </row>
    <row r="247" spans="1:15">
      <c r="A247" s="594" t="s">
        <v>1671</v>
      </c>
      <c r="B247" s="595" t="s">
        <v>1083</v>
      </c>
      <c r="C247" s="595" t="s">
        <v>1631</v>
      </c>
      <c r="D247" s="596">
        <v>117800</v>
      </c>
      <c r="E247" s="597"/>
      <c r="F247" s="598">
        <v>0</v>
      </c>
      <c r="G247" s="598">
        <v>0</v>
      </c>
      <c r="H247" s="598">
        <v>0</v>
      </c>
      <c r="I247" s="598">
        <v>0</v>
      </c>
      <c r="J247" s="598">
        <v>0</v>
      </c>
      <c r="K247" s="598">
        <v>117800</v>
      </c>
      <c r="L247" s="598">
        <v>0</v>
      </c>
      <c r="M247" s="598">
        <v>117800</v>
      </c>
      <c r="N247" s="598">
        <v>0</v>
      </c>
      <c r="O247" s="599">
        <v>117800</v>
      </c>
    </row>
    <row r="248" spans="1:15">
      <c r="A248" s="594" t="s">
        <v>1672</v>
      </c>
      <c r="B248" s="595" t="s">
        <v>1673</v>
      </c>
      <c r="C248" s="595" t="s">
        <v>1631</v>
      </c>
      <c r="D248" s="596">
        <v>44940</v>
      </c>
      <c r="E248" s="597"/>
      <c r="F248" s="598">
        <v>0</v>
      </c>
      <c r="G248" s="598">
        <v>0</v>
      </c>
      <c r="H248" s="598">
        <v>0</v>
      </c>
      <c r="I248" s="598">
        <v>0</v>
      </c>
      <c r="J248" s="598">
        <v>0</v>
      </c>
      <c r="K248" s="598">
        <v>44940</v>
      </c>
      <c r="L248" s="598">
        <v>0</v>
      </c>
      <c r="M248" s="598">
        <v>44940</v>
      </c>
      <c r="N248" s="598">
        <v>0</v>
      </c>
      <c r="O248" s="599">
        <v>44940</v>
      </c>
    </row>
    <row r="249" spans="1:15">
      <c r="A249" s="594" t="s">
        <v>1674</v>
      </c>
      <c r="B249" s="595" t="s">
        <v>1675</v>
      </c>
      <c r="C249" s="595" t="s">
        <v>1631</v>
      </c>
      <c r="D249" s="596">
        <v>1487289.18</v>
      </c>
      <c r="E249" s="597"/>
      <c r="F249" s="598">
        <v>1239600</v>
      </c>
      <c r="G249" s="598">
        <v>-530400</v>
      </c>
      <c r="H249" s="598">
        <v>709200</v>
      </c>
      <c r="I249" s="598">
        <v>0</v>
      </c>
      <c r="J249" s="598">
        <v>709200</v>
      </c>
      <c r="K249" s="598">
        <v>1487289.18</v>
      </c>
      <c r="L249" s="598">
        <v>0</v>
      </c>
      <c r="M249" s="598">
        <v>1487289.18</v>
      </c>
      <c r="N249" s="598">
        <v>0</v>
      </c>
      <c r="O249" s="599">
        <v>1487289.18</v>
      </c>
    </row>
    <row r="250" spans="1:15">
      <c r="A250" s="594" t="s">
        <v>1676</v>
      </c>
      <c r="B250" s="595" t="s">
        <v>1677</v>
      </c>
      <c r="C250" s="595" t="s">
        <v>1631</v>
      </c>
      <c r="D250" s="596">
        <v>5807585.21</v>
      </c>
      <c r="E250" s="597"/>
      <c r="F250" s="598">
        <v>-532754.12</v>
      </c>
      <c r="G250" s="598">
        <v>2135032.83</v>
      </c>
      <c r="H250" s="598">
        <v>1602278.71</v>
      </c>
      <c r="I250" s="598">
        <v>0</v>
      </c>
      <c r="J250" s="598">
        <v>1602278.71</v>
      </c>
      <c r="K250" s="598">
        <v>350552.38</v>
      </c>
      <c r="L250" s="598">
        <v>5457032.8300000001</v>
      </c>
      <c r="M250" s="598">
        <v>5807585.21</v>
      </c>
      <c r="N250" s="598">
        <v>0</v>
      </c>
      <c r="O250" s="599">
        <v>5807585.21</v>
      </c>
    </row>
    <row r="251" spans="1:15">
      <c r="A251" s="594" t="s">
        <v>1678</v>
      </c>
      <c r="B251" s="595" t="s">
        <v>1679</v>
      </c>
      <c r="C251" s="595" t="s">
        <v>1631</v>
      </c>
      <c r="D251" s="596">
        <v>210000</v>
      </c>
      <c r="E251" s="597"/>
      <c r="F251" s="598">
        <v>45000</v>
      </c>
      <c r="G251" s="598">
        <v>0</v>
      </c>
      <c r="H251" s="598">
        <v>45000</v>
      </c>
      <c r="I251" s="598">
        <v>0</v>
      </c>
      <c r="J251" s="598">
        <v>45000</v>
      </c>
      <c r="K251" s="598">
        <v>210000</v>
      </c>
      <c r="L251" s="598">
        <v>0</v>
      </c>
      <c r="M251" s="598">
        <v>210000</v>
      </c>
      <c r="N251" s="598">
        <v>0</v>
      </c>
      <c r="O251" s="599">
        <v>210000</v>
      </c>
    </row>
    <row r="252" spans="1:15">
      <c r="A252" s="594" t="s">
        <v>1680</v>
      </c>
      <c r="B252" s="595" t="s">
        <v>1043</v>
      </c>
      <c r="C252" s="595" t="s">
        <v>1631</v>
      </c>
      <c r="D252" s="596">
        <v>100671.23</v>
      </c>
      <c r="E252" s="597"/>
      <c r="F252" s="598">
        <v>49824.45</v>
      </c>
      <c r="G252" s="598">
        <v>0</v>
      </c>
      <c r="H252" s="598">
        <v>49824.45</v>
      </c>
      <c r="I252" s="598">
        <v>0</v>
      </c>
      <c r="J252" s="598">
        <v>49824.45</v>
      </c>
      <c r="K252" s="598">
        <v>100671.23</v>
      </c>
      <c r="L252" s="598">
        <v>0</v>
      </c>
      <c r="M252" s="598">
        <v>100671.23</v>
      </c>
      <c r="N252" s="598">
        <v>0</v>
      </c>
      <c r="O252" s="599">
        <v>100671.23</v>
      </c>
    </row>
    <row r="253" spans="1:15">
      <c r="A253" s="594" t="s">
        <v>1681</v>
      </c>
      <c r="B253" s="595" t="s">
        <v>1045</v>
      </c>
      <c r="C253" s="595" t="s">
        <v>1631</v>
      </c>
      <c r="D253" s="596">
        <v>75182.58</v>
      </c>
      <c r="E253" s="597"/>
      <c r="F253" s="598">
        <v>29184.94</v>
      </c>
      <c r="G253" s="598">
        <v>0</v>
      </c>
      <c r="H253" s="598">
        <v>29184.94</v>
      </c>
      <c r="I253" s="598">
        <v>0</v>
      </c>
      <c r="J253" s="598">
        <v>29184.94</v>
      </c>
      <c r="K253" s="598">
        <v>75182.58</v>
      </c>
      <c r="L253" s="598">
        <v>0</v>
      </c>
      <c r="M253" s="598">
        <v>75182.58</v>
      </c>
      <c r="N253" s="598">
        <v>0</v>
      </c>
      <c r="O253" s="599">
        <v>75182.58</v>
      </c>
    </row>
    <row r="254" spans="1:15">
      <c r="A254" s="594" t="s">
        <v>1682</v>
      </c>
      <c r="B254" s="595" t="s">
        <v>1047</v>
      </c>
      <c r="C254" s="595" t="s">
        <v>1631</v>
      </c>
      <c r="D254" s="596">
        <v>45318.559999999998</v>
      </c>
      <c r="E254" s="597"/>
      <c r="F254" s="598">
        <v>14044.29</v>
      </c>
      <c r="G254" s="598">
        <v>0</v>
      </c>
      <c r="H254" s="598">
        <v>14044.29</v>
      </c>
      <c r="I254" s="598">
        <v>0</v>
      </c>
      <c r="J254" s="598">
        <v>14044.29</v>
      </c>
      <c r="K254" s="598">
        <v>45318.559999999998</v>
      </c>
      <c r="L254" s="598">
        <v>0</v>
      </c>
      <c r="M254" s="598">
        <v>45318.559999999998</v>
      </c>
      <c r="N254" s="598">
        <v>0</v>
      </c>
      <c r="O254" s="599">
        <v>45318.559999999998</v>
      </c>
    </row>
    <row r="255" spans="1:15">
      <c r="A255" s="594" t="s">
        <v>1683</v>
      </c>
      <c r="B255" s="595" t="s">
        <v>1219</v>
      </c>
      <c r="C255" s="595" t="s">
        <v>1631</v>
      </c>
      <c r="D255" s="596">
        <v>747.93</v>
      </c>
      <c r="E255" s="597"/>
      <c r="F255" s="598">
        <v>252.05</v>
      </c>
      <c r="G255" s="598">
        <v>0</v>
      </c>
      <c r="H255" s="598">
        <v>252.05</v>
      </c>
      <c r="I255" s="598">
        <v>0</v>
      </c>
      <c r="J255" s="598">
        <v>252.05</v>
      </c>
      <c r="K255" s="598">
        <v>747.93</v>
      </c>
      <c r="L255" s="598">
        <v>0</v>
      </c>
      <c r="M255" s="598">
        <v>747.93</v>
      </c>
      <c r="N255" s="598">
        <v>0</v>
      </c>
      <c r="O255" s="599">
        <v>747.93</v>
      </c>
    </row>
    <row r="256" spans="1:15">
      <c r="A256" s="594" t="s">
        <v>1684</v>
      </c>
      <c r="B256" s="595" t="s">
        <v>1089</v>
      </c>
      <c r="C256" s="595" t="s">
        <v>1631</v>
      </c>
      <c r="D256" s="596">
        <v>5000</v>
      </c>
      <c r="E256" s="597"/>
      <c r="F256" s="598">
        <v>0</v>
      </c>
      <c r="G256" s="598">
        <v>0</v>
      </c>
      <c r="H256" s="598">
        <v>0</v>
      </c>
      <c r="I256" s="598">
        <v>0</v>
      </c>
      <c r="J256" s="598">
        <v>0</v>
      </c>
      <c r="K256" s="598">
        <v>5000</v>
      </c>
      <c r="L256" s="598">
        <v>0</v>
      </c>
      <c r="M256" s="598">
        <v>5000</v>
      </c>
      <c r="N256" s="598">
        <v>0</v>
      </c>
      <c r="O256" s="599">
        <v>5000</v>
      </c>
    </row>
    <row r="257" spans="1:15">
      <c r="A257" s="594" t="s">
        <v>1685</v>
      </c>
      <c r="B257" s="595" t="s">
        <v>1226</v>
      </c>
      <c r="C257" s="595" t="s">
        <v>1631</v>
      </c>
      <c r="D257" s="596">
        <v>2593898</v>
      </c>
      <c r="E257" s="597"/>
      <c r="F257" s="598">
        <v>870011</v>
      </c>
      <c r="G257" s="598">
        <v>0</v>
      </c>
      <c r="H257" s="598">
        <v>870011</v>
      </c>
      <c r="I257" s="598">
        <v>0</v>
      </c>
      <c r="J257" s="598">
        <v>870011</v>
      </c>
      <c r="K257" s="598">
        <v>2593898</v>
      </c>
      <c r="L257" s="598">
        <v>0</v>
      </c>
      <c r="M257" s="598">
        <v>2593898</v>
      </c>
      <c r="N257" s="598">
        <v>0</v>
      </c>
      <c r="O257" s="599">
        <v>2593898</v>
      </c>
    </row>
    <row r="258" spans="1:15">
      <c r="A258" s="594" t="s">
        <v>1686</v>
      </c>
      <c r="B258" s="595" t="s">
        <v>818</v>
      </c>
      <c r="C258" s="595" t="s">
        <v>1631</v>
      </c>
      <c r="D258" s="596">
        <v>36400</v>
      </c>
      <c r="E258" s="597"/>
      <c r="F258" s="598">
        <v>0</v>
      </c>
      <c r="G258" s="598">
        <v>0</v>
      </c>
      <c r="H258" s="598">
        <v>0</v>
      </c>
      <c r="I258" s="598">
        <v>0</v>
      </c>
      <c r="J258" s="598">
        <v>0</v>
      </c>
      <c r="K258" s="598">
        <v>36400</v>
      </c>
      <c r="L258" s="598">
        <v>0</v>
      </c>
      <c r="M258" s="598">
        <v>36400</v>
      </c>
      <c r="N258" s="598">
        <v>0</v>
      </c>
      <c r="O258" s="599">
        <v>36400</v>
      </c>
    </row>
    <row r="259" spans="1:15">
      <c r="A259" s="594" t="s">
        <v>1687</v>
      </c>
      <c r="B259" s="595" t="s">
        <v>1228</v>
      </c>
      <c r="C259" s="595" t="s">
        <v>1631</v>
      </c>
      <c r="D259" s="596">
        <v>67729.899999999994</v>
      </c>
      <c r="E259" s="597"/>
      <c r="F259" s="598">
        <v>22500</v>
      </c>
      <c r="G259" s="598">
        <v>0</v>
      </c>
      <c r="H259" s="598">
        <v>22500</v>
      </c>
      <c r="I259" s="598">
        <v>0</v>
      </c>
      <c r="J259" s="598">
        <v>22500</v>
      </c>
      <c r="K259" s="598">
        <v>67729.899999999994</v>
      </c>
      <c r="L259" s="598">
        <v>0</v>
      </c>
      <c r="M259" s="598">
        <v>67729.899999999994</v>
      </c>
      <c r="N259" s="598">
        <v>0</v>
      </c>
      <c r="O259" s="599">
        <v>67729.899999999994</v>
      </c>
    </row>
    <row r="260" spans="1:15">
      <c r="A260" s="594" t="s">
        <v>1688</v>
      </c>
      <c r="B260" s="595" t="s">
        <v>1264</v>
      </c>
      <c r="C260" s="595" t="s">
        <v>1631</v>
      </c>
      <c r="D260" s="596">
        <v>50529</v>
      </c>
      <c r="E260" s="597"/>
      <c r="F260" s="598">
        <v>17442</v>
      </c>
      <c r="G260" s="598">
        <v>0</v>
      </c>
      <c r="H260" s="598">
        <v>17442</v>
      </c>
      <c r="I260" s="598">
        <v>0</v>
      </c>
      <c r="J260" s="598">
        <v>17442</v>
      </c>
      <c r="K260" s="598">
        <v>50529</v>
      </c>
      <c r="L260" s="598">
        <v>0</v>
      </c>
      <c r="M260" s="598">
        <v>50529</v>
      </c>
      <c r="N260" s="598">
        <v>0</v>
      </c>
      <c r="O260" s="599">
        <v>50529</v>
      </c>
    </row>
    <row r="261" spans="1:15">
      <c r="A261" s="594" t="s">
        <v>1689</v>
      </c>
      <c r="B261" s="595" t="s">
        <v>1690</v>
      </c>
      <c r="C261" s="595" t="s">
        <v>1631</v>
      </c>
      <c r="D261" s="596">
        <v>55817.279999999999</v>
      </c>
      <c r="E261" s="597"/>
      <c r="F261" s="598">
        <v>18605.759999999998</v>
      </c>
      <c r="G261" s="598">
        <v>0</v>
      </c>
      <c r="H261" s="598">
        <v>18605.759999999998</v>
      </c>
      <c r="I261" s="598">
        <v>0</v>
      </c>
      <c r="J261" s="598">
        <v>18605.759999999998</v>
      </c>
      <c r="K261" s="598">
        <v>55817.279999999999</v>
      </c>
      <c r="L261" s="598">
        <v>0</v>
      </c>
      <c r="M261" s="598">
        <v>55817.279999999999</v>
      </c>
      <c r="N261" s="598">
        <v>0</v>
      </c>
      <c r="O261" s="599">
        <v>55817.279999999999</v>
      </c>
    </row>
    <row r="262" spans="1:15">
      <c r="A262" s="594" t="s">
        <v>1691</v>
      </c>
      <c r="B262" s="595" t="s">
        <v>1232</v>
      </c>
      <c r="C262" s="595" t="s">
        <v>1631</v>
      </c>
      <c r="D262" s="596">
        <v>61211.31</v>
      </c>
      <c r="E262" s="597"/>
      <c r="F262" s="598">
        <v>18837.98</v>
      </c>
      <c r="G262" s="598">
        <v>0</v>
      </c>
      <c r="H262" s="598">
        <v>18837.98</v>
      </c>
      <c r="I262" s="598">
        <v>0</v>
      </c>
      <c r="J262" s="598">
        <v>18837.98</v>
      </c>
      <c r="K262" s="598">
        <v>61211.31</v>
      </c>
      <c r="L262" s="598">
        <v>0</v>
      </c>
      <c r="M262" s="598">
        <v>61211.31</v>
      </c>
      <c r="N262" s="598">
        <v>0</v>
      </c>
      <c r="O262" s="599">
        <v>61211.31</v>
      </c>
    </row>
    <row r="263" spans="1:15">
      <c r="A263" s="594" t="s">
        <v>1692</v>
      </c>
      <c r="B263" s="595" t="s">
        <v>1234</v>
      </c>
      <c r="C263" s="595" t="s">
        <v>1631</v>
      </c>
      <c r="D263" s="596">
        <v>38843.919999999998</v>
      </c>
      <c r="E263" s="597"/>
      <c r="F263" s="598">
        <v>16778.919999999998</v>
      </c>
      <c r="G263" s="598">
        <v>0</v>
      </c>
      <c r="H263" s="598">
        <v>16778.919999999998</v>
      </c>
      <c r="I263" s="598">
        <v>0</v>
      </c>
      <c r="J263" s="598">
        <v>16778.919999999998</v>
      </c>
      <c r="K263" s="598">
        <v>38843.919999999998</v>
      </c>
      <c r="L263" s="598">
        <v>0</v>
      </c>
      <c r="M263" s="598">
        <v>38843.919999999998</v>
      </c>
      <c r="N263" s="598">
        <v>0</v>
      </c>
      <c r="O263" s="599">
        <v>38843.919999999998</v>
      </c>
    </row>
    <row r="264" spans="1:15">
      <c r="A264" s="594" t="s">
        <v>1693</v>
      </c>
      <c r="B264" s="595" t="s">
        <v>1694</v>
      </c>
      <c r="C264" s="595" t="s">
        <v>1631</v>
      </c>
      <c r="D264" s="596">
        <v>64649.7</v>
      </c>
      <c r="E264" s="597"/>
      <c r="F264" s="598">
        <v>24743.48</v>
      </c>
      <c r="G264" s="598">
        <v>0</v>
      </c>
      <c r="H264" s="598">
        <v>24743.48</v>
      </c>
      <c r="I264" s="598">
        <v>0</v>
      </c>
      <c r="J264" s="598">
        <v>24743.48</v>
      </c>
      <c r="K264" s="598">
        <v>64649.7</v>
      </c>
      <c r="L264" s="598">
        <v>0</v>
      </c>
      <c r="M264" s="598">
        <v>64649.7</v>
      </c>
      <c r="N264" s="598">
        <v>0</v>
      </c>
      <c r="O264" s="599">
        <v>64649.7</v>
      </c>
    </row>
    <row r="265" spans="1:15">
      <c r="A265" s="594" t="s">
        <v>1695</v>
      </c>
      <c r="B265" s="595" t="s">
        <v>1230</v>
      </c>
      <c r="C265" s="595" t="s">
        <v>1631</v>
      </c>
      <c r="D265" s="596">
        <v>43021</v>
      </c>
      <c r="E265" s="597"/>
      <c r="F265" s="598">
        <v>26901</v>
      </c>
      <c r="G265" s="598">
        <v>0</v>
      </c>
      <c r="H265" s="598">
        <v>26901</v>
      </c>
      <c r="I265" s="598">
        <v>0</v>
      </c>
      <c r="J265" s="598">
        <v>26901</v>
      </c>
      <c r="K265" s="598">
        <v>43021</v>
      </c>
      <c r="L265" s="598">
        <v>0</v>
      </c>
      <c r="M265" s="598">
        <v>43021</v>
      </c>
      <c r="N265" s="598">
        <v>0</v>
      </c>
      <c r="O265" s="599">
        <v>43021</v>
      </c>
    </row>
    <row r="266" spans="1:15">
      <c r="A266" s="594" t="s">
        <v>1696</v>
      </c>
      <c r="B266" s="595" t="s">
        <v>1236</v>
      </c>
      <c r="C266" s="595" t="s">
        <v>1631</v>
      </c>
      <c r="D266" s="596">
        <v>4054</v>
      </c>
      <c r="E266" s="597"/>
      <c r="F266" s="598">
        <v>1737</v>
      </c>
      <c r="G266" s="598">
        <v>0</v>
      </c>
      <c r="H266" s="598">
        <v>1737</v>
      </c>
      <c r="I266" s="598">
        <v>0</v>
      </c>
      <c r="J266" s="598">
        <v>1737</v>
      </c>
      <c r="K266" s="598">
        <v>4054</v>
      </c>
      <c r="L266" s="598">
        <v>0</v>
      </c>
      <c r="M266" s="598">
        <v>4054</v>
      </c>
      <c r="N266" s="598">
        <v>0</v>
      </c>
      <c r="O266" s="599">
        <v>4054</v>
      </c>
    </row>
    <row r="267" spans="1:15">
      <c r="A267" s="594" t="s">
        <v>1697</v>
      </c>
      <c r="B267" s="595" t="s">
        <v>1242</v>
      </c>
      <c r="C267" s="595" t="s">
        <v>1631</v>
      </c>
      <c r="D267" s="596">
        <v>34496</v>
      </c>
      <c r="E267" s="597"/>
      <c r="F267" s="598">
        <v>2596</v>
      </c>
      <c r="G267" s="598">
        <v>0</v>
      </c>
      <c r="H267" s="598">
        <v>2596</v>
      </c>
      <c r="I267" s="598">
        <v>0</v>
      </c>
      <c r="J267" s="598">
        <v>2596</v>
      </c>
      <c r="K267" s="598">
        <v>34496</v>
      </c>
      <c r="L267" s="598">
        <v>0</v>
      </c>
      <c r="M267" s="598">
        <v>34496</v>
      </c>
      <c r="N267" s="598">
        <v>0</v>
      </c>
      <c r="O267" s="599">
        <v>34496</v>
      </c>
    </row>
    <row r="268" spans="1:15">
      <c r="A268" s="594" t="s">
        <v>1698</v>
      </c>
      <c r="B268" s="595" t="s">
        <v>1244</v>
      </c>
      <c r="C268" s="595" t="s">
        <v>1631</v>
      </c>
      <c r="D268" s="596">
        <v>23073.75</v>
      </c>
      <c r="E268" s="597"/>
      <c r="F268" s="598">
        <v>8164.52</v>
      </c>
      <c r="G268" s="598">
        <v>0</v>
      </c>
      <c r="H268" s="598">
        <v>8164.52</v>
      </c>
      <c r="I268" s="598">
        <v>0</v>
      </c>
      <c r="J268" s="598">
        <v>8164.52</v>
      </c>
      <c r="K268" s="598">
        <v>23073.75</v>
      </c>
      <c r="L268" s="598">
        <v>0</v>
      </c>
      <c r="M268" s="598">
        <v>23073.75</v>
      </c>
      <c r="N268" s="598">
        <v>0</v>
      </c>
      <c r="O268" s="599">
        <v>23073.75</v>
      </c>
    </row>
    <row r="269" spans="1:15">
      <c r="A269" s="594" t="s">
        <v>1699</v>
      </c>
      <c r="B269" s="595" t="s">
        <v>1246</v>
      </c>
      <c r="C269" s="595" t="s">
        <v>1631</v>
      </c>
      <c r="D269" s="596">
        <v>1033.1099999999999</v>
      </c>
      <c r="E269" s="597"/>
      <c r="F269" s="598">
        <v>0.19</v>
      </c>
      <c r="G269" s="598">
        <v>0</v>
      </c>
      <c r="H269" s="598">
        <v>0.19</v>
      </c>
      <c r="I269" s="598">
        <v>0</v>
      </c>
      <c r="J269" s="598">
        <v>0.19</v>
      </c>
      <c r="K269" s="598">
        <v>1033.1099999999999</v>
      </c>
      <c r="L269" s="598">
        <v>0</v>
      </c>
      <c r="M269" s="598">
        <v>1033.1099999999999</v>
      </c>
      <c r="N269" s="598">
        <v>0</v>
      </c>
      <c r="O269" s="599">
        <v>1033.1099999999999</v>
      </c>
    </row>
    <row r="270" spans="1:15">
      <c r="A270" s="594" t="s">
        <v>1700</v>
      </c>
      <c r="B270" s="595" t="s">
        <v>1252</v>
      </c>
      <c r="C270" s="595" t="s">
        <v>1631</v>
      </c>
      <c r="D270" s="596">
        <v>105715</v>
      </c>
      <c r="E270" s="597"/>
      <c r="F270" s="598">
        <v>0</v>
      </c>
      <c r="G270" s="598">
        <v>0</v>
      </c>
      <c r="H270" s="598">
        <v>0</v>
      </c>
      <c r="I270" s="598">
        <v>0</v>
      </c>
      <c r="J270" s="598">
        <v>0</v>
      </c>
      <c r="K270" s="598">
        <v>105715</v>
      </c>
      <c r="L270" s="598">
        <v>0</v>
      </c>
      <c r="M270" s="598">
        <v>105715</v>
      </c>
      <c r="N270" s="598">
        <v>0</v>
      </c>
      <c r="O270" s="599">
        <v>105715</v>
      </c>
    </row>
    <row r="271" spans="1:15">
      <c r="A271" s="594" t="s">
        <v>1701</v>
      </c>
      <c r="B271" s="595" t="s">
        <v>1702</v>
      </c>
      <c r="C271" s="595" t="s">
        <v>1631</v>
      </c>
      <c r="D271" s="596">
        <v>22416</v>
      </c>
      <c r="E271" s="597"/>
      <c r="F271" s="598">
        <v>8074</v>
      </c>
      <c r="G271" s="598">
        <v>0</v>
      </c>
      <c r="H271" s="598">
        <v>8074</v>
      </c>
      <c r="I271" s="598">
        <v>0</v>
      </c>
      <c r="J271" s="598">
        <v>8074</v>
      </c>
      <c r="K271" s="598">
        <v>22416</v>
      </c>
      <c r="L271" s="598">
        <v>0</v>
      </c>
      <c r="M271" s="598">
        <v>22416</v>
      </c>
      <c r="N271" s="598">
        <v>0</v>
      </c>
      <c r="O271" s="599">
        <v>22416</v>
      </c>
    </row>
    <row r="272" spans="1:15">
      <c r="A272" s="594" t="s">
        <v>1703</v>
      </c>
      <c r="B272" s="595" t="s">
        <v>1704</v>
      </c>
      <c r="C272" s="595" t="s">
        <v>1631</v>
      </c>
      <c r="D272" s="596">
        <v>650</v>
      </c>
      <c r="E272" s="597"/>
      <c r="F272" s="598">
        <v>0</v>
      </c>
      <c r="G272" s="598">
        <v>0</v>
      </c>
      <c r="H272" s="598">
        <v>0</v>
      </c>
      <c r="I272" s="598">
        <v>0</v>
      </c>
      <c r="J272" s="598">
        <v>0</v>
      </c>
      <c r="K272" s="598">
        <v>650</v>
      </c>
      <c r="L272" s="598">
        <v>0</v>
      </c>
      <c r="M272" s="598">
        <v>650</v>
      </c>
      <c r="N272" s="598">
        <v>0</v>
      </c>
      <c r="O272" s="599">
        <v>650</v>
      </c>
    </row>
    <row r="273" spans="1:15">
      <c r="A273" s="594" t="s">
        <v>1705</v>
      </c>
      <c r="B273" s="595" t="s">
        <v>1706</v>
      </c>
      <c r="C273" s="595" t="s">
        <v>1631</v>
      </c>
      <c r="D273" s="596">
        <v>2120.14</v>
      </c>
      <c r="E273" s="597"/>
      <c r="F273" s="598">
        <v>0</v>
      </c>
      <c r="G273" s="598">
        <v>0</v>
      </c>
      <c r="H273" s="598">
        <v>0</v>
      </c>
      <c r="I273" s="598">
        <v>0</v>
      </c>
      <c r="J273" s="598">
        <v>0</v>
      </c>
      <c r="K273" s="598">
        <v>2120.14</v>
      </c>
      <c r="L273" s="598">
        <v>0</v>
      </c>
      <c r="M273" s="598">
        <v>2120.14</v>
      </c>
      <c r="N273" s="598">
        <v>0</v>
      </c>
      <c r="O273" s="599">
        <v>2120.14</v>
      </c>
    </row>
    <row r="274" spans="1:15">
      <c r="A274" s="594" t="s">
        <v>1707</v>
      </c>
      <c r="B274" s="595" t="s">
        <v>1708</v>
      </c>
      <c r="C274" s="595" t="s">
        <v>1631</v>
      </c>
      <c r="D274" s="596">
        <v>17120</v>
      </c>
      <c r="E274" s="597"/>
      <c r="F274" s="598">
        <v>10700</v>
      </c>
      <c r="G274" s="598">
        <v>0</v>
      </c>
      <c r="H274" s="598">
        <v>10700</v>
      </c>
      <c r="I274" s="598">
        <v>0</v>
      </c>
      <c r="J274" s="598">
        <v>10700</v>
      </c>
      <c r="K274" s="598">
        <v>17120</v>
      </c>
      <c r="L274" s="598">
        <v>0</v>
      </c>
      <c r="M274" s="598">
        <v>17120</v>
      </c>
      <c r="N274" s="598">
        <v>0</v>
      </c>
      <c r="O274" s="599">
        <v>17120</v>
      </c>
    </row>
    <row r="275" spans="1:15">
      <c r="A275" s="594" t="s">
        <v>1709</v>
      </c>
      <c r="B275" s="595" t="s">
        <v>1710</v>
      </c>
      <c r="C275" s="595" t="s">
        <v>1631</v>
      </c>
      <c r="D275" s="596">
        <v>84440.19</v>
      </c>
      <c r="E275" s="597"/>
      <c r="F275" s="598">
        <v>27004.41</v>
      </c>
      <c r="G275" s="598">
        <v>0</v>
      </c>
      <c r="H275" s="598">
        <v>27004.41</v>
      </c>
      <c r="I275" s="598">
        <v>0</v>
      </c>
      <c r="J275" s="598">
        <v>27004.41</v>
      </c>
      <c r="K275" s="598">
        <v>84440.19</v>
      </c>
      <c r="L275" s="598">
        <v>0</v>
      </c>
      <c r="M275" s="598">
        <v>84440.19</v>
      </c>
      <c r="N275" s="598">
        <v>0</v>
      </c>
      <c r="O275" s="599">
        <v>84440.19</v>
      </c>
    </row>
    <row r="276" spans="1:15">
      <c r="A276" s="594" t="s">
        <v>1711</v>
      </c>
      <c r="B276" s="595" t="s">
        <v>1712</v>
      </c>
      <c r="C276" s="595" t="s">
        <v>1631</v>
      </c>
      <c r="D276" s="596">
        <v>66701.679999999993</v>
      </c>
      <c r="E276" s="597"/>
      <c r="F276" s="598">
        <v>21671.040000000001</v>
      </c>
      <c r="G276" s="598">
        <v>0</v>
      </c>
      <c r="H276" s="598">
        <v>21671.040000000001</v>
      </c>
      <c r="I276" s="598">
        <v>0</v>
      </c>
      <c r="J276" s="598">
        <v>21671.040000000001</v>
      </c>
      <c r="K276" s="598">
        <v>66701.679999999993</v>
      </c>
      <c r="L276" s="598">
        <v>0</v>
      </c>
      <c r="M276" s="598">
        <v>66701.679999999993</v>
      </c>
      <c r="N276" s="598">
        <v>0</v>
      </c>
      <c r="O276" s="599">
        <v>66701.679999999993</v>
      </c>
    </row>
    <row r="277" spans="1:15">
      <c r="A277" s="594" t="s">
        <v>1713</v>
      </c>
      <c r="B277" s="595" t="s">
        <v>1714</v>
      </c>
      <c r="C277" s="595" t="s">
        <v>1631</v>
      </c>
      <c r="D277" s="596">
        <v>7490</v>
      </c>
      <c r="E277" s="597"/>
      <c r="F277" s="598">
        <v>0</v>
      </c>
      <c r="G277" s="598">
        <v>0</v>
      </c>
      <c r="H277" s="598">
        <v>0</v>
      </c>
      <c r="I277" s="598">
        <v>0</v>
      </c>
      <c r="J277" s="598">
        <v>0</v>
      </c>
      <c r="K277" s="598">
        <v>7490</v>
      </c>
      <c r="L277" s="598">
        <v>0</v>
      </c>
      <c r="M277" s="598">
        <v>7490</v>
      </c>
      <c r="N277" s="598">
        <v>0</v>
      </c>
      <c r="O277" s="599">
        <v>7490</v>
      </c>
    </row>
    <row r="278" spans="1:15">
      <c r="A278" s="594" t="s">
        <v>1715</v>
      </c>
      <c r="B278" s="595" t="s">
        <v>1716</v>
      </c>
      <c r="C278" s="595" t="s">
        <v>1631</v>
      </c>
      <c r="D278" s="596">
        <v>1196349.05</v>
      </c>
      <c r="E278" s="597"/>
      <c r="F278" s="598">
        <v>48633.52</v>
      </c>
      <c r="G278" s="598">
        <v>-3804.52</v>
      </c>
      <c r="H278" s="598">
        <v>44829</v>
      </c>
      <c r="I278" s="598">
        <v>0</v>
      </c>
      <c r="J278" s="598">
        <v>44829</v>
      </c>
      <c r="K278" s="598">
        <v>1200153.57</v>
      </c>
      <c r="L278" s="598">
        <v>-3804.52</v>
      </c>
      <c r="M278" s="598">
        <v>1196349.05</v>
      </c>
      <c r="N278" s="598">
        <v>0</v>
      </c>
      <c r="O278" s="599">
        <v>1196349.05</v>
      </c>
    </row>
    <row r="279" spans="1:15">
      <c r="A279" s="594" t="s">
        <v>1717</v>
      </c>
      <c r="B279" s="595" t="s">
        <v>1718</v>
      </c>
      <c r="C279" s="595" t="s">
        <v>1631</v>
      </c>
      <c r="D279" s="596">
        <v>80245.759999999995</v>
      </c>
      <c r="E279" s="597"/>
      <c r="F279" s="598">
        <v>35444.85</v>
      </c>
      <c r="G279" s="598">
        <v>44800.91</v>
      </c>
      <c r="H279" s="598">
        <v>80245.759999999995</v>
      </c>
      <c r="I279" s="598">
        <v>0</v>
      </c>
      <c r="J279" s="598">
        <v>80245.759999999995</v>
      </c>
      <c r="K279" s="598">
        <v>35444.85</v>
      </c>
      <c r="L279" s="598">
        <v>44800.91</v>
      </c>
      <c r="M279" s="598">
        <v>80245.759999999995</v>
      </c>
      <c r="N279" s="598">
        <v>0</v>
      </c>
      <c r="O279" s="599">
        <v>80245.759999999995</v>
      </c>
    </row>
    <row r="280" spans="1:15">
      <c r="A280" s="594" t="s">
        <v>1719</v>
      </c>
      <c r="B280" s="595" t="s">
        <v>1720</v>
      </c>
      <c r="C280" s="595" t="s">
        <v>1631</v>
      </c>
      <c r="D280" s="596">
        <v>29686.77</v>
      </c>
      <c r="E280" s="597"/>
      <c r="F280" s="598">
        <v>0</v>
      </c>
      <c r="G280" s="598">
        <v>0</v>
      </c>
      <c r="H280" s="598">
        <v>0</v>
      </c>
      <c r="I280" s="598">
        <v>0</v>
      </c>
      <c r="J280" s="598">
        <v>0</v>
      </c>
      <c r="K280" s="598">
        <v>29686.77</v>
      </c>
      <c r="L280" s="598">
        <v>0</v>
      </c>
      <c r="M280" s="598">
        <v>29686.77</v>
      </c>
      <c r="N280" s="598">
        <v>0</v>
      </c>
      <c r="O280" s="599">
        <v>29686.77</v>
      </c>
    </row>
    <row r="281" spans="1:15">
      <c r="A281" s="594" t="s">
        <v>1721</v>
      </c>
      <c r="B281" s="595" t="s">
        <v>1722</v>
      </c>
      <c r="C281" s="595" t="s">
        <v>1631</v>
      </c>
      <c r="D281" s="596">
        <v>70280</v>
      </c>
      <c r="E281" s="597"/>
      <c r="F281" s="598">
        <v>5000</v>
      </c>
      <c r="G281" s="598">
        <v>0</v>
      </c>
      <c r="H281" s="598">
        <v>5000</v>
      </c>
      <c r="I281" s="598">
        <v>0</v>
      </c>
      <c r="J281" s="598">
        <v>5000</v>
      </c>
      <c r="K281" s="598">
        <v>70280</v>
      </c>
      <c r="L281" s="598">
        <v>0</v>
      </c>
      <c r="M281" s="598">
        <v>70280</v>
      </c>
      <c r="N281" s="598">
        <v>0</v>
      </c>
      <c r="O281" s="599">
        <v>70280</v>
      </c>
    </row>
    <row r="282" spans="1:15">
      <c r="A282" s="594" t="s">
        <v>1723</v>
      </c>
      <c r="B282" s="595" t="s">
        <v>1724</v>
      </c>
      <c r="C282" s="595" t="s">
        <v>1631</v>
      </c>
      <c r="D282" s="596">
        <v>412775</v>
      </c>
      <c r="E282" s="597"/>
      <c r="F282" s="598">
        <v>134166</v>
      </c>
      <c r="G282" s="598">
        <v>0</v>
      </c>
      <c r="H282" s="598">
        <v>134166</v>
      </c>
      <c r="I282" s="598">
        <v>0</v>
      </c>
      <c r="J282" s="598">
        <v>134166</v>
      </c>
      <c r="K282" s="598">
        <v>412775</v>
      </c>
      <c r="L282" s="598">
        <v>0</v>
      </c>
      <c r="M282" s="598">
        <v>412775</v>
      </c>
      <c r="N282" s="598">
        <v>0</v>
      </c>
      <c r="O282" s="599">
        <v>412775</v>
      </c>
    </row>
    <row r="283" spans="1:15">
      <c r="A283" s="594" t="s">
        <v>1725</v>
      </c>
      <c r="B283" s="595" t="s">
        <v>1726</v>
      </c>
      <c r="C283" s="595" t="s">
        <v>1631</v>
      </c>
      <c r="D283" s="596">
        <v>91482</v>
      </c>
      <c r="E283" s="597"/>
      <c r="F283" s="598">
        <v>40635.22</v>
      </c>
      <c r="G283" s="598">
        <v>0</v>
      </c>
      <c r="H283" s="598">
        <v>40635.22</v>
      </c>
      <c r="I283" s="598">
        <v>0</v>
      </c>
      <c r="J283" s="598">
        <v>40635.22</v>
      </c>
      <c r="K283" s="598">
        <v>91482</v>
      </c>
      <c r="L283" s="598">
        <v>0</v>
      </c>
      <c r="M283" s="598">
        <v>91482</v>
      </c>
      <c r="N283" s="598">
        <v>0</v>
      </c>
      <c r="O283" s="599">
        <v>91482</v>
      </c>
    </row>
    <row r="284" spans="1:15">
      <c r="A284" s="594" t="s">
        <v>1727</v>
      </c>
      <c r="B284" s="595" t="s">
        <v>1262</v>
      </c>
      <c r="C284" s="595" t="s">
        <v>1631</v>
      </c>
      <c r="D284" s="596">
        <v>75182.59</v>
      </c>
      <c r="E284" s="597"/>
      <c r="F284" s="598">
        <v>29184.95</v>
      </c>
      <c r="G284" s="598">
        <v>0</v>
      </c>
      <c r="H284" s="598">
        <v>29184.95</v>
      </c>
      <c r="I284" s="598">
        <v>0</v>
      </c>
      <c r="J284" s="598">
        <v>29184.95</v>
      </c>
      <c r="K284" s="598">
        <v>75182.59</v>
      </c>
      <c r="L284" s="598">
        <v>0</v>
      </c>
      <c r="M284" s="598">
        <v>75182.59</v>
      </c>
      <c r="N284" s="598">
        <v>0</v>
      </c>
      <c r="O284" s="599">
        <v>75182.59</v>
      </c>
    </row>
    <row r="285" spans="1:15">
      <c r="A285" s="594" t="s">
        <v>1728</v>
      </c>
      <c r="B285" s="595" t="s">
        <v>1729</v>
      </c>
      <c r="C285" s="595" t="s">
        <v>1631</v>
      </c>
      <c r="D285" s="596">
        <v>45318.58</v>
      </c>
      <c r="E285" s="597"/>
      <c r="F285" s="598">
        <v>14044.31</v>
      </c>
      <c r="G285" s="598">
        <v>0</v>
      </c>
      <c r="H285" s="598">
        <v>14044.31</v>
      </c>
      <c r="I285" s="598">
        <v>0</v>
      </c>
      <c r="J285" s="598">
        <v>14044.31</v>
      </c>
      <c r="K285" s="598">
        <v>45318.58</v>
      </c>
      <c r="L285" s="598">
        <v>0</v>
      </c>
      <c r="M285" s="598">
        <v>45318.58</v>
      </c>
      <c r="N285" s="598">
        <v>0</v>
      </c>
      <c r="O285" s="599">
        <v>45318.58</v>
      </c>
    </row>
    <row r="286" spans="1:15">
      <c r="A286" s="594" t="s">
        <v>1730</v>
      </c>
      <c r="B286" s="595" t="s">
        <v>1731</v>
      </c>
      <c r="C286" s="595" t="s">
        <v>1631</v>
      </c>
      <c r="D286" s="600">
        <v>360393.05</v>
      </c>
      <c r="E286" s="597"/>
      <c r="F286" s="601">
        <v>121451.14</v>
      </c>
      <c r="G286" s="601">
        <v>0</v>
      </c>
      <c r="H286" s="601">
        <v>121451.14</v>
      </c>
      <c r="I286" s="601">
        <v>0</v>
      </c>
      <c r="J286" s="601">
        <v>121451.14</v>
      </c>
      <c r="K286" s="601">
        <v>360393.05</v>
      </c>
      <c r="L286" s="601">
        <v>0</v>
      </c>
      <c r="M286" s="601">
        <v>360393.05</v>
      </c>
      <c r="N286" s="601">
        <v>0</v>
      </c>
      <c r="O286" s="602">
        <v>360393.05</v>
      </c>
    </row>
    <row r="287" spans="1:15">
      <c r="A287" s="603"/>
      <c r="B287" s="595" t="s">
        <v>1732</v>
      </c>
      <c r="C287" s="595"/>
      <c r="D287" s="600">
        <v>87131799.989999995</v>
      </c>
      <c r="E287" s="597"/>
      <c r="F287" s="601">
        <v>29475777.460000001</v>
      </c>
      <c r="G287" s="601">
        <v>5296760.78</v>
      </c>
      <c r="H287" s="601">
        <v>34772538.240000002</v>
      </c>
      <c r="I287" s="601">
        <v>-106268</v>
      </c>
      <c r="J287" s="601">
        <v>34666270.240000002</v>
      </c>
      <c r="K287" s="601">
        <v>78436950.290000007</v>
      </c>
      <c r="L287" s="601">
        <v>9128181.6999999993</v>
      </c>
      <c r="M287" s="601">
        <v>87565131.989999995</v>
      </c>
      <c r="N287" s="601">
        <v>-433332</v>
      </c>
      <c r="O287" s="602">
        <v>87131799.989999995</v>
      </c>
    </row>
    <row r="288" spans="1:15">
      <c r="A288" s="603"/>
      <c r="B288" s="595"/>
      <c r="C288" s="595"/>
      <c r="D288" s="596"/>
      <c r="E288" s="597"/>
      <c r="F288" s="598"/>
      <c r="G288" s="598"/>
      <c r="H288" s="598"/>
      <c r="I288" s="598"/>
      <c r="J288" s="598"/>
      <c r="K288" s="598"/>
      <c r="L288" s="598"/>
      <c r="M288" s="598"/>
      <c r="N288" s="598"/>
      <c r="O288" s="599"/>
    </row>
    <row r="289" spans="1:15">
      <c r="A289" s="603"/>
      <c r="B289" s="595" t="s">
        <v>1733</v>
      </c>
      <c r="C289" s="595"/>
      <c r="D289" s="596">
        <v>-77436296.719999999</v>
      </c>
      <c r="E289" s="597"/>
      <c r="F289" s="598">
        <v>-56536190.109999999</v>
      </c>
      <c r="G289" s="598">
        <v>4147050.8</v>
      </c>
      <c r="H289" s="598">
        <v>-52389139.310000002</v>
      </c>
      <c r="I289" s="598">
        <v>0</v>
      </c>
      <c r="J289" s="598">
        <v>-52389139.310000002</v>
      </c>
      <c r="K289" s="598">
        <v>-84912164.780000001</v>
      </c>
      <c r="L289" s="598">
        <v>7475868.0599999996</v>
      </c>
      <c r="M289" s="598">
        <v>-77436296.719999999</v>
      </c>
      <c r="N289" s="598">
        <v>0</v>
      </c>
      <c r="O289" s="599">
        <v>-77436296.719999999</v>
      </c>
    </row>
    <row r="290" spans="1:15">
      <c r="A290" s="594" t="s">
        <v>1734</v>
      </c>
      <c r="B290" s="595" t="s">
        <v>295</v>
      </c>
      <c r="C290" s="595" t="s">
        <v>1735</v>
      </c>
      <c r="D290" s="596">
        <v>106973.21</v>
      </c>
      <c r="E290" s="597"/>
      <c r="F290" s="598">
        <v>35657.730000000003</v>
      </c>
      <c r="G290" s="598">
        <v>0</v>
      </c>
      <c r="H290" s="598">
        <v>35657.730000000003</v>
      </c>
      <c r="I290" s="598">
        <v>0</v>
      </c>
      <c r="J290" s="598">
        <v>35657.730000000003</v>
      </c>
      <c r="K290" s="598">
        <v>106973.21</v>
      </c>
      <c r="L290" s="598">
        <v>0</v>
      </c>
      <c r="M290" s="598">
        <v>106973.21</v>
      </c>
      <c r="N290" s="598">
        <v>0</v>
      </c>
      <c r="O290" s="599">
        <v>106973.21</v>
      </c>
    </row>
    <row r="291" spans="1:15">
      <c r="A291" s="594" t="s">
        <v>1736</v>
      </c>
      <c r="B291" s="595" t="s">
        <v>1270</v>
      </c>
      <c r="C291" s="595" t="s">
        <v>1735</v>
      </c>
      <c r="D291" s="596">
        <v>4960916.0599999996</v>
      </c>
      <c r="E291" s="597"/>
      <c r="F291" s="598">
        <v>1320999.77</v>
      </c>
      <c r="G291" s="598">
        <v>0</v>
      </c>
      <c r="H291" s="598">
        <v>1320999.77</v>
      </c>
      <c r="I291" s="598">
        <v>0</v>
      </c>
      <c r="J291" s="598">
        <v>1320999.77</v>
      </c>
      <c r="K291" s="598">
        <v>4960916.0599999996</v>
      </c>
      <c r="L291" s="598">
        <v>0</v>
      </c>
      <c r="M291" s="598">
        <v>4960916.0599999996</v>
      </c>
      <c r="N291" s="598">
        <v>0</v>
      </c>
      <c r="O291" s="599">
        <v>4960916.0599999996</v>
      </c>
    </row>
    <row r="292" spans="1:15">
      <c r="A292" s="594" t="s">
        <v>1737</v>
      </c>
      <c r="B292" s="595" t="s">
        <v>1738</v>
      </c>
      <c r="C292" s="595" t="s">
        <v>1735</v>
      </c>
      <c r="D292" s="596">
        <v>93441.26</v>
      </c>
      <c r="E292" s="597"/>
      <c r="F292" s="598">
        <v>11533.37</v>
      </c>
      <c r="G292" s="598">
        <v>0</v>
      </c>
      <c r="H292" s="598">
        <v>11533.37</v>
      </c>
      <c r="I292" s="598">
        <v>0</v>
      </c>
      <c r="J292" s="598">
        <v>11533.37</v>
      </c>
      <c r="K292" s="598">
        <v>93441.26</v>
      </c>
      <c r="L292" s="598">
        <v>0</v>
      </c>
      <c r="M292" s="598">
        <v>93441.26</v>
      </c>
      <c r="N292" s="598">
        <v>0</v>
      </c>
      <c r="O292" s="599">
        <v>93441.26</v>
      </c>
    </row>
    <row r="293" spans="1:15">
      <c r="A293" s="594" t="s">
        <v>1739</v>
      </c>
      <c r="B293" s="595" t="s">
        <v>1740</v>
      </c>
      <c r="C293" s="595" t="s">
        <v>1735</v>
      </c>
      <c r="D293" s="596">
        <v>5529.36</v>
      </c>
      <c r="E293" s="597"/>
      <c r="F293" s="598">
        <v>5529.36</v>
      </c>
      <c r="G293" s="598">
        <v>0</v>
      </c>
      <c r="H293" s="598">
        <v>5529.36</v>
      </c>
      <c r="I293" s="598">
        <v>0</v>
      </c>
      <c r="J293" s="598">
        <v>5529.36</v>
      </c>
      <c r="K293" s="598">
        <v>5529.36</v>
      </c>
      <c r="L293" s="598">
        <v>0</v>
      </c>
      <c r="M293" s="598">
        <v>5529.36</v>
      </c>
      <c r="N293" s="598">
        <v>0</v>
      </c>
      <c r="O293" s="599">
        <v>5529.36</v>
      </c>
    </row>
    <row r="294" spans="1:15">
      <c r="A294" s="594" t="s">
        <v>1741</v>
      </c>
      <c r="B294" s="595" t="s">
        <v>1742</v>
      </c>
      <c r="C294" s="595" t="s">
        <v>245</v>
      </c>
      <c r="D294" s="596">
        <v>17388845.309999999</v>
      </c>
      <c r="E294" s="597"/>
      <c r="F294" s="598">
        <v>5654463.0800000001</v>
      </c>
      <c r="G294" s="598">
        <v>3557575.73</v>
      </c>
      <c r="H294" s="598">
        <v>9212038.8100000005</v>
      </c>
      <c r="I294" s="598">
        <v>0</v>
      </c>
      <c r="J294" s="598">
        <v>9212038.8100000005</v>
      </c>
      <c r="K294" s="598">
        <v>8176806.5</v>
      </c>
      <c r="L294" s="598">
        <v>9212038.8100000005</v>
      </c>
      <c r="M294" s="598">
        <v>17388845.309999999</v>
      </c>
      <c r="N294" s="598">
        <v>0</v>
      </c>
      <c r="O294" s="599">
        <v>17388845.309999999</v>
      </c>
    </row>
    <row r="295" spans="1:15">
      <c r="A295" s="594" t="s">
        <v>1743</v>
      </c>
      <c r="B295" s="595" t="s">
        <v>1744</v>
      </c>
      <c r="C295" s="595" t="s">
        <v>245</v>
      </c>
      <c r="D295" s="600">
        <v>3450918.9</v>
      </c>
      <c r="E295" s="597"/>
      <c r="F295" s="601">
        <v>-3061910.08</v>
      </c>
      <c r="G295" s="601">
        <v>10276942.4</v>
      </c>
      <c r="H295" s="601">
        <v>7215032.3200000003</v>
      </c>
      <c r="I295" s="601">
        <v>0</v>
      </c>
      <c r="J295" s="601">
        <v>7215032.3200000003</v>
      </c>
      <c r="K295" s="601">
        <v>-3764113.42</v>
      </c>
      <c r="L295" s="601">
        <v>7215032.3200000003</v>
      </c>
      <c r="M295" s="601">
        <v>3450918.9</v>
      </c>
      <c r="N295" s="601">
        <v>0</v>
      </c>
      <c r="O295" s="602">
        <v>3450918.9</v>
      </c>
    </row>
    <row r="296" spans="1:15">
      <c r="A296" s="603"/>
      <c r="B296" s="595"/>
      <c r="C296" s="595"/>
      <c r="D296" s="596"/>
      <c r="E296" s="597"/>
      <c r="F296" s="598"/>
      <c r="G296" s="598"/>
      <c r="H296" s="598"/>
      <c r="I296" s="598"/>
      <c r="J296" s="598"/>
      <c r="K296" s="598"/>
      <c r="L296" s="598"/>
      <c r="M296" s="598"/>
      <c r="N296" s="598"/>
      <c r="O296" s="599"/>
    </row>
    <row r="297" spans="1:15" ht="13.5" thickBot="1">
      <c r="A297" s="603"/>
      <c r="B297" s="595" t="s">
        <v>310</v>
      </c>
      <c r="C297" s="595"/>
      <c r="D297" s="604">
        <v>-51429672.619999997</v>
      </c>
      <c r="E297" s="597"/>
      <c r="F297" s="605">
        <v>-52569916.880000003</v>
      </c>
      <c r="G297" s="605">
        <v>17981568.93</v>
      </c>
      <c r="H297" s="605">
        <v>-34588347.950000003</v>
      </c>
      <c r="I297" s="605">
        <v>0</v>
      </c>
      <c r="J297" s="605">
        <v>-34588347.950000003</v>
      </c>
      <c r="K297" s="605">
        <v>-75332611.810000002</v>
      </c>
      <c r="L297" s="605">
        <v>23902939.190000001</v>
      </c>
      <c r="M297" s="605">
        <v>-51429672.619999997</v>
      </c>
      <c r="N297" s="605">
        <v>0</v>
      </c>
      <c r="O297" s="606">
        <v>-51429672.619999997</v>
      </c>
    </row>
    <row r="298" spans="1:15" ht="14.25" thickTop="1" thickBot="1">
      <c r="A298" s="607"/>
      <c r="B298" s="608"/>
      <c r="C298" s="608"/>
      <c r="D298" s="609"/>
      <c r="E298" s="597"/>
      <c r="F298" s="610"/>
      <c r="G298" s="610"/>
      <c r="H298" s="610"/>
      <c r="I298" s="610"/>
      <c r="J298" s="610"/>
      <c r="K298" s="610"/>
      <c r="L298" s="610"/>
      <c r="M298" s="610"/>
      <c r="N298" s="610"/>
      <c r="O298" s="611"/>
    </row>
    <row r="299" spans="1:15" ht="13.5" thickTop="1">
      <c r="D299" s="651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613"/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5"/>
    </row>
    <row r="2" spans="1:12">
      <c r="A2" s="616"/>
      <c r="B2" s="6"/>
      <c r="C2" s="6"/>
      <c r="D2" s="6"/>
      <c r="E2" s="6"/>
      <c r="F2" s="6"/>
      <c r="G2" s="6"/>
      <c r="H2" s="6"/>
      <c r="I2" s="6"/>
      <c r="J2" s="6"/>
      <c r="K2" s="6"/>
      <c r="L2" s="617"/>
    </row>
    <row r="3" spans="1:12">
      <c r="A3" s="616"/>
      <c r="B3" s="6"/>
      <c r="C3" s="6"/>
      <c r="D3" s="6"/>
      <c r="E3" s="6"/>
      <c r="F3" s="6"/>
      <c r="G3" s="6"/>
      <c r="H3" s="6"/>
      <c r="I3" s="6"/>
      <c r="J3" s="6"/>
      <c r="K3" s="6"/>
      <c r="L3" s="617"/>
    </row>
    <row r="4" spans="1:12">
      <c r="A4" s="616"/>
      <c r="B4" s="6"/>
      <c r="C4" s="6"/>
      <c r="D4" s="6"/>
      <c r="E4" s="6"/>
      <c r="F4" s="6"/>
      <c r="G4" s="6"/>
      <c r="H4" s="6"/>
      <c r="I4" s="6"/>
      <c r="J4" s="6"/>
      <c r="K4" s="6"/>
      <c r="L4" s="617"/>
    </row>
    <row r="5" spans="1:12" ht="18">
      <c r="A5" s="915" t="s">
        <v>1745</v>
      </c>
      <c r="B5" s="916"/>
      <c r="C5" s="916"/>
      <c r="D5" s="916"/>
      <c r="E5" s="916"/>
      <c r="F5" s="6"/>
      <c r="G5" s="6"/>
      <c r="H5" s="6"/>
      <c r="I5" s="6"/>
      <c r="J5" s="6"/>
      <c r="K5" s="6"/>
      <c r="L5" s="617"/>
    </row>
    <row r="6" spans="1:12">
      <c r="A6" s="616"/>
      <c r="B6" s="6"/>
      <c r="C6" s="6"/>
      <c r="D6" s="6"/>
      <c r="E6" s="6"/>
      <c r="F6" s="6"/>
      <c r="G6" s="6"/>
      <c r="H6" s="6"/>
      <c r="I6" s="6"/>
      <c r="J6" s="6"/>
      <c r="K6" s="6"/>
      <c r="L6" s="617"/>
    </row>
    <row r="7" spans="1:12">
      <c r="A7" s="618" t="s">
        <v>227</v>
      </c>
      <c r="B7" s="619" t="s">
        <v>1746</v>
      </c>
      <c r="C7" s="620" t="s">
        <v>1400</v>
      </c>
      <c r="D7" s="620" t="s">
        <v>1401</v>
      </c>
      <c r="E7" s="620" t="s">
        <v>1402</v>
      </c>
      <c r="F7" s="620" t="s">
        <v>1403</v>
      </c>
      <c r="G7" s="620" t="s">
        <v>1404</v>
      </c>
      <c r="H7" s="620" t="s">
        <v>1405</v>
      </c>
      <c r="I7" s="620" t="s">
        <v>1406</v>
      </c>
      <c r="J7" s="620" t="s">
        <v>1407</v>
      </c>
      <c r="K7" s="620" t="s">
        <v>1408</v>
      </c>
      <c r="L7" s="621" t="s">
        <v>1399</v>
      </c>
    </row>
    <row r="8" spans="1:12">
      <c r="A8" s="622" t="s">
        <v>233</v>
      </c>
      <c r="B8" s="623"/>
      <c r="C8" s="624">
        <v>40791718.119999997</v>
      </c>
      <c r="D8" s="624">
        <v>0</v>
      </c>
      <c r="E8" s="624">
        <v>40791718.119999997</v>
      </c>
      <c r="F8" s="624">
        <v>0</v>
      </c>
      <c r="G8" s="624">
        <v>40791718.119999997</v>
      </c>
      <c r="H8" s="624">
        <v>40791718.119999997</v>
      </c>
      <c r="I8" s="624">
        <v>0</v>
      </c>
      <c r="J8" s="624">
        <v>40791718.119999997</v>
      </c>
      <c r="K8" s="624">
        <v>0</v>
      </c>
      <c r="L8" s="625">
        <v>40791718.119999997</v>
      </c>
    </row>
    <row r="9" spans="1:12">
      <c r="A9" s="622" t="s">
        <v>1376</v>
      </c>
      <c r="B9" s="623"/>
      <c r="C9" s="624">
        <v>0</v>
      </c>
      <c r="D9" s="624">
        <v>0</v>
      </c>
      <c r="E9" s="624">
        <v>0</v>
      </c>
      <c r="F9" s="624">
        <v>0</v>
      </c>
      <c r="G9" s="624">
        <v>0</v>
      </c>
      <c r="H9" s="624">
        <v>0</v>
      </c>
      <c r="I9" s="624">
        <v>0</v>
      </c>
      <c r="J9" s="624">
        <v>0</v>
      </c>
      <c r="K9" s="624">
        <v>0</v>
      </c>
      <c r="L9" s="625">
        <v>0</v>
      </c>
    </row>
    <row r="10" spans="1:12">
      <c r="A10" s="622" t="s">
        <v>1377</v>
      </c>
      <c r="B10" s="623"/>
      <c r="C10" s="624">
        <v>2282011499.3200002</v>
      </c>
      <c r="D10" s="624">
        <v>2052306</v>
      </c>
      <c r="E10" s="624">
        <v>2284063805.3200002</v>
      </c>
      <c r="F10" s="624">
        <v>-25760849.670000002</v>
      </c>
      <c r="G10" s="624">
        <v>2258302955.6500001</v>
      </c>
      <c r="H10" s="624">
        <v>2282011499.3200002</v>
      </c>
      <c r="I10" s="624">
        <v>2052306</v>
      </c>
      <c r="J10" s="624">
        <v>2284063805.3200002</v>
      </c>
      <c r="K10" s="624">
        <v>-25760849.670000002</v>
      </c>
      <c r="L10" s="625">
        <v>2258302955.6500001</v>
      </c>
    </row>
    <row r="11" spans="1:12">
      <c r="A11" s="622" t="s">
        <v>1378</v>
      </c>
      <c r="B11" s="623"/>
      <c r="C11" s="624">
        <v>38492295.759999998</v>
      </c>
      <c r="D11" s="624">
        <v>-9599508.1500000004</v>
      </c>
      <c r="E11" s="624">
        <v>28892787.609999999</v>
      </c>
      <c r="F11" s="624">
        <v>0</v>
      </c>
      <c r="G11" s="624">
        <v>28892787.609999999</v>
      </c>
      <c r="H11" s="624">
        <v>38492295.759999998</v>
      </c>
      <c r="I11" s="624">
        <v>-9599508.1500000004</v>
      </c>
      <c r="J11" s="624">
        <v>28892787.609999999</v>
      </c>
      <c r="K11" s="624">
        <v>0</v>
      </c>
      <c r="L11" s="625">
        <v>22542329.109999999</v>
      </c>
    </row>
    <row r="12" spans="1:12">
      <c r="A12" s="622" t="s">
        <v>255</v>
      </c>
      <c r="B12" s="623"/>
      <c r="C12" s="624">
        <v>19000000</v>
      </c>
      <c r="D12" s="624">
        <v>0</v>
      </c>
      <c r="E12" s="624">
        <v>19000000</v>
      </c>
      <c r="F12" s="624">
        <v>0</v>
      </c>
      <c r="G12" s="624">
        <v>19000000</v>
      </c>
      <c r="H12" s="624">
        <v>19000000</v>
      </c>
      <c r="I12" s="624">
        <v>0</v>
      </c>
      <c r="J12" s="624">
        <v>19000000</v>
      </c>
      <c r="K12" s="624">
        <v>0</v>
      </c>
      <c r="L12" s="625">
        <v>19000000</v>
      </c>
    </row>
    <row r="13" spans="1:12">
      <c r="A13" s="622" t="s">
        <v>464</v>
      </c>
      <c r="B13" s="623"/>
      <c r="C13" s="624">
        <v>3750754.51</v>
      </c>
      <c r="D13" s="624">
        <v>332499.28999999998</v>
      </c>
      <c r="E13" s="624">
        <v>4083253.8</v>
      </c>
      <c r="F13" s="624">
        <v>0</v>
      </c>
      <c r="G13" s="624">
        <v>4083253.8</v>
      </c>
      <c r="H13" s="624">
        <v>3750754.51</v>
      </c>
      <c r="I13" s="624">
        <v>332499.28999999998</v>
      </c>
      <c r="J13" s="624">
        <v>4083253.8</v>
      </c>
      <c r="K13" s="624">
        <v>0</v>
      </c>
      <c r="L13" s="625">
        <v>4083253.8</v>
      </c>
    </row>
    <row r="14" spans="1:12">
      <c r="A14" s="622" t="s">
        <v>187</v>
      </c>
      <c r="B14" s="623"/>
      <c r="C14" s="624">
        <v>98847552.159999996</v>
      </c>
      <c r="D14" s="624">
        <v>-5730958.3200000003</v>
      </c>
      <c r="E14" s="624">
        <v>93116593.840000004</v>
      </c>
      <c r="F14" s="624">
        <v>-10193611.380000001</v>
      </c>
      <c r="G14" s="624">
        <v>82922982.459999993</v>
      </c>
      <c r="H14" s="624">
        <v>98847552.159999996</v>
      </c>
      <c r="I14" s="624">
        <v>-5730958.3200000003</v>
      </c>
      <c r="J14" s="624">
        <v>93116593.840000004</v>
      </c>
      <c r="K14" s="624">
        <v>-10193611.380000001</v>
      </c>
      <c r="L14" s="625">
        <v>82922982.459999993</v>
      </c>
    </row>
    <row r="15" spans="1:12">
      <c r="A15" s="622" t="s">
        <v>1381</v>
      </c>
      <c r="B15" s="623"/>
      <c r="C15" s="626">
        <v>4443630.17</v>
      </c>
      <c r="D15" s="626">
        <v>0</v>
      </c>
      <c r="E15" s="626">
        <v>4443630.17</v>
      </c>
      <c r="F15" s="626">
        <v>0</v>
      </c>
      <c r="G15" s="626">
        <v>4443630.17</v>
      </c>
      <c r="H15" s="626">
        <v>4443630.17</v>
      </c>
      <c r="I15" s="626">
        <v>0</v>
      </c>
      <c r="J15" s="626">
        <v>4443630.17</v>
      </c>
      <c r="K15" s="626">
        <v>0</v>
      </c>
      <c r="L15" s="627">
        <v>4443630.17</v>
      </c>
    </row>
    <row r="16" spans="1:12">
      <c r="A16" s="622" t="s">
        <v>1453</v>
      </c>
      <c r="B16" s="623"/>
      <c r="C16" s="626">
        <v>2487337450.04</v>
      </c>
      <c r="D16" s="626">
        <v>-12945661.18</v>
      </c>
      <c r="E16" s="626">
        <v>2474391788.8600001</v>
      </c>
      <c r="F16" s="626">
        <v>-35954461.049999997</v>
      </c>
      <c r="G16" s="626">
        <v>2438437327.8099999</v>
      </c>
      <c r="H16" s="626">
        <v>2487337450.04</v>
      </c>
      <c r="I16" s="626">
        <v>-12945661.18</v>
      </c>
      <c r="J16" s="626">
        <v>2474391788.8600001</v>
      </c>
      <c r="K16" s="626">
        <v>-35954461.049999997</v>
      </c>
      <c r="L16" s="627">
        <v>2432086869.3099999</v>
      </c>
    </row>
    <row r="17" spans="1:12">
      <c r="A17" s="622"/>
      <c r="B17" s="623"/>
      <c r="C17" s="624"/>
      <c r="D17" s="624"/>
      <c r="E17" s="624"/>
      <c r="F17" s="624"/>
      <c r="G17" s="624"/>
      <c r="H17" s="624"/>
      <c r="I17" s="624"/>
      <c r="J17" s="624"/>
      <c r="K17" s="624"/>
      <c r="L17" s="625"/>
    </row>
    <row r="18" spans="1:12">
      <c r="A18" s="622" t="s">
        <v>1456</v>
      </c>
      <c r="B18" s="623"/>
      <c r="C18" s="624">
        <v>0</v>
      </c>
      <c r="D18" s="624">
        <v>4295649.88</v>
      </c>
      <c r="E18" s="624">
        <v>4295649.88</v>
      </c>
      <c r="F18" s="624">
        <v>0</v>
      </c>
      <c r="G18" s="624">
        <v>4295649.88</v>
      </c>
      <c r="H18" s="624">
        <v>0</v>
      </c>
      <c r="I18" s="624">
        <v>4295649.88</v>
      </c>
      <c r="J18" s="624">
        <v>4295649.88</v>
      </c>
      <c r="K18" s="624">
        <v>0</v>
      </c>
      <c r="L18" s="625">
        <v>4295649.88</v>
      </c>
    </row>
    <row r="19" spans="1:12">
      <c r="A19" s="622" t="s">
        <v>264</v>
      </c>
      <c r="B19" s="623"/>
      <c r="C19" s="624">
        <v>10052795.039999999</v>
      </c>
      <c r="D19" s="624">
        <v>0</v>
      </c>
      <c r="E19" s="624">
        <v>10052795.039999999</v>
      </c>
      <c r="F19" s="624">
        <v>0</v>
      </c>
      <c r="G19" s="624">
        <v>10052795.039999999</v>
      </c>
      <c r="H19" s="624">
        <v>10052795.039999999</v>
      </c>
      <c r="I19" s="624">
        <v>0</v>
      </c>
      <c r="J19" s="624">
        <v>10052795.039999999</v>
      </c>
      <c r="K19" s="624">
        <v>0</v>
      </c>
      <c r="L19" s="625">
        <v>10052795.039999999</v>
      </c>
    </row>
    <row r="20" spans="1:12">
      <c r="A20" s="622" t="s">
        <v>1477</v>
      </c>
      <c r="B20" s="623"/>
      <c r="C20" s="624">
        <v>653280.84</v>
      </c>
      <c r="D20" s="624">
        <v>0</v>
      </c>
      <c r="E20" s="624">
        <v>653280.84</v>
      </c>
      <c r="F20" s="624">
        <v>0</v>
      </c>
      <c r="G20" s="624">
        <v>653280.84</v>
      </c>
      <c r="H20" s="624">
        <v>653280.84</v>
      </c>
      <c r="I20" s="624">
        <v>0</v>
      </c>
      <c r="J20" s="624">
        <v>653280.84</v>
      </c>
      <c r="K20" s="624">
        <v>0</v>
      </c>
      <c r="L20" s="625">
        <v>653280.84</v>
      </c>
    </row>
    <row r="21" spans="1:12">
      <c r="A21" s="622" t="s">
        <v>1480</v>
      </c>
      <c r="B21" s="623"/>
      <c r="C21" s="624">
        <v>15694253.23</v>
      </c>
      <c r="D21" s="624">
        <v>-7215032.3200000003</v>
      </c>
      <c r="E21" s="624">
        <v>8479220.9100000001</v>
      </c>
      <c r="F21" s="624">
        <v>0</v>
      </c>
      <c r="G21" s="624">
        <v>8479220.9100000001</v>
      </c>
      <c r="H21" s="624">
        <v>15694253.23</v>
      </c>
      <c r="I21" s="624">
        <v>-7215032.3200000003</v>
      </c>
      <c r="J21" s="624">
        <v>8479220.9100000001</v>
      </c>
      <c r="K21" s="624">
        <v>0</v>
      </c>
      <c r="L21" s="625">
        <v>8479220.9100000001</v>
      </c>
    </row>
    <row r="22" spans="1:12">
      <c r="A22" s="622" t="s">
        <v>1379</v>
      </c>
      <c r="B22" s="623"/>
      <c r="C22" s="624">
        <v>229690.42</v>
      </c>
      <c r="D22" s="624">
        <v>0</v>
      </c>
      <c r="E22" s="624">
        <v>229690.42</v>
      </c>
      <c r="F22" s="624">
        <v>0</v>
      </c>
      <c r="G22" s="624">
        <v>229690.42</v>
      </c>
      <c r="H22" s="624">
        <v>229690.42</v>
      </c>
      <c r="I22" s="624">
        <v>0</v>
      </c>
      <c r="J22" s="624">
        <v>229690.42</v>
      </c>
      <c r="K22" s="624">
        <v>0</v>
      </c>
      <c r="L22" s="625">
        <v>229690.42</v>
      </c>
    </row>
    <row r="23" spans="1:12">
      <c r="A23" s="622" t="s">
        <v>1484</v>
      </c>
      <c r="B23" s="623"/>
      <c r="C23" s="624">
        <v>180467584.75999999</v>
      </c>
      <c r="D23" s="624">
        <v>477078.65</v>
      </c>
      <c r="E23" s="624">
        <v>180944663.41</v>
      </c>
      <c r="F23" s="624">
        <v>0</v>
      </c>
      <c r="G23" s="624">
        <v>180944663.41</v>
      </c>
      <c r="H23" s="624">
        <v>180467584.75999999</v>
      </c>
      <c r="I23" s="624">
        <v>477078.65</v>
      </c>
      <c r="J23" s="624">
        <v>180944663.41</v>
      </c>
      <c r="K23" s="624">
        <v>0</v>
      </c>
      <c r="L23" s="625">
        <v>180944663.41</v>
      </c>
    </row>
    <row r="24" spans="1:12">
      <c r="A24" s="622" t="s">
        <v>1382</v>
      </c>
      <c r="B24" s="623"/>
      <c r="C24" s="626">
        <v>5000000</v>
      </c>
      <c r="D24" s="626">
        <v>0</v>
      </c>
      <c r="E24" s="626">
        <v>5000000</v>
      </c>
      <c r="F24" s="626">
        <v>0</v>
      </c>
      <c r="G24" s="626">
        <v>5000000</v>
      </c>
      <c r="H24" s="626">
        <v>5000000</v>
      </c>
      <c r="I24" s="626">
        <v>0</v>
      </c>
      <c r="J24" s="626">
        <v>5000000</v>
      </c>
      <c r="K24" s="626">
        <v>0</v>
      </c>
      <c r="L24" s="627">
        <v>5000000</v>
      </c>
    </row>
    <row r="25" spans="1:12">
      <c r="A25" s="622"/>
      <c r="B25" s="623"/>
      <c r="C25" s="624"/>
      <c r="D25" s="624"/>
      <c r="E25" s="624"/>
      <c r="F25" s="624"/>
      <c r="G25" s="624"/>
      <c r="H25" s="624"/>
      <c r="I25" s="624"/>
      <c r="J25" s="624"/>
      <c r="K25" s="624"/>
      <c r="L25" s="625"/>
    </row>
    <row r="26" spans="1:12" ht="13.5" thickBot="1">
      <c r="A26" s="622" t="s">
        <v>273</v>
      </c>
      <c r="B26" s="623"/>
      <c r="C26" s="628">
        <v>2699435054.3299999</v>
      </c>
      <c r="D26" s="628">
        <v>-15387964.970000001</v>
      </c>
      <c r="E26" s="628">
        <v>2684047089.3600001</v>
      </c>
      <c r="F26" s="628">
        <v>-35954461.049999997</v>
      </c>
      <c r="G26" s="628">
        <v>2648092628.3099999</v>
      </c>
      <c r="H26" s="628">
        <v>2699435054.3299999</v>
      </c>
      <c r="I26" s="628">
        <v>-15387964.970000001</v>
      </c>
      <c r="J26" s="628">
        <v>2684047089.3600001</v>
      </c>
      <c r="K26" s="628">
        <v>-35954461.049999997</v>
      </c>
      <c r="L26" s="629">
        <v>2641742169.8099999</v>
      </c>
    </row>
    <row r="27" spans="1:12" ht="13.5" thickTop="1">
      <c r="A27" s="622"/>
      <c r="B27" s="623"/>
      <c r="C27" s="624"/>
      <c r="D27" s="624"/>
      <c r="E27" s="624"/>
      <c r="F27" s="624"/>
      <c r="G27" s="624"/>
      <c r="H27" s="624"/>
      <c r="I27" s="624"/>
      <c r="J27" s="624"/>
      <c r="K27" s="624"/>
      <c r="L27" s="625"/>
    </row>
    <row r="28" spans="1:12">
      <c r="A28" s="622" t="s">
        <v>285</v>
      </c>
      <c r="B28" s="623"/>
      <c r="C28" s="624">
        <v>-27665732.77</v>
      </c>
      <c r="D28" s="624">
        <v>-4627283.93</v>
      </c>
      <c r="E28" s="624">
        <v>-32293016.699999999</v>
      </c>
      <c r="F28" s="624">
        <v>0</v>
      </c>
      <c r="G28" s="624">
        <v>-32293016.699999999</v>
      </c>
      <c r="H28" s="624">
        <v>-27665732.77</v>
      </c>
      <c r="I28" s="624">
        <v>-4627283.93</v>
      </c>
      <c r="J28" s="624">
        <v>-32293016.699999999</v>
      </c>
      <c r="K28" s="624">
        <v>0</v>
      </c>
      <c r="L28" s="625">
        <v>-32293016.699999999</v>
      </c>
    </row>
    <row r="29" spans="1:12">
      <c r="A29" s="622" t="s">
        <v>281</v>
      </c>
      <c r="B29" s="623"/>
      <c r="C29" s="624">
        <v>-6350458.5</v>
      </c>
      <c r="D29" s="624">
        <v>0</v>
      </c>
      <c r="E29" s="624">
        <v>-6350458.5</v>
      </c>
      <c r="F29" s="624">
        <v>0</v>
      </c>
      <c r="G29" s="624">
        <v>-6350458.5</v>
      </c>
      <c r="H29" s="624">
        <v>-6350458.5</v>
      </c>
      <c r="I29" s="624">
        <v>0</v>
      </c>
      <c r="J29" s="624">
        <v>-6350458.5</v>
      </c>
      <c r="K29" s="624">
        <v>0</v>
      </c>
      <c r="L29" s="625">
        <v>0</v>
      </c>
    </row>
    <row r="30" spans="1:12">
      <c r="A30" s="622" t="s">
        <v>1390</v>
      </c>
      <c r="B30" s="623"/>
      <c r="C30" s="624">
        <v>-2073438.31</v>
      </c>
      <c r="D30" s="624">
        <v>-194004</v>
      </c>
      <c r="E30" s="624">
        <v>-2267442.31</v>
      </c>
      <c r="F30" s="624">
        <v>0</v>
      </c>
      <c r="G30" s="624">
        <v>-2267442.31</v>
      </c>
      <c r="H30" s="624">
        <v>-2073438.31</v>
      </c>
      <c r="I30" s="624">
        <v>-194004</v>
      </c>
      <c r="J30" s="624">
        <v>-2267442.31</v>
      </c>
      <c r="K30" s="624">
        <v>0</v>
      </c>
      <c r="L30" s="625">
        <v>-2267442.31</v>
      </c>
    </row>
    <row r="31" spans="1:12">
      <c r="A31" s="622" t="s">
        <v>1384</v>
      </c>
      <c r="B31" s="623"/>
      <c r="C31" s="624">
        <v>-87633347.969999999</v>
      </c>
      <c r="D31" s="624">
        <v>0</v>
      </c>
      <c r="E31" s="624">
        <v>-87633347.969999999</v>
      </c>
      <c r="F31" s="624">
        <v>10193611.380000001</v>
      </c>
      <c r="G31" s="624">
        <v>-77439736.590000004</v>
      </c>
      <c r="H31" s="624">
        <v>-87633347.969999999</v>
      </c>
      <c r="I31" s="624">
        <v>0</v>
      </c>
      <c r="J31" s="624">
        <v>-87633347.969999999</v>
      </c>
      <c r="K31" s="624">
        <v>10193611.380000001</v>
      </c>
      <c r="L31" s="625">
        <v>-77439736.590000004</v>
      </c>
    </row>
    <row r="32" spans="1:12">
      <c r="A32" s="622" t="s">
        <v>1388</v>
      </c>
      <c r="B32" s="623"/>
      <c r="C32" s="624">
        <v>-861484012.00999999</v>
      </c>
      <c r="D32" s="624">
        <v>0</v>
      </c>
      <c r="E32" s="624">
        <v>-861484012.00999999</v>
      </c>
      <c r="F32" s="624">
        <v>0</v>
      </c>
      <c r="G32" s="624">
        <v>-861484012.00999999</v>
      </c>
      <c r="H32" s="624">
        <v>-861484012.00999999</v>
      </c>
      <c r="I32" s="624">
        <v>0</v>
      </c>
      <c r="J32" s="624">
        <v>-861484012.00999999</v>
      </c>
      <c r="K32" s="624">
        <v>0</v>
      </c>
      <c r="L32" s="625">
        <v>-861484012.00999999</v>
      </c>
    </row>
    <row r="33" spans="1:12">
      <c r="A33" s="622" t="s">
        <v>1515</v>
      </c>
      <c r="B33" s="623"/>
      <c r="C33" s="624">
        <v>0</v>
      </c>
      <c r="D33" s="624">
        <v>0</v>
      </c>
      <c r="E33" s="624">
        <v>0</v>
      </c>
      <c r="F33" s="624">
        <v>-8816947.0500000007</v>
      </c>
      <c r="G33" s="624">
        <v>-8816947.0500000007</v>
      </c>
      <c r="H33" s="624">
        <v>0</v>
      </c>
      <c r="I33" s="624">
        <v>0</v>
      </c>
      <c r="J33" s="624">
        <v>0</v>
      </c>
      <c r="K33" s="624">
        <v>-8816947.0500000007</v>
      </c>
      <c r="L33" s="625">
        <v>-8816947.0500000007</v>
      </c>
    </row>
    <row r="34" spans="1:12">
      <c r="A34" s="622" t="s">
        <v>1386</v>
      </c>
      <c r="B34" s="623"/>
      <c r="C34" s="624">
        <v>-147807911.87</v>
      </c>
      <c r="D34" s="624">
        <v>1495727.02</v>
      </c>
      <c r="E34" s="624">
        <v>-146312184.84999999</v>
      </c>
      <c r="F34" s="624">
        <v>8816947.0500000007</v>
      </c>
      <c r="G34" s="624">
        <v>-137495237.80000001</v>
      </c>
      <c r="H34" s="624">
        <v>-147807911.87</v>
      </c>
      <c r="I34" s="624">
        <v>1495727.02</v>
      </c>
      <c r="J34" s="624">
        <v>-146312184.84999999</v>
      </c>
      <c r="K34" s="624">
        <v>8816947.0500000007</v>
      </c>
      <c r="L34" s="625">
        <v>-137495237.80000001</v>
      </c>
    </row>
    <row r="35" spans="1:12">
      <c r="A35" s="622" t="s">
        <v>1385</v>
      </c>
      <c r="B35" s="623"/>
      <c r="C35" s="626">
        <v>-18253692.32</v>
      </c>
      <c r="D35" s="626">
        <v>3804.52</v>
      </c>
      <c r="E35" s="626">
        <v>-18249887.800000001</v>
      </c>
      <c r="F35" s="626">
        <v>0</v>
      </c>
      <c r="G35" s="626">
        <v>-18249887.800000001</v>
      </c>
      <c r="H35" s="626">
        <v>-18253692.32</v>
      </c>
      <c r="I35" s="626">
        <v>3804.52</v>
      </c>
      <c r="J35" s="626">
        <v>-18249887.800000001</v>
      </c>
      <c r="K35" s="626">
        <v>0</v>
      </c>
      <c r="L35" s="627">
        <v>-18249887.800000001</v>
      </c>
    </row>
    <row r="36" spans="1:12">
      <c r="A36" s="622" t="s">
        <v>195</v>
      </c>
      <c r="B36" s="623"/>
      <c r="C36" s="626">
        <v>-1151268593.75</v>
      </c>
      <c r="D36" s="626">
        <v>-3321756.39</v>
      </c>
      <c r="E36" s="626">
        <v>-1154590350.1400001</v>
      </c>
      <c r="F36" s="626">
        <v>10193611.380000001</v>
      </c>
      <c r="G36" s="626">
        <v>-1144396738.76</v>
      </c>
      <c r="H36" s="626">
        <v>-1151268593.75</v>
      </c>
      <c r="I36" s="626">
        <v>-3321756.39</v>
      </c>
      <c r="J36" s="626">
        <v>-1154590350.1400001</v>
      </c>
      <c r="K36" s="626">
        <v>10193611.380000001</v>
      </c>
      <c r="L36" s="627">
        <v>-1138046280.26</v>
      </c>
    </row>
    <row r="37" spans="1:12">
      <c r="A37" s="622"/>
      <c r="B37" s="623"/>
      <c r="C37" s="624"/>
      <c r="D37" s="624"/>
      <c r="E37" s="624"/>
      <c r="F37" s="624"/>
      <c r="G37" s="624"/>
      <c r="H37" s="624"/>
      <c r="I37" s="624"/>
      <c r="J37" s="624"/>
      <c r="K37" s="624"/>
      <c r="L37" s="625"/>
    </row>
    <row r="38" spans="1:12">
      <c r="A38" s="622" t="s">
        <v>1520</v>
      </c>
      <c r="B38" s="623"/>
      <c r="C38" s="624">
        <v>-26027189.18</v>
      </c>
      <c r="D38" s="624">
        <v>266339.51</v>
      </c>
      <c r="E38" s="624">
        <v>-25760849.670000002</v>
      </c>
      <c r="F38" s="624">
        <v>25760849.670000002</v>
      </c>
      <c r="G38" s="624">
        <v>0</v>
      </c>
      <c r="H38" s="624">
        <v>-26027189.18</v>
      </c>
      <c r="I38" s="624">
        <v>266339.51</v>
      </c>
      <c r="J38" s="624">
        <v>-25760849.670000002</v>
      </c>
      <c r="K38" s="624">
        <v>25760849.670000002</v>
      </c>
      <c r="L38" s="625">
        <v>0</v>
      </c>
    </row>
    <row r="39" spans="1:12">
      <c r="A39" s="622" t="s">
        <v>289</v>
      </c>
      <c r="B39" s="623"/>
      <c r="C39" s="624">
        <v>-3055169.42</v>
      </c>
      <c r="D39" s="624">
        <v>0</v>
      </c>
      <c r="E39" s="624">
        <v>-3055169.42</v>
      </c>
      <c r="F39" s="624">
        <v>0</v>
      </c>
      <c r="G39" s="624">
        <v>-3055169.42</v>
      </c>
      <c r="H39" s="624">
        <v>-3055169.42</v>
      </c>
      <c r="I39" s="624">
        <v>0</v>
      </c>
      <c r="J39" s="624">
        <v>-3055169.42</v>
      </c>
      <c r="K39" s="624">
        <v>0</v>
      </c>
      <c r="L39" s="625">
        <v>-3055169.42</v>
      </c>
    </row>
    <row r="40" spans="1:12">
      <c r="A40" s="622" t="s">
        <v>1389</v>
      </c>
      <c r="B40" s="623"/>
      <c r="C40" s="624">
        <v>-106880711.06</v>
      </c>
      <c r="D40" s="624">
        <v>-2524.5100000000002</v>
      </c>
      <c r="E40" s="624">
        <v>-106883235.56999999</v>
      </c>
      <c r="F40" s="624">
        <v>0</v>
      </c>
      <c r="G40" s="624">
        <v>-106883235.56999999</v>
      </c>
      <c r="H40" s="624">
        <v>-106880711.06</v>
      </c>
      <c r="I40" s="624">
        <v>-2524.5100000000002</v>
      </c>
      <c r="J40" s="624">
        <v>-106883235.56999999</v>
      </c>
      <c r="K40" s="624">
        <v>0</v>
      </c>
      <c r="L40" s="625">
        <v>-106883235.56999999</v>
      </c>
    </row>
    <row r="41" spans="1:12">
      <c r="A41" s="622" t="s">
        <v>1387</v>
      </c>
      <c r="B41" s="623"/>
      <c r="C41" s="624">
        <v>-44850102.469999999</v>
      </c>
      <c r="D41" s="624">
        <v>0</v>
      </c>
      <c r="E41" s="624">
        <v>-44850102.469999999</v>
      </c>
      <c r="F41" s="624">
        <v>0</v>
      </c>
      <c r="G41" s="624">
        <v>-44850102.469999999</v>
      </c>
      <c r="H41" s="624">
        <v>-44850102.469999999</v>
      </c>
      <c r="I41" s="624">
        <v>0</v>
      </c>
      <c r="J41" s="624">
        <v>-44850102.469999999</v>
      </c>
      <c r="K41" s="624">
        <v>0</v>
      </c>
      <c r="L41" s="625">
        <v>-44850102.469999999</v>
      </c>
    </row>
    <row r="42" spans="1:12">
      <c r="A42" s="622" t="s">
        <v>1308</v>
      </c>
      <c r="B42" s="623"/>
      <c r="C42" s="624">
        <v>0</v>
      </c>
      <c r="D42" s="624">
        <v>0</v>
      </c>
      <c r="E42" s="624">
        <v>0</v>
      </c>
      <c r="F42" s="624">
        <v>0</v>
      </c>
      <c r="G42" s="624">
        <v>0</v>
      </c>
      <c r="H42" s="624">
        <v>0</v>
      </c>
      <c r="I42" s="624">
        <v>0</v>
      </c>
      <c r="J42" s="624">
        <v>0</v>
      </c>
      <c r="K42" s="624">
        <v>0</v>
      </c>
      <c r="L42" s="625">
        <v>0</v>
      </c>
    </row>
    <row r="43" spans="1:12">
      <c r="A43" s="622" t="s">
        <v>280</v>
      </c>
      <c r="B43" s="623"/>
      <c r="C43" s="626">
        <v>0</v>
      </c>
      <c r="D43" s="626">
        <v>0</v>
      </c>
      <c r="E43" s="626">
        <v>0</v>
      </c>
      <c r="F43" s="626">
        <v>0</v>
      </c>
      <c r="G43" s="626">
        <v>0</v>
      </c>
      <c r="H43" s="626">
        <v>0</v>
      </c>
      <c r="I43" s="626">
        <v>0</v>
      </c>
      <c r="J43" s="626">
        <v>0</v>
      </c>
      <c r="K43" s="626">
        <v>0</v>
      </c>
      <c r="L43" s="627">
        <v>0</v>
      </c>
    </row>
    <row r="44" spans="1:12">
      <c r="A44" s="622" t="s">
        <v>198</v>
      </c>
      <c r="B44" s="623"/>
      <c r="C44" s="626">
        <v>-1332081765.8800001</v>
      </c>
      <c r="D44" s="626">
        <v>-3057941.39</v>
      </c>
      <c r="E44" s="626">
        <v>-1335139707.27</v>
      </c>
      <c r="F44" s="626">
        <v>35954461.049999997</v>
      </c>
      <c r="G44" s="626">
        <v>-1299185246.22</v>
      </c>
      <c r="H44" s="626">
        <v>-1332081765.8800001</v>
      </c>
      <c r="I44" s="626">
        <v>-3057941.39</v>
      </c>
      <c r="J44" s="626">
        <v>-1335139707.27</v>
      </c>
      <c r="K44" s="626">
        <v>35954461.049999997</v>
      </c>
      <c r="L44" s="627">
        <v>-1292834787.72</v>
      </c>
    </row>
    <row r="45" spans="1:12">
      <c r="A45" s="622"/>
      <c r="B45" s="623"/>
      <c r="C45" s="624"/>
      <c r="D45" s="624"/>
      <c r="E45" s="624"/>
      <c r="F45" s="624"/>
      <c r="G45" s="624"/>
      <c r="H45" s="624"/>
      <c r="I45" s="624"/>
      <c r="J45" s="624"/>
      <c r="K45" s="624"/>
      <c r="L45" s="625"/>
    </row>
    <row r="46" spans="1:12">
      <c r="A46" s="622" t="s">
        <v>304</v>
      </c>
      <c r="B46" s="623"/>
      <c r="C46" s="624">
        <v>-714000000</v>
      </c>
      <c r="D46" s="624">
        <v>0</v>
      </c>
      <c r="E46" s="624">
        <v>-714000000</v>
      </c>
      <c r="F46" s="624">
        <v>0</v>
      </c>
      <c r="G46" s="624">
        <v>-714000000</v>
      </c>
      <c r="H46" s="624">
        <v>-714000000</v>
      </c>
      <c r="I46" s="624">
        <v>0</v>
      </c>
      <c r="J46" s="624">
        <v>-714000000</v>
      </c>
      <c r="K46" s="624">
        <v>0</v>
      </c>
      <c r="L46" s="625">
        <v>-714000000</v>
      </c>
    </row>
    <row r="47" spans="1:12">
      <c r="A47" s="622" t="s">
        <v>306</v>
      </c>
      <c r="B47" s="623"/>
      <c r="C47" s="624">
        <v>-470845265.25999999</v>
      </c>
      <c r="D47" s="624">
        <v>-5457032.8300000001</v>
      </c>
      <c r="E47" s="624">
        <v>-476302298.08999997</v>
      </c>
      <c r="F47" s="624">
        <v>0</v>
      </c>
      <c r="G47" s="624">
        <v>-476302298.08999997</v>
      </c>
      <c r="H47" s="624">
        <v>-470845265.25999999</v>
      </c>
      <c r="I47" s="624">
        <v>-5457032.8300000001</v>
      </c>
      <c r="J47" s="624">
        <v>-476302298.08999997</v>
      </c>
      <c r="K47" s="624">
        <v>0</v>
      </c>
      <c r="L47" s="625">
        <v>-476302298.08999997</v>
      </c>
    </row>
    <row r="48" spans="1:12">
      <c r="A48" s="622" t="s">
        <v>309</v>
      </c>
      <c r="B48" s="623"/>
      <c r="C48" s="624">
        <v>-105138106.31</v>
      </c>
      <c r="D48" s="624">
        <v>5921370.2599999998</v>
      </c>
      <c r="E48" s="624">
        <v>-99216736.049999997</v>
      </c>
      <c r="F48" s="624">
        <v>0</v>
      </c>
      <c r="G48" s="624">
        <v>-99216736.049999997</v>
      </c>
      <c r="H48" s="624">
        <v>-82375411.379999995</v>
      </c>
      <c r="I48" s="624">
        <v>0</v>
      </c>
      <c r="J48" s="624">
        <v>-82375411.379999995</v>
      </c>
      <c r="K48" s="624">
        <v>0</v>
      </c>
      <c r="L48" s="625">
        <v>-82375411.379999995</v>
      </c>
    </row>
    <row r="49" spans="1:12">
      <c r="A49" s="622" t="s">
        <v>310</v>
      </c>
      <c r="B49" s="623"/>
      <c r="C49" s="626">
        <v>-52569916.880000003</v>
      </c>
      <c r="D49" s="626">
        <v>17981568.93</v>
      </c>
      <c r="E49" s="626">
        <v>-34588347.950000003</v>
      </c>
      <c r="F49" s="626">
        <v>0</v>
      </c>
      <c r="G49" s="626">
        <v>-34588347.950000003</v>
      </c>
      <c r="H49" s="626">
        <v>-75332611.810000002</v>
      </c>
      <c r="I49" s="626">
        <v>23902939.190000001</v>
      </c>
      <c r="J49" s="626">
        <v>-51429672.619999997</v>
      </c>
      <c r="K49" s="626">
        <v>0</v>
      </c>
      <c r="L49" s="627">
        <v>-51429672.619999997</v>
      </c>
    </row>
    <row r="50" spans="1:12">
      <c r="A50" s="622" t="s">
        <v>842</v>
      </c>
      <c r="B50" s="623"/>
      <c r="C50" s="624">
        <v>-24800000</v>
      </c>
      <c r="D50" s="624">
        <v>0</v>
      </c>
      <c r="E50" s="624">
        <v>-24800000</v>
      </c>
      <c r="F50" s="624">
        <v>0</v>
      </c>
      <c r="G50" s="624">
        <v>-24800000</v>
      </c>
      <c r="H50" s="624">
        <v>-24800000</v>
      </c>
      <c r="I50" s="624">
        <v>0</v>
      </c>
      <c r="J50" s="624">
        <v>-24800000</v>
      </c>
      <c r="K50" s="624">
        <v>0</v>
      </c>
      <c r="L50" s="625">
        <v>-24800000</v>
      </c>
    </row>
    <row r="51" spans="1:12">
      <c r="A51" s="622" t="s">
        <v>314</v>
      </c>
      <c r="B51" s="623"/>
      <c r="C51" s="626">
        <v>-1367353288.45</v>
      </c>
      <c r="D51" s="626">
        <v>18445906.359999999</v>
      </c>
      <c r="E51" s="626">
        <v>-1348907382.0899999</v>
      </c>
      <c r="F51" s="626">
        <v>0</v>
      </c>
      <c r="G51" s="626">
        <v>-1348907382.0899999</v>
      </c>
      <c r="H51" s="626">
        <v>-1367353288.45</v>
      </c>
      <c r="I51" s="626">
        <v>18445906.359999999</v>
      </c>
      <c r="J51" s="626">
        <v>-1348907382.0899999</v>
      </c>
      <c r="K51" s="626">
        <v>0</v>
      </c>
      <c r="L51" s="627">
        <v>-1348907382.0899999</v>
      </c>
    </row>
    <row r="52" spans="1:12">
      <c r="A52" s="622"/>
      <c r="B52" s="623"/>
      <c r="C52" s="624"/>
      <c r="D52" s="624"/>
      <c r="E52" s="624"/>
      <c r="F52" s="624"/>
      <c r="G52" s="624"/>
      <c r="H52" s="624"/>
      <c r="I52" s="624"/>
      <c r="J52" s="624"/>
      <c r="K52" s="624"/>
      <c r="L52" s="625"/>
    </row>
    <row r="53" spans="1:12" ht="13.5" thickBot="1">
      <c r="A53" s="622" t="s">
        <v>315</v>
      </c>
      <c r="B53" s="623"/>
      <c r="C53" s="628">
        <v>-2699435054.3299999</v>
      </c>
      <c r="D53" s="628">
        <v>15387964.970000001</v>
      </c>
      <c r="E53" s="628">
        <v>-2684047089.3600001</v>
      </c>
      <c r="F53" s="628">
        <v>35954461.049999997</v>
      </c>
      <c r="G53" s="628">
        <v>-2648092628.3099999</v>
      </c>
      <c r="H53" s="628">
        <v>-2699435054.3299999</v>
      </c>
      <c r="I53" s="628">
        <v>15387964.970000001</v>
      </c>
      <c r="J53" s="628">
        <v>-2684047089.3600001</v>
      </c>
      <c r="K53" s="628">
        <v>35954461.049999997</v>
      </c>
      <c r="L53" s="629">
        <v>-2641742169.8099999</v>
      </c>
    </row>
    <row r="54" spans="1:12" ht="13.5" thickTop="1">
      <c r="A54" s="622"/>
      <c r="B54" s="623"/>
      <c r="C54" s="624"/>
      <c r="D54" s="624"/>
      <c r="E54" s="624"/>
      <c r="F54" s="624"/>
      <c r="G54" s="624"/>
      <c r="H54" s="624"/>
      <c r="I54" s="624"/>
      <c r="J54" s="624"/>
      <c r="K54" s="624"/>
      <c r="L54" s="625"/>
    </row>
    <row r="55" spans="1:12">
      <c r="A55" s="622" t="s">
        <v>1538</v>
      </c>
      <c r="B55" s="623"/>
      <c r="C55" s="624">
        <v>-2736838.42</v>
      </c>
      <c r="D55" s="624">
        <v>330225.78000000003</v>
      </c>
      <c r="E55" s="624">
        <v>-2406612.64</v>
      </c>
      <c r="F55" s="624">
        <v>106268</v>
      </c>
      <c r="G55" s="624">
        <v>-2300344.64</v>
      </c>
      <c r="H55" s="624">
        <v>-8279284.3899999997</v>
      </c>
      <c r="I55" s="624">
        <v>-189777.88</v>
      </c>
      <c r="J55" s="624">
        <v>-8469062.2699999996</v>
      </c>
      <c r="K55" s="624">
        <v>433332</v>
      </c>
      <c r="L55" s="625">
        <v>-8035730.2699999996</v>
      </c>
    </row>
    <row r="56" spans="1:12">
      <c r="A56" s="622" t="s">
        <v>1552</v>
      </c>
      <c r="B56" s="623"/>
      <c r="C56" s="626">
        <v>-237853470.59999999</v>
      </c>
      <c r="D56" s="626">
        <v>-2262875</v>
      </c>
      <c r="E56" s="626">
        <v>-240116345.59999999</v>
      </c>
      <c r="F56" s="626">
        <v>0</v>
      </c>
      <c r="G56" s="626">
        <v>-240116345.59999999</v>
      </c>
      <c r="H56" s="626">
        <v>-437807024.54000002</v>
      </c>
      <c r="I56" s="626">
        <v>-2262875</v>
      </c>
      <c r="J56" s="626">
        <v>-440069899.54000002</v>
      </c>
      <c r="K56" s="626">
        <v>0</v>
      </c>
      <c r="L56" s="627">
        <v>-440069899.54000002</v>
      </c>
    </row>
    <row r="57" spans="1:12">
      <c r="A57" s="622" t="s">
        <v>363</v>
      </c>
      <c r="B57" s="623"/>
      <c r="C57" s="626">
        <v>-240590309.02000001</v>
      </c>
      <c r="D57" s="626">
        <v>-1932649.22</v>
      </c>
      <c r="E57" s="626">
        <v>-242522958.24000001</v>
      </c>
      <c r="F57" s="626">
        <v>106268</v>
      </c>
      <c r="G57" s="626">
        <v>-242416690.24000001</v>
      </c>
      <c r="H57" s="626">
        <v>-446086308.93000001</v>
      </c>
      <c r="I57" s="626">
        <v>-2452652.88</v>
      </c>
      <c r="J57" s="626">
        <v>-448538961.81</v>
      </c>
      <c r="K57" s="626">
        <v>433332</v>
      </c>
      <c r="L57" s="627">
        <v>-448105629.81</v>
      </c>
    </row>
    <row r="58" spans="1:12">
      <c r="A58" s="622"/>
      <c r="B58" s="623"/>
      <c r="C58" s="624"/>
      <c r="D58" s="624"/>
      <c r="E58" s="624"/>
      <c r="F58" s="624"/>
      <c r="G58" s="624"/>
      <c r="H58" s="624"/>
      <c r="I58" s="624"/>
      <c r="J58" s="624"/>
      <c r="K58" s="624"/>
      <c r="L58" s="625"/>
    </row>
    <row r="59" spans="1:12">
      <c r="A59" s="622" t="s">
        <v>1555</v>
      </c>
      <c r="B59" s="623"/>
      <c r="C59" s="626">
        <v>154578341.44999999</v>
      </c>
      <c r="D59" s="626">
        <v>782939.24</v>
      </c>
      <c r="E59" s="626">
        <v>155361280.69</v>
      </c>
      <c r="F59" s="626">
        <v>0</v>
      </c>
      <c r="G59" s="626">
        <v>155361280.69</v>
      </c>
      <c r="H59" s="626">
        <v>282737193.86000001</v>
      </c>
      <c r="I59" s="626">
        <v>800339.24</v>
      </c>
      <c r="J59" s="626">
        <v>283537533.10000002</v>
      </c>
      <c r="K59" s="626">
        <v>0</v>
      </c>
      <c r="L59" s="627">
        <v>283537533.10000002</v>
      </c>
    </row>
    <row r="60" spans="1:12">
      <c r="A60" s="622" t="s">
        <v>1586</v>
      </c>
      <c r="B60" s="623"/>
      <c r="C60" s="626">
        <v>154578341.44999999</v>
      </c>
      <c r="D60" s="626">
        <v>782939.24</v>
      </c>
      <c r="E60" s="626">
        <v>155361280.69</v>
      </c>
      <c r="F60" s="626">
        <v>0</v>
      </c>
      <c r="G60" s="626">
        <v>155361280.69</v>
      </c>
      <c r="H60" s="626">
        <v>282737193.86000001</v>
      </c>
      <c r="I60" s="626">
        <v>800339.24</v>
      </c>
      <c r="J60" s="626">
        <v>283537533.10000002</v>
      </c>
      <c r="K60" s="626">
        <v>0</v>
      </c>
      <c r="L60" s="627">
        <v>283537533.10000002</v>
      </c>
    </row>
    <row r="61" spans="1:12">
      <c r="A61" s="622"/>
      <c r="B61" s="623"/>
      <c r="C61" s="624"/>
      <c r="D61" s="624"/>
      <c r="E61" s="624"/>
      <c r="F61" s="624"/>
      <c r="G61" s="624"/>
      <c r="H61" s="624"/>
      <c r="I61" s="624"/>
      <c r="J61" s="624"/>
      <c r="K61" s="624"/>
      <c r="L61" s="625"/>
    </row>
    <row r="62" spans="1:12">
      <c r="A62" s="622" t="s">
        <v>1587</v>
      </c>
      <c r="B62" s="623"/>
      <c r="C62" s="626">
        <v>-86011967.569999993</v>
      </c>
      <c r="D62" s="626">
        <v>-1149709.98</v>
      </c>
      <c r="E62" s="626">
        <v>-87161677.549999997</v>
      </c>
      <c r="F62" s="626">
        <v>106268</v>
      </c>
      <c r="G62" s="626">
        <v>-87055409.549999997</v>
      </c>
      <c r="H62" s="626">
        <v>-163349115.06999999</v>
      </c>
      <c r="I62" s="626">
        <v>-1652313.64</v>
      </c>
      <c r="J62" s="626">
        <v>-165001428.71000001</v>
      </c>
      <c r="K62" s="626">
        <v>433332</v>
      </c>
      <c r="L62" s="627">
        <v>-164568096.71000001</v>
      </c>
    </row>
    <row r="63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5"/>
    </row>
    <row r="64" spans="1:12">
      <c r="A64" s="622" t="s">
        <v>1588</v>
      </c>
      <c r="B64" s="623"/>
      <c r="C64" s="624">
        <v>21588825.539999999</v>
      </c>
      <c r="D64" s="624">
        <v>829080.69</v>
      </c>
      <c r="E64" s="624">
        <v>22417906.23</v>
      </c>
      <c r="F64" s="624">
        <v>-106268</v>
      </c>
      <c r="G64" s="624">
        <v>22311638.23</v>
      </c>
      <c r="H64" s="624">
        <v>54746297.799999997</v>
      </c>
      <c r="I64" s="624">
        <v>808011.61</v>
      </c>
      <c r="J64" s="624">
        <v>55554309.409999996</v>
      </c>
      <c r="K64" s="624">
        <v>-433332</v>
      </c>
      <c r="L64" s="625">
        <v>55120977.409999996</v>
      </c>
    </row>
    <row r="65" spans="1:12">
      <c r="A65" s="622" t="s">
        <v>1631</v>
      </c>
      <c r="B65" s="623"/>
      <c r="C65" s="626">
        <v>7886951.9199999999</v>
      </c>
      <c r="D65" s="626">
        <v>4467680.09</v>
      </c>
      <c r="E65" s="626">
        <v>12354632.01</v>
      </c>
      <c r="F65" s="626">
        <v>0</v>
      </c>
      <c r="G65" s="626">
        <v>12354632.01</v>
      </c>
      <c r="H65" s="626">
        <v>23690652.489999998</v>
      </c>
      <c r="I65" s="626">
        <v>8320170.0899999999</v>
      </c>
      <c r="J65" s="626">
        <v>32010822.579999998</v>
      </c>
      <c r="K65" s="626">
        <v>0</v>
      </c>
      <c r="L65" s="627">
        <v>32010822.579999998</v>
      </c>
    </row>
    <row r="66" spans="1:12">
      <c r="A66" s="622" t="s">
        <v>1732</v>
      </c>
      <c r="B66" s="623"/>
      <c r="C66" s="626">
        <v>29475777.460000001</v>
      </c>
      <c r="D66" s="626">
        <v>5296760.78</v>
      </c>
      <c r="E66" s="626">
        <v>34772538.240000002</v>
      </c>
      <c r="F66" s="626">
        <v>-106268</v>
      </c>
      <c r="G66" s="626">
        <v>34666270.240000002</v>
      </c>
      <c r="H66" s="626">
        <v>78436950.290000007</v>
      </c>
      <c r="I66" s="626">
        <v>9128181.6999999993</v>
      </c>
      <c r="J66" s="626">
        <v>87565131.989999995</v>
      </c>
      <c r="K66" s="626">
        <v>-433332</v>
      </c>
      <c r="L66" s="627">
        <v>87131799.989999995</v>
      </c>
    </row>
    <row r="67" spans="1:12">
      <c r="A67" s="622"/>
      <c r="B67" s="623"/>
      <c r="C67" s="624"/>
      <c r="D67" s="624"/>
      <c r="E67" s="624"/>
      <c r="F67" s="624"/>
      <c r="G67" s="624"/>
      <c r="H67" s="624"/>
      <c r="I67" s="624"/>
      <c r="J67" s="624"/>
      <c r="K67" s="624"/>
      <c r="L67" s="625"/>
    </row>
    <row r="68" spans="1:12">
      <c r="A68" s="622" t="s">
        <v>1733</v>
      </c>
      <c r="B68" s="623"/>
      <c r="C68" s="624">
        <v>-56536190.109999999</v>
      </c>
      <c r="D68" s="624">
        <v>4147050.8</v>
      </c>
      <c r="E68" s="624">
        <v>-52389139.310000002</v>
      </c>
      <c r="F68" s="624">
        <v>0</v>
      </c>
      <c r="G68" s="624">
        <v>-52389139.310000002</v>
      </c>
      <c r="H68" s="624">
        <v>-84912164.780000001</v>
      </c>
      <c r="I68" s="624">
        <v>7475868.0599999996</v>
      </c>
      <c r="J68" s="624">
        <v>-77436296.719999999</v>
      </c>
      <c r="K68" s="624">
        <v>0</v>
      </c>
      <c r="L68" s="625">
        <v>-77436296.719999999</v>
      </c>
    </row>
    <row r="69" spans="1:12">
      <c r="A69" s="622" t="s">
        <v>1735</v>
      </c>
      <c r="B69" s="623"/>
      <c r="C69" s="624">
        <v>1373720.23</v>
      </c>
      <c r="D69" s="624">
        <v>0</v>
      </c>
      <c r="E69" s="624">
        <v>1373720.23</v>
      </c>
      <c r="F69" s="624">
        <v>0</v>
      </c>
      <c r="G69" s="624">
        <v>1373720.23</v>
      </c>
      <c r="H69" s="624">
        <v>5166859.8899999997</v>
      </c>
      <c r="I69" s="624">
        <v>0</v>
      </c>
      <c r="J69" s="624">
        <v>5166859.8899999997</v>
      </c>
      <c r="K69" s="624">
        <v>0</v>
      </c>
      <c r="L69" s="625">
        <v>5166859.8899999997</v>
      </c>
    </row>
    <row r="70" spans="1:12">
      <c r="A70" s="622" t="s">
        <v>245</v>
      </c>
      <c r="B70" s="623"/>
      <c r="C70" s="626">
        <v>2592553</v>
      </c>
      <c r="D70" s="626">
        <v>13834518.130000001</v>
      </c>
      <c r="E70" s="626">
        <v>16427071.130000001</v>
      </c>
      <c r="F70" s="626">
        <v>0</v>
      </c>
      <c r="G70" s="626">
        <v>16427071.130000001</v>
      </c>
      <c r="H70" s="626">
        <v>4412693.08</v>
      </c>
      <c r="I70" s="626">
        <v>16427071.130000001</v>
      </c>
      <c r="J70" s="626">
        <v>20839764.210000001</v>
      </c>
      <c r="K70" s="626">
        <v>0</v>
      </c>
      <c r="L70" s="627">
        <v>20839764.210000001</v>
      </c>
    </row>
    <row r="71" spans="1:12">
      <c r="A71" s="622"/>
      <c r="B71" s="623"/>
      <c r="C71" s="624"/>
      <c r="D71" s="624"/>
      <c r="E71" s="624"/>
      <c r="F71" s="624"/>
      <c r="G71" s="624"/>
      <c r="H71" s="624"/>
      <c r="I71" s="624"/>
      <c r="J71" s="624"/>
      <c r="K71" s="624"/>
      <c r="L71" s="625"/>
    </row>
    <row r="72" spans="1:12" ht="13.5" thickBot="1">
      <c r="A72" s="622" t="s">
        <v>310</v>
      </c>
      <c r="B72" s="623"/>
      <c r="C72" s="628">
        <v>-52569916.880000003</v>
      </c>
      <c r="D72" s="628">
        <v>17981568.93</v>
      </c>
      <c r="E72" s="628">
        <v>-34588347.950000003</v>
      </c>
      <c r="F72" s="628">
        <v>0</v>
      </c>
      <c r="G72" s="628">
        <v>-34588347.950000003</v>
      </c>
      <c r="H72" s="628">
        <v>-75332611.810000002</v>
      </c>
      <c r="I72" s="628">
        <v>23902939.190000001</v>
      </c>
      <c r="J72" s="628">
        <v>-51429672.619999997</v>
      </c>
      <c r="K72" s="628">
        <v>0</v>
      </c>
      <c r="L72" s="629">
        <v>-51429672.619999997</v>
      </c>
    </row>
    <row r="73" spans="1:12" ht="14.25" thickTop="1" thickBot="1">
      <c r="A73" s="630"/>
      <c r="B73" s="631"/>
      <c r="C73" s="632"/>
      <c r="D73" s="632"/>
      <c r="E73" s="632"/>
      <c r="F73" s="632"/>
      <c r="G73" s="632"/>
      <c r="H73" s="632"/>
      <c r="I73" s="632"/>
      <c r="J73" s="632"/>
      <c r="K73" s="632"/>
      <c r="L73" s="633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299" customWidth="1"/>
    <col min="2" max="2" width="12.7109375" style="299" customWidth="1"/>
    <col min="3" max="3" width="1.42578125" style="299" customWidth="1"/>
    <col min="4" max="4" width="13.7109375" style="299" customWidth="1"/>
    <col min="5" max="5" width="1.42578125" style="299" customWidth="1"/>
    <col min="6" max="6" width="14.7109375" style="299" customWidth="1"/>
    <col min="7" max="7" width="1.85546875" style="299" customWidth="1"/>
    <col min="8" max="8" width="12.85546875" style="299" customWidth="1"/>
    <col min="9" max="9" width="1.42578125" style="299" customWidth="1"/>
    <col min="10" max="10" width="14.28515625" style="299" customWidth="1"/>
    <col min="11" max="11" width="1.42578125" style="299" customWidth="1"/>
    <col min="12" max="12" width="14.28515625" style="299" customWidth="1"/>
    <col min="13" max="14" width="14.5703125" style="313" bestFit="1" customWidth="1"/>
    <col min="15" max="15" width="10.28515625" style="299" bestFit="1" customWidth="1"/>
    <col min="16" max="16384" width="9.140625" style="299"/>
  </cols>
  <sheetData>
    <row r="1" spans="1:12" ht="21">
      <c r="B1" s="300" t="s">
        <v>1293</v>
      </c>
    </row>
    <row r="2" spans="1:12" ht="21">
      <c r="B2" s="300" t="s">
        <v>1294</v>
      </c>
    </row>
    <row r="3" spans="1:12" ht="21">
      <c r="B3" s="300" t="s">
        <v>125</v>
      </c>
    </row>
    <row r="4" spans="1:12" ht="21">
      <c r="B4" s="300" t="s">
        <v>1295</v>
      </c>
    </row>
    <row r="6" spans="1:12">
      <c r="A6" s="348" t="s">
        <v>1296</v>
      </c>
      <c r="B6" s="349" t="s">
        <v>1297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2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</row>
    <row r="8" spans="1:12" ht="62.25" customHeight="1">
      <c r="A8" s="330"/>
      <c r="B8" s="917" t="s">
        <v>1298</v>
      </c>
      <c r="C8" s="917"/>
      <c r="D8" s="917"/>
      <c r="E8" s="917"/>
      <c r="F8" s="917"/>
      <c r="G8" s="917"/>
      <c r="H8" s="917"/>
      <c r="I8" s="917"/>
      <c r="J8" s="917"/>
      <c r="K8" s="917"/>
      <c r="L8" s="917"/>
    </row>
    <row r="9" spans="1:12">
      <c r="A9" s="330"/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</row>
    <row r="10" spans="1:12" ht="60.75" customHeight="1">
      <c r="A10" s="330"/>
      <c r="B10" s="917" t="s">
        <v>1299</v>
      </c>
      <c r="C10" s="917"/>
      <c r="D10" s="917"/>
      <c r="E10" s="917"/>
      <c r="F10" s="917"/>
      <c r="G10" s="917"/>
      <c r="H10" s="917"/>
      <c r="I10" s="917"/>
      <c r="J10" s="917"/>
      <c r="K10" s="917"/>
      <c r="L10" s="917"/>
    </row>
    <row r="11" spans="1:12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ht="61.5" customHeight="1">
      <c r="A12" s="330"/>
      <c r="B12" s="917" t="s">
        <v>1300</v>
      </c>
      <c r="C12" s="917"/>
      <c r="D12" s="917"/>
      <c r="E12" s="917"/>
      <c r="F12" s="917"/>
      <c r="G12" s="917"/>
      <c r="H12" s="917"/>
      <c r="I12" s="917"/>
      <c r="J12" s="917"/>
      <c r="K12" s="917"/>
      <c r="L12" s="917"/>
    </row>
    <row r="13" spans="1:12">
      <c r="A13" s="330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</row>
    <row r="14" spans="1:12" ht="40.5" customHeight="1">
      <c r="A14" s="330"/>
      <c r="B14" s="917" t="s">
        <v>1301</v>
      </c>
      <c r="C14" s="917"/>
      <c r="D14" s="917"/>
      <c r="E14" s="917"/>
      <c r="F14" s="917"/>
      <c r="G14" s="917"/>
      <c r="H14" s="917"/>
      <c r="I14" s="917"/>
      <c r="J14" s="917"/>
      <c r="K14" s="917"/>
      <c r="L14" s="917"/>
    </row>
    <row r="15" spans="1:12">
      <c r="A15" s="33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330"/>
      <c r="B16" s="349" t="s">
        <v>1302</v>
      </c>
      <c r="C16" s="330"/>
      <c r="D16" s="330"/>
      <c r="E16" s="330"/>
      <c r="F16" s="330"/>
      <c r="G16" s="330"/>
      <c r="H16" s="330"/>
      <c r="I16" s="330"/>
      <c r="J16" s="330"/>
      <c r="K16" s="330"/>
      <c r="L16" s="330"/>
    </row>
    <row r="17" spans="1:12">
      <c r="A17" s="33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99.75" customHeight="1">
      <c r="A18" s="330"/>
      <c r="B18" s="917" t="s">
        <v>1303</v>
      </c>
      <c r="C18" s="917"/>
      <c r="D18" s="917"/>
      <c r="E18" s="917"/>
      <c r="F18" s="917"/>
      <c r="G18" s="917"/>
      <c r="H18" s="917"/>
      <c r="I18" s="917"/>
      <c r="J18" s="917"/>
      <c r="K18" s="917"/>
      <c r="L18" s="917"/>
    </row>
    <row r="19" spans="1:12">
      <c r="A19" s="33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62.25" customHeight="1">
      <c r="A20" s="330"/>
      <c r="B20" s="917" t="s">
        <v>1304</v>
      </c>
      <c r="C20" s="917"/>
      <c r="D20" s="917"/>
      <c r="E20" s="917"/>
      <c r="F20" s="917"/>
      <c r="G20" s="917"/>
      <c r="H20" s="917"/>
      <c r="I20" s="917"/>
      <c r="J20" s="917"/>
      <c r="K20" s="917"/>
      <c r="L20" s="917"/>
    </row>
    <row r="21" spans="1:12">
      <c r="A21" s="33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>
      <c r="A22" s="330"/>
      <c r="B22" s="391" t="s">
        <v>1305</v>
      </c>
      <c r="C22" s="330"/>
      <c r="D22" s="330"/>
      <c r="E22" s="330"/>
      <c r="F22" s="330"/>
      <c r="G22" s="330"/>
      <c r="H22" s="330"/>
      <c r="I22" s="330"/>
      <c r="J22" s="330"/>
      <c r="K22" s="330"/>
      <c r="L22" s="330"/>
    </row>
    <row r="23" spans="1:12" ht="60.75" customHeight="1">
      <c r="A23" s="330"/>
      <c r="B23" s="917" t="s">
        <v>1306</v>
      </c>
      <c r="C23" s="917"/>
      <c r="D23" s="917"/>
      <c r="E23" s="917"/>
      <c r="F23" s="917"/>
      <c r="G23" s="917"/>
      <c r="H23" s="917"/>
      <c r="I23" s="917"/>
      <c r="J23" s="917"/>
      <c r="K23" s="917"/>
      <c r="L23" s="917"/>
    </row>
    <row r="24" spans="1:12">
      <c r="A24" s="330"/>
      <c r="B24" s="391" t="s">
        <v>1307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</row>
    <row r="25" spans="1:12" ht="62.25" customHeight="1">
      <c r="A25" s="330"/>
      <c r="B25" s="917" t="s">
        <v>1309</v>
      </c>
      <c r="C25" s="917"/>
      <c r="D25" s="917"/>
      <c r="E25" s="917"/>
      <c r="F25" s="917"/>
      <c r="G25" s="917"/>
      <c r="H25" s="917"/>
      <c r="I25" s="917"/>
      <c r="J25" s="917"/>
      <c r="K25" s="917"/>
      <c r="L25" s="917"/>
    </row>
    <row r="26" spans="1:12">
      <c r="A26" s="33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64.5" customHeight="1">
      <c r="A27" s="330"/>
      <c r="B27" s="917" t="s">
        <v>1310</v>
      </c>
      <c r="C27" s="917"/>
      <c r="D27" s="917"/>
      <c r="E27" s="917"/>
      <c r="F27" s="917"/>
      <c r="G27" s="917"/>
      <c r="H27" s="917"/>
      <c r="I27" s="917"/>
      <c r="J27" s="917"/>
      <c r="K27" s="917"/>
      <c r="L27" s="917"/>
    </row>
    <row r="28" spans="1:12">
      <c r="A28" s="353"/>
      <c r="B28" s="353"/>
      <c r="C28" s="353"/>
      <c r="D28" s="353"/>
      <c r="E28" s="353"/>
      <c r="F28" s="353"/>
      <c r="G28" s="353"/>
      <c r="H28" s="353"/>
      <c r="I28" s="353"/>
      <c r="J28" s="353"/>
      <c r="K28" s="353"/>
      <c r="L28" s="353"/>
    </row>
    <row r="29" spans="1:12">
      <c r="A29" s="351" t="s">
        <v>1311</v>
      </c>
      <c r="B29" s="352" t="s">
        <v>1312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</row>
    <row r="30" spans="1:12">
      <c r="A30" s="353"/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</row>
    <row r="31" spans="1:12" ht="41.25" customHeight="1">
      <c r="A31" s="353"/>
      <c r="B31" s="922" t="s">
        <v>1313</v>
      </c>
      <c r="C31" s="922"/>
      <c r="D31" s="922"/>
      <c r="E31" s="922"/>
      <c r="F31" s="922"/>
      <c r="G31" s="922"/>
      <c r="H31" s="922"/>
      <c r="I31" s="922"/>
      <c r="J31" s="922"/>
      <c r="K31" s="922"/>
      <c r="L31" s="922"/>
    </row>
    <row r="32" spans="1:12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</row>
    <row r="33" spans="1:12">
      <c r="A33" s="353"/>
      <c r="B33" s="923" t="s">
        <v>1314</v>
      </c>
      <c r="C33" s="923"/>
      <c r="D33" s="923"/>
      <c r="E33" s="923"/>
      <c r="F33" s="923"/>
      <c r="G33" s="923"/>
      <c r="H33" s="923"/>
      <c r="I33" s="923"/>
      <c r="J33" s="923"/>
      <c r="K33" s="923"/>
      <c r="L33" s="923"/>
    </row>
    <row r="34" spans="1:12">
      <c r="A34" s="353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ht="20.25" customHeight="1">
      <c r="A35" s="353"/>
      <c r="B35" s="353"/>
      <c r="C35" s="353"/>
      <c r="D35" s="353"/>
      <c r="E35" s="353"/>
      <c r="F35" s="353"/>
      <c r="G35" s="353"/>
      <c r="H35" s="353"/>
      <c r="I35" s="353"/>
      <c r="J35" s="924" t="s">
        <v>1315</v>
      </c>
      <c r="K35" s="924"/>
      <c r="L35" s="924"/>
    </row>
    <row r="36" spans="1:12">
      <c r="A36" s="353"/>
      <c r="B36" s="353"/>
      <c r="C36" s="353"/>
      <c r="D36" s="353"/>
      <c r="E36" s="353"/>
      <c r="F36" s="353"/>
      <c r="G36" s="353"/>
      <c r="H36" s="353"/>
      <c r="I36" s="353"/>
      <c r="J36" s="315" t="s">
        <v>1316</v>
      </c>
      <c r="K36" s="316"/>
      <c r="L36" s="315" t="s">
        <v>1317</v>
      </c>
    </row>
    <row r="37" spans="1:12" ht="21">
      <c r="A37" s="353"/>
      <c r="B37" s="354" t="s">
        <v>175</v>
      </c>
      <c r="C37" s="353"/>
      <c r="D37" s="353"/>
      <c r="E37" s="353"/>
      <c r="F37" s="353"/>
      <c r="G37" s="353"/>
      <c r="H37" s="353"/>
      <c r="I37" s="353"/>
      <c r="J37" s="317"/>
      <c r="K37" s="317"/>
      <c r="L37" s="317"/>
    </row>
    <row r="38" spans="1:12">
      <c r="A38" s="353"/>
      <c r="B38" s="353" t="s">
        <v>1318</v>
      </c>
      <c r="C38" s="353"/>
      <c r="D38" s="353"/>
      <c r="E38" s="353"/>
      <c r="F38" s="353"/>
      <c r="G38" s="353"/>
      <c r="H38" s="353"/>
      <c r="I38" s="353"/>
      <c r="J38" s="318">
        <v>20963</v>
      </c>
      <c r="K38" s="319"/>
      <c r="L38" s="318">
        <v>4384</v>
      </c>
    </row>
    <row r="39" spans="1:12">
      <c r="A39" s="353"/>
      <c r="B39" s="353" t="s">
        <v>1319</v>
      </c>
      <c r="C39" s="353"/>
      <c r="D39" s="353"/>
      <c r="E39" s="353"/>
      <c r="F39" s="353"/>
      <c r="G39" s="353"/>
      <c r="H39" s="353"/>
      <c r="I39" s="353"/>
      <c r="J39" s="318">
        <v>20963</v>
      </c>
      <c r="K39" s="319"/>
      <c r="L39" s="318">
        <v>4384</v>
      </c>
    </row>
    <row r="40" spans="1:12">
      <c r="A40" s="353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</row>
    <row r="41" spans="1:12">
      <c r="A41" s="353"/>
      <c r="B41" s="353"/>
      <c r="C41" s="353"/>
      <c r="D41" s="353"/>
      <c r="E41" s="353"/>
      <c r="F41" s="353"/>
      <c r="G41" s="353"/>
      <c r="H41" s="353"/>
      <c r="I41" s="353"/>
      <c r="J41" s="918" t="s">
        <v>1315</v>
      </c>
      <c r="K41" s="918"/>
      <c r="L41" s="918"/>
    </row>
    <row r="42" spans="1:12">
      <c r="A42" s="353"/>
      <c r="B42" s="353"/>
      <c r="C42" s="353"/>
      <c r="D42" s="353"/>
      <c r="E42" s="353"/>
      <c r="F42" s="353"/>
      <c r="G42" s="353"/>
      <c r="H42" s="353"/>
      <c r="I42" s="353"/>
      <c r="J42" s="919" t="s">
        <v>1320</v>
      </c>
      <c r="K42" s="919"/>
      <c r="L42" s="919"/>
    </row>
    <row r="43" spans="1:12">
      <c r="A43" s="353"/>
      <c r="B43" s="353"/>
      <c r="C43" s="353"/>
      <c r="D43" s="353"/>
      <c r="E43" s="353"/>
      <c r="F43" s="353"/>
      <c r="G43" s="353"/>
      <c r="H43" s="353"/>
      <c r="I43" s="353"/>
      <c r="J43" s="918" t="s">
        <v>126</v>
      </c>
      <c r="K43" s="918"/>
      <c r="L43" s="918"/>
    </row>
    <row r="44" spans="1:12" ht="21">
      <c r="A44" s="353"/>
      <c r="B44" s="354" t="s">
        <v>176</v>
      </c>
      <c r="C44" s="353"/>
      <c r="D44" s="353"/>
      <c r="E44" s="353"/>
      <c r="F44" s="353"/>
      <c r="G44" s="353"/>
      <c r="H44" s="353"/>
      <c r="I44" s="353"/>
      <c r="J44" s="919"/>
      <c r="K44" s="919"/>
      <c r="L44" s="919"/>
    </row>
    <row r="45" spans="1:12">
      <c r="A45" s="353"/>
      <c r="B45" s="353" t="s">
        <v>1321</v>
      </c>
      <c r="C45" s="353"/>
      <c r="D45" s="353"/>
      <c r="E45" s="353"/>
      <c r="F45" s="353"/>
      <c r="G45" s="353"/>
      <c r="H45" s="353"/>
      <c r="I45" s="353"/>
      <c r="J45" s="920">
        <v>973</v>
      </c>
      <c r="K45" s="920"/>
      <c r="L45" s="920"/>
    </row>
    <row r="46" spans="1:12">
      <c r="A46" s="353"/>
      <c r="B46" s="353" t="s">
        <v>1322</v>
      </c>
      <c r="C46" s="353"/>
      <c r="D46" s="353"/>
      <c r="E46" s="353"/>
      <c r="F46" s="353"/>
      <c r="G46" s="353"/>
      <c r="H46" s="353"/>
      <c r="I46" s="353"/>
      <c r="J46" s="921">
        <v>0.5</v>
      </c>
      <c r="K46" s="921"/>
      <c r="L46" s="921"/>
    </row>
    <row r="47" spans="1:12">
      <c r="A47" s="353"/>
      <c r="B47" s="353"/>
      <c r="C47" s="353"/>
      <c r="D47" s="353"/>
      <c r="E47" s="353"/>
      <c r="F47" s="353"/>
      <c r="G47" s="353"/>
      <c r="H47" s="353"/>
      <c r="I47" s="353"/>
      <c r="J47" s="353"/>
      <c r="K47" s="353"/>
      <c r="L47" s="353"/>
    </row>
    <row r="48" spans="1:12">
      <c r="A48" s="351" t="s">
        <v>1323</v>
      </c>
      <c r="B48" s="352" t="s">
        <v>1324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</row>
    <row r="49" spans="1:12">
      <c r="A49" s="353"/>
      <c r="B49" s="351"/>
      <c r="C49" s="352"/>
      <c r="D49" s="353"/>
      <c r="E49" s="353"/>
      <c r="F49" s="353"/>
      <c r="G49" s="353"/>
      <c r="H49" s="353"/>
      <c r="I49" s="353"/>
      <c r="J49" s="924" t="s">
        <v>179</v>
      </c>
      <c r="K49" s="924"/>
      <c r="L49" s="924"/>
    </row>
    <row r="50" spans="1:12">
      <c r="A50" s="353"/>
      <c r="B50" s="353"/>
      <c r="C50" s="353"/>
      <c r="D50" s="353"/>
      <c r="E50" s="353"/>
      <c r="F50" s="353"/>
      <c r="G50" s="353"/>
      <c r="H50" s="353"/>
      <c r="I50" s="353"/>
      <c r="J50" s="315" t="s">
        <v>1292</v>
      </c>
      <c r="K50" s="320"/>
      <c r="L50" s="315" t="s">
        <v>1316</v>
      </c>
    </row>
    <row r="51" spans="1:12">
      <c r="A51" s="353"/>
      <c r="B51" s="353" t="s">
        <v>1326</v>
      </c>
      <c r="C51" s="353"/>
      <c r="D51" s="353"/>
      <c r="E51" s="353"/>
      <c r="F51" s="353"/>
      <c r="G51" s="353"/>
      <c r="H51" s="353"/>
      <c r="I51" s="353"/>
      <c r="J51" s="321">
        <v>964189387</v>
      </c>
      <c r="K51" s="321"/>
      <c r="L51" s="321">
        <v>686399387</v>
      </c>
    </row>
    <row r="52" spans="1:12">
      <c r="A52" s="353"/>
      <c r="B52" s="353" t="s">
        <v>1327</v>
      </c>
      <c r="C52" s="353"/>
      <c r="D52" s="353"/>
      <c r="E52" s="353"/>
      <c r="F52" s="353"/>
      <c r="G52" s="353"/>
      <c r="H52" s="353"/>
      <c r="I52" s="353"/>
      <c r="J52" s="321">
        <v>1614509503</v>
      </c>
      <c r="K52" s="321"/>
      <c r="L52" s="321">
        <v>1526910222</v>
      </c>
    </row>
    <row r="53" spans="1:12">
      <c r="A53" s="353"/>
      <c r="B53" s="353" t="s">
        <v>1328</v>
      </c>
      <c r="C53" s="353"/>
      <c r="D53" s="353"/>
      <c r="E53" s="353"/>
      <c r="F53" s="353"/>
      <c r="G53" s="353"/>
      <c r="H53" s="353"/>
      <c r="I53" s="353"/>
      <c r="J53" s="321">
        <v>7373214</v>
      </c>
      <c r="K53" s="321"/>
      <c r="L53" s="321">
        <v>4835290</v>
      </c>
    </row>
    <row r="54" spans="1:12">
      <c r="A54" s="353"/>
      <c r="B54" s="353" t="s">
        <v>1329</v>
      </c>
      <c r="C54" s="353"/>
      <c r="D54" s="353"/>
      <c r="E54" s="353"/>
      <c r="F54" s="353"/>
      <c r="G54" s="353"/>
      <c r="H54" s="353"/>
      <c r="I54" s="353"/>
      <c r="J54" s="322">
        <v>64507654</v>
      </c>
      <c r="K54" s="321"/>
      <c r="L54" s="322">
        <v>53985486</v>
      </c>
    </row>
    <row r="55" spans="1:12">
      <c r="A55" s="353"/>
      <c r="B55" s="353" t="s">
        <v>1330</v>
      </c>
      <c r="C55" s="353"/>
      <c r="D55" s="353"/>
      <c r="E55" s="353"/>
      <c r="F55" s="353"/>
      <c r="G55" s="353"/>
      <c r="H55" s="353"/>
      <c r="I55" s="353"/>
      <c r="J55" s="321">
        <f>SUM(J51:J54)</f>
        <v>2650579758</v>
      </c>
      <c r="K55" s="321"/>
      <c r="L55" s="321">
        <f>SUM(L51:L54)</f>
        <v>2272130385</v>
      </c>
    </row>
    <row r="56" spans="1:12">
      <c r="A56" s="353"/>
      <c r="B56" s="353" t="s">
        <v>1331</v>
      </c>
      <c r="C56" s="353"/>
      <c r="D56" s="353"/>
      <c r="E56" s="353"/>
      <c r="F56" s="353"/>
      <c r="G56" s="353"/>
      <c r="H56" s="353"/>
      <c r="I56" s="353"/>
      <c r="J56" s="323">
        <v>-1360033467</v>
      </c>
      <c r="K56" s="321"/>
      <c r="L56" s="323">
        <v>-993767275</v>
      </c>
    </row>
    <row r="57" spans="1:12" ht="21" thickBot="1">
      <c r="A57" s="353"/>
      <c r="B57" s="353" t="s">
        <v>1332</v>
      </c>
      <c r="C57" s="353"/>
      <c r="D57" s="353"/>
      <c r="E57" s="353"/>
      <c r="F57" s="353"/>
      <c r="G57" s="353"/>
      <c r="H57" s="353"/>
      <c r="I57" s="353"/>
      <c r="J57" s="324">
        <f>SUM(J55:J56)</f>
        <v>1290546291</v>
      </c>
      <c r="K57" s="321"/>
      <c r="L57" s="324">
        <f>SUM(L55:L56)</f>
        <v>1278363110</v>
      </c>
    </row>
    <row r="58" spans="1:12" ht="21" thickTop="1">
      <c r="A58" s="353"/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</row>
    <row r="59" spans="1:12" ht="41.25" customHeight="1">
      <c r="A59" s="353"/>
      <c r="B59" s="922" t="s">
        <v>127</v>
      </c>
      <c r="C59" s="922"/>
      <c r="D59" s="922"/>
      <c r="E59" s="922"/>
      <c r="F59" s="922"/>
      <c r="G59" s="922"/>
      <c r="H59" s="922"/>
      <c r="I59" s="922"/>
      <c r="J59" s="922"/>
      <c r="K59" s="922"/>
      <c r="L59" s="922"/>
    </row>
    <row r="60" spans="1:12">
      <c r="A60" s="353"/>
      <c r="B60" s="353"/>
      <c r="C60" s="353"/>
      <c r="D60" s="353"/>
      <c r="E60" s="353"/>
      <c r="F60" s="353"/>
      <c r="G60" s="353"/>
      <c r="H60" s="353"/>
      <c r="I60" s="353"/>
      <c r="J60" s="353"/>
      <c r="K60" s="353"/>
      <c r="L60" s="353"/>
    </row>
    <row r="61" spans="1:12" ht="41.25" customHeight="1">
      <c r="A61" s="353"/>
      <c r="B61" s="922" t="s">
        <v>140</v>
      </c>
      <c r="C61" s="922"/>
      <c r="D61" s="922"/>
      <c r="E61" s="922"/>
      <c r="F61" s="922"/>
      <c r="G61" s="922"/>
      <c r="H61" s="922"/>
      <c r="I61" s="922"/>
      <c r="J61" s="922"/>
      <c r="K61" s="922"/>
      <c r="L61" s="922"/>
    </row>
    <row r="62" spans="1:12">
      <c r="A62" s="353"/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</row>
    <row r="63" spans="1:12">
      <c r="A63" s="353"/>
      <c r="B63" s="923" t="s">
        <v>128</v>
      </c>
      <c r="C63" s="923"/>
      <c r="D63" s="923"/>
      <c r="E63" s="923"/>
      <c r="F63" s="923"/>
      <c r="G63" s="923"/>
      <c r="H63" s="923"/>
      <c r="I63" s="923"/>
      <c r="J63" s="923"/>
      <c r="K63" s="923"/>
      <c r="L63" s="923"/>
    </row>
    <row r="64" spans="1:12">
      <c r="A64" s="353"/>
      <c r="B64" s="353"/>
      <c r="C64" s="353"/>
      <c r="D64" s="353"/>
      <c r="E64" s="353"/>
      <c r="F64" s="353"/>
      <c r="G64" s="353"/>
      <c r="H64" s="353"/>
      <c r="I64" s="353"/>
      <c r="J64" s="353"/>
      <c r="K64" s="353"/>
      <c r="L64" s="353"/>
    </row>
    <row r="65" spans="1:16">
      <c r="A65" s="353"/>
      <c r="B65" s="353"/>
      <c r="C65" s="353"/>
      <c r="D65" s="353"/>
      <c r="E65" s="353"/>
      <c r="F65" s="353"/>
      <c r="G65" s="353"/>
      <c r="H65" s="353"/>
      <c r="I65" s="353"/>
      <c r="J65" s="353"/>
      <c r="K65" s="353"/>
      <c r="L65" s="4" t="s">
        <v>179</v>
      </c>
    </row>
    <row r="66" spans="1:16">
      <c r="A66" s="353"/>
      <c r="B66" s="353" t="s">
        <v>1333</v>
      </c>
      <c r="C66" s="353"/>
      <c r="D66" s="353"/>
      <c r="E66" s="353"/>
      <c r="F66" s="353"/>
      <c r="G66" s="353"/>
      <c r="H66" s="353"/>
      <c r="I66" s="353"/>
      <c r="J66" s="353"/>
      <c r="K66" s="353"/>
      <c r="L66" s="325">
        <v>1278363110</v>
      </c>
    </row>
    <row r="67" spans="1:16">
      <c r="A67" s="353"/>
      <c r="B67" s="355" t="s">
        <v>1334</v>
      </c>
      <c r="C67" s="353"/>
      <c r="D67" s="353"/>
      <c r="E67" s="353"/>
      <c r="F67" s="353"/>
      <c r="G67" s="353"/>
      <c r="H67" s="353"/>
      <c r="I67" s="353"/>
      <c r="J67" s="353"/>
      <c r="K67" s="353"/>
      <c r="L67" s="325">
        <v>378449373</v>
      </c>
    </row>
    <row r="68" spans="1:16">
      <c r="A68" s="353"/>
      <c r="B68" s="355" t="s">
        <v>1335</v>
      </c>
      <c r="C68" s="353"/>
      <c r="D68" s="353"/>
      <c r="E68" s="353"/>
      <c r="F68" s="353"/>
      <c r="G68" s="353"/>
      <c r="H68" s="353"/>
      <c r="I68" s="353"/>
      <c r="J68" s="353"/>
      <c r="K68" s="353"/>
      <c r="L68" s="323">
        <v>-366266192</v>
      </c>
    </row>
    <row r="69" spans="1:16" ht="21" thickBot="1">
      <c r="A69" s="353"/>
      <c r="B69" s="353" t="s">
        <v>129</v>
      </c>
      <c r="C69" s="353"/>
      <c r="D69" s="353"/>
      <c r="E69" s="353"/>
      <c r="F69" s="353"/>
      <c r="G69" s="353"/>
      <c r="H69" s="353"/>
      <c r="I69" s="353"/>
      <c r="J69" s="353"/>
      <c r="K69" s="353"/>
      <c r="L69" s="326">
        <f>SUM(L66:L68)</f>
        <v>1290546291</v>
      </c>
    </row>
    <row r="70" spans="1:16" ht="21" thickTop="1">
      <c r="A70" s="353"/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</row>
    <row r="71" spans="1:16">
      <c r="A71" s="351" t="s">
        <v>1336</v>
      </c>
      <c r="B71" s="352" t="s">
        <v>174</v>
      </c>
      <c r="C71" s="353"/>
      <c r="D71" s="353"/>
      <c r="E71" s="353"/>
      <c r="F71" s="353"/>
      <c r="G71" s="353"/>
      <c r="H71" s="353"/>
      <c r="I71" s="353"/>
      <c r="J71" s="353"/>
      <c r="K71" s="353"/>
      <c r="L71" s="353"/>
    </row>
    <row r="72" spans="1:16">
      <c r="A72" s="353"/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</row>
    <row r="73" spans="1:16" ht="41.25" customHeight="1">
      <c r="A73" s="353"/>
      <c r="B73" s="922" t="s">
        <v>139</v>
      </c>
      <c r="C73" s="922"/>
      <c r="D73" s="922"/>
      <c r="E73" s="922"/>
      <c r="F73" s="922"/>
      <c r="G73" s="922"/>
      <c r="H73" s="922"/>
      <c r="I73" s="922"/>
      <c r="J73" s="922"/>
      <c r="K73" s="922"/>
      <c r="L73" s="922"/>
    </row>
    <row r="75" spans="1:16">
      <c r="A75" s="345" t="s">
        <v>1337</v>
      </c>
      <c r="B75" s="346" t="s">
        <v>1338</v>
      </c>
      <c r="C75" s="343"/>
      <c r="D75" s="343"/>
      <c r="E75" s="343"/>
      <c r="F75" s="343"/>
      <c r="G75" s="343"/>
      <c r="H75" s="343"/>
      <c r="I75" s="343"/>
      <c r="J75" s="343"/>
      <c r="K75" s="343"/>
      <c r="L75" s="343"/>
    </row>
    <row r="76" spans="1:16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4" t="s">
        <v>179</v>
      </c>
    </row>
    <row r="77" spans="1:16">
      <c r="A77" s="343"/>
      <c r="B77" s="343" t="s">
        <v>1339</v>
      </c>
      <c r="C77" s="343"/>
      <c r="D77" s="343"/>
      <c r="E77" s="343"/>
      <c r="F77" s="343"/>
      <c r="G77" s="343"/>
      <c r="H77" s="343"/>
      <c r="I77" s="343"/>
      <c r="J77" s="343"/>
      <c r="K77" s="343"/>
      <c r="L77" s="339">
        <v>2641022</v>
      </c>
      <c r="P77" s="303"/>
    </row>
    <row r="78" spans="1:16">
      <c r="A78" s="343"/>
      <c r="B78" s="347" t="s">
        <v>1340</v>
      </c>
      <c r="C78" s="343"/>
      <c r="D78" s="343"/>
      <c r="E78" s="343"/>
      <c r="F78" s="343"/>
      <c r="G78" s="343"/>
      <c r="H78" s="343"/>
      <c r="I78" s="343"/>
      <c r="J78" s="343"/>
      <c r="K78" s="343"/>
      <c r="L78" s="340">
        <v>7130861.3700000001</v>
      </c>
    </row>
    <row r="79" spans="1:16">
      <c r="A79" s="343"/>
      <c r="B79" s="347" t="s">
        <v>1341</v>
      </c>
      <c r="C79" s="343"/>
      <c r="D79" s="343"/>
      <c r="E79" s="343"/>
      <c r="F79" s="343"/>
      <c r="G79" s="343"/>
      <c r="H79" s="343"/>
      <c r="I79" s="343"/>
      <c r="J79" s="343"/>
      <c r="K79" s="343"/>
      <c r="L79" s="341">
        <v>-561892</v>
      </c>
    </row>
    <row r="80" spans="1:16" ht="21" thickBot="1">
      <c r="A80" s="343"/>
      <c r="B80" s="343" t="s">
        <v>130</v>
      </c>
      <c r="C80" s="343"/>
      <c r="D80" s="343"/>
      <c r="E80" s="343"/>
      <c r="F80" s="343"/>
      <c r="G80" s="343"/>
      <c r="H80" s="343"/>
      <c r="I80" s="343"/>
      <c r="J80" s="343"/>
      <c r="K80" s="343"/>
      <c r="L80" s="342">
        <f>SUM(L77:L79)</f>
        <v>9209991.370000001</v>
      </c>
      <c r="N80" s="11"/>
    </row>
    <row r="81" spans="1:15" ht="21" thickTop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</row>
    <row r="82" spans="1:15">
      <c r="A82" s="345" t="s">
        <v>1342</v>
      </c>
      <c r="B82" s="346" t="s">
        <v>1343</v>
      </c>
      <c r="C82" s="343"/>
      <c r="D82" s="343"/>
      <c r="E82" s="343"/>
      <c r="F82" s="343"/>
      <c r="G82" s="343"/>
      <c r="H82" s="343"/>
      <c r="I82" s="343"/>
      <c r="J82" s="343"/>
      <c r="K82" s="343"/>
      <c r="L82" s="343"/>
    </row>
    <row r="83" spans="1:15">
      <c r="A83" s="343"/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4" t="s">
        <v>179</v>
      </c>
    </row>
    <row r="84" spans="1:15">
      <c r="A84" s="343"/>
      <c r="B84" s="343" t="s">
        <v>1339</v>
      </c>
      <c r="C84" s="343"/>
      <c r="D84" s="343"/>
      <c r="E84" s="343"/>
      <c r="F84" s="343"/>
      <c r="G84" s="343"/>
      <c r="H84" s="343"/>
      <c r="I84" s="343"/>
      <c r="J84" s="343"/>
      <c r="K84" s="343"/>
      <c r="L84" s="339">
        <v>358078</v>
      </c>
      <c r="O84" s="337"/>
    </row>
    <row r="85" spans="1:15">
      <c r="A85" s="343"/>
      <c r="B85" s="347" t="s">
        <v>1340</v>
      </c>
      <c r="C85" s="343"/>
      <c r="D85" s="343"/>
      <c r="E85" s="343"/>
      <c r="F85" s="343"/>
      <c r="G85" s="343"/>
      <c r="H85" s="343"/>
      <c r="I85" s="343"/>
      <c r="J85" s="343"/>
      <c r="K85" s="343"/>
      <c r="L85" s="340">
        <v>1013878.5</v>
      </c>
    </row>
    <row r="86" spans="1:15">
      <c r="A86" s="343"/>
      <c r="B86" s="347" t="s">
        <v>1341</v>
      </c>
      <c r="C86" s="343"/>
      <c r="D86" s="343"/>
      <c r="E86" s="343"/>
      <c r="F86" s="343"/>
      <c r="G86" s="343"/>
      <c r="H86" s="343"/>
      <c r="I86" s="343"/>
      <c r="J86" s="343"/>
      <c r="K86" s="343"/>
      <c r="L86" s="341">
        <v>-265239.67</v>
      </c>
    </row>
    <row r="87" spans="1:15" ht="21" thickBot="1">
      <c r="A87" s="343"/>
      <c r="B87" s="343" t="s">
        <v>130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2">
        <f>SUM(L84:L86)</f>
        <v>1106716.83</v>
      </c>
      <c r="O87" s="338"/>
    </row>
    <row r="88" spans="1:15" ht="21" thickTop="1"/>
    <row r="89" spans="1:15">
      <c r="A89" s="348" t="s">
        <v>1344</v>
      </c>
      <c r="B89" s="349" t="s">
        <v>1345</v>
      </c>
      <c r="C89" s="330"/>
      <c r="D89" s="330"/>
      <c r="E89" s="330"/>
      <c r="F89" s="330"/>
      <c r="G89" s="330"/>
      <c r="H89" s="330"/>
      <c r="I89" s="330"/>
      <c r="J89" s="330"/>
      <c r="K89" s="330"/>
      <c r="L89" s="330"/>
    </row>
    <row r="90" spans="1:15" ht="12" customHeight="1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</row>
    <row r="91" spans="1:15">
      <c r="A91" s="330"/>
      <c r="B91" s="330" t="s">
        <v>131</v>
      </c>
      <c r="C91" s="330"/>
      <c r="D91" s="330"/>
      <c r="E91" s="330"/>
      <c r="F91" s="330"/>
      <c r="G91" s="330"/>
      <c r="H91" s="330"/>
      <c r="I91" s="330"/>
      <c r="J91" s="330"/>
      <c r="K91" s="330"/>
      <c r="L91" s="330"/>
    </row>
    <row r="92" spans="1:15" ht="10.5" customHeight="1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</row>
    <row r="93" spans="1:15">
      <c r="A93" s="330"/>
      <c r="B93" s="330"/>
      <c r="C93" s="330"/>
      <c r="D93" s="330"/>
      <c r="E93" s="330"/>
      <c r="F93" s="330"/>
      <c r="G93" s="330"/>
      <c r="H93" s="330"/>
      <c r="I93" s="330"/>
      <c r="J93" s="929" t="s">
        <v>179</v>
      </c>
      <c r="K93" s="929"/>
      <c r="L93" s="929"/>
    </row>
    <row r="94" spans="1:15">
      <c r="A94" s="330"/>
      <c r="B94" s="330"/>
      <c r="C94" s="330"/>
      <c r="D94" s="330"/>
      <c r="E94" s="330"/>
      <c r="F94" s="330"/>
      <c r="G94" s="330"/>
      <c r="H94" s="330"/>
      <c r="I94" s="330"/>
      <c r="J94" s="327" t="s">
        <v>1292</v>
      </c>
      <c r="K94" s="328"/>
      <c r="L94" s="327" t="s">
        <v>1316</v>
      </c>
    </row>
    <row r="95" spans="1:15">
      <c r="A95" s="330"/>
      <c r="B95" s="330" t="s">
        <v>1346</v>
      </c>
      <c r="C95" s="330"/>
      <c r="D95" s="330"/>
      <c r="E95" s="330"/>
      <c r="F95" s="330"/>
      <c r="G95" s="330"/>
      <c r="H95" s="330"/>
      <c r="I95" s="330"/>
      <c r="J95" s="329">
        <v>604915830.47000003</v>
      </c>
      <c r="K95" s="330"/>
      <c r="L95" s="329">
        <v>651688126</v>
      </c>
    </row>
    <row r="96" spans="1:15">
      <c r="A96" s="330"/>
      <c r="B96" s="330" t="s">
        <v>1347</v>
      </c>
      <c r="C96" s="330"/>
      <c r="D96" s="330"/>
      <c r="E96" s="330"/>
      <c r="F96" s="330"/>
      <c r="G96" s="330"/>
      <c r="H96" s="330"/>
      <c r="I96" s="330"/>
      <c r="J96" s="331">
        <v>-333212696.75999999</v>
      </c>
      <c r="K96" s="330"/>
      <c r="L96" s="331">
        <v>-486102839</v>
      </c>
    </row>
    <row r="97" spans="1:14" ht="21" thickBot="1">
      <c r="A97" s="330"/>
      <c r="B97" s="330" t="s">
        <v>1332</v>
      </c>
      <c r="C97" s="330"/>
      <c r="D97" s="330"/>
      <c r="E97" s="330"/>
      <c r="F97" s="330"/>
      <c r="G97" s="330"/>
      <c r="H97" s="330"/>
      <c r="I97" s="330"/>
      <c r="J97" s="332">
        <f>SUM(J95:J96)</f>
        <v>271703133.71000004</v>
      </c>
      <c r="K97" s="330"/>
      <c r="L97" s="332">
        <f>SUM(L95:L96)</f>
        <v>165585287</v>
      </c>
    </row>
    <row r="98" spans="1:14" ht="21" thickTop="1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</row>
    <row r="99" spans="1:14">
      <c r="A99" s="330"/>
      <c r="B99" s="330" t="s">
        <v>1348</v>
      </c>
      <c r="C99" s="330"/>
      <c r="D99" s="330"/>
      <c r="E99" s="330"/>
      <c r="F99" s="330"/>
      <c r="G99" s="330"/>
      <c r="H99" s="330"/>
      <c r="I99" s="330"/>
      <c r="J99" s="330"/>
      <c r="K99" s="330"/>
      <c r="L99" s="330"/>
    </row>
    <row r="100" spans="1:14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1" t="s">
        <v>179</v>
      </c>
    </row>
    <row r="101" spans="1:14">
      <c r="A101" s="330"/>
      <c r="B101" s="330" t="s">
        <v>1333</v>
      </c>
      <c r="C101" s="330"/>
      <c r="D101" s="330"/>
      <c r="E101" s="330"/>
      <c r="F101" s="330"/>
      <c r="G101" s="330"/>
      <c r="H101" s="330"/>
      <c r="I101" s="330"/>
      <c r="J101" s="330"/>
      <c r="K101" s="330"/>
      <c r="L101" s="329">
        <v>651688126</v>
      </c>
    </row>
    <row r="102" spans="1:14">
      <c r="A102" s="330"/>
      <c r="B102" s="330" t="s">
        <v>1349</v>
      </c>
      <c r="C102" s="330"/>
      <c r="D102" s="330"/>
      <c r="E102" s="330"/>
      <c r="F102" s="330"/>
      <c r="G102" s="330"/>
      <c r="H102" s="330"/>
      <c r="I102" s="330"/>
      <c r="J102" s="330"/>
      <c r="K102" s="330"/>
      <c r="L102" s="329">
        <v>676436222.01999998</v>
      </c>
    </row>
    <row r="103" spans="1:14">
      <c r="A103" s="330"/>
      <c r="B103" s="330" t="s">
        <v>1350</v>
      </c>
      <c r="C103" s="330"/>
      <c r="D103" s="330"/>
      <c r="E103" s="330"/>
      <c r="F103" s="330"/>
      <c r="G103" s="330"/>
      <c r="H103" s="330"/>
      <c r="I103" s="330"/>
      <c r="J103" s="330"/>
      <c r="K103" s="330"/>
      <c r="L103" s="331">
        <v>-723208517.54999995</v>
      </c>
    </row>
    <row r="104" spans="1:14" ht="21" thickBot="1">
      <c r="A104" s="330"/>
      <c r="B104" s="350" t="s">
        <v>129</v>
      </c>
      <c r="C104" s="330"/>
      <c r="D104" s="330"/>
      <c r="E104" s="330"/>
      <c r="F104" s="330"/>
      <c r="G104" s="330"/>
      <c r="H104" s="330"/>
      <c r="I104" s="330"/>
      <c r="J104" s="330"/>
      <c r="K104" s="330"/>
      <c r="L104" s="332">
        <f>SUM(L101:L103)</f>
        <v>604915830.47000003</v>
      </c>
    </row>
    <row r="105" spans="1:14" ht="21" thickTop="1"/>
    <row r="107" spans="1:14">
      <c r="B107" s="925" t="s">
        <v>1351</v>
      </c>
      <c r="C107" s="925"/>
      <c r="D107" s="925"/>
      <c r="E107" s="925"/>
      <c r="F107" s="925"/>
      <c r="G107" s="925"/>
      <c r="H107" s="925"/>
      <c r="I107" s="925"/>
      <c r="J107" s="925"/>
      <c r="K107" s="925"/>
      <c r="L107" s="925"/>
    </row>
    <row r="108" spans="1:14">
      <c r="B108" s="304"/>
      <c r="C108" s="304"/>
      <c r="D108" s="304"/>
      <c r="E108" s="304"/>
      <c r="F108" s="304"/>
      <c r="G108" s="304"/>
      <c r="H108" s="304"/>
      <c r="I108" s="304"/>
      <c r="J108" s="926" t="s">
        <v>1352</v>
      </c>
      <c r="K108" s="926"/>
      <c r="L108" s="926"/>
    </row>
    <row r="109" spans="1:14" s="2" customFormat="1">
      <c r="B109" s="9" t="s">
        <v>1353</v>
      </c>
      <c r="C109" s="9"/>
      <c r="D109" s="9" t="s">
        <v>1354</v>
      </c>
      <c r="E109" s="9"/>
      <c r="F109" s="927" t="s">
        <v>1355</v>
      </c>
      <c r="G109" s="927"/>
      <c r="H109" s="927"/>
      <c r="I109" s="9"/>
      <c r="J109" s="305" t="s">
        <v>1325</v>
      </c>
      <c r="K109" s="306"/>
      <c r="L109" s="305" t="s">
        <v>1316</v>
      </c>
      <c r="M109" s="333"/>
      <c r="N109" s="333"/>
    </row>
    <row r="110" spans="1:14" s="304" customFormat="1" ht="38.25" customHeight="1">
      <c r="B110" s="307" t="s">
        <v>1356</v>
      </c>
      <c r="D110" s="307" t="s">
        <v>1357</v>
      </c>
      <c r="F110" s="928" t="s">
        <v>1358</v>
      </c>
      <c r="G110" s="928"/>
      <c r="H110" s="928"/>
      <c r="J110" s="308">
        <v>16.36</v>
      </c>
      <c r="L110" s="308">
        <v>135</v>
      </c>
      <c r="M110" s="334"/>
      <c r="N110" s="334"/>
    </row>
    <row r="111" spans="1:14" s="304" customFormat="1" ht="16.5">
      <c r="B111" s="309"/>
      <c r="D111" s="9"/>
      <c r="F111" s="927"/>
      <c r="G111" s="927"/>
      <c r="H111" s="927"/>
      <c r="M111" s="334"/>
      <c r="N111" s="334"/>
    </row>
    <row r="112" spans="1:14" s="304" customFormat="1" ht="38.25" customHeight="1">
      <c r="B112" s="307" t="s">
        <v>1359</v>
      </c>
      <c r="D112" s="307" t="s">
        <v>1357</v>
      </c>
      <c r="F112" s="928" t="s">
        <v>1360</v>
      </c>
      <c r="G112" s="928"/>
      <c r="H112" s="928"/>
      <c r="J112" s="308">
        <v>26.03</v>
      </c>
      <c r="L112" s="308" t="s">
        <v>1361</v>
      </c>
      <c r="M112" s="334"/>
      <c r="N112" s="334"/>
    </row>
    <row r="113" spans="2:14" s="304" customFormat="1" ht="16.5">
      <c r="B113" s="309"/>
      <c r="D113" s="9"/>
      <c r="F113" s="927"/>
      <c r="G113" s="927"/>
      <c r="H113" s="927"/>
      <c r="M113" s="334"/>
      <c r="N113" s="334"/>
    </row>
    <row r="114" spans="2:14" s="304" customFormat="1" ht="38.25" customHeight="1">
      <c r="B114" s="307" t="s">
        <v>1362</v>
      </c>
      <c r="D114" s="307" t="s">
        <v>1363</v>
      </c>
      <c r="F114" s="928" t="s">
        <v>1364</v>
      </c>
      <c r="G114" s="928"/>
      <c r="H114" s="928"/>
      <c r="J114" s="308">
        <v>357.35</v>
      </c>
      <c r="L114" s="308">
        <v>247</v>
      </c>
      <c r="M114" s="334"/>
      <c r="N114" s="334"/>
    </row>
    <row r="115" spans="2:14" s="304" customFormat="1" ht="16.5">
      <c r="B115" s="309"/>
      <c r="D115" s="9"/>
      <c r="F115" s="927"/>
      <c r="G115" s="927"/>
      <c r="H115" s="927"/>
      <c r="M115" s="334"/>
      <c r="N115" s="334"/>
    </row>
    <row r="116" spans="2:14" s="304" customFormat="1" ht="38.25" customHeight="1">
      <c r="B116" s="307" t="s">
        <v>1365</v>
      </c>
      <c r="D116" s="307" t="s">
        <v>1357</v>
      </c>
      <c r="F116" s="928" t="s">
        <v>1360</v>
      </c>
      <c r="G116" s="928"/>
      <c r="H116" s="928"/>
      <c r="J116" s="308">
        <v>629.85</v>
      </c>
      <c r="L116" s="308" t="s">
        <v>1361</v>
      </c>
      <c r="M116" s="334"/>
      <c r="N116" s="334"/>
    </row>
    <row r="117" spans="2:14" s="304" customFormat="1" ht="16.5">
      <c r="B117" s="309"/>
      <c r="D117" s="9"/>
      <c r="F117" s="927"/>
      <c r="G117" s="927"/>
      <c r="H117" s="927"/>
      <c r="M117" s="334"/>
      <c r="N117" s="334"/>
    </row>
    <row r="118" spans="2:14" s="304" customFormat="1" ht="52.5" customHeight="1">
      <c r="B118" s="307" t="s">
        <v>1366</v>
      </c>
      <c r="D118" s="307" t="s">
        <v>1367</v>
      </c>
      <c r="F118" s="928" t="s">
        <v>1368</v>
      </c>
      <c r="G118" s="928"/>
      <c r="H118" s="928"/>
      <c r="J118" s="308">
        <v>242.89</v>
      </c>
      <c r="L118" s="308" t="s">
        <v>1361</v>
      </c>
      <c r="M118" s="334"/>
      <c r="N118" s="334"/>
    </row>
    <row r="119" spans="2:14" s="304" customFormat="1" ht="16.5">
      <c r="F119" s="927"/>
      <c r="G119" s="927"/>
      <c r="H119" s="927"/>
      <c r="M119" s="334"/>
      <c r="N119" s="334"/>
    </row>
    <row r="120" spans="2:14" ht="41.25" customHeight="1">
      <c r="B120" s="930" t="s">
        <v>1369</v>
      </c>
      <c r="C120" s="930"/>
      <c r="D120" s="930"/>
      <c r="E120" s="930"/>
      <c r="F120" s="930"/>
      <c r="G120" s="930"/>
      <c r="H120" s="930"/>
      <c r="I120" s="930"/>
      <c r="J120" s="930"/>
      <c r="K120" s="930"/>
      <c r="L120" s="930"/>
    </row>
    <row r="122" spans="2:14" ht="41.25" customHeight="1">
      <c r="B122" s="930" t="s">
        <v>1370</v>
      </c>
      <c r="C122" s="930"/>
      <c r="D122" s="930"/>
      <c r="E122" s="930"/>
      <c r="F122" s="930"/>
      <c r="G122" s="930"/>
      <c r="H122" s="930"/>
      <c r="I122" s="930"/>
      <c r="J122" s="930"/>
      <c r="K122" s="930"/>
      <c r="L122" s="930"/>
    </row>
    <row r="124" spans="2:14" ht="41.25" customHeight="1">
      <c r="B124" s="930" t="s">
        <v>1371</v>
      </c>
      <c r="C124" s="930"/>
      <c r="D124" s="930"/>
      <c r="E124" s="930"/>
      <c r="F124" s="930"/>
      <c r="G124" s="930"/>
      <c r="H124" s="930"/>
      <c r="I124" s="930"/>
      <c r="J124" s="930"/>
      <c r="K124" s="930"/>
      <c r="L124" s="930"/>
    </row>
    <row r="126" spans="2:14" ht="41.25" customHeight="1">
      <c r="B126" s="930" t="s">
        <v>1372</v>
      </c>
      <c r="C126" s="930"/>
      <c r="D126" s="930"/>
      <c r="E126" s="930"/>
      <c r="F126" s="930"/>
      <c r="G126" s="930"/>
      <c r="H126" s="930"/>
      <c r="I126" s="930"/>
      <c r="J126" s="930"/>
      <c r="K126" s="930"/>
      <c r="L126" s="930"/>
    </row>
    <row r="129" spans="1:12">
      <c r="A129" s="301" t="s">
        <v>1373</v>
      </c>
      <c r="B129" s="302" t="s">
        <v>1374</v>
      </c>
    </row>
    <row r="131" spans="1:12" ht="41.25" customHeight="1">
      <c r="B131" s="930" t="s">
        <v>0</v>
      </c>
      <c r="C131" s="930"/>
      <c r="D131" s="930"/>
      <c r="E131" s="930"/>
      <c r="F131" s="930"/>
      <c r="G131" s="930"/>
      <c r="H131" s="930"/>
      <c r="I131" s="930"/>
      <c r="J131" s="930"/>
      <c r="K131" s="930"/>
      <c r="L131" s="930"/>
    </row>
    <row r="133" spans="1:12">
      <c r="B133" s="930" t="s">
        <v>1</v>
      </c>
      <c r="C133" s="930"/>
      <c r="D133" s="930"/>
      <c r="E133" s="930"/>
      <c r="F133" s="930"/>
      <c r="G133" s="930"/>
      <c r="H133" s="930"/>
      <c r="I133" s="930"/>
      <c r="J133" s="930"/>
      <c r="K133" s="930"/>
      <c r="L133" s="930"/>
    </row>
    <row r="134" spans="1:12" ht="12" customHeight="1"/>
    <row r="135" spans="1:12">
      <c r="B135" s="931" t="s">
        <v>2</v>
      </c>
      <c r="C135" s="931"/>
      <c r="D135" s="931"/>
      <c r="E135" s="931"/>
      <c r="F135" s="931"/>
      <c r="H135" s="931" t="s">
        <v>1</v>
      </c>
      <c r="I135" s="931"/>
      <c r="J135" s="931"/>
      <c r="K135" s="931"/>
      <c r="L135" s="931"/>
    </row>
    <row r="136" spans="1:12" ht="12" customHeight="1"/>
    <row r="137" spans="1:12">
      <c r="B137" s="932" t="s">
        <v>3</v>
      </c>
      <c r="C137" s="932"/>
      <c r="D137" s="932"/>
      <c r="E137" s="932"/>
      <c r="F137" s="932"/>
      <c r="H137" s="933" t="s">
        <v>4</v>
      </c>
      <c r="I137" s="933"/>
      <c r="J137" s="933"/>
      <c r="K137" s="933"/>
      <c r="L137" s="933"/>
    </row>
    <row r="138" spans="1:12">
      <c r="B138" s="932" t="s">
        <v>5</v>
      </c>
      <c r="C138" s="932"/>
      <c r="D138" s="932"/>
      <c r="E138" s="932"/>
      <c r="F138" s="932"/>
      <c r="H138" s="933" t="s">
        <v>142</v>
      </c>
      <c r="I138" s="933"/>
      <c r="J138" s="933"/>
      <c r="K138" s="933"/>
      <c r="L138" s="933"/>
    </row>
    <row r="139" spans="1:12">
      <c r="B139" s="932" t="s">
        <v>7</v>
      </c>
      <c r="C139" s="932"/>
      <c r="D139" s="932"/>
      <c r="E139" s="932"/>
      <c r="F139" s="932"/>
      <c r="H139" s="933" t="s">
        <v>142</v>
      </c>
      <c r="I139" s="933"/>
      <c r="J139" s="933"/>
      <c r="K139" s="933"/>
      <c r="L139" s="933"/>
    </row>
    <row r="140" spans="1:12">
      <c r="B140" s="932" t="s">
        <v>8</v>
      </c>
      <c r="C140" s="932"/>
      <c r="D140" s="932"/>
      <c r="E140" s="932"/>
      <c r="F140" s="932"/>
      <c r="H140" s="933" t="s">
        <v>9</v>
      </c>
      <c r="I140" s="933"/>
      <c r="J140" s="933"/>
      <c r="K140" s="933"/>
      <c r="L140" s="933"/>
    </row>
    <row r="141" spans="1:12">
      <c r="B141" s="932" t="s">
        <v>10</v>
      </c>
      <c r="C141" s="932"/>
      <c r="D141" s="932"/>
      <c r="E141" s="932"/>
      <c r="F141" s="932"/>
      <c r="H141" s="933" t="s">
        <v>143</v>
      </c>
      <c r="I141" s="933"/>
      <c r="J141" s="933"/>
      <c r="K141" s="933"/>
      <c r="L141" s="933"/>
    </row>
    <row r="142" spans="1:12">
      <c r="B142" s="932" t="s">
        <v>11</v>
      </c>
      <c r="C142" s="932"/>
      <c r="D142" s="932"/>
      <c r="E142" s="932"/>
      <c r="F142" s="932"/>
      <c r="H142" s="933" t="s">
        <v>6</v>
      </c>
      <c r="I142" s="933"/>
      <c r="J142" s="933"/>
      <c r="K142" s="933"/>
      <c r="L142" s="933"/>
    </row>
    <row r="143" spans="1:12">
      <c r="B143" s="932" t="s">
        <v>12</v>
      </c>
      <c r="C143" s="932"/>
      <c r="D143" s="932"/>
      <c r="E143" s="932"/>
      <c r="F143" s="932"/>
      <c r="H143" s="933" t="s">
        <v>13</v>
      </c>
      <c r="I143" s="933"/>
      <c r="J143" s="933"/>
      <c r="K143" s="933"/>
      <c r="L143" s="933"/>
    </row>
    <row r="144" spans="1:12">
      <c r="B144" s="932" t="s">
        <v>14</v>
      </c>
      <c r="C144" s="932"/>
      <c r="D144" s="932"/>
      <c r="E144" s="932"/>
      <c r="F144" s="932"/>
      <c r="H144" s="933" t="s">
        <v>13</v>
      </c>
      <c r="I144" s="933"/>
      <c r="J144" s="933"/>
      <c r="K144" s="933"/>
      <c r="L144" s="933"/>
    </row>
    <row r="145" spans="2:12">
      <c r="B145" s="932" t="s">
        <v>15</v>
      </c>
      <c r="C145" s="932"/>
      <c r="D145" s="932"/>
      <c r="E145" s="932"/>
      <c r="F145" s="932"/>
      <c r="H145" s="933" t="s">
        <v>13</v>
      </c>
      <c r="I145" s="933"/>
      <c r="J145" s="933"/>
      <c r="K145" s="933"/>
      <c r="L145" s="933"/>
    </row>
    <row r="146" spans="2:12">
      <c r="B146" s="932" t="s">
        <v>16</v>
      </c>
      <c r="C146" s="932"/>
      <c r="D146" s="932"/>
      <c r="E146" s="932"/>
      <c r="F146" s="932"/>
      <c r="H146" s="933" t="s">
        <v>13</v>
      </c>
      <c r="I146" s="933"/>
      <c r="J146" s="933"/>
      <c r="K146" s="933"/>
      <c r="L146" s="933"/>
    </row>
    <row r="147" spans="2:12">
      <c r="B147" s="932" t="s">
        <v>17</v>
      </c>
      <c r="C147" s="932"/>
      <c r="D147" s="932"/>
      <c r="E147" s="932"/>
      <c r="F147" s="932"/>
      <c r="H147" s="933" t="s">
        <v>13</v>
      </c>
      <c r="I147" s="933"/>
      <c r="J147" s="933"/>
      <c r="K147" s="933"/>
      <c r="L147" s="933"/>
    </row>
    <row r="148" spans="2:12">
      <c r="B148" s="932" t="s">
        <v>18</v>
      </c>
      <c r="C148" s="932"/>
      <c r="D148" s="932"/>
      <c r="E148" s="932"/>
      <c r="F148" s="932"/>
      <c r="H148" s="933" t="s">
        <v>13</v>
      </c>
      <c r="I148" s="933"/>
      <c r="J148" s="933"/>
      <c r="K148" s="933"/>
      <c r="L148" s="933"/>
    </row>
    <row r="149" spans="2:12">
      <c r="B149" s="932" t="s">
        <v>19</v>
      </c>
      <c r="C149" s="932"/>
      <c r="D149" s="932"/>
      <c r="E149" s="932"/>
      <c r="F149" s="932"/>
      <c r="H149" s="933" t="s">
        <v>13</v>
      </c>
      <c r="I149" s="933"/>
      <c r="J149" s="933"/>
      <c r="K149" s="933"/>
      <c r="L149" s="933"/>
    </row>
    <row r="150" spans="2:12">
      <c r="B150" s="932" t="s">
        <v>20</v>
      </c>
      <c r="C150" s="932"/>
      <c r="D150" s="932"/>
      <c r="E150" s="932"/>
      <c r="F150" s="932"/>
      <c r="H150" s="933" t="s">
        <v>13</v>
      </c>
      <c r="I150" s="933"/>
      <c r="J150" s="933"/>
      <c r="K150" s="933"/>
      <c r="L150" s="933"/>
    </row>
    <row r="151" spans="2:12">
      <c r="B151" s="932" t="s">
        <v>21</v>
      </c>
      <c r="C151" s="932"/>
      <c r="D151" s="932"/>
      <c r="E151" s="932"/>
      <c r="F151" s="932"/>
      <c r="H151" s="933" t="s">
        <v>13</v>
      </c>
      <c r="I151" s="933"/>
      <c r="J151" s="933"/>
      <c r="K151" s="933"/>
      <c r="L151" s="933"/>
    </row>
    <row r="152" spans="2:12">
      <c r="B152" s="932" t="s">
        <v>22</v>
      </c>
      <c r="C152" s="932"/>
      <c r="D152" s="932"/>
      <c r="E152" s="932"/>
      <c r="F152" s="932"/>
      <c r="H152" s="933" t="s">
        <v>13</v>
      </c>
      <c r="I152" s="933"/>
      <c r="J152" s="933"/>
      <c r="K152" s="933"/>
      <c r="L152" s="933"/>
    </row>
    <row r="153" spans="2:12">
      <c r="B153" s="932" t="s">
        <v>23</v>
      </c>
      <c r="C153" s="932"/>
      <c r="D153" s="932"/>
      <c r="E153" s="932"/>
      <c r="F153" s="932"/>
      <c r="H153" s="933" t="s">
        <v>13</v>
      </c>
      <c r="I153" s="933"/>
      <c r="J153" s="933"/>
      <c r="K153" s="933"/>
      <c r="L153" s="933"/>
    </row>
    <row r="154" spans="2:12">
      <c r="B154" s="932" t="s">
        <v>24</v>
      </c>
      <c r="C154" s="932"/>
      <c r="D154" s="932"/>
      <c r="E154" s="932"/>
      <c r="F154" s="932"/>
      <c r="H154" s="933" t="s">
        <v>13</v>
      </c>
      <c r="I154" s="933"/>
      <c r="J154" s="933"/>
      <c r="K154" s="933"/>
      <c r="L154" s="933"/>
    </row>
    <row r="155" spans="2:12">
      <c r="B155" s="932" t="s">
        <v>25</v>
      </c>
      <c r="C155" s="932"/>
      <c r="D155" s="932"/>
      <c r="E155" s="932"/>
      <c r="F155" s="932"/>
      <c r="H155" s="933" t="s">
        <v>13</v>
      </c>
      <c r="I155" s="933"/>
      <c r="J155" s="933"/>
      <c r="K155" s="933"/>
      <c r="L155" s="933"/>
    </row>
    <row r="156" spans="2:12">
      <c r="B156" s="932" t="s">
        <v>26</v>
      </c>
      <c r="C156" s="932"/>
      <c r="D156" s="932"/>
      <c r="E156" s="932"/>
      <c r="F156" s="932"/>
      <c r="H156" s="933" t="s">
        <v>13</v>
      </c>
      <c r="I156" s="933"/>
      <c r="J156" s="933"/>
      <c r="K156" s="933"/>
      <c r="L156" s="933"/>
    </row>
    <row r="157" spans="2:12">
      <c r="B157" s="932" t="s">
        <v>27</v>
      </c>
      <c r="C157" s="932"/>
      <c r="D157" s="932"/>
      <c r="E157" s="932"/>
      <c r="F157" s="932"/>
      <c r="H157" s="933" t="s">
        <v>28</v>
      </c>
      <c r="I157" s="933"/>
      <c r="J157" s="933"/>
      <c r="K157" s="933"/>
      <c r="L157" s="933"/>
    </row>
    <row r="158" spans="2:12">
      <c r="B158" s="932" t="s">
        <v>29</v>
      </c>
      <c r="C158" s="932"/>
      <c r="D158" s="932"/>
      <c r="E158" s="932"/>
      <c r="F158" s="932"/>
      <c r="H158" s="933" t="s">
        <v>28</v>
      </c>
      <c r="I158" s="933"/>
      <c r="J158" s="933"/>
      <c r="K158" s="933"/>
      <c r="L158" s="933"/>
    </row>
    <row r="159" spans="2:12">
      <c r="B159" s="932" t="s">
        <v>30</v>
      </c>
      <c r="C159" s="932"/>
      <c r="D159" s="932"/>
      <c r="E159" s="932"/>
      <c r="F159" s="932"/>
      <c r="H159" s="933" t="s">
        <v>31</v>
      </c>
      <c r="I159" s="933"/>
      <c r="J159" s="933"/>
      <c r="K159" s="933"/>
      <c r="L159" s="933"/>
    </row>
    <row r="160" spans="2:12">
      <c r="B160" s="932" t="s">
        <v>32</v>
      </c>
      <c r="C160" s="932"/>
      <c r="D160" s="932"/>
      <c r="E160" s="932"/>
      <c r="F160" s="932"/>
      <c r="H160" s="933" t="s">
        <v>31</v>
      </c>
      <c r="I160" s="933"/>
      <c r="J160" s="933"/>
      <c r="K160" s="933"/>
      <c r="L160" s="933"/>
    </row>
    <row r="161" spans="1:14">
      <c r="B161" s="932" t="s">
        <v>33</v>
      </c>
      <c r="C161" s="932"/>
      <c r="D161" s="932"/>
      <c r="E161" s="932"/>
      <c r="F161" s="932"/>
      <c r="H161" s="933" t="s">
        <v>31</v>
      </c>
      <c r="I161" s="933"/>
      <c r="J161" s="933"/>
      <c r="K161" s="933"/>
      <c r="L161" s="933"/>
    </row>
    <row r="162" spans="1:14">
      <c r="B162" s="932" t="s">
        <v>34</v>
      </c>
      <c r="C162" s="932"/>
      <c r="D162" s="932"/>
      <c r="E162" s="932"/>
      <c r="F162" s="932"/>
      <c r="H162" s="933" t="s">
        <v>35</v>
      </c>
      <c r="I162" s="933"/>
      <c r="J162" s="933"/>
      <c r="K162" s="933"/>
      <c r="L162" s="933"/>
    </row>
    <row r="163" spans="1:14" s="392" customFormat="1">
      <c r="B163" s="394" t="s">
        <v>144</v>
      </c>
      <c r="C163" s="394"/>
      <c r="D163" s="394"/>
      <c r="E163" s="394"/>
      <c r="F163" s="394"/>
      <c r="G163" s="394"/>
      <c r="H163" s="935" t="s">
        <v>35</v>
      </c>
      <c r="I163" s="935"/>
      <c r="J163" s="935"/>
      <c r="K163" s="935"/>
      <c r="L163" s="935"/>
      <c r="M163" s="393"/>
      <c r="N163" s="393"/>
    </row>
    <row r="164" spans="1:14" ht="41.25" customHeight="1">
      <c r="B164" s="930" t="s">
        <v>141</v>
      </c>
      <c r="C164" s="930"/>
      <c r="D164" s="930"/>
      <c r="E164" s="930"/>
      <c r="F164" s="930"/>
      <c r="G164" s="930"/>
      <c r="H164" s="930"/>
      <c r="I164" s="930"/>
      <c r="J164" s="930"/>
      <c r="K164" s="930"/>
      <c r="L164" s="930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934" t="s">
        <v>1315</v>
      </c>
      <c r="K166" s="934"/>
      <c r="L166" s="934"/>
    </row>
    <row r="167" spans="1:14" ht="20.25" customHeight="1">
      <c r="J167" s="936" t="s">
        <v>36</v>
      </c>
      <c r="K167" s="936"/>
      <c r="L167" s="936"/>
    </row>
    <row r="168" spans="1:14">
      <c r="B168" s="937" t="s">
        <v>37</v>
      </c>
      <c r="C168" s="937"/>
      <c r="D168" s="937"/>
      <c r="J168" s="938" t="s">
        <v>146</v>
      </c>
      <c r="K168" s="938"/>
      <c r="L168" s="938"/>
    </row>
    <row r="169" spans="1:14">
      <c r="B169" s="931" t="s">
        <v>38</v>
      </c>
      <c r="C169" s="931"/>
      <c r="D169" s="931"/>
      <c r="F169" s="931" t="s">
        <v>39</v>
      </c>
      <c r="G169" s="931"/>
      <c r="H169" s="931"/>
      <c r="J169" s="310">
        <v>2556</v>
      </c>
      <c r="K169" s="311"/>
      <c r="L169" s="310">
        <v>2555</v>
      </c>
    </row>
    <row r="170" spans="1:14" ht="10.5" customHeight="1"/>
    <row r="171" spans="1:14">
      <c r="A171" s="330"/>
      <c r="B171" s="940" t="s">
        <v>180</v>
      </c>
      <c r="C171" s="940"/>
      <c r="D171" s="940"/>
      <c r="E171" s="330"/>
      <c r="F171" s="330" t="s">
        <v>40</v>
      </c>
      <c r="G171" s="330"/>
      <c r="H171" s="330"/>
      <c r="I171" s="330"/>
      <c r="J171" s="329">
        <v>8178</v>
      </c>
      <c r="K171" s="353"/>
      <c r="L171" s="8" t="s">
        <v>1361</v>
      </c>
      <c r="M171" s="335"/>
      <c r="N171" s="335"/>
    </row>
    <row r="172" spans="1:14">
      <c r="A172" s="330"/>
      <c r="B172" s="357" t="s">
        <v>41</v>
      </c>
      <c r="C172" s="330"/>
      <c r="D172" s="330"/>
      <c r="E172" s="330"/>
      <c r="F172" s="330" t="s">
        <v>42</v>
      </c>
      <c r="G172" s="330"/>
      <c r="H172" s="330"/>
      <c r="I172" s="330"/>
      <c r="J172" s="941">
        <v>265</v>
      </c>
      <c r="K172" s="330"/>
      <c r="L172" s="941">
        <v>265</v>
      </c>
      <c r="M172" s="335"/>
      <c r="N172" s="335"/>
    </row>
    <row r="173" spans="1:14">
      <c r="A173" s="330"/>
      <c r="B173" s="357"/>
      <c r="C173" s="330"/>
      <c r="D173" s="330"/>
      <c r="E173" s="330"/>
      <c r="F173" s="330" t="s">
        <v>43</v>
      </c>
      <c r="G173" s="330"/>
      <c r="H173" s="330"/>
      <c r="I173" s="330"/>
      <c r="J173" s="941"/>
      <c r="K173" s="330"/>
      <c r="L173" s="941"/>
      <c r="M173" s="335"/>
      <c r="N173" s="335"/>
    </row>
    <row r="174" spans="1:14">
      <c r="A174" s="330"/>
      <c r="B174" s="940" t="s">
        <v>44</v>
      </c>
      <c r="C174" s="940"/>
      <c r="D174" s="940"/>
      <c r="E174" s="330"/>
      <c r="F174" s="330" t="s">
        <v>45</v>
      </c>
      <c r="G174" s="330"/>
      <c r="H174" s="330"/>
      <c r="I174" s="330"/>
      <c r="J174" s="358">
        <v>2183</v>
      </c>
      <c r="K174" s="330"/>
      <c r="L174" s="330"/>
      <c r="M174" s="335"/>
      <c r="N174" s="335"/>
    </row>
    <row r="175" spans="1:14">
      <c r="A175" s="353"/>
      <c r="B175" s="356" t="s">
        <v>181</v>
      </c>
      <c r="C175" s="353"/>
      <c r="D175" s="353"/>
      <c r="E175" s="353"/>
      <c r="F175" s="353" t="s">
        <v>46</v>
      </c>
      <c r="G175" s="353"/>
      <c r="H175" s="353"/>
      <c r="I175" s="353"/>
      <c r="J175" s="360" t="s">
        <v>1361</v>
      </c>
      <c r="K175" s="361"/>
      <c r="L175" s="361">
        <v>695</v>
      </c>
      <c r="M175" s="335"/>
      <c r="N175" s="335"/>
    </row>
    <row r="176" spans="1:14">
      <c r="A176" s="353"/>
      <c r="B176" s="353" t="s">
        <v>47</v>
      </c>
      <c r="C176" s="353"/>
      <c r="D176" s="353"/>
      <c r="E176" s="353"/>
      <c r="F176" s="353"/>
      <c r="G176" s="353"/>
      <c r="H176" s="353"/>
      <c r="I176" s="353"/>
      <c r="J176" s="362"/>
      <c r="K176" s="361"/>
      <c r="L176" s="361"/>
    </row>
    <row r="177" spans="1:14">
      <c r="A177" s="353"/>
      <c r="B177" s="353" t="s">
        <v>148</v>
      </c>
      <c r="C177" s="353"/>
      <c r="D177" s="353"/>
      <c r="E177" s="353"/>
      <c r="F177" s="353"/>
      <c r="G177" s="353"/>
      <c r="H177" s="353"/>
      <c r="I177" s="353"/>
      <c r="J177" s="361">
        <v>642</v>
      </c>
      <c r="K177" s="361"/>
      <c r="L177" s="361">
        <v>569</v>
      </c>
    </row>
    <row r="178" spans="1:14">
      <c r="A178" s="353"/>
      <c r="B178" s="353" t="s">
        <v>149</v>
      </c>
      <c r="C178" s="353"/>
      <c r="D178" s="353"/>
      <c r="E178" s="353"/>
      <c r="F178" s="353"/>
      <c r="G178" s="353"/>
      <c r="H178" s="353"/>
      <c r="I178" s="353"/>
      <c r="J178" s="353">
        <v>17</v>
      </c>
      <c r="K178" s="353"/>
      <c r="L178" s="353">
        <v>37</v>
      </c>
    </row>
    <row r="179" spans="1:14" ht="21" thickBot="1">
      <c r="B179" s="299" t="s">
        <v>1330</v>
      </c>
      <c r="J179" s="312">
        <f>SUM(J177:J178)</f>
        <v>659</v>
      </c>
      <c r="L179" s="312">
        <f>SUM(L177:L178)</f>
        <v>606</v>
      </c>
    </row>
    <row r="180" spans="1:14" ht="21" thickTop="1"/>
    <row r="181" spans="1:14">
      <c r="J181" s="934" t="s">
        <v>1315</v>
      </c>
      <c r="K181" s="934"/>
      <c r="L181" s="934"/>
    </row>
    <row r="182" spans="1:14" ht="20.25" customHeight="1">
      <c r="J182" s="936" t="s">
        <v>133</v>
      </c>
      <c r="K182" s="936"/>
      <c r="L182" s="936"/>
    </row>
    <row r="183" spans="1:14">
      <c r="B183" s="937" t="s">
        <v>37</v>
      </c>
      <c r="C183" s="937"/>
      <c r="D183" s="937"/>
      <c r="J183" s="938" t="s">
        <v>146</v>
      </c>
      <c r="K183" s="938"/>
      <c r="L183" s="938"/>
    </row>
    <row r="184" spans="1:14">
      <c r="B184" s="931" t="s">
        <v>38</v>
      </c>
      <c r="C184" s="931"/>
      <c r="D184" s="931"/>
      <c r="F184" s="931" t="s">
        <v>39</v>
      </c>
      <c r="G184" s="931"/>
      <c r="H184" s="931"/>
      <c r="J184" s="310">
        <v>2556</v>
      </c>
      <c r="K184" s="311"/>
      <c r="L184" s="310">
        <v>2555</v>
      </c>
    </row>
    <row r="185" spans="1:14" ht="10.5" customHeight="1"/>
    <row r="186" spans="1:14">
      <c r="A186" s="330"/>
      <c r="B186" s="330" t="s">
        <v>180</v>
      </c>
      <c r="C186" s="330"/>
      <c r="D186" s="330"/>
      <c r="E186" s="330"/>
      <c r="F186" s="330" t="s">
        <v>40</v>
      </c>
      <c r="G186" s="330"/>
      <c r="H186" s="330"/>
      <c r="I186" s="330"/>
      <c r="J186" s="329">
        <v>19169</v>
      </c>
      <c r="K186" s="353"/>
      <c r="L186" s="8" t="s">
        <v>1361</v>
      </c>
      <c r="N186" s="313">
        <v>17868</v>
      </c>
    </row>
    <row r="187" spans="1:14">
      <c r="A187" s="330"/>
      <c r="B187" s="330" t="s">
        <v>41</v>
      </c>
      <c r="C187" s="330"/>
      <c r="D187" s="330"/>
      <c r="E187" s="330"/>
      <c r="F187" s="330" t="s">
        <v>42</v>
      </c>
      <c r="G187" s="330"/>
      <c r="H187" s="330"/>
      <c r="I187" s="330"/>
      <c r="J187" s="942">
        <v>795</v>
      </c>
      <c r="K187" s="330"/>
      <c r="L187" s="942">
        <v>795</v>
      </c>
    </row>
    <row r="188" spans="1:14">
      <c r="A188" s="330"/>
      <c r="B188" s="330"/>
      <c r="C188" s="330"/>
      <c r="D188" s="330"/>
      <c r="E188" s="330"/>
      <c r="F188" s="330" t="s">
        <v>43</v>
      </c>
      <c r="G188" s="330"/>
      <c r="H188" s="330"/>
      <c r="I188" s="330"/>
      <c r="J188" s="942"/>
      <c r="K188" s="330"/>
      <c r="L188" s="942"/>
    </row>
    <row r="189" spans="1:14">
      <c r="A189" s="330"/>
      <c r="B189" s="330" t="s">
        <v>44</v>
      </c>
      <c r="C189" s="330"/>
      <c r="D189" s="330"/>
      <c r="E189" s="330"/>
      <c r="F189" s="330" t="s">
        <v>45</v>
      </c>
      <c r="G189" s="330"/>
      <c r="H189" s="330"/>
      <c r="I189" s="330"/>
      <c r="J189" s="359">
        <v>2183</v>
      </c>
      <c r="K189" s="330"/>
      <c r="L189" s="321">
        <v>3726</v>
      </c>
    </row>
    <row r="190" spans="1:14">
      <c r="A190" s="353"/>
      <c r="B190" s="353" t="s">
        <v>181</v>
      </c>
      <c r="C190" s="353"/>
      <c r="D190" s="353"/>
      <c r="E190" s="353"/>
      <c r="F190" s="353" t="s">
        <v>46</v>
      </c>
      <c r="G190" s="353"/>
      <c r="H190" s="353"/>
      <c r="I190" s="353"/>
      <c r="J190" s="361">
        <v>402</v>
      </c>
      <c r="K190" s="361"/>
      <c r="L190" s="361">
        <v>725</v>
      </c>
    </row>
    <row r="191" spans="1:14">
      <c r="A191" s="353"/>
      <c r="B191" s="353" t="s">
        <v>47</v>
      </c>
      <c r="C191" s="353"/>
      <c r="D191" s="353"/>
      <c r="E191" s="353"/>
      <c r="F191" s="353"/>
      <c r="G191" s="353"/>
      <c r="H191" s="353"/>
      <c r="I191" s="353"/>
      <c r="J191" s="362">
        <v>0</v>
      </c>
      <c r="K191" s="361"/>
      <c r="L191" s="361"/>
    </row>
    <row r="192" spans="1:14">
      <c r="A192" s="353"/>
      <c r="B192" s="353" t="s">
        <v>48</v>
      </c>
      <c r="C192" s="353"/>
      <c r="D192" s="353"/>
      <c r="E192" s="353"/>
      <c r="F192" s="353"/>
      <c r="G192" s="353"/>
      <c r="H192" s="353"/>
      <c r="I192" s="353"/>
      <c r="J192" s="363">
        <v>3341</v>
      </c>
      <c r="K192" s="361"/>
      <c r="L192" s="363">
        <v>1912</v>
      </c>
    </row>
    <row r="193" spans="1:12">
      <c r="A193" s="353"/>
      <c r="B193" s="353" t="s">
        <v>49</v>
      </c>
      <c r="C193" s="353"/>
      <c r="D193" s="353"/>
      <c r="E193" s="353"/>
      <c r="F193" s="353"/>
      <c r="G193" s="353"/>
      <c r="H193" s="353"/>
      <c r="I193" s="353"/>
      <c r="J193" s="361">
        <v>137</v>
      </c>
      <c r="K193" s="361"/>
      <c r="L193" s="361">
        <v>74</v>
      </c>
    </row>
    <row r="194" spans="1:12" ht="21" thickBot="1">
      <c r="B194" s="299" t="s">
        <v>1330</v>
      </c>
      <c r="J194" s="312">
        <f>SUM(J192:J193)</f>
        <v>3478</v>
      </c>
      <c r="L194" s="312">
        <f>SUM(L192:L193)</f>
        <v>1986</v>
      </c>
    </row>
    <row r="195" spans="1:12" ht="21" thickTop="1"/>
    <row r="196" spans="1:12" ht="62.25" customHeight="1">
      <c r="A196" s="330"/>
      <c r="B196" s="917" t="s">
        <v>50</v>
      </c>
      <c r="C196" s="917"/>
      <c r="D196" s="917"/>
      <c r="E196" s="917"/>
      <c r="F196" s="917"/>
      <c r="G196" s="917"/>
      <c r="H196" s="917"/>
      <c r="I196" s="917"/>
      <c r="J196" s="917"/>
      <c r="K196" s="917"/>
      <c r="L196" s="917"/>
    </row>
    <row r="197" spans="1:12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</row>
    <row r="198" spans="1:12" ht="62.25" customHeight="1">
      <c r="A198" s="330"/>
      <c r="B198" s="917" t="s">
        <v>51</v>
      </c>
      <c r="C198" s="917"/>
      <c r="D198" s="917"/>
      <c r="E198" s="917"/>
      <c r="F198" s="917"/>
      <c r="G198" s="917"/>
      <c r="H198" s="917"/>
      <c r="I198" s="917"/>
      <c r="J198" s="917"/>
      <c r="K198" s="917"/>
      <c r="L198" s="917"/>
    </row>
    <row r="199" spans="1:12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</row>
    <row r="200" spans="1:12" ht="41.25" customHeight="1">
      <c r="A200" s="330"/>
      <c r="B200" s="917" t="s">
        <v>138</v>
      </c>
      <c r="C200" s="917"/>
      <c r="D200" s="917"/>
      <c r="E200" s="917"/>
      <c r="F200" s="917"/>
      <c r="G200" s="917"/>
      <c r="H200" s="917"/>
      <c r="I200" s="917"/>
      <c r="J200" s="917"/>
      <c r="K200" s="917"/>
      <c r="L200" s="917"/>
    </row>
    <row r="201" spans="1:12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</row>
    <row r="202" spans="1:12">
      <c r="A202" s="330"/>
      <c r="B202" s="330"/>
      <c r="C202" s="330"/>
      <c r="D202" s="330"/>
      <c r="E202" s="330"/>
      <c r="F202" s="330"/>
      <c r="G202" s="330"/>
      <c r="H202" s="330"/>
      <c r="I202" s="330"/>
      <c r="J202" s="929" t="s">
        <v>179</v>
      </c>
      <c r="K202" s="929"/>
      <c r="L202" s="929"/>
    </row>
    <row r="203" spans="1:12">
      <c r="A203" s="330"/>
      <c r="B203" s="330"/>
      <c r="C203" s="330"/>
      <c r="D203" s="330"/>
      <c r="E203" s="330"/>
      <c r="F203" s="330"/>
      <c r="G203" s="330"/>
      <c r="H203" s="330"/>
      <c r="I203" s="330"/>
      <c r="J203" s="327" t="s">
        <v>1292</v>
      </c>
      <c r="K203" s="328"/>
      <c r="L203" s="327" t="s">
        <v>1316</v>
      </c>
    </row>
    <row r="204" spans="1:12">
      <c r="A204" s="330"/>
      <c r="B204" s="349" t="s">
        <v>52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</row>
    <row r="205" spans="1:12">
      <c r="A205" s="330"/>
      <c r="B205" s="388" t="s">
        <v>5</v>
      </c>
      <c r="C205" s="330"/>
      <c r="D205" s="330"/>
      <c r="E205" s="330"/>
      <c r="F205" s="330"/>
      <c r="G205" s="330"/>
      <c r="H205" s="330"/>
      <c r="I205" s="330"/>
      <c r="J205" s="389">
        <v>0</v>
      </c>
      <c r="K205" s="330"/>
      <c r="L205" s="329">
        <v>10232889</v>
      </c>
    </row>
    <row r="206" spans="1:12">
      <c r="A206" s="330"/>
      <c r="B206" s="388" t="s">
        <v>3</v>
      </c>
      <c r="C206" s="330"/>
      <c r="D206" s="330"/>
      <c r="E206" s="330"/>
      <c r="F206" s="330"/>
      <c r="G206" s="330"/>
      <c r="H206" s="330"/>
      <c r="I206" s="330"/>
      <c r="J206" s="389">
        <v>0</v>
      </c>
      <c r="K206" s="330"/>
      <c r="L206" s="329">
        <v>7187443</v>
      </c>
    </row>
    <row r="207" spans="1:12">
      <c r="A207" s="330"/>
      <c r="B207" s="388" t="s">
        <v>34</v>
      </c>
      <c r="C207" s="330"/>
      <c r="D207" s="330"/>
      <c r="E207" s="330"/>
      <c r="F207" s="330"/>
      <c r="G207" s="330"/>
      <c r="H207" s="330"/>
      <c r="I207" s="330"/>
      <c r="J207" s="389">
        <v>0</v>
      </c>
      <c r="K207" s="330"/>
      <c r="L207" s="329">
        <v>3400000</v>
      </c>
    </row>
    <row r="208" spans="1:12">
      <c r="A208" s="330"/>
      <c r="B208" s="388" t="s">
        <v>29</v>
      </c>
      <c r="C208" s="330"/>
      <c r="D208" s="330"/>
      <c r="E208" s="330"/>
      <c r="F208" s="330"/>
      <c r="G208" s="330"/>
      <c r="H208" s="330"/>
      <c r="I208" s="330"/>
      <c r="J208" s="389">
        <v>0</v>
      </c>
      <c r="K208" s="330"/>
      <c r="L208" s="329">
        <v>2000000</v>
      </c>
    </row>
    <row r="209" spans="1:12">
      <c r="A209" s="330"/>
      <c r="B209" s="388" t="s">
        <v>18</v>
      </c>
      <c r="C209" s="330"/>
      <c r="D209" s="330"/>
      <c r="E209" s="330"/>
      <c r="F209" s="330"/>
      <c r="G209" s="330"/>
      <c r="H209" s="330"/>
      <c r="I209" s="330"/>
      <c r="J209" s="389">
        <v>0</v>
      </c>
      <c r="K209" s="330"/>
      <c r="L209" s="329">
        <v>1591400</v>
      </c>
    </row>
    <row r="210" spans="1:12">
      <c r="A210" s="330"/>
      <c r="B210" s="388" t="s">
        <v>8</v>
      </c>
      <c r="C210" s="330"/>
      <c r="D210" s="330"/>
      <c r="E210" s="330"/>
      <c r="F210" s="330"/>
      <c r="G210" s="330"/>
      <c r="H210" s="330"/>
      <c r="I210" s="330"/>
      <c r="J210" s="389">
        <v>0</v>
      </c>
      <c r="K210" s="330"/>
      <c r="L210" s="329">
        <v>1000000</v>
      </c>
    </row>
    <row r="211" spans="1:12">
      <c r="A211" s="330"/>
      <c r="B211" s="388" t="s">
        <v>7</v>
      </c>
      <c r="C211" s="330"/>
      <c r="D211" s="330"/>
      <c r="E211" s="330"/>
      <c r="F211" s="330"/>
      <c r="G211" s="330"/>
      <c r="H211" s="330"/>
      <c r="I211" s="330"/>
      <c r="J211" s="389">
        <v>0</v>
      </c>
      <c r="K211" s="330"/>
      <c r="L211" s="329">
        <v>772668</v>
      </c>
    </row>
    <row r="212" spans="1:12">
      <c r="A212" s="330"/>
      <c r="B212" s="388" t="s">
        <v>16</v>
      </c>
      <c r="C212" s="330"/>
      <c r="D212" s="330"/>
      <c r="E212" s="330"/>
      <c r="F212" s="330"/>
      <c r="G212" s="330"/>
      <c r="H212" s="330"/>
      <c r="I212" s="330"/>
      <c r="J212" s="389">
        <v>0</v>
      </c>
      <c r="K212" s="330"/>
      <c r="L212" s="329">
        <v>539496</v>
      </c>
    </row>
    <row r="213" spans="1:12">
      <c r="A213" s="330"/>
      <c r="B213" s="388" t="s">
        <v>30</v>
      </c>
      <c r="C213" s="330"/>
      <c r="D213" s="330"/>
      <c r="E213" s="330"/>
      <c r="F213" s="330"/>
      <c r="G213" s="330"/>
      <c r="H213" s="330"/>
      <c r="I213" s="330"/>
      <c r="J213" s="389">
        <v>0</v>
      </c>
      <c r="K213" s="330"/>
      <c r="L213" s="329">
        <v>200000</v>
      </c>
    </row>
    <row r="214" spans="1:12" ht="21" thickBot="1">
      <c r="A214" s="330"/>
      <c r="B214" s="388" t="s">
        <v>157</v>
      </c>
      <c r="C214" s="330"/>
      <c r="D214" s="330"/>
      <c r="E214" s="330"/>
      <c r="F214" s="330"/>
      <c r="G214" s="330"/>
      <c r="H214" s="330"/>
      <c r="I214" s="330"/>
      <c r="J214" s="390">
        <f>SUM(J205:J213)</f>
        <v>0</v>
      </c>
      <c r="K214" s="330"/>
      <c r="L214" s="332">
        <f>SUM(L205:L213)</f>
        <v>26923896</v>
      </c>
    </row>
    <row r="215" spans="1:12" ht="21" thickTop="1">
      <c r="A215" s="330"/>
      <c r="B215" s="330"/>
      <c r="C215" s="330"/>
      <c r="D215" s="330"/>
      <c r="E215" s="330"/>
      <c r="F215" s="330"/>
      <c r="G215" s="330"/>
      <c r="H215" s="330"/>
      <c r="I215" s="330"/>
      <c r="J215" s="389"/>
      <c r="K215" s="330"/>
      <c r="L215" s="330"/>
    </row>
    <row r="216" spans="1:12">
      <c r="A216" s="330"/>
      <c r="B216" s="330"/>
      <c r="C216" s="330"/>
      <c r="D216" s="330"/>
      <c r="E216" s="330"/>
      <c r="F216" s="330"/>
      <c r="G216" s="330"/>
      <c r="H216" s="330"/>
      <c r="I216" s="330"/>
      <c r="J216" s="929" t="s">
        <v>179</v>
      </c>
      <c r="K216" s="929"/>
      <c r="L216" s="929"/>
    </row>
    <row r="217" spans="1:12">
      <c r="A217" s="330"/>
      <c r="B217" s="330"/>
      <c r="C217" s="330"/>
      <c r="D217" s="330"/>
      <c r="E217" s="330"/>
      <c r="F217" s="330"/>
      <c r="G217" s="330"/>
      <c r="H217" s="330"/>
      <c r="I217" s="330"/>
      <c r="J217" s="327" t="s">
        <v>1292</v>
      </c>
      <c r="K217" s="328"/>
      <c r="L217" s="327" t="s">
        <v>1316</v>
      </c>
    </row>
    <row r="218" spans="1:12">
      <c r="A218" s="330"/>
      <c r="B218" s="349" t="s">
        <v>177</v>
      </c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</row>
    <row r="219" spans="1:12">
      <c r="A219" s="330"/>
      <c r="B219" s="388" t="s">
        <v>29</v>
      </c>
      <c r="C219" s="330"/>
      <c r="D219" s="330"/>
      <c r="E219" s="330"/>
      <c r="F219" s="330"/>
      <c r="G219" s="330"/>
      <c r="H219" s="330"/>
      <c r="I219" s="330"/>
      <c r="J219" s="364">
        <v>0</v>
      </c>
      <c r="K219" s="330"/>
      <c r="L219" s="359">
        <v>4000000</v>
      </c>
    </row>
    <row r="220" spans="1:12">
      <c r="A220" s="330"/>
      <c r="B220" s="388" t="s">
        <v>15</v>
      </c>
      <c r="C220" s="330"/>
      <c r="D220" s="330"/>
      <c r="E220" s="330"/>
      <c r="F220" s="330"/>
      <c r="G220" s="330"/>
      <c r="H220" s="330"/>
      <c r="I220" s="330"/>
      <c r="J220" s="364">
        <v>580600</v>
      </c>
      <c r="K220" s="330"/>
      <c r="L220" s="359">
        <v>414885</v>
      </c>
    </row>
    <row r="221" spans="1:12">
      <c r="A221" s="330"/>
      <c r="B221" s="388" t="s">
        <v>23</v>
      </c>
      <c r="C221" s="330"/>
      <c r="D221" s="330"/>
      <c r="E221" s="330"/>
      <c r="F221" s="330"/>
      <c r="G221" s="330"/>
      <c r="H221" s="330"/>
      <c r="I221" s="330"/>
      <c r="J221" s="364">
        <v>595500</v>
      </c>
      <c r="K221" s="330"/>
      <c r="L221" s="359">
        <v>0</v>
      </c>
    </row>
    <row r="222" spans="1:12">
      <c r="A222" s="330"/>
      <c r="B222" s="388" t="s">
        <v>19</v>
      </c>
      <c r="C222" s="330"/>
      <c r="D222" s="330"/>
      <c r="E222" s="330"/>
      <c r="F222" s="330"/>
      <c r="G222" s="330"/>
      <c r="H222" s="330"/>
      <c r="I222" s="330"/>
      <c r="J222" s="364">
        <v>350200</v>
      </c>
      <c r="K222" s="330"/>
      <c r="L222" s="359">
        <v>0</v>
      </c>
    </row>
    <row r="223" spans="1:12">
      <c r="A223" s="330"/>
      <c r="B223" s="388" t="s">
        <v>53</v>
      </c>
      <c r="C223" s="330"/>
      <c r="D223" s="330"/>
      <c r="E223" s="330"/>
      <c r="F223" s="330"/>
      <c r="G223" s="330"/>
      <c r="H223" s="330"/>
      <c r="I223" s="330"/>
      <c r="J223" s="364">
        <v>394400</v>
      </c>
      <c r="K223" s="330"/>
      <c r="L223" s="359">
        <v>0</v>
      </c>
    </row>
    <row r="224" spans="1:12">
      <c r="A224" s="330"/>
      <c r="B224" s="388" t="s">
        <v>27</v>
      </c>
      <c r="C224" s="330"/>
      <c r="D224" s="330"/>
      <c r="E224" s="330"/>
      <c r="F224" s="330"/>
      <c r="G224" s="330"/>
      <c r="H224" s="330"/>
      <c r="I224" s="330"/>
      <c r="J224" s="364">
        <v>106300</v>
      </c>
      <c r="K224" s="330"/>
      <c r="L224" s="359">
        <v>0</v>
      </c>
    </row>
    <row r="225" spans="1:12">
      <c r="A225" s="330"/>
      <c r="B225" s="388" t="s">
        <v>17</v>
      </c>
      <c r="C225" s="330"/>
      <c r="D225" s="330"/>
      <c r="E225" s="330"/>
      <c r="F225" s="330"/>
      <c r="G225" s="330"/>
      <c r="H225" s="330"/>
      <c r="I225" s="330"/>
      <c r="J225" s="364">
        <v>368650</v>
      </c>
      <c r="K225" s="330"/>
      <c r="L225" s="359">
        <v>269885</v>
      </c>
    </row>
    <row r="226" spans="1:12">
      <c r="A226" s="330"/>
      <c r="B226" s="388" t="s">
        <v>54</v>
      </c>
      <c r="C226" s="330"/>
      <c r="D226" s="330"/>
      <c r="E226" s="330"/>
      <c r="F226" s="330"/>
      <c r="G226" s="330"/>
      <c r="H226" s="330"/>
      <c r="I226" s="330"/>
      <c r="J226" s="364">
        <f>228660+110200</f>
        <v>338860</v>
      </c>
      <c r="K226" s="330"/>
      <c r="L226" s="359">
        <v>0</v>
      </c>
    </row>
    <row r="227" spans="1:12">
      <c r="A227" s="330"/>
      <c r="B227" s="388" t="s">
        <v>55</v>
      </c>
      <c r="C227" s="330"/>
      <c r="D227" s="330"/>
      <c r="E227" s="330"/>
      <c r="F227" s="330"/>
      <c r="G227" s="330"/>
      <c r="H227" s="330"/>
      <c r="I227" s="330"/>
      <c r="J227" s="364">
        <v>368650</v>
      </c>
      <c r="K227" s="330"/>
      <c r="L227" s="359">
        <v>0</v>
      </c>
    </row>
    <row r="228" spans="1:12">
      <c r="A228" s="330"/>
      <c r="B228" s="388" t="s">
        <v>16</v>
      </c>
      <c r="C228" s="330"/>
      <c r="D228" s="330"/>
      <c r="E228" s="330"/>
      <c r="F228" s="330"/>
      <c r="G228" s="330"/>
      <c r="H228" s="330"/>
      <c r="I228" s="330"/>
      <c r="J228" s="364">
        <v>308680</v>
      </c>
      <c r="K228" s="330"/>
      <c r="L228" s="359">
        <v>231745</v>
      </c>
    </row>
    <row r="229" spans="1:12">
      <c r="A229" s="330"/>
      <c r="B229" s="388" t="s">
        <v>25</v>
      </c>
      <c r="C229" s="330"/>
      <c r="D229" s="330"/>
      <c r="E229" s="330"/>
      <c r="F229" s="330"/>
      <c r="G229" s="330"/>
      <c r="H229" s="330"/>
      <c r="I229" s="330"/>
      <c r="J229" s="364">
        <v>227400</v>
      </c>
      <c r="K229" s="330"/>
      <c r="L229" s="359">
        <v>0</v>
      </c>
    </row>
    <row r="230" spans="1:12">
      <c r="A230" s="330"/>
      <c r="B230" s="388" t="s">
        <v>56</v>
      </c>
      <c r="C230" s="330"/>
      <c r="D230" s="330"/>
      <c r="E230" s="330"/>
      <c r="F230" s="330"/>
      <c r="G230" s="330"/>
      <c r="H230" s="330"/>
      <c r="I230" s="330"/>
      <c r="J230" s="364">
        <v>236400</v>
      </c>
      <c r="K230" s="330"/>
      <c r="L230" s="359">
        <v>0</v>
      </c>
    </row>
    <row r="231" spans="1:12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59"/>
    </row>
    <row r="232" spans="1:12">
      <c r="A232" s="330"/>
      <c r="B232" s="330"/>
      <c r="C232" s="330"/>
      <c r="D232" s="330"/>
      <c r="E232" s="330"/>
      <c r="F232" s="330"/>
      <c r="G232" s="330"/>
      <c r="H232" s="330"/>
      <c r="I232" s="330"/>
      <c r="J232" s="929" t="s">
        <v>179</v>
      </c>
      <c r="K232" s="929"/>
      <c r="L232" s="929"/>
    </row>
    <row r="233" spans="1:12">
      <c r="A233" s="330"/>
      <c r="B233" s="330"/>
      <c r="C233" s="330"/>
      <c r="D233" s="330"/>
      <c r="E233" s="330"/>
      <c r="F233" s="330"/>
      <c r="G233" s="330"/>
      <c r="H233" s="330"/>
      <c r="I233" s="330"/>
      <c r="J233" s="327" t="s">
        <v>1292</v>
      </c>
      <c r="K233" s="328"/>
      <c r="L233" s="327" t="s">
        <v>1316</v>
      </c>
    </row>
    <row r="234" spans="1:12">
      <c r="A234" s="330"/>
      <c r="B234" s="349" t="s">
        <v>57</v>
      </c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</row>
    <row r="235" spans="1:12">
      <c r="A235" s="330"/>
      <c r="B235" s="388" t="s">
        <v>20</v>
      </c>
      <c r="C235" s="330"/>
      <c r="D235" s="330"/>
      <c r="E235" s="330"/>
      <c r="F235" s="330"/>
      <c r="G235" s="330"/>
      <c r="H235" s="330"/>
      <c r="I235" s="330"/>
      <c r="J235" s="364">
        <v>173115</v>
      </c>
      <c r="K235" s="330"/>
      <c r="L235" s="359">
        <v>0</v>
      </c>
    </row>
    <row r="236" spans="1:12">
      <c r="A236" s="330"/>
      <c r="B236" s="388" t="s">
        <v>58</v>
      </c>
      <c r="C236" s="330"/>
      <c r="D236" s="330"/>
      <c r="E236" s="330"/>
      <c r="F236" s="330"/>
      <c r="G236" s="330"/>
      <c r="H236" s="330"/>
      <c r="I236" s="330"/>
      <c r="J236" s="364">
        <v>118200</v>
      </c>
      <c r="K236" s="330"/>
      <c r="L236" s="359">
        <v>0</v>
      </c>
    </row>
    <row r="237" spans="1:12">
      <c r="A237" s="330"/>
      <c r="B237" s="388" t="s">
        <v>30</v>
      </c>
      <c r="C237" s="330"/>
      <c r="D237" s="330"/>
      <c r="E237" s="330"/>
      <c r="F237" s="330"/>
      <c r="G237" s="330"/>
      <c r="H237" s="330"/>
      <c r="I237" s="330"/>
      <c r="J237" s="364">
        <v>102200</v>
      </c>
      <c r="K237" s="330"/>
      <c r="L237" s="359">
        <v>45000</v>
      </c>
    </row>
    <row r="238" spans="1:12">
      <c r="A238" s="330"/>
      <c r="B238" s="388" t="s">
        <v>59</v>
      </c>
      <c r="C238" s="330"/>
      <c r="D238" s="330"/>
      <c r="E238" s="330"/>
      <c r="F238" s="330"/>
      <c r="G238" s="330"/>
      <c r="H238" s="330"/>
      <c r="I238" s="330"/>
      <c r="J238" s="364">
        <v>136400</v>
      </c>
      <c r="K238" s="330"/>
      <c r="L238" s="359">
        <v>0</v>
      </c>
    </row>
    <row r="239" spans="1:12">
      <c r="A239" s="330"/>
      <c r="B239" s="388" t="s">
        <v>60</v>
      </c>
      <c r="C239" s="330"/>
      <c r="D239" s="330"/>
      <c r="E239" s="330"/>
      <c r="F239" s="330"/>
      <c r="G239" s="330"/>
      <c r="H239" s="330"/>
      <c r="I239" s="330"/>
      <c r="J239" s="364">
        <v>100400</v>
      </c>
      <c r="K239" s="330"/>
      <c r="L239" s="359">
        <v>45000</v>
      </c>
    </row>
    <row r="240" spans="1:12">
      <c r="A240" s="330"/>
      <c r="B240" s="388" t="s">
        <v>61</v>
      </c>
      <c r="C240" s="330"/>
      <c r="D240" s="330"/>
      <c r="E240" s="330"/>
      <c r="F240" s="330"/>
      <c r="G240" s="330"/>
      <c r="H240" s="330"/>
      <c r="I240" s="330"/>
      <c r="J240" s="364">
        <v>304676</v>
      </c>
      <c r="K240" s="330"/>
      <c r="L240" s="359">
        <v>45000</v>
      </c>
    </row>
    <row r="241" spans="1:14" ht="21" thickBot="1">
      <c r="A241" s="330"/>
      <c r="B241" s="330"/>
      <c r="C241" s="330"/>
      <c r="D241" s="330"/>
      <c r="E241" s="330"/>
      <c r="F241" s="330"/>
      <c r="G241" s="330"/>
      <c r="H241" s="330"/>
      <c r="I241" s="330"/>
      <c r="J241" s="365">
        <f>SUM(J235:J240)+SUM(J219:J230)</f>
        <v>4810631</v>
      </c>
      <c r="K241" s="330"/>
      <c r="L241" s="365">
        <f>SUM(L235:L240)+SUM(L219:L230)</f>
        <v>5051515</v>
      </c>
    </row>
    <row r="242" spans="1:14" ht="21" thickTop="1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</row>
    <row r="243" spans="1:14" ht="41.25" customHeight="1">
      <c r="A243" s="330"/>
      <c r="B243" s="917" t="s">
        <v>62</v>
      </c>
      <c r="C243" s="917"/>
      <c r="D243" s="917"/>
      <c r="E243" s="917"/>
      <c r="F243" s="917"/>
      <c r="G243" s="917"/>
      <c r="H243" s="917"/>
      <c r="I243" s="917"/>
      <c r="J243" s="917"/>
      <c r="K243" s="917"/>
      <c r="L243" s="917"/>
    </row>
    <row r="245" spans="1:14">
      <c r="A245" s="351" t="s">
        <v>63</v>
      </c>
      <c r="B245" s="352" t="s">
        <v>178</v>
      </c>
      <c r="C245" s="353"/>
      <c r="D245" s="353"/>
      <c r="E245" s="353"/>
      <c r="F245" s="353"/>
      <c r="G245" s="353"/>
      <c r="H245" s="353"/>
      <c r="I245" s="353"/>
      <c r="J245" s="353"/>
      <c r="K245" s="353"/>
      <c r="L245" s="353"/>
    </row>
    <row r="246" spans="1:14">
      <c r="A246" s="353"/>
      <c r="B246" s="353"/>
      <c r="C246" s="353"/>
      <c r="D246" s="353"/>
      <c r="E246" s="353"/>
      <c r="F246" s="353"/>
      <c r="G246" s="353"/>
      <c r="H246" s="353"/>
      <c r="I246" s="353"/>
      <c r="J246" s="353"/>
      <c r="K246" s="353"/>
      <c r="L246" s="4" t="s">
        <v>179</v>
      </c>
    </row>
    <row r="247" spans="1:14">
      <c r="A247" s="353"/>
      <c r="B247" s="353" t="s">
        <v>64</v>
      </c>
      <c r="C247" s="353"/>
      <c r="D247" s="353"/>
      <c r="E247" s="353"/>
      <c r="F247" s="353"/>
      <c r="G247" s="353"/>
      <c r="H247" s="353"/>
      <c r="I247" s="353"/>
      <c r="J247" s="353"/>
      <c r="K247" s="353"/>
      <c r="L247" s="321">
        <v>1977483</v>
      </c>
    </row>
    <row r="248" spans="1:14" ht="21">
      <c r="A248" s="353"/>
      <c r="B248" s="355" t="s">
        <v>65</v>
      </c>
      <c r="C248" s="353"/>
      <c r="D248" s="353"/>
      <c r="E248" s="353"/>
      <c r="F248" s="353"/>
      <c r="G248" s="353"/>
      <c r="H248" s="353"/>
      <c r="I248" s="353"/>
      <c r="J248" s="353"/>
      <c r="K248" s="353"/>
      <c r="L248" s="321">
        <v>408999</v>
      </c>
      <c r="N248" s="387" t="s">
        <v>137</v>
      </c>
    </row>
    <row r="249" spans="1:14">
      <c r="A249" s="353"/>
      <c r="B249" s="355" t="s">
        <v>181</v>
      </c>
      <c r="C249" s="353"/>
      <c r="D249" s="353"/>
      <c r="E249" s="353"/>
      <c r="F249" s="353"/>
      <c r="G249" s="353"/>
      <c r="H249" s="353"/>
      <c r="I249" s="353"/>
      <c r="J249" s="353"/>
      <c r="K249" s="353"/>
      <c r="L249" s="321">
        <v>81739.5</v>
      </c>
    </row>
    <row r="250" spans="1:14" ht="21" thickBot="1">
      <c r="A250" s="353"/>
      <c r="B250" s="353" t="s">
        <v>136</v>
      </c>
      <c r="C250" s="353"/>
      <c r="D250" s="353"/>
      <c r="E250" s="353"/>
      <c r="F250" s="353"/>
      <c r="G250" s="353"/>
      <c r="H250" s="353"/>
      <c r="I250" s="353"/>
      <c r="J250" s="353"/>
      <c r="K250" s="353"/>
      <c r="L250" s="324">
        <f>SUM(L247:L249)</f>
        <v>2468221.5</v>
      </c>
    </row>
    <row r="251" spans="1:14" ht="21" thickTop="1"/>
    <row r="252" spans="1:14">
      <c r="A252" s="348" t="s">
        <v>66</v>
      </c>
      <c r="B252" s="349" t="s">
        <v>156</v>
      </c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</row>
    <row r="253" spans="1:14">
      <c r="A253" s="330"/>
      <c r="B253" s="330"/>
      <c r="C253" s="330"/>
      <c r="D253" s="330"/>
      <c r="E253" s="330"/>
      <c r="F253" s="330"/>
      <c r="G253" s="330"/>
      <c r="H253" s="330"/>
      <c r="I253" s="330"/>
      <c r="J253" s="944" t="s">
        <v>179</v>
      </c>
      <c r="K253" s="944"/>
      <c r="L253" s="944"/>
    </row>
    <row r="254" spans="1:14" s="314" customFormat="1" ht="43.5" customHeight="1">
      <c r="A254" s="378"/>
      <c r="B254" s="378"/>
      <c r="C254" s="378"/>
      <c r="D254" s="378"/>
      <c r="E254" s="378"/>
      <c r="F254" s="379" t="s">
        <v>67</v>
      </c>
      <c r="G254" s="380"/>
      <c r="H254" s="379" t="s">
        <v>68</v>
      </c>
      <c r="I254" s="378"/>
      <c r="J254" s="381" t="s">
        <v>69</v>
      </c>
      <c r="K254" s="378"/>
      <c r="L254" s="381" t="s">
        <v>1330</v>
      </c>
      <c r="M254" s="336"/>
      <c r="N254" s="386" t="s">
        <v>135</v>
      </c>
    </row>
    <row r="255" spans="1:14">
      <c r="A255" s="330"/>
      <c r="B255" s="382" t="s">
        <v>70</v>
      </c>
      <c r="C255" s="330"/>
      <c r="D255" s="330"/>
      <c r="E255" s="330"/>
      <c r="F255" s="330"/>
      <c r="G255" s="330"/>
      <c r="H255" s="329">
        <v>1930000</v>
      </c>
      <c r="I255" s="330"/>
      <c r="J255" s="329">
        <v>193000000</v>
      </c>
      <c r="K255" s="330"/>
      <c r="L255" s="329">
        <v>193000000</v>
      </c>
    </row>
    <row r="256" spans="1:14">
      <c r="A256" s="330"/>
      <c r="B256" s="330" t="s">
        <v>71</v>
      </c>
      <c r="C256" s="330"/>
      <c r="D256" s="330"/>
      <c r="E256" s="330"/>
      <c r="F256" s="383">
        <v>239568</v>
      </c>
      <c r="G256" s="330"/>
      <c r="H256" s="384">
        <v>991800</v>
      </c>
      <c r="I256" s="330"/>
      <c r="J256" s="384">
        <v>99180000</v>
      </c>
      <c r="K256" s="330"/>
      <c r="L256" s="384">
        <v>99180000</v>
      </c>
    </row>
    <row r="257" spans="1:12">
      <c r="A257" s="330"/>
      <c r="B257" s="330" t="s">
        <v>72</v>
      </c>
      <c r="C257" s="330"/>
      <c r="D257" s="330"/>
      <c r="E257" s="330"/>
      <c r="F257" s="385"/>
      <c r="G257" s="330"/>
      <c r="H257" s="329">
        <f>SUM(H255:H256)</f>
        <v>2921800</v>
      </c>
      <c r="I257" s="330"/>
      <c r="J257" s="329">
        <f>SUM(J255:J256)</f>
        <v>292180000</v>
      </c>
      <c r="K257" s="330"/>
      <c r="L257" s="329">
        <f>SUM(L255:L256)</f>
        <v>292180000</v>
      </c>
    </row>
    <row r="258" spans="1:12">
      <c r="A258" s="330"/>
      <c r="B258" s="330" t="s">
        <v>71</v>
      </c>
      <c r="C258" s="330"/>
      <c r="D258" s="330"/>
      <c r="E258" s="330"/>
      <c r="F258" s="383">
        <v>239741</v>
      </c>
      <c r="G258" s="330"/>
      <c r="H258" s="329">
        <v>488200</v>
      </c>
      <c r="I258" s="330"/>
      <c r="J258" s="329">
        <v>48820000</v>
      </c>
      <c r="K258" s="330"/>
      <c r="L258" s="329">
        <v>48820000</v>
      </c>
    </row>
    <row r="259" spans="1:12">
      <c r="A259" s="330"/>
      <c r="B259" s="330"/>
      <c r="C259" s="330"/>
      <c r="D259" s="330"/>
      <c r="E259" s="330"/>
      <c r="F259" s="383">
        <v>239780</v>
      </c>
      <c r="G259" s="330"/>
      <c r="H259" s="329">
        <v>290000</v>
      </c>
      <c r="I259" s="330"/>
      <c r="J259" s="329">
        <v>29000000</v>
      </c>
      <c r="K259" s="330"/>
      <c r="L259" s="329">
        <v>29000000</v>
      </c>
    </row>
    <row r="260" spans="1:12" ht="21" thickBot="1">
      <c r="A260" s="330"/>
      <c r="B260" s="330" t="s">
        <v>134</v>
      </c>
      <c r="C260" s="330"/>
      <c r="D260" s="330"/>
      <c r="E260" s="330"/>
      <c r="F260" s="330"/>
      <c r="G260" s="330"/>
      <c r="H260" s="332">
        <f>SUM(H257:H259)</f>
        <v>3700000</v>
      </c>
      <c r="I260" s="330"/>
      <c r="J260" s="332">
        <f>SUM(J257:J259)</f>
        <v>370000000</v>
      </c>
      <c r="K260" s="330"/>
      <c r="L260" s="332">
        <f>SUM(L257:L259)</f>
        <v>370000000</v>
      </c>
    </row>
    <row r="261" spans="1:12" ht="21" thickTop="1"/>
    <row r="262" spans="1:12">
      <c r="A262" s="351" t="s">
        <v>73</v>
      </c>
      <c r="B262" s="352" t="s">
        <v>74</v>
      </c>
      <c r="C262" s="353"/>
      <c r="D262" s="353"/>
      <c r="E262" s="353"/>
      <c r="F262" s="353"/>
      <c r="G262" s="353"/>
      <c r="H262" s="353"/>
      <c r="I262" s="353"/>
      <c r="J262" s="353"/>
      <c r="K262" s="353"/>
      <c r="L262" s="353"/>
    </row>
    <row r="263" spans="1:12" ht="41.25" customHeight="1">
      <c r="A263" s="353"/>
      <c r="B263" s="922" t="s">
        <v>145</v>
      </c>
      <c r="C263" s="922"/>
      <c r="D263" s="922"/>
      <c r="E263" s="922"/>
      <c r="F263" s="922"/>
      <c r="G263" s="922"/>
      <c r="H263" s="922"/>
      <c r="I263" s="922"/>
      <c r="J263" s="922"/>
      <c r="K263" s="922"/>
      <c r="L263" s="922"/>
    </row>
    <row r="264" spans="1:12">
      <c r="A264" s="353"/>
      <c r="B264" s="353"/>
      <c r="C264" s="353"/>
      <c r="D264" s="353"/>
      <c r="E264" s="353"/>
      <c r="F264" s="353"/>
      <c r="G264" s="353"/>
      <c r="H264" s="353"/>
      <c r="I264" s="353"/>
      <c r="J264" s="353"/>
      <c r="K264" s="353"/>
      <c r="L264" s="353"/>
    </row>
    <row r="265" spans="1:12">
      <c r="A265" s="351" t="s">
        <v>75</v>
      </c>
      <c r="B265" s="352" t="s">
        <v>76</v>
      </c>
      <c r="C265" s="353"/>
      <c r="D265" s="353"/>
      <c r="E265" s="353"/>
      <c r="F265" s="353"/>
      <c r="G265" s="353"/>
      <c r="H265" s="353"/>
      <c r="I265" s="353"/>
      <c r="J265" s="353"/>
      <c r="K265" s="353"/>
      <c r="L265" s="353"/>
    </row>
    <row r="266" spans="1:12" ht="62.25" customHeight="1">
      <c r="A266" s="353"/>
      <c r="B266" s="922" t="s">
        <v>77</v>
      </c>
      <c r="C266" s="922"/>
      <c r="D266" s="922"/>
      <c r="E266" s="922"/>
      <c r="F266" s="922"/>
      <c r="G266" s="922"/>
      <c r="H266" s="922"/>
      <c r="I266" s="922"/>
      <c r="J266" s="922"/>
      <c r="K266" s="922"/>
      <c r="L266" s="922"/>
    </row>
    <row r="267" spans="1:12">
      <c r="A267" s="353"/>
      <c r="B267" s="353"/>
      <c r="C267" s="353"/>
      <c r="D267" s="353"/>
      <c r="E267" s="353"/>
      <c r="F267" s="353"/>
      <c r="G267" s="353"/>
      <c r="H267" s="353"/>
      <c r="I267" s="353"/>
      <c r="J267" s="353"/>
      <c r="K267" s="353"/>
      <c r="L267" s="353"/>
    </row>
    <row r="268" spans="1:12">
      <c r="A268" s="351" t="s">
        <v>78</v>
      </c>
      <c r="B268" s="352" t="s">
        <v>79</v>
      </c>
      <c r="C268" s="353"/>
      <c r="D268" s="353"/>
      <c r="E268" s="353"/>
      <c r="F268" s="353"/>
      <c r="G268" s="353"/>
      <c r="H268" s="353"/>
      <c r="I268" s="353"/>
      <c r="J268" s="353"/>
      <c r="K268" s="353"/>
      <c r="L268" s="353"/>
    </row>
    <row r="269" spans="1:12">
      <c r="A269" s="353"/>
      <c r="B269" s="353"/>
      <c r="C269" s="353"/>
      <c r="D269" s="353"/>
      <c r="E269" s="353"/>
      <c r="F269" s="353"/>
      <c r="G269" s="353"/>
      <c r="H269" s="353"/>
      <c r="I269" s="353"/>
      <c r="J269" s="918" t="s">
        <v>179</v>
      </c>
      <c r="K269" s="918"/>
      <c r="L269" s="918"/>
    </row>
    <row r="270" spans="1:12">
      <c r="A270" s="353"/>
      <c r="B270" s="353"/>
      <c r="C270" s="353"/>
      <c r="D270" s="353"/>
      <c r="E270" s="353"/>
      <c r="F270" s="353"/>
      <c r="G270" s="353"/>
      <c r="H270" s="353"/>
      <c r="I270" s="353"/>
      <c r="J270" s="939" t="s">
        <v>133</v>
      </c>
      <c r="K270" s="939"/>
      <c r="L270" s="939"/>
    </row>
    <row r="271" spans="1:12">
      <c r="A271" s="353"/>
      <c r="B271" s="353"/>
      <c r="C271" s="353"/>
      <c r="D271" s="353"/>
      <c r="E271" s="353"/>
      <c r="F271" s="353"/>
      <c r="G271" s="353"/>
      <c r="H271" s="353"/>
      <c r="I271" s="353"/>
      <c r="J271" s="943" t="s">
        <v>146</v>
      </c>
      <c r="K271" s="943"/>
      <c r="L271" s="943"/>
    </row>
    <row r="272" spans="1:12">
      <c r="A272" s="353"/>
      <c r="B272" s="353"/>
      <c r="C272" s="353"/>
      <c r="D272" s="353"/>
      <c r="E272" s="353"/>
      <c r="F272" s="353"/>
      <c r="G272" s="353"/>
      <c r="H272" s="353"/>
      <c r="I272" s="353"/>
      <c r="J272" s="373">
        <v>2556</v>
      </c>
      <c r="K272" s="8"/>
      <c r="L272" s="373">
        <v>2555</v>
      </c>
    </row>
    <row r="273" spans="1:12" ht="21">
      <c r="A273" s="353"/>
      <c r="B273" s="354" t="s">
        <v>80</v>
      </c>
      <c r="C273" s="353"/>
      <c r="D273" s="353"/>
      <c r="E273" s="353"/>
      <c r="F273" s="353"/>
      <c r="G273" s="353"/>
      <c r="H273" s="353"/>
      <c r="I273" s="353"/>
      <c r="J273" s="353"/>
      <c r="K273" s="353"/>
      <c r="L273" s="353"/>
    </row>
    <row r="274" spans="1:12">
      <c r="A274" s="353"/>
      <c r="B274" s="353" t="s">
        <v>81</v>
      </c>
      <c r="C274" s="353"/>
      <c r="D274" s="353"/>
      <c r="E274" s="353"/>
      <c r="F274" s="353"/>
      <c r="G274" s="353"/>
      <c r="H274" s="353"/>
      <c r="I274" s="353"/>
      <c r="J274" s="321">
        <v>28530415</v>
      </c>
      <c r="K274" s="353"/>
      <c r="L274" s="321">
        <v>15987144</v>
      </c>
    </row>
    <row r="275" spans="1:12">
      <c r="A275" s="353"/>
      <c r="B275" s="353" t="s">
        <v>82</v>
      </c>
      <c r="C275" s="353"/>
      <c r="D275" s="353"/>
      <c r="E275" s="353"/>
      <c r="F275" s="353"/>
      <c r="G275" s="353"/>
      <c r="H275" s="353"/>
      <c r="I275" s="353"/>
      <c r="J275" s="321">
        <v>1178054</v>
      </c>
      <c r="K275" s="353"/>
      <c r="L275" s="323">
        <v>-973273</v>
      </c>
    </row>
    <row r="276" spans="1:12" ht="21" thickBot="1">
      <c r="A276" s="353"/>
      <c r="B276" s="353" t="s">
        <v>1330</v>
      </c>
      <c r="C276" s="353"/>
      <c r="D276" s="353"/>
      <c r="E276" s="353"/>
      <c r="F276" s="353"/>
      <c r="G276" s="353"/>
      <c r="H276" s="353"/>
      <c r="I276" s="353"/>
      <c r="J276" s="324">
        <f>SUM(J274:J275)</f>
        <v>29708469</v>
      </c>
      <c r="K276" s="353"/>
      <c r="L276" s="324">
        <f>SUM(L274:L275)</f>
        <v>15013871</v>
      </c>
    </row>
    <row r="277" spans="1:12" ht="21" thickTop="1">
      <c r="A277" s="353"/>
      <c r="B277" s="353"/>
      <c r="C277" s="353"/>
      <c r="D277" s="353"/>
      <c r="E277" s="353"/>
      <c r="F277" s="353"/>
      <c r="G277" s="353"/>
      <c r="H277" s="353"/>
      <c r="I277" s="353"/>
      <c r="J277" s="353"/>
      <c r="K277" s="353"/>
      <c r="L277" s="353"/>
    </row>
    <row r="278" spans="1:12" ht="41.25" customHeight="1">
      <c r="A278" s="353"/>
      <c r="B278" s="922" t="s">
        <v>147</v>
      </c>
      <c r="C278" s="922"/>
      <c r="D278" s="922"/>
      <c r="E278" s="922"/>
      <c r="F278" s="922"/>
      <c r="G278" s="922"/>
      <c r="H278" s="922"/>
      <c r="I278" s="922"/>
      <c r="J278" s="922"/>
      <c r="K278" s="922"/>
      <c r="L278" s="922"/>
    </row>
    <row r="279" spans="1:12">
      <c r="A279" s="353"/>
      <c r="B279" s="353"/>
      <c r="C279" s="353"/>
      <c r="D279" s="353"/>
      <c r="E279" s="353"/>
      <c r="F279" s="353"/>
      <c r="G279" s="353"/>
      <c r="H279" s="353"/>
      <c r="I279" s="353"/>
      <c r="J279" s="353"/>
      <c r="K279" s="353"/>
      <c r="L279" s="353"/>
    </row>
    <row r="280" spans="1:12">
      <c r="A280" s="353"/>
      <c r="B280" s="353"/>
      <c r="C280" s="353"/>
      <c r="D280" s="353"/>
      <c r="E280" s="353"/>
      <c r="F280" s="353"/>
      <c r="G280" s="353"/>
      <c r="H280" s="353"/>
      <c r="I280" s="353"/>
      <c r="J280" s="924" t="s">
        <v>179</v>
      </c>
      <c r="K280" s="924"/>
      <c r="L280" s="924"/>
    </row>
    <row r="281" spans="1:12">
      <c r="A281" s="353"/>
      <c r="B281" s="353"/>
      <c r="C281" s="353"/>
      <c r="D281" s="353"/>
      <c r="E281" s="353"/>
      <c r="F281" s="353"/>
      <c r="G281" s="353"/>
      <c r="H281" s="353"/>
      <c r="I281" s="353"/>
      <c r="J281" s="315" t="s">
        <v>1292</v>
      </c>
      <c r="K281" s="320"/>
      <c r="L281" s="315" t="s">
        <v>1316</v>
      </c>
    </row>
    <row r="282" spans="1:12">
      <c r="A282" s="353"/>
      <c r="B282" s="352" t="s">
        <v>219</v>
      </c>
      <c r="C282" s="353"/>
      <c r="D282" s="353"/>
      <c r="E282" s="353"/>
      <c r="F282" s="353"/>
      <c r="G282" s="353"/>
      <c r="H282" s="353"/>
      <c r="I282" s="353"/>
      <c r="J282" s="353"/>
      <c r="K282" s="353"/>
      <c r="L282" s="353"/>
    </row>
    <row r="283" spans="1:12">
      <c r="A283" s="353"/>
      <c r="B283" s="353" t="s">
        <v>177</v>
      </c>
      <c r="C283" s="353"/>
      <c r="D283" s="353"/>
      <c r="E283" s="353"/>
      <c r="F283" s="353"/>
      <c r="G283" s="353"/>
      <c r="H283" s="353"/>
      <c r="I283" s="353"/>
      <c r="J283" s="325">
        <v>21958396</v>
      </c>
      <c r="K283" s="366"/>
      <c r="L283" s="325">
        <v>25536716</v>
      </c>
    </row>
    <row r="284" spans="1:12">
      <c r="A284" s="353"/>
      <c r="B284" s="353" t="s">
        <v>178</v>
      </c>
      <c r="C284" s="353"/>
      <c r="D284" s="353"/>
      <c r="E284" s="353"/>
      <c r="F284" s="353"/>
      <c r="G284" s="353"/>
      <c r="H284" s="353"/>
      <c r="I284" s="353"/>
      <c r="J284" s="325">
        <v>460928</v>
      </c>
      <c r="K284" s="366"/>
      <c r="L284" s="325">
        <v>395496</v>
      </c>
    </row>
    <row r="285" spans="1:12">
      <c r="A285" s="353"/>
      <c r="B285" s="353" t="s">
        <v>1330</v>
      </c>
      <c r="C285" s="353"/>
      <c r="D285" s="353"/>
      <c r="E285" s="353"/>
      <c r="F285" s="353"/>
      <c r="G285" s="353"/>
      <c r="H285" s="353"/>
      <c r="I285" s="353"/>
      <c r="J285" s="374">
        <f>SUM(J283:J284)</f>
        <v>22419324</v>
      </c>
      <c r="K285" s="366"/>
      <c r="L285" s="374">
        <f>SUM(L283:L284)</f>
        <v>25932212</v>
      </c>
    </row>
    <row r="286" spans="1:12" ht="12" customHeight="1">
      <c r="A286" s="353"/>
      <c r="B286" s="353"/>
      <c r="C286" s="353"/>
      <c r="D286" s="353"/>
      <c r="E286" s="353"/>
      <c r="F286" s="353"/>
      <c r="G286" s="353"/>
      <c r="H286" s="353"/>
      <c r="I286" s="353"/>
      <c r="J286" s="353"/>
      <c r="K286" s="353"/>
      <c r="L286" s="353"/>
    </row>
    <row r="287" spans="1:12">
      <c r="A287" s="353"/>
      <c r="B287" s="352" t="s">
        <v>83</v>
      </c>
      <c r="C287" s="353"/>
      <c r="D287" s="353"/>
      <c r="E287" s="353"/>
      <c r="F287" s="353"/>
      <c r="G287" s="353"/>
      <c r="H287" s="353"/>
      <c r="I287" s="353"/>
      <c r="J287" s="353"/>
      <c r="K287" s="353"/>
      <c r="L287" s="353"/>
    </row>
    <row r="288" spans="1:12">
      <c r="A288" s="353"/>
      <c r="B288" s="353" t="s">
        <v>84</v>
      </c>
      <c r="C288" s="353"/>
      <c r="D288" s="353"/>
      <c r="E288" s="353"/>
      <c r="F288" s="353"/>
      <c r="G288" s="353"/>
      <c r="H288" s="353"/>
      <c r="I288" s="353"/>
      <c r="J288" s="321">
        <v>2634559</v>
      </c>
      <c r="K288" s="353"/>
      <c r="L288" s="321">
        <v>4969393</v>
      </c>
    </row>
    <row r="289" spans="1:12">
      <c r="A289" s="353"/>
      <c r="B289" s="353" t="s">
        <v>1330</v>
      </c>
      <c r="C289" s="353"/>
      <c r="D289" s="353"/>
      <c r="E289" s="353"/>
      <c r="F289" s="353"/>
      <c r="G289" s="353"/>
      <c r="H289" s="353"/>
      <c r="I289" s="353"/>
      <c r="J289" s="375">
        <v>2634559</v>
      </c>
      <c r="K289" s="353"/>
      <c r="L289" s="375">
        <v>4969393</v>
      </c>
    </row>
    <row r="290" spans="1:12" ht="12" customHeight="1">
      <c r="A290" s="353"/>
      <c r="B290" s="353"/>
      <c r="C290" s="353"/>
      <c r="D290" s="353"/>
      <c r="E290" s="353"/>
      <c r="F290" s="353"/>
      <c r="G290" s="353"/>
      <c r="H290" s="353"/>
      <c r="I290" s="353"/>
      <c r="J290" s="353"/>
      <c r="K290" s="353"/>
      <c r="L290" s="353"/>
    </row>
    <row r="291" spans="1:12" ht="21" thickBot="1">
      <c r="A291" s="353"/>
      <c r="B291" s="353" t="s">
        <v>85</v>
      </c>
      <c r="C291" s="353"/>
      <c r="D291" s="353"/>
      <c r="E291" s="353"/>
      <c r="F291" s="353"/>
      <c r="G291" s="353"/>
      <c r="H291" s="353"/>
      <c r="I291" s="353"/>
      <c r="J291" s="376">
        <f>+J285-J289</f>
        <v>19784765</v>
      </c>
      <c r="K291" s="353"/>
      <c r="L291" s="376">
        <f>+L285-L289</f>
        <v>20962819</v>
      </c>
    </row>
    <row r="292" spans="1:12" ht="21" thickTop="1">
      <c r="A292" s="353"/>
      <c r="B292" s="353"/>
      <c r="C292" s="353"/>
      <c r="D292" s="353"/>
      <c r="E292" s="353"/>
      <c r="F292" s="353"/>
      <c r="G292" s="353"/>
      <c r="H292" s="353"/>
      <c r="I292" s="353"/>
      <c r="J292" s="353"/>
      <c r="K292" s="353"/>
      <c r="L292" s="353"/>
    </row>
    <row r="293" spans="1:12">
      <c r="A293" s="351" t="s">
        <v>86</v>
      </c>
      <c r="B293" s="352" t="s">
        <v>87</v>
      </c>
      <c r="C293" s="353"/>
      <c r="D293" s="353"/>
      <c r="E293" s="353"/>
      <c r="F293" s="353"/>
      <c r="G293" s="353"/>
      <c r="H293" s="353"/>
      <c r="I293" s="353"/>
      <c r="J293" s="353"/>
      <c r="K293" s="353"/>
      <c r="L293" s="353"/>
    </row>
    <row r="294" spans="1:12">
      <c r="A294" s="353"/>
      <c r="B294" s="353"/>
      <c r="C294" s="353"/>
      <c r="D294" s="353"/>
      <c r="E294" s="353"/>
      <c r="F294" s="353"/>
      <c r="G294" s="353"/>
      <c r="H294" s="353"/>
      <c r="I294" s="353"/>
      <c r="J294" s="918" t="s">
        <v>179</v>
      </c>
      <c r="K294" s="918"/>
      <c r="L294" s="918"/>
    </row>
    <row r="295" spans="1:12">
      <c r="A295" s="353"/>
      <c r="B295" s="353"/>
      <c r="C295" s="353"/>
      <c r="D295" s="353"/>
      <c r="E295" s="353"/>
      <c r="F295" s="353"/>
      <c r="G295" s="353"/>
      <c r="H295" s="353"/>
      <c r="I295" s="353"/>
      <c r="J295" s="939" t="s">
        <v>36</v>
      </c>
      <c r="K295" s="939"/>
      <c r="L295" s="939"/>
    </row>
    <row r="296" spans="1:12">
      <c r="A296" s="353"/>
      <c r="B296" s="353"/>
      <c r="C296" s="353"/>
      <c r="D296" s="353"/>
      <c r="E296" s="353"/>
      <c r="F296" s="353"/>
      <c r="G296" s="353"/>
      <c r="H296" s="353"/>
      <c r="I296" s="353"/>
      <c r="J296" s="943" t="s">
        <v>146</v>
      </c>
      <c r="K296" s="943"/>
      <c r="L296" s="943"/>
    </row>
    <row r="297" spans="1:12">
      <c r="A297" s="353"/>
      <c r="B297" s="353"/>
      <c r="C297" s="353"/>
      <c r="D297" s="353"/>
      <c r="E297" s="353"/>
      <c r="F297" s="353"/>
      <c r="G297" s="353"/>
      <c r="H297" s="353"/>
      <c r="I297" s="353"/>
      <c r="J297" s="373">
        <v>2556</v>
      </c>
      <c r="K297" s="8"/>
      <c r="L297" s="373">
        <v>2555</v>
      </c>
    </row>
    <row r="298" spans="1:12">
      <c r="A298" s="353"/>
      <c r="B298" s="353" t="s">
        <v>88</v>
      </c>
      <c r="C298" s="353"/>
      <c r="D298" s="353"/>
      <c r="E298" s="353"/>
      <c r="F298" s="353"/>
      <c r="G298" s="353"/>
      <c r="H298" s="353"/>
      <c r="I298" s="353"/>
      <c r="J298" s="325">
        <v>200658588</v>
      </c>
      <c r="K298" s="366"/>
      <c r="L298" s="377">
        <v>0</v>
      </c>
    </row>
    <row r="299" spans="1:12">
      <c r="A299" s="353"/>
      <c r="B299" s="353" t="s">
        <v>89</v>
      </c>
      <c r="C299" s="353"/>
      <c r="D299" s="353"/>
      <c r="E299" s="353"/>
      <c r="F299" s="353"/>
      <c r="G299" s="353"/>
      <c r="H299" s="353"/>
      <c r="I299" s="353"/>
      <c r="J299" s="323">
        <v>-1581711</v>
      </c>
      <c r="K299" s="366"/>
      <c r="L299" s="377">
        <v>0</v>
      </c>
    </row>
    <row r="300" spans="1:12">
      <c r="A300" s="353"/>
      <c r="B300" s="353" t="s">
        <v>90</v>
      </c>
      <c r="C300" s="353"/>
      <c r="D300" s="353"/>
      <c r="E300" s="353"/>
      <c r="F300" s="353"/>
      <c r="G300" s="353"/>
      <c r="H300" s="353"/>
      <c r="I300" s="353"/>
      <c r="J300" s="325">
        <v>23039441.369999997</v>
      </c>
      <c r="K300" s="366"/>
      <c r="L300" s="325">
        <v>3705378</v>
      </c>
    </row>
    <row r="301" spans="1:12">
      <c r="A301" s="353"/>
      <c r="B301" s="353" t="s">
        <v>91</v>
      </c>
      <c r="C301" s="353"/>
      <c r="D301" s="353"/>
      <c r="E301" s="353"/>
      <c r="F301" s="353"/>
      <c r="G301" s="353"/>
      <c r="H301" s="353"/>
      <c r="I301" s="353"/>
      <c r="J301" s="325">
        <v>460751.08000000007</v>
      </c>
      <c r="K301" s="366"/>
      <c r="L301" s="325">
        <v>466149</v>
      </c>
    </row>
    <row r="302" spans="1:12">
      <c r="A302" s="353"/>
      <c r="B302" s="353" t="s">
        <v>41</v>
      </c>
      <c r="C302" s="353"/>
      <c r="D302" s="353"/>
      <c r="E302" s="353"/>
      <c r="F302" s="353"/>
      <c r="G302" s="353"/>
      <c r="H302" s="353"/>
      <c r="I302" s="353"/>
      <c r="J302" s="325">
        <v>265170</v>
      </c>
      <c r="K302" s="366"/>
      <c r="L302" s="325">
        <v>260181</v>
      </c>
    </row>
    <row r="303" spans="1:12">
      <c r="A303" s="353"/>
      <c r="B303" s="353" t="s">
        <v>92</v>
      </c>
      <c r="C303" s="353"/>
      <c r="D303" s="353"/>
      <c r="E303" s="353"/>
      <c r="F303" s="353"/>
      <c r="G303" s="353"/>
      <c r="H303" s="353"/>
      <c r="I303" s="353"/>
      <c r="J303" s="325">
        <v>8993054.8599999994</v>
      </c>
      <c r="K303" s="366"/>
      <c r="L303" s="325">
        <v>6156087</v>
      </c>
    </row>
    <row r="304" spans="1:12">
      <c r="A304" s="353"/>
      <c r="B304" s="353" t="s">
        <v>93</v>
      </c>
      <c r="C304" s="353"/>
      <c r="D304" s="353"/>
      <c r="E304" s="353"/>
      <c r="F304" s="353"/>
      <c r="G304" s="353"/>
      <c r="H304" s="353"/>
      <c r="I304" s="353"/>
      <c r="J304" s="325">
        <v>79378</v>
      </c>
      <c r="K304" s="317"/>
      <c r="L304" s="325">
        <v>76531</v>
      </c>
    </row>
    <row r="305" spans="1:12">
      <c r="A305" s="353"/>
      <c r="B305" s="353" t="s">
        <v>94</v>
      </c>
      <c r="C305" s="353"/>
      <c r="D305" s="353"/>
      <c r="E305" s="353"/>
      <c r="F305" s="353"/>
      <c r="G305" s="353"/>
      <c r="H305" s="353"/>
      <c r="I305" s="353"/>
      <c r="J305" s="395">
        <v>3301972</v>
      </c>
      <c r="K305" s="317"/>
      <c r="L305" s="325">
        <v>994744</v>
      </c>
    </row>
    <row r="306" spans="1:12">
      <c r="A306" s="353"/>
      <c r="B306" s="353" t="s">
        <v>95</v>
      </c>
      <c r="C306" s="353"/>
      <c r="D306" s="353"/>
      <c r="E306" s="353"/>
      <c r="F306" s="353"/>
      <c r="G306" s="353"/>
      <c r="H306" s="353"/>
      <c r="I306" s="353"/>
      <c r="J306" s="325">
        <v>11232978.279999999</v>
      </c>
      <c r="K306" s="317"/>
      <c r="L306" s="325">
        <v>3603031</v>
      </c>
    </row>
    <row r="307" spans="1:12">
      <c r="A307" s="353"/>
      <c r="B307" s="353"/>
      <c r="C307" s="353"/>
      <c r="D307" s="353"/>
      <c r="E307" s="353"/>
      <c r="F307" s="353"/>
      <c r="G307" s="353"/>
      <c r="H307" s="353"/>
      <c r="I307" s="353"/>
      <c r="J307" s="353"/>
      <c r="K307" s="353"/>
      <c r="L307" s="353"/>
    </row>
    <row r="308" spans="1:12">
      <c r="A308" s="353"/>
      <c r="B308" s="353"/>
      <c r="C308" s="353"/>
      <c r="D308" s="353"/>
      <c r="E308" s="353"/>
      <c r="F308" s="353"/>
      <c r="G308" s="353"/>
      <c r="H308" s="353"/>
      <c r="I308" s="353"/>
      <c r="J308" s="918" t="s">
        <v>179</v>
      </c>
      <c r="K308" s="918"/>
      <c r="L308" s="918"/>
    </row>
    <row r="309" spans="1:12">
      <c r="A309" s="353"/>
      <c r="B309" s="353"/>
      <c r="C309" s="353"/>
      <c r="D309" s="353"/>
      <c r="E309" s="353"/>
      <c r="F309" s="353"/>
      <c r="G309" s="353"/>
      <c r="H309" s="353"/>
      <c r="I309" s="353"/>
      <c r="J309" s="939" t="s">
        <v>133</v>
      </c>
      <c r="K309" s="939"/>
      <c r="L309" s="939"/>
    </row>
    <row r="310" spans="1:12">
      <c r="A310" s="353"/>
      <c r="B310" s="353"/>
      <c r="C310" s="353"/>
      <c r="D310" s="353"/>
      <c r="E310" s="353"/>
      <c r="F310" s="353"/>
      <c r="G310" s="353"/>
      <c r="H310" s="353"/>
      <c r="I310" s="353"/>
      <c r="J310" s="943" t="s">
        <v>146</v>
      </c>
      <c r="K310" s="943"/>
      <c r="L310" s="943"/>
    </row>
    <row r="311" spans="1:12">
      <c r="A311" s="353"/>
      <c r="B311" s="353"/>
      <c r="C311" s="353"/>
      <c r="D311" s="353"/>
      <c r="E311" s="353"/>
      <c r="F311" s="353"/>
      <c r="G311" s="353"/>
      <c r="H311" s="353"/>
      <c r="I311" s="353"/>
      <c r="J311" s="373">
        <v>2556</v>
      </c>
      <c r="K311" s="8"/>
      <c r="L311" s="373">
        <v>2555</v>
      </c>
    </row>
    <row r="312" spans="1:12">
      <c r="A312" s="353"/>
      <c r="B312" s="353" t="s">
        <v>88</v>
      </c>
      <c r="C312" s="353"/>
      <c r="D312" s="353"/>
      <c r="E312" s="353"/>
      <c r="F312" s="353"/>
      <c r="G312" s="353"/>
      <c r="H312" s="353"/>
      <c r="I312" s="353"/>
      <c r="J312" s="321">
        <v>378449373</v>
      </c>
      <c r="K312" s="353"/>
      <c r="L312" s="353"/>
    </row>
    <row r="313" spans="1:12">
      <c r="A313" s="353"/>
      <c r="B313" s="353" t="s">
        <v>89</v>
      </c>
      <c r="C313" s="353"/>
      <c r="D313" s="353"/>
      <c r="E313" s="353"/>
      <c r="F313" s="353"/>
      <c r="G313" s="353"/>
      <c r="H313" s="353"/>
      <c r="I313" s="353"/>
      <c r="J313" s="323">
        <v>-12183181</v>
      </c>
      <c r="K313" s="353"/>
      <c r="L313" s="353"/>
    </row>
    <row r="314" spans="1:12">
      <c r="A314" s="353"/>
      <c r="B314" s="353" t="s">
        <v>90</v>
      </c>
      <c r="C314" s="353"/>
      <c r="D314" s="353"/>
      <c r="E314" s="353"/>
      <c r="F314" s="353"/>
      <c r="G314" s="353"/>
      <c r="H314" s="353"/>
      <c r="I314" s="353"/>
      <c r="J314" s="325">
        <v>30709177.809999999</v>
      </c>
      <c r="K314" s="353"/>
      <c r="L314" s="321">
        <v>6646865</v>
      </c>
    </row>
    <row r="315" spans="1:12">
      <c r="A315" s="353"/>
      <c r="B315" s="353" t="s">
        <v>91</v>
      </c>
      <c r="C315" s="353"/>
      <c r="D315" s="353"/>
      <c r="E315" s="353"/>
      <c r="F315" s="353"/>
      <c r="G315" s="353"/>
      <c r="H315" s="353"/>
      <c r="I315" s="353"/>
      <c r="J315" s="321">
        <v>1006164.4299999999</v>
      </c>
      <c r="K315" s="353"/>
      <c r="L315" s="321">
        <v>676543</v>
      </c>
    </row>
    <row r="316" spans="1:12">
      <c r="A316" s="353"/>
      <c r="B316" s="353" t="s">
        <v>41</v>
      </c>
      <c r="C316" s="353"/>
      <c r="D316" s="353"/>
      <c r="E316" s="353"/>
      <c r="F316" s="353"/>
      <c r="G316" s="353"/>
      <c r="H316" s="353"/>
      <c r="I316" s="353"/>
      <c r="J316" s="321">
        <v>566802</v>
      </c>
      <c r="K316" s="353"/>
      <c r="L316" s="321">
        <v>437362</v>
      </c>
    </row>
    <row r="317" spans="1:12">
      <c r="A317" s="353"/>
      <c r="B317" s="353" t="s">
        <v>92</v>
      </c>
      <c r="C317" s="353"/>
      <c r="D317" s="353"/>
      <c r="E317" s="353"/>
      <c r="F317" s="353"/>
      <c r="G317" s="353"/>
      <c r="H317" s="353"/>
      <c r="I317" s="353"/>
      <c r="J317" s="321">
        <v>11929802</v>
      </c>
      <c r="K317" s="353"/>
      <c r="L317" s="321">
        <v>10171797</v>
      </c>
    </row>
    <row r="318" spans="1:12">
      <c r="A318" s="353"/>
      <c r="B318" s="353" t="s">
        <v>93</v>
      </c>
      <c r="C318" s="353"/>
      <c r="D318" s="353"/>
      <c r="E318" s="353"/>
      <c r="F318" s="353"/>
      <c r="G318" s="353"/>
      <c r="H318" s="353"/>
      <c r="I318" s="353"/>
      <c r="J318" s="321">
        <v>229543</v>
      </c>
      <c r="K318" s="353"/>
      <c r="L318" s="321">
        <v>155862</v>
      </c>
    </row>
    <row r="319" spans="1:12">
      <c r="A319" s="353"/>
      <c r="B319" s="353" t="s">
        <v>94</v>
      </c>
      <c r="C319" s="353"/>
      <c r="D319" s="353"/>
      <c r="E319" s="353"/>
      <c r="F319" s="353"/>
      <c r="G319" s="353"/>
      <c r="H319" s="353"/>
      <c r="I319" s="353"/>
      <c r="J319" s="321">
        <v>9112170</v>
      </c>
      <c r="K319" s="353"/>
      <c r="L319" s="321">
        <v>1657749</v>
      </c>
    </row>
    <row r="320" spans="1:12">
      <c r="A320" s="353"/>
      <c r="B320" s="353" t="s">
        <v>95</v>
      </c>
      <c r="C320" s="353"/>
      <c r="D320" s="353"/>
      <c r="E320" s="353"/>
      <c r="F320" s="353"/>
      <c r="G320" s="353"/>
      <c r="H320" s="353"/>
      <c r="I320" s="353"/>
      <c r="J320" s="321">
        <v>31345940.84</v>
      </c>
      <c r="K320" s="353"/>
      <c r="L320" s="321">
        <v>4768042</v>
      </c>
    </row>
    <row r="322" spans="1:12">
      <c r="A322" s="348" t="s">
        <v>96</v>
      </c>
      <c r="B322" s="349" t="s">
        <v>97</v>
      </c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</row>
    <row r="323" spans="1:12">
      <c r="A323" s="348"/>
      <c r="B323" s="349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</row>
    <row r="324" spans="1:12">
      <c r="A324" s="330"/>
      <c r="B324" s="330" t="s">
        <v>98</v>
      </c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</row>
    <row r="325" spans="1:12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</row>
    <row r="326" spans="1:12" ht="41.25" customHeight="1">
      <c r="A326" s="330"/>
      <c r="B326" s="917" t="s">
        <v>99</v>
      </c>
      <c r="C326" s="917"/>
      <c r="D326" s="917"/>
      <c r="E326" s="917"/>
      <c r="F326" s="917"/>
      <c r="G326" s="917"/>
      <c r="H326" s="917"/>
      <c r="I326" s="917"/>
      <c r="J326" s="917"/>
      <c r="K326" s="917"/>
      <c r="L326" s="917"/>
    </row>
    <row r="327" spans="1:12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</row>
    <row r="328" spans="1:12">
      <c r="A328" s="330"/>
      <c r="B328" s="330"/>
      <c r="C328" s="330"/>
      <c r="D328" s="330"/>
      <c r="E328" s="330"/>
      <c r="F328" s="944" t="s">
        <v>100</v>
      </c>
      <c r="G328" s="944"/>
      <c r="H328" s="944"/>
      <c r="I328" s="330"/>
      <c r="J328" s="944" t="s">
        <v>101</v>
      </c>
      <c r="K328" s="944"/>
      <c r="L328" s="944"/>
    </row>
    <row r="329" spans="1:12">
      <c r="A329" s="330"/>
      <c r="B329" s="330"/>
      <c r="C329" s="330"/>
      <c r="D329" s="330"/>
      <c r="E329" s="330"/>
      <c r="F329" s="367">
        <v>239874</v>
      </c>
      <c r="G329" s="330"/>
      <c r="H329" s="368">
        <v>239600</v>
      </c>
      <c r="I329" s="330"/>
      <c r="J329" s="367">
        <v>239874</v>
      </c>
      <c r="K329" s="330"/>
      <c r="L329" s="368">
        <v>239600</v>
      </c>
    </row>
    <row r="330" spans="1:12">
      <c r="A330" s="330"/>
      <c r="B330" s="330" t="s">
        <v>102</v>
      </c>
      <c r="C330" s="330"/>
      <c r="D330" s="330"/>
      <c r="E330" s="330"/>
      <c r="F330" s="369" t="s">
        <v>103</v>
      </c>
      <c r="G330" s="330"/>
      <c r="H330" s="370">
        <v>16653</v>
      </c>
      <c r="I330" s="330"/>
      <c r="J330" s="369" t="s">
        <v>104</v>
      </c>
      <c r="K330" s="330"/>
      <c r="L330" s="369">
        <v>0.125</v>
      </c>
    </row>
    <row r="331" spans="1:12">
      <c r="A331" s="330"/>
      <c r="B331" s="330" t="s">
        <v>105</v>
      </c>
      <c r="C331" s="330"/>
      <c r="D331" s="330"/>
      <c r="E331" s="330"/>
      <c r="F331" s="370">
        <f>+L104</f>
        <v>604915830.47000003</v>
      </c>
      <c r="G331" s="330"/>
      <c r="H331" s="370">
        <v>651688126</v>
      </c>
      <c r="I331" s="330"/>
      <c r="J331" s="369" t="s">
        <v>106</v>
      </c>
      <c r="K331" s="330"/>
      <c r="L331" s="369" t="s">
        <v>107</v>
      </c>
    </row>
    <row r="333" spans="1:12">
      <c r="A333" s="351" t="s">
        <v>108</v>
      </c>
      <c r="B333" s="352" t="s">
        <v>109</v>
      </c>
      <c r="C333" s="353"/>
      <c r="D333" s="353"/>
      <c r="E333" s="353"/>
      <c r="F333" s="353"/>
      <c r="G333" s="353"/>
      <c r="H333" s="353"/>
      <c r="I333" s="353"/>
      <c r="J333" s="353"/>
      <c r="K333" s="353"/>
      <c r="L333" s="353"/>
    </row>
    <row r="334" spans="1:12">
      <c r="A334" s="353"/>
      <c r="B334" s="353"/>
      <c r="C334" s="353"/>
      <c r="D334" s="353"/>
      <c r="E334" s="353"/>
      <c r="F334" s="353"/>
      <c r="G334" s="353"/>
      <c r="H334" s="353"/>
      <c r="I334" s="353"/>
      <c r="J334" s="924" t="s">
        <v>179</v>
      </c>
      <c r="K334" s="924"/>
      <c r="L334" s="924"/>
    </row>
    <row r="335" spans="1:12">
      <c r="A335" s="353"/>
      <c r="B335" s="353"/>
      <c r="C335" s="353"/>
      <c r="D335" s="353"/>
      <c r="E335" s="353"/>
      <c r="F335" s="353"/>
      <c r="G335" s="353"/>
      <c r="H335" s="353"/>
      <c r="I335" s="353"/>
      <c r="J335" s="315" t="s">
        <v>1292</v>
      </c>
      <c r="K335" s="320"/>
      <c r="L335" s="315" t="s">
        <v>1316</v>
      </c>
    </row>
    <row r="336" spans="1:12">
      <c r="A336" s="353"/>
      <c r="B336" s="353" t="s">
        <v>110</v>
      </c>
      <c r="C336" s="353"/>
      <c r="D336" s="353"/>
      <c r="E336" s="353"/>
      <c r="F336" s="353"/>
      <c r="G336" s="353"/>
      <c r="H336" s="353"/>
      <c r="I336" s="353"/>
      <c r="J336" s="321">
        <v>2082599220</v>
      </c>
      <c r="K336" s="353"/>
      <c r="L336" s="321">
        <v>1576151698</v>
      </c>
    </row>
    <row r="337" spans="1:12">
      <c r="A337" s="353"/>
      <c r="B337" s="353" t="s">
        <v>111</v>
      </c>
      <c r="C337" s="353"/>
      <c r="D337" s="353"/>
      <c r="E337" s="353"/>
      <c r="F337" s="353"/>
      <c r="G337" s="353"/>
      <c r="H337" s="353"/>
      <c r="I337" s="353"/>
      <c r="J337" s="353">
        <v>89</v>
      </c>
      <c r="K337" s="353"/>
      <c r="L337" s="353">
        <v>85</v>
      </c>
    </row>
    <row r="338" spans="1:12">
      <c r="A338" s="353"/>
      <c r="B338" s="353" t="s">
        <v>112</v>
      </c>
      <c r="C338" s="353"/>
      <c r="D338" s="353"/>
      <c r="E338" s="353"/>
      <c r="F338" s="353"/>
      <c r="G338" s="353"/>
      <c r="H338" s="353"/>
      <c r="I338" s="353"/>
      <c r="J338" s="321">
        <v>170828950</v>
      </c>
      <c r="K338" s="353"/>
      <c r="L338" s="321">
        <v>363546675</v>
      </c>
    </row>
    <row r="339" spans="1:12">
      <c r="A339" s="353"/>
      <c r="B339" s="353" t="s">
        <v>111</v>
      </c>
      <c r="C339" s="353"/>
      <c r="D339" s="353"/>
      <c r="E339" s="353"/>
      <c r="F339" s="353"/>
      <c r="G339" s="353"/>
      <c r="H339" s="353"/>
      <c r="I339" s="353"/>
      <c r="J339" s="353">
        <v>80</v>
      </c>
      <c r="K339" s="353"/>
      <c r="L339" s="353">
        <v>75</v>
      </c>
    </row>
    <row r="340" spans="1:12">
      <c r="A340" s="353"/>
      <c r="B340" s="353"/>
      <c r="C340" s="353"/>
      <c r="D340" s="353"/>
      <c r="E340" s="353"/>
      <c r="F340" s="353"/>
      <c r="G340" s="353"/>
      <c r="H340" s="353"/>
      <c r="I340" s="353"/>
      <c r="J340" s="353"/>
      <c r="K340" s="353"/>
      <c r="L340" s="353"/>
    </row>
    <row r="341" spans="1:12">
      <c r="A341" s="351" t="s">
        <v>113</v>
      </c>
      <c r="B341" s="352" t="s">
        <v>114</v>
      </c>
      <c r="C341" s="353"/>
      <c r="D341" s="353"/>
      <c r="E341" s="353"/>
      <c r="F341" s="353"/>
      <c r="G341" s="353"/>
      <c r="H341" s="353"/>
      <c r="I341" s="353"/>
      <c r="J341" s="353"/>
      <c r="K341" s="353"/>
      <c r="L341" s="353"/>
    </row>
    <row r="342" spans="1:12">
      <c r="A342" s="353"/>
      <c r="B342" s="353"/>
      <c r="C342" s="353"/>
      <c r="D342" s="353"/>
      <c r="E342" s="353"/>
      <c r="F342" s="353"/>
      <c r="G342" s="353"/>
      <c r="H342" s="353"/>
      <c r="I342" s="353"/>
      <c r="J342" s="353"/>
      <c r="K342" s="353"/>
      <c r="L342" s="353"/>
    </row>
    <row r="343" spans="1:12" ht="41.25" customHeight="1">
      <c r="A343" s="353"/>
      <c r="B343" s="922" t="s">
        <v>151</v>
      </c>
      <c r="C343" s="922"/>
      <c r="D343" s="922"/>
      <c r="E343" s="922"/>
      <c r="F343" s="922"/>
      <c r="G343" s="922"/>
      <c r="H343" s="922"/>
      <c r="I343" s="922"/>
      <c r="J343" s="922"/>
      <c r="K343" s="922"/>
      <c r="L343" s="922"/>
    </row>
    <row r="344" spans="1:12">
      <c r="A344" s="353"/>
      <c r="B344" s="353"/>
      <c r="C344" s="353"/>
      <c r="D344" s="353"/>
      <c r="E344" s="353"/>
      <c r="F344" s="353"/>
      <c r="G344" s="353"/>
      <c r="H344" s="353"/>
      <c r="I344" s="353"/>
      <c r="J344" s="353"/>
      <c r="K344" s="353"/>
      <c r="L344" s="353"/>
    </row>
    <row r="345" spans="1:12">
      <c r="A345" s="353"/>
      <c r="B345" s="353" t="s">
        <v>150</v>
      </c>
      <c r="C345" s="353"/>
      <c r="D345" s="353"/>
      <c r="E345" s="353"/>
      <c r="F345" s="353"/>
      <c r="G345" s="353"/>
      <c r="H345" s="353"/>
      <c r="I345" s="353"/>
      <c r="J345" s="353"/>
      <c r="K345" s="353"/>
      <c r="L345" s="353"/>
    </row>
    <row r="346" spans="1:12">
      <c r="A346" s="353"/>
      <c r="B346" s="353"/>
      <c r="C346" s="353"/>
      <c r="D346" s="353"/>
      <c r="E346" s="353"/>
      <c r="F346" s="353"/>
      <c r="G346" s="353"/>
      <c r="H346" s="353"/>
      <c r="I346" s="353"/>
      <c r="J346" s="353"/>
      <c r="K346" s="353"/>
      <c r="L346" s="4" t="s">
        <v>1315</v>
      </c>
    </row>
    <row r="347" spans="1:12">
      <c r="A347" s="353"/>
      <c r="B347" s="353"/>
      <c r="C347" s="353"/>
      <c r="D347" s="353" t="s">
        <v>115</v>
      </c>
      <c r="E347" s="353"/>
      <c r="F347" s="353"/>
      <c r="G347" s="353"/>
      <c r="H347" s="353"/>
      <c r="I347" s="353"/>
      <c r="J347" s="353"/>
      <c r="K347" s="353"/>
      <c r="L347" s="353">
        <v>265.17</v>
      </c>
    </row>
    <row r="348" spans="1:12">
      <c r="A348" s="353"/>
      <c r="B348" s="353"/>
      <c r="C348" s="353"/>
      <c r="D348" s="353" t="s">
        <v>116</v>
      </c>
      <c r="E348" s="353"/>
      <c r="F348" s="353"/>
      <c r="G348" s="353"/>
      <c r="H348" s="353"/>
      <c r="I348" s="353"/>
      <c r="J348" s="353"/>
      <c r="K348" s="353"/>
      <c r="L348" s="371">
        <v>735.85</v>
      </c>
    </row>
    <row r="349" spans="1:12" ht="21" thickBot="1">
      <c r="A349" s="353"/>
      <c r="B349" s="353"/>
      <c r="C349" s="353"/>
      <c r="D349" s="353" t="s">
        <v>1330</v>
      </c>
      <c r="E349" s="353"/>
      <c r="F349" s="353"/>
      <c r="G349" s="353"/>
      <c r="H349" s="353"/>
      <c r="I349" s="353"/>
      <c r="J349" s="353"/>
      <c r="K349" s="353"/>
      <c r="L349" s="372">
        <f>SUM(L347:L348)</f>
        <v>1001.02</v>
      </c>
    </row>
    <row r="350" spans="1:12" ht="21" thickTop="1">
      <c r="A350" s="353"/>
      <c r="B350" s="353"/>
      <c r="C350" s="353"/>
      <c r="D350" s="353"/>
      <c r="E350" s="353"/>
      <c r="F350" s="353"/>
      <c r="G350" s="353"/>
      <c r="H350" s="353"/>
      <c r="I350" s="353"/>
      <c r="J350" s="353"/>
      <c r="K350" s="353"/>
      <c r="L350" s="353"/>
    </row>
    <row r="351" spans="1:12" ht="41.25" customHeight="1">
      <c r="A351" s="353"/>
      <c r="B351" s="922" t="s">
        <v>152</v>
      </c>
      <c r="C351" s="922"/>
      <c r="D351" s="922"/>
      <c r="E351" s="922"/>
      <c r="F351" s="922"/>
      <c r="G351" s="922"/>
      <c r="H351" s="922"/>
      <c r="I351" s="922"/>
      <c r="J351" s="922"/>
      <c r="K351" s="922"/>
      <c r="L351" s="922"/>
    </row>
    <row r="352" spans="1:12">
      <c r="A352" s="353"/>
      <c r="B352" s="353"/>
      <c r="C352" s="353"/>
      <c r="D352" s="353"/>
      <c r="E352" s="353"/>
      <c r="F352" s="353"/>
      <c r="G352" s="353"/>
      <c r="H352" s="353"/>
      <c r="I352" s="353"/>
      <c r="J352" s="353"/>
      <c r="K352" s="353"/>
      <c r="L352" s="353"/>
    </row>
    <row r="353" spans="1:12" ht="41.25" customHeight="1">
      <c r="A353" s="353"/>
      <c r="B353" s="922" t="s">
        <v>117</v>
      </c>
      <c r="C353" s="922"/>
      <c r="D353" s="922"/>
      <c r="E353" s="922"/>
      <c r="F353" s="922"/>
      <c r="G353" s="922"/>
      <c r="H353" s="922"/>
      <c r="I353" s="922"/>
      <c r="J353" s="922"/>
      <c r="K353" s="922"/>
      <c r="L353" s="922"/>
    </row>
    <row r="354" spans="1:12">
      <c r="A354" s="353"/>
      <c r="B354" s="353"/>
      <c r="C354" s="353"/>
      <c r="D354" s="353"/>
      <c r="E354" s="353"/>
      <c r="F354" s="353"/>
      <c r="G354" s="353"/>
      <c r="H354" s="353"/>
      <c r="I354" s="353"/>
      <c r="J354" s="353"/>
      <c r="K354" s="353"/>
      <c r="L354" s="353"/>
    </row>
    <row r="355" spans="1:12" ht="41.25" customHeight="1">
      <c r="A355" s="353"/>
      <c r="B355" s="945" t="s">
        <v>118</v>
      </c>
      <c r="C355" s="945"/>
      <c r="D355" s="945"/>
      <c r="E355" s="945"/>
      <c r="F355" s="945"/>
      <c r="G355" s="945"/>
      <c r="H355" s="945"/>
      <c r="I355" s="945"/>
      <c r="J355" s="945"/>
      <c r="K355" s="945"/>
      <c r="L355" s="945"/>
    </row>
    <row r="356" spans="1:12">
      <c r="A356" s="353"/>
      <c r="B356" s="353"/>
      <c r="C356" s="353"/>
      <c r="D356" s="353"/>
      <c r="E356" s="353"/>
      <c r="F356" s="353"/>
      <c r="G356" s="353"/>
      <c r="H356" s="353"/>
      <c r="I356" s="353"/>
      <c r="J356" s="353"/>
      <c r="K356" s="353"/>
      <c r="L356" s="353"/>
    </row>
    <row r="357" spans="1:12" ht="41.25" customHeight="1">
      <c r="A357" s="353"/>
      <c r="B357" s="945" t="s">
        <v>119</v>
      </c>
      <c r="C357" s="945"/>
      <c r="D357" s="945"/>
      <c r="E357" s="945"/>
      <c r="F357" s="945"/>
      <c r="G357" s="945"/>
      <c r="H357" s="945"/>
      <c r="I357" s="945"/>
      <c r="J357" s="945"/>
      <c r="K357" s="945"/>
      <c r="L357" s="945"/>
    </row>
    <row r="358" spans="1:12">
      <c r="A358" s="353"/>
      <c r="B358" s="353"/>
      <c r="C358" s="353"/>
      <c r="D358" s="353"/>
      <c r="E358" s="353"/>
      <c r="F358" s="353"/>
      <c r="G358" s="353"/>
      <c r="H358" s="353"/>
      <c r="I358" s="353"/>
      <c r="J358" s="353"/>
      <c r="K358" s="353"/>
      <c r="L358" s="353"/>
    </row>
    <row r="359" spans="1:12">
      <c r="A359" s="353"/>
      <c r="B359" s="945" t="s">
        <v>120</v>
      </c>
      <c r="C359" s="945"/>
      <c r="D359" s="945"/>
      <c r="E359" s="945"/>
      <c r="F359" s="945"/>
      <c r="G359" s="945"/>
      <c r="H359" s="945"/>
      <c r="I359" s="945"/>
      <c r="J359" s="945"/>
      <c r="K359" s="945"/>
      <c r="L359" s="945"/>
    </row>
    <row r="361" spans="1:12">
      <c r="A361" s="351" t="s">
        <v>121</v>
      </c>
      <c r="B361" s="352" t="s">
        <v>122</v>
      </c>
      <c r="C361" s="353"/>
      <c r="D361" s="353"/>
      <c r="E361" s="353"/>
      <c r="F361" s="353"/>
      <c r="G361" s="353"/>
      <c r="H361" s="353"/>
      <c r="I361" s="353"/>
      <c r="J361" s="353"/>
      <c r="K361" s="353"/>
      <c r="L361" s="353"/>
    </row>
    <row r="362" spans="1:12">
      <c r="A362" s="353"/>
      <c r="B362" s="353"/>
      <c r="C362" s="353"/>
      <c r="D362" s="353"/>
      <c r="E362" s="353"/>
      <c r="F362" s="353"/>
      <c r="G362" s="353"/>
      <c r="H362" s="353"/>
      <c r="I362" s="353"/>
      <c r="J362" s="353"/>
      <c r="K362" s="353"/>
      <c r="L362" s="353"/>
    </row>
    <row r="363" spans="1:12" ht="62.25" customHeight="1">
      <c r="A363" s="353"/>
      <c r="B363" s="922" t="s">
        <v>153</v>
      </c>
      <c r="C363" s="922"/>
      <c r="D363" s="922"/>
      <c r="E363" s="922"/>
      <c r="F363" s="922"/>
      <c r="G363" s="922"/>
      <c r="H363" s="922"/>
      <c r="I363" s="922"/>
      <c r="J363" s="922"/>
      <c r="K363" s="922"/>
      <c r="L363" s="922"/>
    </row>
    <row r="364" spans="1:12">
      <c r="A364" s="353"/>
      <c r="B364" s="353"/>
      <c r="C364" s="353"/>
      <c r="D364" s="353"/>
      <c r="E364" s="353"/>
      <c r="F364" s="353"/>
      <c r="G364" s="353"/>
      <c r="H364" s="353"/>
      <c r="I364" s="353"/>
      <c r="J364" s="353"/>
      <c r="K364" s="353"/>
      <c r="L364" s="353"/>
    </row>
    <row r="367" spans="1:12">
      <c r="A367" s="301" t="s">
        <v>123</v>
      </c>
      <c r="B367" s="302" t="s">
        <v>124</v>
      </c>
    </row>
    <row r="369" spans="2:2">
      <c r="B369" s="299" t="s">
        <v>132</v>
      </c>
    </row>
  </sheetData>
  <mergeCells count="149"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N125"/>
  <sheetViews>
    <sheetView view="pageBreakPreview" zoomScale="141" zoomScaleNormal="141" zoomScaleSheetLayoutView="141" workbookViewId="0">
      <selection sqref="A1:XFD1048576"/>
    </sheetView>
  </sheetViews>
  <sheetFormatPr defaultColWidth="9.140625" defaultRowHeight="23.1" customHeight="1"/>
  <cols>
    <col min="1" max="3" width="2.140625" style="694" customWidth="1"/>
    <col min="4" max="4" width="27.85546875" style="694" customWidth="1"/>
    <col min="5" max="5" width="5" style="694" customWidth="1"/>
    <col min="6" max="6" width="0.7109375" style="694" customWidth="1"/>
    <col min="7" max="7" width="11.42578125" style="694" customWidth="1"/>
    <col min="8" max="8" width="0.7109375" style="694" customWidth="1"/>
    <col min="9" max="9" width="11.42578125" style="694" customWidth="1"/>
    <col min="10" max="10" width="0.7109375" style="694" customWidth="1"/>
    <col min="11" max="11" width="11.42578125" style="694" customWidth="1"/>
    <col min="12" max="12" width="0.7109375" style="694" customWidth="1"/>
    <col min="13" max="13" width="11.42578125" style="694" customWidth="1"/>
    <col min="14" max="14" width="3.42578125" style="694" customWidth="1"/>
    <col min="15" max="15" width="5.85546875" style="694" customWidth="1"/>
    <col min="16" max="16384" width="9.140625" style="694"/>
  </cols>
  <sheetData>
    <row r="1" spans="1:13" s="691" customFormat="1" ht="23.1" customHeight="1">
      <c r="M1" s="692" t="s">
        <v>1810</v>
      </c>
    </row>
    <row r="2" spans="1:13" s="691" customFormat="1" ht="23.1" customHeight="1">
      <c r="M2" s="692" t="s">
        <v>1811</v>
      </c>
    </row>
    <row r="3" spans="1:13" s="691" customFormat="1" ht="23.1" customHeight="1">
      <c r="A3" s="946" t="s">
        <v>1888</v>
      </c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</row>
    <row r="4" spans="1:13" ht="23.1" customHeight="1">
      <c r="A4" s="948" t="s">
        <v>1859</v>
      </c>
      <c r="B4" s="948"/>
      <c r="C4" s="948"/>
      <c r="D4" s="948"/>
      <c r="E4" s="948"/>
      <c r="F4" s="948"/>
      <c r="G4" s="948"/>
      <c r="H4" s="948"/>
      <c r="I4" s="948"/>
      <c r="J4" s="948"/>
      <c r="K4" s="948"/>
      <c r="L4" s="948"/>
      <c r="M4" s="948"/>
    </row>
    <row r="5" spans="1:13" ht="23.1" customHeight="1">
      <c r="A5" s="948" t="s">
        <v>182</v>
      </c>
      <c r="B5" s="948"/>
      <c r="C5" s="948"/>
      <c r="D5" s="948"/>
      <c r="E5" s="948"/>
      <c r="F5" s="948"/>
      <c r="G5" s="948"/>
      <c r="H5" s="948"/>
      <c r="I5" s="948"/>
      <c r="J5" s="948"/>
      <c r="K5" s="948"/>
      <c r="L5" s="948"/>
      <c r="M5" s="948"/>
    </row>
    <row r="6" spans="1:13" ht="23.1" customHeight="1">
      <c r="A6" s="948" t="s">
        <v>1916</v>
      </c>
      <c r="B6" s="948"/>
      <c r="C6" s="948"/>
      <c r="D6" s="948"/>
      <c r="E6" s="948"/>
      <c r="F6" s="948"/>
      <c r="G6" s="948"/>
      <c r="H6" s="948"/>
      <c r="I6" s="948"/>
      <c r="J6" s="948"/>
      <c r="K6" s="948"/>
      <c r="L6" s="948"/>
      <c r="M6" s="948"/>
    </row>
    <row r="7" spans="1:13" ht="23.1" customHeight="1">
      <c r="A7" s="693"/>
      <c r="B7" s="693"/>
      <c r="C7" s="693"/>
      <c r="D7" s="693"/>
      <c r="E7" s="693"/>
      <c r="F7" s="693"/>
      <c r="G7" s="693"/>
      <c r="H7" s="693"/>
      <c r="I7" s="693"/>
      <c r="J7" s="693"/>
      <c r="K7" s="693"/>
      <c r="L7" s="693"/>
      <c r="M7" s="693"/>
    </row>
    <row r="8" spans="1:13" s="695" customFormat="1" ht="23.1" customHeight="1">
      <c r="A8" s="951" t="s">
        <v>183</v>
      </c>
      <c r="B8" s="951"/>
      <c r="C8" s="951"/>
      <c r="D8" s="951"/>
      <c r="E8" s="951"/>
      <c r="F8" s="951"/>
      <c r="G8" s="951"/>
      <c r="H8" s="951"/>
      <c r="I8" s="951"/>
      <c r="J8" s="951"/>
      <c r="K8" s="951"/>
      <c r="L8" s="951"/>
      <c r="M8" s="951"/>
    </row>
    <row r="9" spans="1:13" s="695" customFormat="1" ht="18.95" customHeight="1">
      <c r="G9" s="949" t="s">
        <v>1860</v>
      </c>
      <c r="H9" s="949"/>
      <c r="I9" s="949"/>
      <c r="J9" s="949"/>
      <c r="K9" s="949"/>
      <c r="L9" s="949"/>
      <c r="M9" s="949"/>
    </row>
    <row r="10" spans="1:13" s="695" customFormat="1" ht="18.95" customHeight="1">
      <c r="G10" s="950" t="s">
        <v>1786</v>
      </c>
      <c r="H10" s="950"/>
      <c r="I10" s="950"/>
      <c r="J10" s="696"/>
      <c r="K10" s="950" t="s">
        <v>1787</v>
      </c>
      <c r="L10" s="950"/>
      <c r="M10" s="950"/>
    </row>
    <row r="11" spans="1:13" s="695" customFormat="1" ht="18.95" customHeight="1">
      <c r="G11" s="949" t="s">
        <v>1788</v>
      </c>
      <c r="H11" s="949"/>
      <c r="I11" s="949"/>
      <c r="J11" s="696"/>
      <c r="K11" s="949" t="s">
        <v>1788</v>
      </c>
      <c r="L11" s="949"/>
      <c r="M11" s="949"/>
    </row>
    <row r="12" spans="1:13" s="695" customFormat="1" ht="18.95" customHeight="1">
      <c r="G12" s="683" t="s">
        <v>1870</v>
      </c>
      <c r="H12" s="683"/>
      <c r="I12" s="683" t="s">
        <v>1812</v>
      </c>
      <c r="J12" s="696"/>
      <c r="K12" s="683" t="s">
        <v>1870</v>
      </c>
      <c r="L12" s="683"/>
      <c r="M12" s="683" t="s">
        <v>1812</v>
      </c>
    </row>
    <row r="13" spans="1:13" s="695" customFormat="1" ht="18.95" customHeight="1">
      <c r="E13" s="704" t="s">
        <v>184</v>
      </c>
      <c r="G13" s="684" t="s">
        <v>1917</v>
      </c>
      <c r="H13" s="683"/>
      <c r="I13" s="684" t="s">
        <v>1918</v>
      </c>
      <c r="J13" s="696"/>
      <c r="K13" s="684" t="s">
        <v>1917</v>
      </c>
      <c r="L13" s="683"/>
      <c r="M13" s="684" t="s">
        <v>1918</v>
      </c>
    </row>
    <row r="14" spans="1:13" s="695" customFormat="1" ht="18.95" customHeight="1">
      <c r="A14" s="697" t="s">
        <v>185</v>
      </c>
    </row>
    <row r="15" spans="1:13" s="695" customFormat="1" ht="18.95" customHeight="1">
      <c r="B15" s="695" t="s">
        <v>186</v>
      </c>
      <c r="E15" s="704">
        <v>6</v>
      </c>
      <c r="F15" s="698"/>
      <c r="G15" s="699">
        <v>47653655</v>
      </c>
      <c r="H15" s="704"/>
      <c r="I15" s="699">
        <v>44559551</v>
      </c>
      <c r="J15" s="704"/>
      <c r="K15" s="699">
        <v>27690103</v>
      </c>
      <c r="L15" s="699"/>
      <c r="M15" s="699">
        <v>24970734</v>
      </c>
    </row>
    <row r="16" spans="1:13" s="695" customFormat="1" ht="18.95" customHeight="1">
      <c r="B16" s="695" t="s">
        <v>1792</v>
      </c>
      <c r="E16" s="704">
        <v>7</v>
      </c>
      <c r="F16" s="698"/>
      <c r="G16" s="699">
        <v>133914822</v>
      </c>
      <c r="H16" s="704"/>
      <c r="I16" s="699">
        <v>115468962</v>
      </c>
      <c r="J16" s="704"/>
      <c r="K16" s="699">
        <v>120110015</v>
      </c>
      <c r="L16" s="699"/>
      <c r="M16" s="699">
        <v>98927604</v>
      </c>
    </row>
    <row r="17" spans="1:13" s="695" customFormat="1" ht="18.95" customHeight="1">
      <c r="B17" s="695" t="s">
        <v>1861</v>
      </c>
      <c r="E17" s="704">
        <v>5</v>
      </c>
      <c r="F17" s="698"/>
      <c r="G17" s="699">
        <v>66370412</v>
      </c>
      <c r="H17" s="704"/>
      <c r="I17" s="699">
        <v>64438242</v>
      </c>
      <c r="J17" s="704"/>
      <c r="K17" s="699">
        <v>899312653</v>
      </c>
      <c r="L17" s="699"/>
      <c r="M17" s="699">
        <v>886591570</v>
      </c>
    </row>
    <row r="18" spans="1:13" s="695" customFormat="1" ht="18.95" customHeight="1">
      <c r="B18" s="695" t="s">
        <v>1862</v>
      </c>
      <c r="E18" s="704" t="s">
        <v>1906</v>
      </c>
      <c r="F18" s="698"/>
      <c r="G18" s="699">
        <v>6117256234</v>
      </c>
      <c r="H18" s="704"/>
      <c r="I18" s="699">
        <v>6022059756</v>
      </c>
      <c r="J18" s="704"/>
      <c r="K18" s="699">
        <v>4827864164</v>
      </c>
      <c r="L18" s="699"/>
      <c r="M18" s="699">
        <v>4723760746</v>
      </c>
    </row>
    <row r="19" spans="1:13" s="695" customFormat="1" ht="18.95" customHeight="1">
      <c r="B19" s="695" t="s">
        <v>1928</v>
      </c>
      <c r="E19" s="704"/>
      <c r="F19" s="698"/>
      <c r="G19" s="699">
        <v>13418491</v>
      </c>
      <c r="H19" s="704"/>
      <c r="I19" s="699">
        <v>18589222</v>
      </c>
      <c r="J19" s="704"/>
      <c r="K19" s="699">
        <v>13418491</v>
      </c>
      <c r="L19" s="699"/>
      <c r="M19" s="699">
        <v>18589222</v>
      </c>
    </row>
    <row r="20" spans="1:13" s="695" customFormat="1" ht="18.95" customHeight="1">
      <c r="A20" s="697" t="s">
        <v>189</v>
      </c>
      <c r="E20" s="698"/>
      <c r="F20" s="698"/>
      <c r="G20" s="813">
        <v>6378613614</v>
      </c>
      <c r="H20" s="704"/>
      <c r="I20" s="813">
        <v>6265115733</v>
      </c>
      <c r="J20" s="704"/>
      <c r="K20" s="813">
        <v>5888395426</v>
      </c>
      <c r="L20" s="702"/>
      <c r="M20" s="813">
        <v>5752839876</v>
      </c>
    </row>
    <row r="21" spans="1:13" s="695" customFormat="1" ht="18.95" customHeight="1">
      <c r="A21" s="697" t="s">
        <v>190</v>
      </c>
      <c r="F21" s="698"/>
      <c r="G21" s="701"/>
      <c r="H21" s="702"/>
      <c r="I21" s="701"/>
      <c r="J21" s="701"/>
      <c r="K21" s="701"/>
      <c r="L21" s="701"/>
      <c r="M21" s="701"/>
    </row>
    <row r="22" spans="1:13" s="695" customFormat="1" ht="18.95" customHeight="1">
      <c r="A22" s="697"/>
      <c r="B22" s="695" t="s">
        <v>1885</v>
      </c>
      <c r="E22" s="704">
        <v>9</v>
      </c>
      <c r="F22" s="698"/>
      <c r="G22" s="840">
        <v>592612371</v>
      </c>
      <c r="H22" s="841"/>
      <c r="I22" s="840">
        <v>28392438</v>
      </c>
      <c r="J22" s="701"/>
      <c r="K22" s="840">
        <v>592612371</v>
      </c>
      <c r="L22" s="841"/>
      <c r="M22" s="840">
        <v>28392438</v>
      </c>
    </row>
    <row r="23" spans="1:13" s="695" customFormat="1" ht="18.95" customHeight="1">
      <c r="A23" s="697"/>
      <c r="B23" s="695" t="s">
        <v>1864</v>
      </c>
      <c r="E23" s="704">
        <v>10</v>
      </c>
      <c r="F23" s="698"/>
      <c r="G23" s="840">
        <v>0</v>
      </c>
      <c r="H23" s="841"/>
      <c r="I23" s="840">
        <v>0</v>
      </c>
      <c r="J23" s="701"/>
      <c r="K23" s="840">
        <v>31490550</v>
      </c>
      <c r="L23" s="841"/>
      <c r="M23" s="840">
        <v>31490550</v>
      </c>
    </row>
    <row r="24" spans="1:13" s="695" customFormat="1" ht="18.95" customHeight="1">
      <c r="A24" s="697"/>
      <c r="B24" s="695" t="s">
        <v>1905</v>
      </c>
      <c r="E24" s="704">
        <v>11.1</v>
      </c>
      <c r="F24" s="698"/>
      <c r="G24" s="840">
        <v>529705</v>
      </c>
      <c r="H24" s="841"/>
      <c r="I24" s="840">
        <v>1250000</v>
      </c>
      <c r="J24" s="841"/>
      <c r="K24" s="840">
        <v>0</v>
      </c>
      <c r="L24" s="841"/>
      <c r="M24" s="840">
        <v>0</v>
      </c>
    </row>
    <row r="25" spans="1:13" s="695" customFormat="1" ht="18.95" customHeight="1">
      <c r="A25" s="697"/>
      <c r="B25" s="695" t="s">
        <v>1929</v>
      </c>
      <c r="E25" s="704">
        <v>11.2</v>
      </c>
      <c r="F25" s="698"/>
      <c r="G25" s="840">
        <v>1999996</v>
      </c>
      <c r="H25" s="841"/>
      <c r="I25" s="840">
        <v>0</v>
      </c>
      <c r="J25" s="841"/>
      <c r="K25" s="840">
        <v>0</v>
      </c>
      <c r="L25" s="841"/>
      <c r="M25" s="840">
        <v>0</v>
      </c>
    </row>
    <row r="26" spans="1:13" s="695" customFormat="1" ht="18.95" customHeight="1">
      <c r="A26" s="697"/>
      <c r="B26" s="695" t="s">
        <v>1907</v>
      </c>
      <c r="E26" s="704" t="s">
        <v>1906</v>
      </c>
      <c r="F26" s="698"/>
      <c r="G26" s="840">
        <v>164979432</v>
      </c>
      <c r="H26" s="841"/>
      <c r="I26" s="840">
        <v>164979432</v>
      </c>
      <c r="J26" s="701"/>
      <c r="K26" s="840">
        <v>164979432</v>
      </c>
      <c r="L26" s="841"/>
      <c r="M26" s="840">
        <v>164979433</v>
      </c>
    </row>
    <row r="27" spans="1:13" s="695" customFormat="1" ht="18.95" customHeight="1">
      <c r="A27" s="697"/>
      <c r="B27" s="695" t="s">
        <v>1886</v>
      </c>
      <c r="E27" s="763">
        <v>13</v>
      </c>
      <c r="F27" s="698"/>
      <c r="G27" s="840">
        <v>411003184</v>
      </c>
      <c r="H27" s="841"/>
      <c r="I27" s="840">
        <v>416035472</v>
      </c>
      <c r="J27" s="704"/>
      <c r="K27" s="840">
        <v>364859754</v>
      </c>
      <c r="L27" s="841"/>
      <c r="M27" s="840">
        <v>369316301</v>
      </c>
    </row>
    <row r="28" spans="1:13" s="695" customFormat="1" ht="18.95" customHeight="1">
      <c r="B28" s="695" t="s">
        <v>1793</v>
      </c>
      <c r="E28" s="763">
        <v>14</v>
      </c>
      <c r="F28" s="698"/>
      <c r="G28" s="840">
        <v>10729716</v>
      </c>
      <c r="H28" s="841"/>
      <c r="I28" s="840">
        <v>4654887</v>
      </c>
      <c r="J28" s="704"/>
      <c r="K28" s="840">
        <v>2301865</v>
      </c>
      <c r="L28" s="841"/>
      <c r="M28" s="840">
        <v>2464208</v>
      </c>
    </row>
    <row r="29" spans="1:13" s="695" customFormat="1" ht="18.95" customHeight="1">
      <c r="B29" s="695" t="s">
        <v>1865</v>
      </c>
      <c r="E29" s="763">
        <v>15</v>
      </c>
      <c r="F29" s="698"/>
      <c r="G29" s="840">
        <v>5611291</v>
      </c>
      <c r="H29" s="841"/>
      <c r="I29" s="840">
        <v>5889969</v>
      </c>
      <c r="J29" s="704"/>
      <c r="K29" s="840">
        <v>5611291</v>
      </c>
      <c r="L29" s="841"/>
      <c r="M29" s="840">
        <v>5889969</v>
      </c>
    </row>
    <row r="30" spans="1:13" s="695" customFormat="1" ht="18.95" customHeight="1">
      <c r="B30" s="695" t="s">
        <v>1887</v>
      </c>
      <c r="E30" s="763"/>
      <c r="F30" s="702"/>
      <c r="G30" s="840">
        <v>555323</v>
      </c>
      <c r="H30" s="841"/>
      <c r="I30" s="840">
        <v>730732</v>
      </c>
      <c r="J30" s="704"/>
      <c r="K30" s="840">
        <v>549302</v>
      </c>
      <c r="L30" s="841"/>
      <c r="M30" s="840">
        <v>717584</v>
      </c>
    </row>
    <row r="31" spans="1:13" s="695" customFormat="1" ht="18.95" customHeight="1">
      <c r="B31" s="695" t="s">
        <v>1794</v>
      </c>
      <c r="E31" s="763">
        <v>16</v>
      </c>
      <c r="F31" s="702"/>
      <c r="G31" s="840">
        <v>11069125</v>
      </c>
      <c r="H31" s="841"/>
      <c r="I31" s="840">
        <v>11069125</v>
      </c>
      <c r="J31" s="704"/>
      <c r="K31" s="840">
        <v>4718462</v>
      </c>
      <c r="L31" s="841"/>
      <c r="M31" s="840">
        <v>4718462</v>
      </c>
    </row>
    <row r="32" spans="1:13" s="695" customFormat="1" ht="18.95" customHeight="1">
      <c r="B32" s="695" t="s">
        <v>1795</v>
      </c>
      <c r="E32" s="763"/>
      <c r="F32" s="704"/>
      <c r="G32" s="840">
        <v>3261929</v>
      </c>
      <c r="H32" s="841"/>
      <c r="I32" s="840">
        <v>3240530</v>
      </c>
      <c r="J32" s="704"/>
      <c r="K32" s="840">
        <v>2796818</v>
      </c>
      <c r="L32" s="841"/>
      <c r="M32" s="840">
        <v>2775419</v>
      </c>
    </row>
    <row r="33" spans="1:14" s="695" customFormat="1" ht="18.95" customHeight="1">
      <c r="A33" s="697" t="s">
        <v>191</v>
      </c>
      <c r="E33" s="763"/>
      <c r="F33" s="698"/>
      <c r="G33" s="813">
        <v>1202352072</v>
      </c>
      <c r="H33" s="841"/>
      <c r="I33" s="813">
        <v>636242585</v>
      </c>
      <c r="J33" s="892"/>
      <c r="K33" s="813">
        <v>1169919845</v>
      </c>
      <c r="L33" s="841"/>
      <c r="M33" s="813">
        <v>610744364</v>
      </c>
    </row>
    <row r="34" spans="1:14" s="695" customFormat="1" ht="18.95" customHeight="1" thickBot="1">
      <c r="A34" s="697" t="s">
        <v>192</v>
      </c>
      <c r="E34" s="698"/>
      <c r="F34" s="698"/>
      <c r="G34" s="842">
        <v>7580965686</v>
      </c>
      <c r="H34" s="841"/>
      <c r="I34" s="842">
        <v>6901358318</v>
      </c>
      <c r="J34" s="892"/>
      <c r="K34" s="842">
        <v>7058315271</v>
      </c>
      <c r="L34" s="841"/>
      <c r="M34" s="842">
        <v>6363584240</v>
      </c>
    </row>
    <row r="35" spans="1:14" s="695" customFormat="1" ht="18.95" customHeight="1" thickTop="1">
      <c r="A35" s="697"/>
      <c r="E35" s="698"/>
      <c r="F35" s="698"/>
      <c r="G35" s="700"/>
      <c r="H35" s="702"/>
      <c r="I35" s="700"/>
      <c r="J35" s="700"/>
      <c r="K35" s="700"/>
      <c r="L35" s="700"/>
      <c r="M35" s="700"/>
      <c r="N35" s="705"/>
    </row>
    <row r="36" spans="1:14" s="695" customFormat="1" ht="18.95" customHeight="1">
      <c r="A36" s="697"/>
      <c r="E36" s="698"/>
      <c r="F36" s="698"/>
      <c r="G36" s="700"/>
      <c r="H36" s="702"/>
      <c r="I36" s="700"/>
      <c r="J36" s="700"/>
      <c r="K36" s="700"/>
      <c r="L36" s="700"/>
      <c r="M36" s="700"/>
      <c r="N36" s="705"/>
    </row>
    <row r="37" spans="1:14" s="695" customFormat="1" ht="18.95" customHeight="1">
      <c r="A37" s="697"/>
      <c r="E37" s="698"/>
      <c r="F37" s="698"/>
      <c r="G37" s="703"/>
      <c r="H37" s="703"/>
      <c r="I37" s="703"/>
      <c r="J37" s="703"/>
      <c r="K37" s="703"/>
      <c r="L37" s="703"/>
      <c r="M37" s="703"/>
    </row>
    <row r="38" spans="1:14" s="691" customFormat="1" ht="23.1" customHeight="1">
      <c r="M38" s="692" t="s">
        <v>1810</v>
      </c>
    </row>
    <row r="39" spans="1:14" s="691" customFormat="1" ht="23.1" customHeight="1">
      <c r="M39" s="692" t="s">
        <v>1811</v>
      </c>
    </row>
    <row r="40" spans="1:14" s="691" customFormat="1" ht="23.1" customHeight="1">
      <c r="A40" s="946" t="s">
        <v>1813</v>
      </c>
      <c r="B40" s="947"/>
      <c r="C40" s="947"/>
      <c r="D40" s="947"/>
      <c r="E40" s="947"/>
      <c r="F40" s="947"/>
      <c r="G40" s="947"/>
      <c r="H40" s="947"/>
      <c r="I40" s="947"/>
      <c r="J40" s="947"/>
      <c r="K40" s="947"/>
      <c r="L40" s="947"/>
      <c r="M40" s="947"/>
    </row>
    <row r="41" spans="1:14" ht="23.1" customHeight="1">
      <c r="A41" s="948" t="s">
        <v>1859</v>
      </c>
      <c r="B41" s="948"/>
      <c r="C41" s="948"/>
      <c r="D41" s="948"/>
      <c r="E41" s="948"/>
      <c r="F41" s="948"/>
      <c r="G41" s="948"/>
      <c r="H41" s="948"/>
      <c r="I41" s="948"/>
      <c r="J41" s="948"/>
      <c r="K41" s="948"/>
      <c r="L41" s="948"/>
      <c r="M41" s="948"/>
    </row>
    <row r="42" spans="1:14" ht="23.1" customHeight="1">
      <c r="A42" s="948" t="s">
        <v>1814</v>
      </c>
      <c r="B42" s="948"/>
      <c r="C42" s="948"/>
      <c r="D42" s="948"/>
      <c r="E42" s="948"/>
      <c r="F42" s="948"/>
      <c r="G42" s="948"/>
      <c r="H42" s="948"/>
      <c r="I42" s="948"/>
      <c r="J42" s="948"/>
      <c r="K42" s="948"/>
      <c r="L42" s="948"/>
      <c r="M42" s="948"/>
    </row>
    <row r="43" spans="1:14" ht="23.1" customHeight="1">
      <c r="A43" s="948" t="s">
        <v>1916</v>
      </c>
      <c r="B43" s="948"/>
      <c r="C43" s="948"/>
      <c r="D43" s="948"/>
      <c r="E43" s="948"/>
      <c r="F43" s="948"/>
      <c r="G43" s="948"/>
      <c r="H43" s="948"/>
      <c r="I43" s="948"/>
      <c r="J43" s="948"/>
      <c r="K43" s="948"/>
      <c r="L43" s="948"/>
      <c r="M43" s="948"/>
    </row>
    <row r="44" spans="1:14" ht="23.1" customHeight="1">
      <c r="A44" s="693"/>
      <c r="B44" s="693"/>
      <c r="C44" s="693"/>
      <c r="D44" s="693"/>
      <c r="E44" s="693"/>
      <c r="F44" s="693"/>
      <c r="G44" s="693"/>
      <c r="H44" s="693"/>
      <c r="I44" s="693"/>
      <c r="J44" s="693"/>
      <c r="K44" s="693"/>
      <c r="L44" s="693"/>
      <c r="M44" s="693"/>
    </row>
    <row r="45" spans="1:14" s="695" customFormat="1" ht="23.1" customHeight="1">
      <c r="A45" s="951" t="s">
        <v>193</v>
      </c>
      <c r="B45" s="951"/>
      <c r="C45" s="951"/>
      <c r="D45" s="951"/>
      <c r="E45" s="951"/>
      <c r="F45" s="951"/>
      <c r="G45" s="951"/>
      <c r="H45" s="951"/>
      <c r="I45" s="951"/>
      <c r="J45" s="951"/>
      <c r="K45" s="951"/>
      <c r="L45" s="951"/>
      <c r="M45" s="951"/>
    </row>
    <row r="46" spans="1:14" s="695" customFormat="1" ht="18.95" customHeight="1">
      <c r="G46" s="949" t="s">
        <v>1860</v>
      </c>
      <c r="H46" s="949"/>
      <c r="I46" s="949"/>
      <c r="J46" s="949"/>
      <c r="K46" s="949"/>
      <c r="L46" s="949"/>
      <c r="M46" s="949"/>
    </row>
    <row r="47" spans="1:14" s="695" customFormat="1" ht="18.95" customHeight="1">
      <c r="G47" s="950" t="s">
        <v>1786</v>
      </c>
      <c r="H47" s="950"/>
      <c r="I47" s="950"/>
      <c r="J47" s="696"/>
      <c r="K47" s="950" t="s">
        <v>1787</v>
      </c>
      <c r="L47" s="950"/>
      <c r="M47" s="950"/>
    </row>
    <row r="48" spans="1:14" s="695" customFormat="1" ht="18.95" customHeight="1">
      <c r="G48" s="949" t="s">
        <v>1788</v>
      </c>
      <c r="H48" s="949"/>
      <c r="I48" s="949"/>
      <c r="J48" s="696"/>
      <c r="K48" s="949" t="s">
        <v>1788</v>
      </c>
      <c r="L48" s="949"/>
      <c r="M48" s="949"/>
    </row>
    <row r="49" spans="1:13" s="695" customFormat="1" ht="18.95" customHeight="1">
      <c r="G49" s="683" t="s">
        <v>1870</v>
      </c>
      <c r="H49" s="683"/>
      <c r="I49" s="683" t="s">
        <v>1812</v>
      </c>
      <c r="J49" s="696"/>
      <c r="K49" s="683" t="s">
        <v>1870</v>
      </c>
      <c r="L49" s="683"/>
      <c r="M49" s="683" t="s">
        <v>1812</v>
      </c>
    </row>
    <row r="50" spans="1:13" s="695" customFormat="1" ht="18.95" customHeight="1">
      <c r="E50" s="704" t="s">
        <v>184</v>
      </c>
      <c r="G50" s="684" t="s">
        <v>1917</v>
      </c>
      <c r="H50" s="683"/>
      <c r="I50" s="684" t="s">
        <v>1918</v>
      </c>
      <c r="J50" s="696"/>
      <c r="K50" s="684" t="s">
        <v>1917</v>
      </c>
      <c r="L50" s="683"/>
      <c r="M50" s="684" t="s">
        <v>1918</v>
      </c>
    </row>
    <row r="51" spans="1:13" s="695" customFormat="1" ht="18.95" customHeight="1">
      <c r="A51" s="697" t="s">
        <v>194</v>
      </c>
      <c r="E51" s="704"/>
      <c r="J51" s="702"/>
      <c r="K51" s="702"/>
      <c r="L51" s="702"/>
      <c r="M51" s="702"/>
    </row>
    <row r="52" spans="1:13" s="695" customFormat="1" ht="18.95" customHeight="1">
      <c r="A52" s="697"/>
      <c r="B52" s="695" t="s">
        <v>1869</v>
      </c>
      <c r="E52" s="843">
        <v>17</v>
      </c>
      <c r="G52" s="845">
        <v>119051559</v>
      </c>
      <c r="H52" s="840"/>
      <c r="I52" s="845">
        <v>6826213</v>
      </c>
      <c r="J52" s="706"/>
      <c r="K52" s="706">
        <v>69051559</v>
      </c>
      <c r="L52" s="706"/>
      <c r="M52" s="845">
        <v>6826213</v>
      </c>
    </row>
    <row r="53" spans="1:13" s="695" customFormat="1" ht="18.95" customHeight="1">
      <c r="A53" s="697"/>
      <c r="B53" s="695" t="s">
        <v>1796</v>
      </c>
      <c r="E53" s="843" t="s">
        <v>1904</v>
      </c>
      <c r="G53" s="845">
        <v>317440771</v>
      </c>
      <c r="H53" s="846"/>
      <c r="I53" s="845">
        <v>288251030</v>
      </c>
      <c r="J53" s="698"/>
      <c r="K53" s="706">
        <v>285586189</v>
      </c>
      <c r="L53" s="707"/>
      <c r="M53" s="845">
        <v>254869953</v>
      </c>
    </row>
    <row r="54" spans="1:13" s="695" customFormat="1" ht="18.95" customHeight="1">
      <c r="A54" s="697"/>
      <c r="B54" s="695" t="s">
        <v>1386</v>
      </c>
      <c r="E54" s="843"/>
      <c r="G54" s="845">
        <v>267437394</v>
      </c>
      <c r="H54" s="846"/>
      <c r="I54" s="845">
        <v>383584138</v>
      </c>
      <c r="J54" s="698"/>
      <c r="K54" s="706">
        <v>212651117</v>
      </c>
      <c r="L54" s="707"/>
      <c r="M54" s="845">
        <v>321191628</v>
      </c>
    </row>
    <row r="55" spans="1:13" s="695" customFormat="1" ht="18.95" customHeight="1">
      <c r="A55" s="697"/>
      <c r="B55" s="695" t="s">
        <v>1866</v>
      </c>
      <c r="E55" s="843">
        <v>19</v>
      </c>
      <c r="F55" s="698"/>
      <c r="G55" s="845">
        <v>876874</v>
      </c>
      <c r="H55" s="846"/>
      <c r="I55" s="845">
        <v>1078416</v>
      </c>
      <c r="J55" s="698"/>
      <c r="K55" s="802">
        <v>876874</v>
      </c>
      <c r="L55" s="708"/>
      <c r="M55" s="845">
        <v>1078416</v>
      </c>
    </row>
    <row r="56" spans="1:13" s="695" customFormat="1" ht="18.95" customHeight="1">
      <c r="A56" s="697"/>
      <c r="B56" s="695" t="s">
        <v>1850</v>
      </c>
      <c r="E56" s="843">
        <v>20</v>
      </c>
      <c r="F56" s="698"/>
      <c r="G56" s="845">
        <v>2300902580</v>
      </c>
      <c r="H56" s="847"/>
      <c r="I56" s="845">
        <v>2079565543</v>
      </c>
      <c r="J56" s="698"/>
      <c r="K56" s="802">
        <v>1841350344</v>
      </c>
      <c r="L56" s="708"/>
      <c r="M56" s="845">
        <v>1591820529</v>
      </c>
    </row>
    <row r="57" spans="1:13" s="695" customFormat="1" ht="18.95" customHeight="1">
      <c r="B57" s="695" t="s">
        <v>1884</v>
      </c>
      <c r="E57" s="843">
        <v>5</v>
      </c>
      <c r="G57" s="845">
        <v>87453479</v>
      </c>
      <c r="H57" s="847"/>
      <c r="I57" s="845">
        <v>36712753</v>
      </c>
      <c r="J57" s="698"/>
      <c r="K57" s="709">
        <v>96351914</v>
      </c>
      <c r="L57" s="710"/>
      <c r="M57" s="845">
        <v>45416610</v>
      </c>
    </row>
    <row r="58" spans="1:13" s="695" customFormat="1" ht="18.95" customHeight="1">
      <c r="B58" s="695" t="s">
        <v>1806</v>
      </c>
      <c r="E58" s="843"/>
      <c r="G58" s="845">
        <v>75746452</v>
      </c>
      <c r="H58" s="845"/>
      <c r="I58" s="845">
        <v>63904352</v>
      </c>
      <c r="J58" s="704"/>
      <c r="K58" s="803">
        <v>71847530</v>
      </c>
      <c r="L58" s="711"/>
      <c r="M58" s="845">
        <v>62855879</v>
      </c>
    </row>
    <row r="59" spans="1:13" s="695" customFormat="1" ht="18.95" customHeight="1">
      <c r="A59" s="697" t="s">
        <v>195</v>
      </c>
      <c r="E59" s="843"/>
      <c r="G59" s="813">
        <v>3168909109</v>
      </c>
      <c r="H59" s="841"/>
      <c r="I59" s="813">
        <v>2859922445</v>
      </c>
      <c r="J59" s="702"/>
      <c r="K59" s="813">
        <v>2577715527</v>
      </c>
      <c r="L59" s="702"/>
      <c r="M59" s="813">
        <v>2284059228</v>
      </c>
    </row>
    <row r="60" spans="1:13" s="695" customFormat="1" ht="18.95" customHeight="1">
      <c r="A60" s="697" t="s">
        <v>196</v>
      </c>
      <c r="J60" s="702"/>
      <c r="K60" s="702"/>
      <c r="L60" s="702"/>
      <c r="M60" s="702"/>
    </row>
    <row r="61" spans="1:13" s="695" customFormat="1" ht="18.95" customHeight="1">
      <c r="A61" s="697"/>
      <c r="B61" s="695" t="s">
        <v>1867</v>
      </c>
      <c r="E61" s="843">
        <v>19</v>
      </c>
      <c r="F61" s="698"/>
      <c r="G61" s="709">
        <v>4829195</v>
      </c>
      <c r="H61" s="698"/>
      <c r="I61" s="709">
        <v>4969708</v>
      </c>
      <c r="J61" s="698"/>
      <c r="K61" s="712">
        <v>4829195</v>
      </c>
      <c r="L61" s="713"/>
      <c r="M61" s="709">
        <v>4969708</v>
      </c>
    </row>
    <row r="62" spans="1:13" s="695" customFormat="1" ht="18.95" customHeight="1">
      <c r="A62" s="697"/>
      <c r="B62" s="695" t="s">
        <v>1851</v>
      </c>
      <c r="E62" s="843">
        <v>20</v>
      </c>
      <c r="F62" s="698"/>
      <c r="G62" s="701">
        <v>1547563291</v>
      </c>
      <c r="H62" s="698"/>
      <c r="I62" s="701">
        <v>1112112148</v>
      </c>
      <c r="J62" s="698"/>
      <c r="K62" s="712">
        <v>1500141409</v>
      </c>
      <c r="L62" s="713"/>
      <c r="M62" s="701">
        <v>1077366349</v>
      </c>
    </row>
    <row r="63" spans="1:13" s="695" customFormat="1" ht="18.95" customHeight="1">
      <c r="A63" s="697"/>
      <c r="B63" s="695" t="s">
        <v>1845</v>
      </c>
      <c r="E63" s="843">
        <v>21</v>
      </c>
      <c r="F63" s="698"/>
      <c r="G63" s="701">
        <v>11672560</v>
      </c>
      <c r="H63" s="698"/>
      <c r="I63" s="701">
        <v>11197111</v>
      </c>
      <c r="J63" s="698"/>
      <c r="K63" s="712">
        <v>11672560</v>
      </c>
      <c r="L63" s="713"/>
      <c r="M63" s="701">
        <v>11197111</v>
      </c>
    </row>
    <row r="64" spans="1:13" s="695" customFormat="1" ht="18.95" customHeight="1">
      <c r="A64" s="697"/>
      <c r="B64" s="685" t="s">
        <v>1857</v>
      </c>
      <c r="E64" s="843"/>
      <c r="F64" s="698"/>
      <c r="G64" s="701"/>
      <c r="H64" s="698"/>
      <c r="I64" s="701"/>
      <c r="J64" s="698"/>
      <c r="K64" s="712"/>
      <c r="L64" s="713"/>
      <c r="M64" s="701"/>
    </row>
    <row r="65" spans="1:14" s="695" customFormat="1" ht="18.95" customHeight="1">
      <c r="A65" s="697"/>
      <c r="C65" s="695" t="s">
        <v>1858</v>
      </c>
      <c r="E65" s="843"/>
      <c r="F65" s="698"/>
      <c r="G65" s="701">
        <v>1801484</v>
      </c>
      <c r="H65" s="698"/>
      <c r="I65" s="701">
        <v>2087772</v>
      </c>
      <c r="J65" s="698"/>
      <c r="K65" s="712">
        <v>1801484</v>
      </c>
      <c r="L65" s="713"/>
      <c r="M65" s="701">
        <v>1707649</v>
      </c>
    </row>
    <row r="66" spans="1:14" s="695" customFormat="1" ht="18.95" customHeight="1">
      <c r="A66" s="697" t="s">
        <v>197</v>
      </c>
      <c r="E66" s="844"/>
      <c r="G66" s="796">
        <v>1565866530</v>
      </c>
      <c r="I66" s="796">
        <v>1130366739</v>
      </c>
      <c r="J66" s="702"/>
      <c r="K66" s="796">
        <v>1518444648</v>
      </c>
      <c r="L66" s="702"/>
      <c r="M66" s="796">
        <v>1095240817</v>
      </c>
    </row>
    <row r="67" spans="1:14" s="695" customFormat="1" ht="18.95" customHeight="1">
      <c r="A67" s="697" t="s">
        <v>1785</v>
      </c>
      <c r="E67" s="704"/>
      <c r="G67" s="866">
        <v>4734775639</v>
      </c>
      <c r="I67" s="866">
        <v>3990289184</v>
      </c>
      <c r="J67" s="702"/>
      <c r="K67" s="866">
        <v>4096160175</v>
      </c>
      <c r="L67" s="702"/>
      <c r="M67" s="866">
        <v>3379300045</v>
      </c>
    </row>
    <row r="68" spans="1:14" s="695" customFormat="1" ht="18.95" customHeight="1">
      <c r="A68" s="697"/>
      <c r="E68" s="704"/>
      <c r="G68" s="705"/>
      <c r="I68" s="705"/>
      <c r="J68" s="702"/>
      <c r="K68" s="705"/>
      <c r="L68" s="702"/>
      <c r="M68" s="705"/>
    </row>
    <row r="69" spans="1:14" ht="18.95" customHeight="1">
      <c r="N69" s="695"/>
    </row>
    <row r="70" spans="1:14" ht="18.95" customHeight="1">
      <c r="N70" s="695"/>
    </row>
    <row r="71" spans="1:14" ht="18.95" customHeight="1">
      <c r="N71" s="695"/>
    </row>
    <row r="72" spans="1:14" ht="18.95" customHeight="1">
      <c r="N72" s="695"/>
    </row>
    <row r="73" spans="1:14" ht="18.95" customHeight="1">
      <c r="N73" s="695"/>
    </row>
    <row r="74" spans="1:14" ht="18.95" customHeight="1">
      <c r="N74" s="695"/>
    </row>
    <row r="75" spans="1:14" s="691" customFormat="1" ht="23.1" customHeight="1">
      <c r="M75" s="692" t="s">
        <v>1810</v>
      </c>
    </row>
    <row r="76" spans="1:14" s="691" customFormat="1" ht="23.1" customHeight="1">
      <c r="M76" s="692" t="s">
        <v>1811</v>
      </c>
    </row>
    <row r="77" spans="1:14" s="691" customFormat="1" ht="23.1" customHeight="1">
      <c r="A77" s="946" t="s">
        <v>1815</v>
      </c>
      <c r="B77" s="947"/>
      <c r="C77" s="947"/>
      <c r="D77" s="947"/>
      <c r="E77" s="947"/>
      <c r="F77" s="947"/>
      <c r="G77" s="947"/>
      <c r="H77" s="947"/>
      <c r="I77" s="947"/>
      <c r="J77" s="947"/>
      <c r="K77" s="947"/>
      <c r="L77" s="947"/>
      <c r="M77" s="947"/>
      <c r="N77" s="694"/>
    </row>
    <row r="78" spans="1:14" ht="23.1" customHeight="1">
      <c r="A78" s="948" t="s">
        <v>1859</v>
      </c>
      <c r="B78" s="948"/>
      <c r="C78" s="948"/>
      <c r="D78" s="948"/>
      <c r="E78" s="948"/>
      <c r="F78" s="948"/>
      <c r="G78" s="948"/>
      <c r="H78" s="948"/>
      <c r="I78" s="948"/>
      <c r="J78" s="948"/>
      <c r="K78" s="948"/>
      <c r="L78" s="948"/>
      <c r="M78" s="948"/>
    </row>
    <row r="79" spans="1:14" ht="23.1" customHeight="1">
      <c r="A79" s="948" t="s">
        <v>1814</v>
      </c>
      <c r="B79" s="948"/>
      <c r="C79" s="948"/>
      <c r="D79" s="948"/>
      <c r="E79" s="948"/>
      <c r="F79" s="948"/>
      <c r="G79" s="948"/>
      <c r="H79" s="948"/>
      <c r="I79" s="948"/>
      <c r="J79" s="948"/>
      <c r="K79" s="948"/>
      <c r="L79" s="948"/>
      <c r="M79" s="948"/>
    </row>
    <row r="80" spans="1:14" ht="23.1" customHeight="1">
      <c r="A80" s="948" t="s">
        <v>1916</v>
      </c>
      <c r="B80" s="948"/>
      <c r="C80" s="948"/>
      <c r="D80" s="948"/>
      <c r="E80" s="948"/>
      <c r="F80" s="948"/>
      <c r="G80" s="948"/>
      <c r="H80" s="948"/>
      <c r="I80" s="948"/>
      <c r="J80" s="948"/>
      <c r="K80" s="948"/>
      <c r="L80" s="948"/>
      <c r="M80" s="948"/>
    </row>
    <row r="81" spans="1:14" ht="23.1" customHeight="1">
      <c r="A81" s="693"/>
      <c r="B81" s="693"/>
      <c r="C81" s="693"/>
      <c r="D81" s="693"/>
      <c r="E81" s="693"/>
      <c r="F81" s="693"/>
      <c r="G81" s="693"/>
      <c r="H81" s="693"/>
      <c r="I81" s="693"/>
      <c r="J81" s="693"/>
      <c r="K81" s="693"/>
      <c r="L81" s="693"/>
      <c r="M81" s="693"/>
      <c r="N81" s="695"/>
    </row>
    <row r="82" spans="1:14" s="695" customFormat="1" ht="23.1" customHeight="1">
      <c r="A82" s="951" t="s">
        <v>1816</v>
      </c>
      <c r="B82" s="951"/>
      <c r="C82" s="951"/>
      <c r="D82" s="951"/>
      <c r="E82" s="951"/>
      <c r="F82" s="951"/>
      <c r="G82" s="951"/>
      <c r="H82" s="951"/>
      <c r="I82" s="951"/>
      <c r="J82" s="951"/>
      <c r="K82" s="951"/>
      <c r="L82" s="951"/>
      <c r="M82" s="951"/>
    </row>
    <row r="83" spans="1:14" s="695" customFormat="1" ht="18.95" customHeight="1">
      <c r="G83" s="949" t="s">
        <v>1860</v>
      </c>
      <c r="H83" s="949"/>
      <c r="I83" s="949"/>
      <c r="J83" s="949"/>
      <c r="K83" s="949"/>
      <c r="L83" s="949"/>
      <c r="M83" s="949"/>
    </row>
    <row r="84" spans="1:14" s="695" customFormat="1" ht="18.95" customHeight="1">
      <c r="G84" s="950" t="s">
        <v>1786</v>
      </c>
      <c r="H84" s="950"/>
      <c r="I84" s="950"/>
      <c r="J84" s="696"/>
      <c r="K84" s="950" t="s">
        <v>1787</v>
      </c>
      <c r="L84" s="950"/>
      <c r="M84" s="950"/>
    </row>
    <row r="85" spans="1:14" s="695" customFormat="1" ht="18.95" customHeight="1">
      <c r="G85" s="949" t="s">
        <v>1788</v>
      </c>
      <c r="H85" s="949"/>
      <c r="I85" s="949"/>
      <c r="J85" s="696"/>
      <c r="K85" s="949" t="s">
        <v>1788</v>
      </c>
      <c r="L85" s="949"/>
      <c r="M85" s="949"/>
    </row>
    <row r="86" spans="1:14" s="695" customFormat="1" ht="18.95" customHeight="1">
      <c r="G86" s="683" t="s">
        <v>1870</v>
      </c>
      <c r="H86" s="683"/>
      <c r="I86" s="683" t="s">
        <v>1812</v>
      </c>
      <c r="J86" s="696"/>
      <c r="K86" s="683" t="s">
        <v>1870</v>
      </c>
      <c r="L86" s="683"/>
      <c r="M86" s="683" t="s">
        <v>1812</v>
      </c>
    </row>
    <row r="87" spans="1:14" s="695" customFormat="1" ht="18.95" customHeight="1">
      <c r="E87" s="704" t="s">
        <v>184</v>
      </c>
      <c r="G87" s="684" t="s">
        <v>1917</v>
      </c>
      <c r="H87" s="683"/>
      <c r="I87" s="684" t="s">
        <v>1918</v>
      </c>
      <c r="J87" s="696"/>
      <c r="K87" s="684" t="s">
        <v>1917</v>
      </c>
      <c r="L87" s="683"/>
      <c r="M87" s="684" t="s">
        <v>1918</v>
      </c>
    </row>
    <row r="88" spans="1:14" s="695" customFormat="1" ht="18.95" customHeight="1">
      <c r="A88" s="686" t="s">
        <v>199</v>
      </c>
      <c r="B88" s="685"/>
      <c r="C88" s="685"/>
      <c r="D88" s="685"/>
      <c r="E88" s="689"/>
      <c r="F88" s="685"/>
      <c r="G88" s="685"/>
      <c r="H88" s="685"/>
      <c r="I88" s="685"/>
      <c r="J88" s="688"/>
      <c r="K88" s="688"/>
      <c r="L88" s="688"/>
      <c r="M88" s="688"/>
    </row>
    <row r="89" spans="1:14" s="695" customFormat="1" ht="18.95" customHeight="1">
      <c r="A89" s="685"/>
      <c r="B89" s="685" t="s">
        <v>1834</v>
      </c>
      <c r="D89" s="685"/>
      <c r="E89" s="804">
        <v>22</v>
      </c>
      <c r="F89" s="685"/>
      <c r="G89" s="685"/>
      <c r="H89" s="685"/>
      <c r="I89" s="685"/>
      <c r="J89" s="688"/>
      <c r="K89" s="688"/>
      <c r="L89" s="688"/>
      <c r="M89" s="688"/>
    </row>
    <row r="90" spans="1:14" s="695" customFormat="1" ht="18.95" customHeight="1">
      <c r="A90" s="685"/>
      <c r="B90" s="685" t="s">
        <v>1826</v>
      </c>
      <c r="D90" s="685"/>
      <c r="F90" s="685"/>
      <c r="G90" s="685"/>
      <c r="H90" s="685"/>
      <c r="I90" s="685"/>
      <c r="J90" s="688"/>
      <c r="K90" s="688"/>
      <c r="L90" s="688"/>
      <c r="M90" s="688"/>
    </row>
    <row r="91" spans="1:14" s="695" customFormat="1" ht="18.95" customHeight="1" thickBot="1">
      <c r="A91" s="685"/>
      <c r="B91" s="685" t="s">
        <v>1800</v>
      </c>
      <c r="C91" s="685" t="s">
        <v>1924</v>
      </c>
      <c r="D91" s="685"/>
      <c r="E91" s="689"/>
      <c r="F91" s="688"/>
      <c r="G91" s="833">
        <v>1628342423</v>
      </c>
      <c r="H91" s="781"/>
      <c r="I91" s="781"/>
      <c r="J91" s="782"/>
      <c r="K91" s="833">
        <v>1628342423</v>
      </c>
      <c r="L91" s="782"/>
      <c r="M91" s="781"/>
    </row>
    <row r="92" spans="1:14" s="695" customFormat="1" ht="18.95" customHeight="1" thickTop="1" thickBot="1">
      <c r="A92" s="685"/>
      <c r="B92" s="685" t="s">
        <v>1800</v>
      </c>
      <c r="C92" s="685" t="s">
        <v>1924</v>
      </c>
      <c r="D92" s="685"/>
      <c r="E92" s="689"/>
      <c r="F92" s="688"/>
      <c r="G92" s="781"/>
      <c r="H92" s="781"/>
      <c r="I92" s="833">
        <v>1628342423</v>
      </c>
      <c r="J92" s="782"/>
      <c r="K92" s="781"/>
      <c r="L92" s="782"/>
      <c r="M92" s="833">
        <v>1628342423</v>
      </c>
    </row>
    <row r="93" spans="1:14" s="695" customFormat="1" ht="18.95" customHeight="1" thickTop="1">
      <c r="A93" s="685"/>
      <c r="B93" s="685" t="s">
        <v>1827</v>
      </c>
      <c r="D93" s="685"/>
      <c r="E93" s="689"/>
      <c r="F93" s="688"/>
      <c r="G93" s="781"/>
      <c r="H93" s="781"/>
      <c r="I93" s="781"/>
      <c r="J93" s="781"/>
      <c r="K93" s="781"/>
      <c r="L93" s="781"/>
      <c r="M93" s="781"/>
    </row>
    <row r="94" spans="1:14" s="695" customFormat="1" ht="18.95" customHeight="1">
      <c r="A94" s="685"/>
      <c r="B94" s="685"/>
      <c r="C94" s="685" t="s">
        <v>1908</v>
      </c>
      <c r="E94" s="689"/>
      <c r="F94" s="688"/>
      <c r="G94" s="834">
        <v>1628322777</v>
      </c>
      <c r="H94" s="781"/>
      <c r="I94" s="781"/>
      <c r="J94" s="781"/>
      <c r="K94" s="781">
        <v>1628322777</v>
      </c>
      <c r="L94" s="781"/>
      <c r="M94" s="781"/>
    </row>
    <row r="95" spans="1:14" s="695" customFormat="1" ht="18.95" customHeight="1">
      <c r="A95" s="685"/>
      <c r="B95" s="685"/>
      <c r="C95" s="685" t="s">
        <v>1908</v>
      </c>
      <c r="E95" s="689"/>
      <c r="F95" s="688"/>
      <c r="G95" s="781"/>
      <c r="H95" s="781"/>
      <c r="I95" s="781">
        <v>1628322777</v>
      </c>
      <c r="J95" s="781"/>
      <c r="K95" s="781"/>
      <c r="L95" s="781"/>
      <c r="M95" s="781">
        <v>1628322777</v>
      </c>
    </row>
    <row r="96" spans="1:14" s="695" customFormat="1" ht="18.95" customHeight="1">
      <c r="A96" s="685"/>
      <c r="B96" s="685" t="s">
        <v>1828</v>
      </c>
      <c r="C96" s="685"/>
      <c r="D96" s="685"/>
      <c r="E96" s="689"/>
      <c r="F96" s="688"/>
      <c r="G96" s="834">
        <v>611190126</v>
      </c>
      <c r="H96" s="781"/>
      <c r="I96" s="781">
        <v>611190126</v>
      </c>
      <c r="J96" s="781"/>
      <c r="K96" s="834">
        <v>611190126</v>
      </c>
      <c r="L96" s="781"/>
      <c r="M96" s="781">
        <v>611190126</v>
      </c>
    </row>
    <row r="97" spans="1:14" s="695" customFormat="1" ht="18.95" customHeight="1">
      <c r="A97" s="685"/>
      <c r="B97" s="685" t="s">
        <v>200</v>
      </c>
      <c r="C97" s="685"/>
      <c r="D97" s="685"/>
      <c r="E97" s="689"/>
      <c r="F97" s="688"/>
      <c r="G97" s="781"/>
      <c r="H97" s="781"/>
      <c r="I97" s="781"/>
      <c r="J97" s="781"/>
      <c r="K97" s="781"/>
      <c r="L97" s="781"/>
      <c r="M97" s="781"/>
    </row>
    <row r="98" spans="1:14" s="695" customFormat="1" ht="18.95" customHeight="1">
      <c r="A98" s="685"/>
      <c r="B98" s="685" t="s">
        <v>1801</v>
      </c>
      <c r="C98" s="714" t="s">
        <v>1852</v>
      </c>
      <c r="D98" s="685"/>
      <c r="E98" s="689"/>
      <c r="F98" s="688"/>
      <c r="G98" s="835">
        <v>92606643</v>
      </c>
      <c r="H98" s="781"/>
      <c r="I98" s="781">
        <v>92606643</v>
      </c>
      <c r="J98" s="781"/>
      <c r="K98" s="835">
        <v>92606643</v>
      </c>
      <c r="L98" s="781"/>
      <c r="M98" s="781">
        <v>92606643</v>
      </c>
    </row>
    <row r="99" spans="1:14" s="695" customFormat="1" ht="18.95" customHeight="1">
      <c r="A99" s="685"/>
      <c r="B99" s="685" t="s">
        <v>1801</v>
      </c>
      <c r="C99" s="714" t="s">
        <v>1803</v>
      </c>
      <c r="D99" s="685"/>
      <c r="E99" s="689"/>
      <c r="F99" s="688"/>
      <c r="G99" s="836">
        <v>514070501</v>
      </c>
      <c r="H99" s="781"/>
      <c r="I99" s="781">
        <v>578949588</v>
      </c>
      <c r="J99" s="781"/>
      <c r="K99" s="836">
        <v>630035550</v>
      </c>
      <c r="L99" s="781"/>
      <c r="M99" s="781">
        <v>652164649</v>
      </c>
    </row>
    <row r="100" spans="1:14" s="695" customFormat="1" ht="18.95" customHeight="1">
      <c r="A100" s="686" t="s">
        <v>1807</v>
      </c>
      <c r="B100" s="685"/>
      <c r="C100" s="685"/>
      <c r="D100" s="685"/>
      <c r="E100" s="689"/>
      <c r="F100" s="688"/>
      <c r="G100" s="813">
        <v>2846190047</v>
      </c>
      <c r="H100" s="781"/>
      <c r="I100" s="813">
        <v>2911069134</v>
      </c>
      <c r="J100" s="781"/>
      <c r="K100" s="813">
        <v>2962155096</v>
      </c>
      <c r="L100" s="781"/>
      <c r="M100" s="813">
        <v>2984284195</v>
      </c>
    </row>
    <row r="101" spans="1:14" s="695" customFormat="1" ht="18.95" customHeight="1" thickBot="1">
      <c r="A101" s="686" t="s">
        <v>201</v>
      </c>
      <c r="B101" s="685"/>
      <c r="C101" s="685"/>
      <c r="D101" s="685"/>
      <c r="E101" s="689"/>
      <c r="F101" s="688"/>
      <c r="G101" s="867">
        <v>7580965686</v>
      </c>
      <c r="H101" s="781"/>
      <c r="I101" s="867">
        <v>6901358318</v>
      </c>
      <c r="J101" s="781"/>
      <c r="K101" s="867">
        <v>7058315271</v>
      </c>
      <c r="L101" s="781"/>
      <c r="M101" s="867">
        <v>6363584240</v>
      </c>
    </row>
    <row r="102" spans="1:14" s="695" customFormat="1" ht="18.95" customHeight="1" thickTop="1">
      <c r="A102" s="686"/>
      <c r="B102" s="685"/>
      <c r="C102" s="685"/>
      <c r="D102" s="685"/>
      <c r="E102" s="689"/>
      <c r="F102" s="688"/>
      <c r="G102" s="837"/>
      <c r="H102" s="781"/>
      <c r="I102" s="837"/>
      <c r="J102" s="781"/>
      <c r="K102" s="837"/>
      <c r="L102" s="781"/>
      <c r="M102" s="837"/>
      <c r="N102" s="694"/>
    </row>
    <row r="103" spans="1:14" ht="18.95" customHeight="1">
      <c r="G103" s="838"/>
      <c r="H103" s="838"/>
      <c r="I103" s="838"/>
      <c r="J103" s="838"/>
      <c r="K103" s="838"/>
      <c r="L103" s="838"/>
      <c r="M103" s="838"/>
    </row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</sheetData>
  <mergeCells count="30">
    <mergeCell ref="G85:I85"/>
    <mergeCell ref="K85:M85"/>
    <mergeCell ref="A77:M77"/>
    <mergeCell ref="A78:M78"/>
    <mergeCell ref="A79:M79"/>
    <mergeCell ref="A80:M80"/>
    <mergeCell ref="A82:M82"/>
    <mergeCell ref="G83:M83"/>
    <mergeCell ref="A42:M42"/>
    <mergeCell ref="A43:M43"/>
    <mergeCell ref="G46:M46"/>
    <mergeCell ref="G84:I84"/>
    <mergeCell ref="K84:M84"/>
    <mergeCell ref="G47:I47"/>
    <mergeCell ref="K47:M47"/>
    <mergeCell ref="G48:I48"/>
    <mergeCell ref="K48:M48"/>
    <mergeCell ref="A45:M45"/>
    <mergeCell ref="A3:M3"/>
    <mergeCell ref="A40:M40"/>
    <mergeCell ref="A41:M41"/>
    <mergeCell ref="G9:M9"/>
    <mergeCell ref="K10:M10"/>
    <mergeCell ref="K11:M11"/>
    <mergeCell ref="G10:I10"/>
    <mergeCell ref="A4:M4"/>
    <mergeCell ref="A5:M5"/>
    <mergeCell ref="A6:M6"/>
    <mergeCell ref="A8:M8"/>
    <mergeCell ref="G11:I1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U33"/>
  <sheetViews>
    <sheetView view="pageBreakPreview" zoomScale="145" zoomScaleNormal="100" zoomScaleSheetLayoutView="145" workbookViewId="0">
      <selection sqref="A1:XFD1048576"/>
    </sheetView>
  </sheetViews>
  <sheetFormatPr defaultColWidth="9.140625" defaultRowHeight="21.75" customHeight="1"/>
  <cols>
    <col min="1" max="3" width="2" style="681" customWidth="1"/>
    <col min="4" max="4" width="32.7109375" style="681" customWidth="1"/>
    <col min="5" max="5" width="5.5703125" style="681" customWidth="1"/>
    <col min="6" max="6" width="0.7109375" style="681" customWidth="1"/>
    <col min="7" max="7" width="10.42578125" style="718" customWidth="1"/>
    <col min="8" max="8" width="0.5703125" style="681" customWidth="1"/>
    <col min="9" max="9" width="10.42578125" style="718" customWidth="1"/>
    <col min="10" max="10" width="0.5703125" style="681" customWidth="1"/>
    <col min="11" max="11" width="10.42578125" style="718" customWidth="1"/>
    <col min="12" max="12" width="0.5703125" style="681" customWidth="1"/>
    <col min="13" max="13" width="10.42578125" style="718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65"/>
      <c r="B1" s="765"/>
      <c r="C1" s="765"/>
      <c r="D1" s="765"/>
      <c r="E1" s="765"/>
      <c r="F1" s="765"/>
      <c r="G1" s="766"/>
      <c r="H1" s="765"/>
      <c r="I1" s="766"/>
      <c r="J1" s="765"/>
      <c r="K1" s="766"/>
      <c r="L1" s="765"/>
      <c r="M1" s="767" t="s">
        <v>1810</v>
      </c>
    </row>
    <row r="2" spans="1:13" ht="21.75" customHeight="1">
      <c r="A2" s="765"/>
      <c r="B2" s="765"/>
      <c r="C2" s="765"/>
      <c r="D2" s="765"/>
      <c r="E2" s="765"/>
      <c r="F2" s="765"/>
      <c r="G2" s="766"/>
      <c r="H2" s="765"/>
      <c r="I2" s="766"/>
      <c r="J2" s="765"/>
      <c r="K2" s="766"/>
      <c r="L2" s="767"/>
      <c r="M2" s="767" t="s">
        <v>1811</v>
      </c>
    </row>
    <row r="3" spans="1:13" ht="21.75" customHeight="1">
      <c r="A3" s="953" t="s">
        <v>1817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</row>
    <row r="4" spans="1:13" ht="21.75" customHeight="1">
      <c r="A4" s="955" t="s">
        <v>1859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1:13" ht="21.75" customHeight="1">
      <c r="A5" s="955" t="s">
        <v>154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</row>
    <row r="6" spans="1:13" ht="21.75" customHeight="1">
      <c r="A6" s="955" t="s">
        <v>1919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</row>
    <row r="7" spans="1:13" s="685" customFormat="1" ht="18" customHeight="1">
      <c r="G7" s="715"/>
      <c r="I7" s="761"/>
      <c r="K7" s="761"/>
      <c r="M7" s="761"/>
    </row>
    <row r="8" spans="1:13" s="685" customFormat="1" ht="18" customHeight="1">
      <c r="G8" s="956" t="s">
        <v>1860</v>
      </c>
      <c r="H8" s="956"/>
      <c r="I8" s="956"/>
      <c r="J8" s="956"/>
      <c r="K8" s="956"/>
      <c r="L8" s="956"/>
      <c r="M8" s="956"/>
    </row>
    <row r="9" spans="1:13" s="685" customFormat="1" ht="18" customHeight="1">
      <c r="G9" s="957" t="s">
        <v>1786</v>
      </c>
      <c r="H9" s="957"/>
      <c r="I9" s="957"/>
      <c r="J9" s="768"/>
      <c r="K9" s="957" t="s">
        <v>1787</v>
      </c>
      <c r="L9" s="957"/>
      <c r="M9" s="957"/>
    </row>
    <row r="10" spans="1:13" s="685" customFormat="1" ht="18" customHeight="1">
      <c r="G10" s="952" t="s">
        <v>1871</v>
      </c>
      <c r="H10" s="952"/>
      <c r="I10" s="952"/>
      <c r="J10" s="769"/>
      <c r="K10" s="952" t="s">
        <v>1871</v>
      </c>
      <c r="L10" s="952"/>
      <c r="M10" s="952"/>
    </row>
    <row r="11" spans="1:13" s="685" customFormat="1" ht="18" customHeight="1">
      <c r="E11" s="689" t="s">
        <v>184</v>
      </c>
      <c r="F11" s="689"/>
      <c r="G11" s="720" t="s">
        <v>1920</v>
      </c>
      <c r="H11" s="689"/>
      <c r="I11" s="720" t="s">
        <v>1901</v>
      </c>
      <c r="J11" s="689"/>
      <c r="K11" s="720" t="s">
        <v>1920</v>
      </c>
      <c r="L11" s="689"/>
      <c r="M11" s="720" t="s">
        <v>1901</v>
      </c>
    </row>
    <row r="12" spans="1:13" s="685" customFormat="1" ht="18" customHeight="1">
      <c r="E12" s="689">
        <v>24</v>
      </c>
      <c r="F12" s="689"/>
      <c r="G12" s="716"/>
      <c r="H12" s="689"/>
      <c r="I12" s="716"/>
      <c r="J12" s="689"/>
      <c r="K12" s="716"/>
      <c r="L12" s="689"/>
      <c r="M12" s="716"/>
    </row>
    <row r="13" spans="1:13" s="685" customFormat="1" ht="18" customHeight="1">
      <c r="A13" s="685" t="s">
        <v>1797</v>
      </c>
      <c r="E13" s="689"/>
      <c r="F13" s="689"/>
      <c r="G13" s="781">
        <v>158371117</v>
      </c>
      <c r="H13" s="770"/>
      <c r="I13" s="781">
        <v>169067067</v>
      </c>
      <c r="J13" s="770"/>
      <c r="K13" s="781">
        <v>146696117</v>
      </c>
      <c r="L13" s="770"/>
      <c r="M13" s="781">
        <v>139914417</v>
      </c>
    </row>
    <row r="14" spans="1:13" s="685" customFormat="1" ht="18" customHeight="1">
      <c r="A14" s="685" t="s">
        <v>1853</v>
      </c>
      <c r="E14" s="689"/>
      <c r="F14" s="689"/>
      <c r="G14" s="781">
        <v>103028536</v>
      </c>
      <c r="H14" s="770"/>
      <c r="I14" s="781">
        <v>99915171</v>
      </c>
      <c r="J14" s="770"/>
      <c r="K14" s="781">
        <v>95791429</v>
      </c>
      <c r="L14" s="770"/>
      <c r="M14" s="781">
        <v>81128093</v>
      </c>
    </row>
    <row r="15" spans="1:13" s="685" customFormat="1" ht="18" customHeight="1">
      <c r="A15" s="685" t="s">
        <v>1872</v>
      </c>
      <c r="E15" s="689"/>
      <c r="F15" s="689"/>
      <c r="G15" s="801">
        <v>55342581</v>
      </c>
      <c r="H15" s="771"/>
      <c r="I15" s="801">
        <v>69151896</v>
      </c>
      <c r="J15" s="771"/>
      <c r="K15" s="801">
        <v>50904688</v>
      </c>
      <c r="L15" s="771"/>
      <c r="M15" s="801">
        <v>58786324</v>
      </c>
    </row>
    <row r="16" spans="1:13" s="685" customFormat="1" ht="18" customHeight="1">
      <c r="A16" s="685" t="s">
        <v>1895</v>
      </c>
      <c r="E16" s="689"/>
      <c r="F16" s="689"/>
      <c r="G16" s="781">
        <v>38893582</v>
      </c>
      <c r="H16" s="771"/>
      <c r="I16" s="781">
        <v>8259304</v>
      </c>
      <c r="J16" s="771"/>
      <c r="K16" s="817">
        <v>20453266</v>
      </c>
      <c r="L16" s="771"/>
      <c r="M16" s="817">
        <v>993537</v>
      </c>
    </row>
    <row r="17" spans="1:21" s="685" customFormat="1" ht="18" customHeight="1">
      <c r="A17" s="685" t="s">
        <v>1896</v>
      </c>
      <c r="E17" s="689"/>
      <c r="F17" s="689"/>
      <c r="G17" s="781">
        <v>19726149</v>
      </c>
      <c r="H17" s="770"/>
      <c r="I17" s="781">
        <v>4721514</v>
      </c>
      <c r="J17" s="770"/>
      <c r="K17" s="781">
        <v>2697394</v>
      </c>
      <c r="L17" s="770"/>
      <c r="M17" s="781">
        <v>1044811</v>
      </c>
    </row>
    <row r="18" spans="1:21" s="685" customFormat="1" ht="18" customHeight="1">
      <c r="A18" s="685" t="s">
        <v>1824</v>
      </c>
      <c r="E18" s="689"/>
      <c r="F18" s="689"/>
      <c r="G18" s="781">
        <v>3355120</v>
      </c>
      <c r="H18" s="770"/>
      <c r="I18" s="781">
        <v>2737870</v>
      </c>
      <c r="J18" s="770"/>
      <c r="K18" s="781">
        <v>16550729</v>
      </c>
      <c r="L18" s="770"/>
      <c r="M18" s="781">
        <v>14639872</v>
      </c>
    </row>
    <row r="19" spans="1:21" s="685" customFormat="1" ht="18" customHeight="1">
      <c r="A19" s="685" t="s">
        <v>1798</v>
      </c>
      <c r="E19" s="689"/>
      <c r="F19" s="689"/>
      <c r="G19" s="781">
        <v>39350003</v>
      </c>
      <c r="H19" s="772"/>
      <c r="I19" s="781">
        <v>46422113</v>
      </c>
      <c r="J19" s="772"/>
      <c r="K19" s="781">
        <v>39239277</v>
      </c>
      <c r="L19" s="772"/>
      <c r="M19" s="781">
        <v>40460901</v>
      </c>
    </row>
    <row r="20" spans="1:21" s="685" customFormat="1" ht="18" customHeight="1">
      <c r="A20" s="685" t="s">
        <v>155</v>
      </c>
      <c r="E20" s="689"/>
      <c r="F20" s="689"/>
      <c r="G20" s="781">
        <v>21493028</v>
      </c>
      <c r="H20" s="773"/>
      <c r="I20" s="781">
        <v>13119085</v>
      </c>
      <c r="J20" s="773"/>
      <c r="K20" s="781">
        <v>19084788</v>
      </c>
      <c r="L20" s="773"/>
      <c r="M20" s="781">
        <v>11583731</v>
      </c>
    </row>
    <row r="21" spans="1:21" s="685" customFormat="1" ht="18" customHeight="1">
      <c r="A21" s="685" t="s">
        <v>1799</v>
      </c>
      <c r="F21" s="689"/>
      <c r="G21" s="800">
        <v>46940677</v>
      </c>
      <c r="H21" s="774"/>
      <c r="I21" s="800">
        <v>41450677</v>
      </c>
      <c r="J21" s="774"/>
      <c r="K21" s="800">
        <v>38702513</v>
      </c>
      <c r="L21" s="774"/>
      <c r="M21" s="800">
        <v>34975517</v>
      </c>
    </row>
    <row r="22" spans="1:21" s="685" customFormat="1" ht="18" customHeight="1">
      <c r="A22" s="685" t="s">
        <v>1932</v>
      </c>
      <c r="E22" s="689"/>
      <c r="F22" s="689"/>
      <c r="G22" s="801">
        <v>-29918574</v>
      </c>
      <c r="H22" s="771"/>
      <c r="I22" s="801">
        <v>-25564319</v>
      </c>
      <c r="J22" s="771"/>
      <c r="K22" s="801">
        <v>-11815289</v>
      </c>
      <c r="L22" s="771"/>
      <c r="M22" s="801">
        <v>-13645227</v>
      </c>
    </row>
    <row r="23" spans="1:21" s="685" customFormat="1" ht="18" customHeight="1">
      <c r="A23" s="775" t="s">
        <v>1915</v>
      </c>
      <c r="E23" s="689"/>
      <c r="F23" s="689"/>
      <c r="G23" s="800">
        <v>0</v>
      </c>
      <c r="H23" s="776"/>
      <c r="I23" s="800">
        <v>-3121800</v>
      </c>
      <c r="J23" s="776"/>
      <c r="K23" s="800">
        <v>0</v>
      </c>
      <c r="L23" s="776"/>
      <c r="M23" s="800">
        <v>-3176931</v>
      </c>
      <c r="O23"/>
      <c r="P23"/>
      <c r="Q23"/>
      <c r="R23"/>
      <c r="S23"/>
      <c r="T23"/>
      <c r="U23"/>
    </row>
    <row r="24" spans="1:21" s="685" customFormat="1" ht="18" customHeight="1">
      <c r="A24" s="685" t="s">
        <v>1909</v>
      </c>
      <c r="E24" s="689"/>
      <c r="F24" s="689"/>
      <c r="G24" s="800">
        <v>-29918574</v>
      </c>
      <c r="H24" s="771"/>
      <c r="I24" s="800">
        <v>-22442519</v>
      </c>
      <c r="J24" s="771"/>
      <c r="K24" s="800">
        <v>-11815289</v>
      </c>
      <c r="L24" s="771"/>
      <c r="M24" s="800">
        <v>-10468296</v>
      </c>
      <c r="O24"/>
      <c r="P24"/>
      <c r="Q24"/>
      <c r="R24"/>
      <c r="S24"/>
      <c r="T24"/>
      <c r="U24"/>
    </row>
    <row r="25" spans="1:21" s="685" customFormat="1" ht="18" customHeight="1">
      <c r="A25" s="685" t="s">
        <v>1897</v>
      </c>
      <c r="E25" s="689"/>
      <c r="F25" s="689"/>
      <c r="G25" s="818"/>
      <c r="H25" s="771"/>
      <c r="I25" s="818"/>
      <c r="J25" s="771"/>
      <c r="K25" s="797"/>
      <c r="L25" s="771"/>
      <c r="M25" s="797"/>
      <c r="O25"/>
      <c r="P25"/>
      <c r="Q25"/>
      <c r="R25"/>
      <c r="S25"/>
      <c r="T25"/>
      <c r="U25"/>
    </row>
    <row r="26" spans="1:21" s="685" customFormat="1" ht="18" customHeight="1">
      <c r="A26" s="777" t="s">
        <v>1925</v>
      </c>
      <c r="E26" s="843"/>
      <c r="F26" s="689"/>
      <c r="G26" s="781">
        <v>0</v>
      </c>
      <c r="H26" s="782"/>
      <c r="I26" s="781">
        <v>0</v>
      </c>
      <c r="J26" s="782"/>
      <c r="K26" s="781">
        <v>0</v>
      </c>
      <c r="L26" s="781"/>
      <c r="M26" s="781">
        <v>0</v>
      </c>
    </row>
    <row r="27" spans="1:21" s="685" customFormat="1" ht="18" customHeight="1" thickBot="1">
      <c r="A27" s="778" t="s">
        <v>1831</v>
      </c>
      <c r="E27" s="689"/>
      <c r="F27" s="689"/>
      <c r="G27" s="798">
        <v>-29918574</v>
      </c>
      <c r="H27" s="805"/>
      <c r="I27" s="798">
        <v>-22442519</v>
      </c>
      <c r="J27" s="805"/>
      <c r="K27" s="798">
        <v>-11815289</v>
      </c>
      <c r="L27" s="806"/>
      <c r="M27" s="798">
        <v>-10468296</v>
      </c>
      <c r="O27"/>
      <c r="P27"/>
      <c r="Q27"/>
      <c r="R27"/>
      <c r="S27"/>
      <c r="T27"/>
      <c r="U27"/>
    </row>
    <row r="28" spans="1:21" s="685" customFormat="1" ht="18" customHeight="1" thickTop="1">
      <c r="A28" s="685" t="s">
        <v>1832</v>
      </c>
      <c r="E28" s="689">
        <v>23</v>
      </c>
      <c r="F28" s="689"/>
      <c r="G28" s="716"/>
      <c r="H28" s="689"/>
      <c r="I28" s="716"/>
      <c r="J28" s="689"/>
      <c r="K28" s="716"/>
      <c r="L28" s="689"/>
      <c r="M28" s="716"/>
    </row>
    <row r="29" spans="1:21" s="685" customFormat="1" ht="18" customHeight="1" thickBot="1">
      <c r="B29" s="779" t="s">
        <v>1833</v>
      </c>
      <c r="D29" s="779"/>
      <c r="F29" s="689"/>
      <c r="G29" s="886">
        <v>-1.9E-2</v>
      </c>
      <c r="H29" s="887"/>
      <c r="I29" s="888">
        <v>-1.3942556774172502E-2</v>
      </c>
      <c r="J29" s="887"/>
      <c r="K29" s="886">
        <v>-8.0000000000000002E-3</v>
      </c>
      <c r="L29" s="889"/>
      <c r="M29" s="888">
        <v>-6.0000000000000001E-3</v>
      </c>
    </row>
    <row r="30" spans="1:21" s="685" customFormat="1" ht="18" customHeight="1" thickTop="1">
      <c r="A30" s="779"/>
      <c r="B30" s="779"/>
      <c r="D30" s="779"/>
      <c r="E30" s="689"/>
      <c r="G30" s="716"/>
      <c r="H30" s="689"/>
      <c r="I30" s="716"/>
      <c r="J30" s="689"/>
      <c r="K30" s="715"/>
      <c r="L30" s="781"/>
      <c r="M30" s="717"/>
      <c r="O30" s="780"/>
    </row>
    <row r="31" spans="1:21" s="685" customFormat="1" ht="18" customHeight="1">
      <c r="E31" s="779"/>
      <c r="F31" s="689"/>
      <c r="G31" s="715"/>
      <c r="I31" s="715"/>
      <c r="K31" s="717"/>
      <c r="L31" s="781"/>
      <c r="M31" s="717"/>
    </row>
    <row r="32" spans="1:21" s="685" customFormat="1" ht="18" customHeight="1">
      <c r="A32" s="682"/>
      <c r="B32" s="681"/>
      <c r="C32" s="681"/>
      <c r="D32" s="681"/>
      <c r="E32" s="689"/>
      <c r="G32" s="718"/>
      <c r="H32" s="681"/>
      <c r="I32" s="718"/>
      <c r="J32" s="681"/>
      <c r="K32" s="718"/>
      <c r="L32" s="681"/>
      <c r="M32" s="718"/>
    </row>
    <row r="33" ht="18" customHeight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U30"/>
  <sheetViews>
    <sheetView view="pageBreakPreview" zoomScale="145" zoomScaleNormal="100" zoomScaleSheetLayoutView="145" workbookViewId="0">
      <selection sqref="A1:XFD1048576"/>
    </sheetView>
  </sheetViews>
  <sheetFormatPr defaultColWidth="9.140625" defaultRowHeight="21.75" customHeight="1"/>
  <cols>
    <col min="1" max="3" width="2" style="681" customWidth="1"/>
    <col min="4" max="4" width="32.140625" style="681" customWidth="1"/>
    <col min="5" max="5" width="5.5703125" style="681" customWidth="1"/>
    <col min="6" max="6" width="0.7109375" style="681" customWidth="1"/>
    <col min="7" max="7" width="10.85546875" style="718" customWidth="1"/>
    <col min="8" max="8" width="0.5703125" style="681" customWidth="1"/>
    <col min="9" max="9" width="10.85546875" style="718" customWidth="1"/>
    <col min="10" max="10" width="0.5703125" style="681" customWidth="1"/>
    <col min="11" max="11" width="10.85546875" style="718" customWidth="1"/>
    <col min="12" max="12" width="0.5703125" style="681" customWidth="1"/>
    <col min="13" max="13" width="10.85546875" style="718" customWidth="1"/>
    <col min="14" max="15" width="9.140625" style="681"/>
    <col min="16" max="16" width="13.7109375" style="681" customWidth="1"/>
    <col min="17" max="19" width="9.140625" style="681"/>
    <col min="20" max="20" width="13.7109375" style="681" customWidth="1"/>
    <col min="21" max="16384" width="9.140625" style="681"/>
  </cols>
  <sheetData>
    <row r="1" spans="1:13" ht="21.75" customHeight="1">
      <c r="A1" s="765"/>
      <c r="B1" s="765"/>
      <c r="C1" s="765"/>
      <c r="D1" s="765"/>
      <c r="E1" s="765"/>
      <c r="F1" s="765"/>
      <c r="G1" s="766"/>
      <c r="H1" s="765"/>
      <c r="I1" s="766"/>
      <c r="J1" s="765"/>
      <c r="K1" s="766"/>
      <c r="L1" s="765"/>
      <c r="M1" s="767" t="s">
        <v>1810</v>
      </c>
    </row>
    <row r="2" spans="1:13" ht="21.75" customHeight="1">
      <c r="A2" s="765"/>
      <c r="B2" s="765"/>
      <c r="C2" s="765"/>
      <c r="D2" s="765"/>
      <c r="E2" s="765"/>
      <c r="F2" s="765"/>
      <c r="G2" s="766"/>
      <c r="H2" s="765"/>
      <c r="I2" s="766"/>
      <c r="J2" s="765"/>
      <c r="K2" s="766"/>
      <c r="L2" s="767"/>
      <c r="M2" s="767" t="s">
        <v>1811</v>
      </c>
    </row>
    <row r="3" spans="1:13" ht="21.75" customHeight="1">
      <c r="A3" s="953" t="s">
        <v>1818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4"/>
    </row>
    <row r="4" spans="1:13" ht="21.75" customHeight="1">
      <c r="A4" s="955" t="s">
        <v>1859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1:13" ht="21.75" customHeight="1">
      <c r="A5" s="955" t="s">
        <v>154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</row>
    <row r="6" spans="1:13" ht="21.75" customHeight="1">
      <c r="A6" s="955" t="s">
        <v>1921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</row>
    <row r="7" spans="1:13" s="685" customFormat="1" ht="18" customHeight="1">
      <c r="G7" s="715"/>
      <c r="I7" s="761"/>
      <c r="K7" s="761"/>
      <c r="M7" s="761"/>
    </row>
    <row r="8" spans="1:13" s="685" customFormat="1" ht="18" customHeight="1">
      <c r="G8" s="956" t="s">
        <v>1860</v>
      </c>
      <c r="H8" s="956"/>
      <c r="I8" s="956"/>
      <c r="J8" s="956"/>
      <c r="K8" s="956"/>
      <c r="L8" s="956"/>
      <c r="M8" s="956"/>
    </row>
    <row r="9" spans="1:13" s="685" customFormat="1" ht="18" customHeight="1">
      <c r="G9" s="957" t="s">
        <v>1786</v>
      </c>
      <c r="H9" s="957"/>
      <c r="I9" s="957"/>
      <c r="J9" s="768"/>
      <c r="K9" s="957" t="s">
        <v>1787</v>
      </c>
      <c r="L9" s="957"/>
      <c r="M9" s="957"/>
    </row>
    <row r="10" spans="1:13" s="685" customFormat="1" ht="18" customHeight="1">
      <c r="G10" s="952" t="s">
        <v>1871</v>
      </c>
      <c r="H10" s="952"/>
      <c r="I10" s="952"/>
      <c r="J10" s="769"/>
      <c r="K10" s="952" t="s">
        <v>1871</v>
      </c>
      <c r="L10" s="952"/>
      <c r="M10" s="952"/>
    </row>
    <row r="11" spans="1:13" s="685" customFormat="1" ht="18" customHeight="1">
      <c r="E11" s="689" t="s">
        <v>184</v>
      </c>
      <c r="F11" s="689"/>
      <c r="G11" s="720" t="s">
        <v>1920</v>
      </c>
      <c r="H11" s="689"/>
      <c r="I11" s="720" t="s">
        <v>1901</v>
      </c>
      <c r="J11" s="689"/>
      <c r="K11" s="720" t="s">
        <v>1920</v>
      </c>
      <c r="L11" s="689"/>
      <c r="M11" s="720" t="s">
        <v>1901</v>
      </c>
    </row>
    <row r="12" spans="1:13" s="685" customFormat="1" ht="18" customHeight="1">
      <c r="E12" s="689">
        <v>24</v>
      </c>
      <c r="F12" s="689"/>
      <c r="G12" s="716"/>
      <c r="H12" s="689"/>
      <c r="I12" s="716"/>
      <c r="J12" s="689"/>
      <c r="K12" s="716"/>
      <c r="L12" s="689"/>
      <c r="M12" s="715"/>
    </row>
    <row r="13" spans="1:13" s="685" customFormat="1" ht="18" customHeight="1">
      <c r="A13" s="685" t="s">
        <v>1797</v>
      </c>
      <c r="E13" s="689"/>
      <c r="F13" s="689"/>
      <c r="G13" s="781">
        <v>283177431</v>
      </c>
      <c r="H13" s="770"/>
      <c r="I13" s="781">
        <v>306851157</v>
      </c>
      <c r="J13" s="770"/>
      <c r="K13" s="869">
        <v>268552431</v>
      </c>
      <c r="L13" s="782"/>
      <c r="M13" s="781">
        <v>251656587</v>
      </c>
    </row>
    <row r="14" spans="1:13" s="685" customFormat="1" ht="18" customHeight="1">
      <c r="A14" s="685" t="s">
        <v>1853</v>
      </c>
      <c r="E14" s="689"/>
      <c r="F14" s="689"/>
      <c r="G14" s="781">
        <v>183269261</v>
      </c>
      <c r="H14" s="770"/>
      <c r="I14" s="781">
        <v>181535739</v>
      </c>
      <c r="J14" s="770"/>
      <c r="K14" s="869">
        <v>173808374</v>
      </c>
      <c r="L14" s="781"/>
      <c r="M14" s="781">
        <v>146292892</v>
      </c>
    </row>
    <row r="15" spans="1:13" s="685" customFormat="1" ht="18" customHeight="1">
      <c r="A15" s="685" t="s">
        <v>1872</v>
      </c>
      <c r="E15" s="689"/>
      <c r="F15" s="689"/>
      <c r="G15" s="799">
        <v>99908170</v>
      </c>
      <c r="H15" s="771"/>
      <c r="I15" s="799">
        <v>125315418</v>
      </c>
      <c r="J15" s="771"/>
      <c r="K15" s="870">
        <v>94744057</v>
      </c>
      <c r="L15" s="781"/>
      <c r="M15" s="799">
        <v>105363695</v>
      </c>
    </row>
    <row r="16" spans="1:13" s="685" customFormat="1" ht="18" customHeight="1">
      <c r="A16" s="685" t="s">
        <v>1895</v>
      </c>
      <c r="E16" s="689"/>
      <c r="F16" s="689"/>
      <c r="G16" s="817">
        <v>74000913</v>
      </c>
      <c r="H16" s="771"/>
      <c r="I16" s="817">
        <v>10094717</v>
      </c>
      <c r="J16" s="771"/>
      <c r="K16" s="871">
        <v>37136236</v>
      </c>
      <c r="L16" s="781"/>
      <c r="M16" s="817">
        <v>1553323</v>
      </c>
    </row>
    <row r="17" spans="1:21" s="685" customFormat="1" ht="18" customHeight="1">
      <c r="A17" s="685" t="s">
        <v>1896</v>
      </c>
      <c r="E17" s="689"/>
      <c r="F17" s="689"/>
      <c r="G17" s="781">
        <v>34940988</v>
      </c>
      <c r="H17" s="770"/>
      <c r="I17" s="781">
        <v>6641185</v>
      </c>
      <c r="J17" s="770"/>
      <c r="K17" s="869">
        <v>5351816</v>
      </c>
      <c r="L17" s="719"/>
      <c r="M17" s="781">
        <v>2346986</v>
      </c>
    </row>
    <row r="18" spans="1:21" s="685" customFormat="1" ht="18" customHeight="1">
      <c r="A18" s="685" t="s">
        <v>1824</v>
      </c>
      <c r="E18" s="689"/>
      <c r="F18" s="689"/>
      <c r="G18" s="781">
        <v>6150635</v>
      </c>
      <c r="H18" s="770"/>
      <c r="I18" s="781">
        <v>7399280</v>
      </c>
      <c r="J18" s="770"/>
      <c r="K18" s="869">
        <v>32284645</v>
      </c>
      <c r="L18" s="719"/>
      <c r="M18" s="781">
        <v>29988494</v>
      </c>
    </row>
    <row r="19" spans="1:21" s="685" customFormat="1" ht="18" customHeight="1">
      <c r="A19" s="685" t="s">
        <v>1798</v>
      </c>
      <c r="E19" s="689"/>
      <c r="F19" s="689"/>
      <c r="G19" s="781">
        <v>82454550</v>
      </c>
      <c r="H19" s="772"/>
      <c r="I19" s="781">
        <v>82765203</v>
      </c>
      <c r="J19" s="772"/>
      <c r="K19" s="869">
        <v>73544079</v>
      </c>
      <c r="L19" s="781"/>
      <c r="M19" s="781">
        <v>71401195</v>
      </c>
    </row>
    <row r="20" spans="1:21" s="685" customFormat="1" ht="18" customHeight="1">
      <c r="A20" s="685" t="s">
        <v>155</v>
      </c>
      <c r="E20" s="689"/>
      <c r="F20" s="689"/>
      <c r="G20" s="781">
        <v>35921392</v>
      </c>
      <c r="H20" s="773"/>
      <c r="I20" s="781">
        <v>24968671</v>
      </c>
      <c r="J20" s="773"/>
      <c r="K20" s="869">
        <v>32211392</v>
      </c>
      <c r="L20" s="781"/>
      <c r="M20" s="781">
        <v>22741831</v>
      </c>
    </row>
    <row r="21" spans="1:21" s="685" customFormat="1" ht="18" customHeight="1">
      <c r="A21" s="685" t="s">
        <v>1799</v>
      </c>
      <c r="F21" s="689"/>
      <c r="G21" s="800">
        <v>91621875</v>
      </c>
      <c r="H21" s="774"/>
      <c r="I21" s="800">
        <v>73752626</v>
      </c>
      <c r="J21" s="774"/>
      <c r="K21" s="868">
        <v>75186750</v>
      </c>
      <c r="L21" s="781"/>
      <c r="M21" s="800">
        <v>69321165</v>
      </c>
    </row>
    <row r="22" spans="1:21" s="685" customFormat="1" ht="18" customHeight="1">
      <c r="A22" s="685" t="s">
        <v>1932</v>
      </c>
      <c r="E22" s="689"/>
      <c r="F22" s="689"/>
      <c r="G22" s="801">
        <v>-64879087</v>
      </c>
      <c r="H22" s="771"/>
      <c r="I22" s="801">
        <v>-45318270</v>
      </c>
      <c r="J22" s="771"/>
      <c r="K22" s="872">
        <v>-22129099</v>
      </c>
      <c r="L22" s="781"/>
      <c r="M22" s="801">
        <v>-28905665</v>
      </c>
    </row>
    <row r="23" spans="1:21" s="685" customFormat="1" ht="18" customHeight="1">
      <c r="A23" s="775" t="s">
        <v>1915</v>
      </c>
      <c r="E23" s="689"/>
      <c r="F23" s="689"/>
      <c r="G23" s="868">
        <v>0</v>
      </c>
      <c r="H23" s="776"/>
      <c r="I23" s="800">
        <v>-4355065</v>
      </c>
      <c r="J23" s="776"/>
      <c r="K23" s="868">
        <v>0</v>
      </c>
      <c r="L23" s="781"/>
      <c r="M23" s="800">
        <v>-4159078</v>
      </c>
    </row>
    <row r="24" spans="1:21" s="685" customFormat="1" ht="18" customHeight="1">
      <c r="A24" s="685" t="s">
        <v>1909</v>
      </c>
      <c r="E24" s="689"/>
      <c r="F24" s="689"/>
      <c r="G24" s="800">
        <v>-64879087</v>
      </c>
      <c r="H24" s="771"/>
      <c r="I24" s="800">
        <v>-40963205</v>
      </c>
      <c r="J24" s="771"/>
      <c r="K24" s="800">
        <v>-22129099</v>
      </c>
      <c r="L24" s="781"/>
      <c r="M24" s="800">
        <v>-24746587</v>
      </c>
    </row>
    <row r="25" spans="1:21" s="685" customFormat="1" ht="18" customHeight="1">
      <c r="A25" s="685" t="s">
        <v>1897</v>
      </c>
      <c r="E25" s="689"/>
      <c r="F25" s="689"/>
      <c r="G25" s="797"/>
      <c r="H25" s="771"/>
      <c r="I25" s="818"/>
      <c r="J25" s="771"/>
      <c r="K25" s="797"/>
      <c r="L25" s="771"/>
      <c r="M25" s="797"/>
      <c r="O25"/>
      <c r="P25"/>
      <c r="Q25"/>
      <c r="R25"/>
      <c r="S25"/>
      <c r="T25"/>
      <c r="U25"/>
    </row>
    <row r="26" spans="1:21" s="685" customFormat="1" ht="18" customHeight="1">
      <c r="A26" s="777" t="s">
        <v>1930</v>
      </c>
      <c r="E26" s="689"/>
      <c r="F26" s="689"/>
      <c r="G26" s="893">
        <v>0</v>
      </c>
      <c r="H26" s="771"/>
      <c r="I26" s="893">
        <v>0</v>
      </c>
      <c r="J26" s="771"/>
      <c r="K26" s="893">
        <v>0</v>
      </c>
      <c r="L26" s="771"/>
      <c r="M26" s="893">
        <v>0</v>
      </c>
      <c r="O26"/>
      <c r="P26"/>
      <c r="Q26"/>
      <c r="R26"/>
      <c r="S26"/>
      <c r="T26"/>
      <c r="U26"/>
    </row>
    <row r="27" spans="1:21" s="685" customFormat="1" ht="18" customHeight="1" thickBot="1">
      <c r="A27" s="778" t="s">
        <v>1831</v>
      </c>
      <c r="E27" s="689"/>
      <c r="F27" s="689"/>
      <c r="G27" s="873">
        <v>-64879087</v>
      </c>
      <c r="H27" s="805"/>
      <c r="I27" s="873">
        <v>-40963205</v>
      </c>
      <c r="J27" s="805"/>
      <c r="K27" s="873">
        <v>-22129099</v>
      </c>
      <c r="L27" s="806"/>
      <c r="M27" s="873">
        <v>-24746587</v>
      </c>
    </row>
    <row r="28" spans="1:21" s="685" customFormat="1" ht="18" customHeight="1" thickTop="1">
      <c r="A28" s="685" t="s">
        <v>1832</v>
      </c>
      <c r="E28" s="689">
        <v>23</v>
      </c>
      <c r="F28" s="689"/>
      <c r="G28" s="716"/>
      <c r="H28" s="689"/>
      <c r="I28" s="716"/>
      <c r="J28" s="689"/>
      <c r="K28" s="716"/>
      <c r="L28" s="689"/>
      <c r="M28" s="716"/>
    </row>
    <row r="29" spans="1:21" s="685" customFormat="1" ht="18" customHeight="1" thickBot="1">
      <c r="B29" s="779" t="s">
        <v>1833</v>
      </c>
      <c r="D29" s="779"/>
      <c r="G29" s="886">
        <v>-0.04</v>
      </c>
      <c r="H29" s="890"/>
      <c r="I29" s="886">
        <v>-2.5000000000000001E-2</v>
      </c>
      <c r="J29" s="890"/>
      <c r="K29" s="886">
        <v>-1.4E-2</v>
      </c>
      <c r="L29" s="891"/>
      <c r="M29" s="886">
        <v>-1.4999999999999999E-2</v>
      </c>
    </row>
    <row r="30" spans="1:21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30"/>
  <sheetViews>
    <sheetView view="pageBreakPreview" zoomScale="118" zoomScaleNormal="100" zoomScaleSheetLayoutView="118" workbookViewId="0">
      <selection sqref="A1:XFD1048576"/>
    </sheetView>
  </sheetViews>
  <sheetFormatPr defaultColWidth="9.140625" defaultRowHeight="21.75" customHeight="1"/>
  <cols>
    <col min="1" max="1" width="9.140625" style="721"/>
    <col min="2" max="2" width="19.42578125" style="721" customWidth="1"/>
    <col min="3" max="3" width="4.85546875" style="721" customWidth="1"/>
    <col min="4" max="4" width="0.85546875" style="721" customWidth="1"/>
    <col min="5" max="5" width="10" style="721" customWidth="1"/>
    <col min="6" max="6" width="0.5703125" style="721" customWidth="1"/>
    <col min="7" max="7" width="10" style="721" customWidth="1"/>
    <col min="8" max="8" width="0.5703125" style="721" customWidth="1"/>
    <col min="9" max="9" width="10" style="721" customWidth="1"/>
    <col min="10" max="10" width="0.5703125" style="721" customWidth="1"/>
    <col min="11" max="11" width="10" style="721" customWidth="1"/>
    <col min="12" max="12" width="0.5703125" style="721" customWidth="1"/>
    <col min="13" max="13" width="11.7109375" style="721" customWidth="1"/>
    <col min="14" max="16384" width="9.140625" style="721"/>
  </cols>
  <sheetData>
    <row r="1" spans="1:22" ht="21.75" customHeight="1">
      <c r="M1" s="692" t="s">
        <v>1810</v>
      </c>
    </row>
    <row r="2" spans="1:22" ht="21.75" customHeight="1">
      <c r="M2" s="692" t="s">
        <v>1811</v>
      </c>
    </row>
    <row r="3" spans="1:22" ht="21.75" customHeight="1">
      <c r="A3" s="958" t="s">
        <v>1819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</row>
    <row r="4" spans="1:22" s="681" customFormat="1" ht="23.1" customHeight="1">
      <c r="A4" s="955" t="s">
        <v>1859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</row>
    <row r="5" spans="1:22" s="681" customFormat="1" ht="23.1" customHeight="1">
      <c r="A5" s="955" t="s">
        <v>205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</row>
    <row r="6" spans="1:22" s="681" customFormat="1" ht="23.1" customHeight="1">
      <c r="A6" s="955" t="s">
        <v>1921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</row>
    <row r="7" spans="1:22" s="681" customFormat="1" ht="23.1" customHeight="1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</row>
    <row r="8" spans="1:22" s="736" customFormat="1" ht="18" customHeight="1">
      <c r="E8" s="960" t="s">
        <v>1860</v>
      </c>
      <c r="F8" s="960"/>
      <c r="G8" s="960"/>
      <c r="H8" s="960"/>
      <c r="I8" s="960"/>
      <c r="J8" s="960"/>
      <c r="K8" s="960"/>
      <c r="L8" s="960"/>
      <c r="M8" s="960"/>
    </row>
    <row r="9" spans="1:22" s="736" customFormat="1" ht="18" customHeight="1">
      <c r="E9" s="961" t="s">
        <v>1789</v>
      </c>
      <c r="F9" s="961"/>
      <c r="G9" s="961"/>
      <c r="H9" s="961"/>
      <c r="I9" s="961"/>
      <c r="J9" s="961"/>
      <c r="K9" s="961"/>
      <c r="L9" s="961"/>
      <c r="M9" s="961"/>
    </row>
    <row r="10" spans="1:22" s="736" customFormat="1" ht="18" customHeight="1">
      <c r="E10" s="737" t="s">
        <v>206</v>
      </c>
      <c r="F10" s="737"/>
      <c r="G10" s="737" t="s">
        <v>209</v>
      </c>
      <c r="H10" s="737"/>
      <c r="I10" s="960" t="s">
        <v>207</v>
      </c>
      <c r="J10" s="960"/>
      <c r="K10" s="960"/>
      <c r="L10" s="737"/>
      <c r="M10" s="737" t="s">
        <v>213</v>
      </c>
    </row>
    <row r="11" spans="1:22" s="736" customFormat="1" ht="18" customHeight="1">
      <c r="D11" s="737"/>
      <c r="E11" s="737" t="s">
        <v>208</v>
      </c>
      <c r="F11" s="737"/>
      <c r="G11" s="737" t="s">
        <v>211</v>
      </c>
      <c r="H11" s="737"/>
      <c r="I11" s="737" t="s">
        <v>1804</v>
      </c>
      <c r="K11" s="737" t="s">
        <v>212</v>
      </c>
      <c r="L11" s="737"/>
      <c r="M11" s="737" t="s">
        <v>1790</v>
      </c>
    </row>
    <row r="12" spans="1:22" s="736" customFormat="1" ht="18" customHeight="1">
      <c r="C12" s="737" t="s">
        <v>184</v>
      </c>
      <c r="D12" s="737"/>
      <c r="E12" s="738" t="s">
        <v>210</v>
      </c>
      <c r="F12" s="737"/>
      <c r="G12" s="739"/>
      <c r="H12" s="737"/>
      <c r="I12" s="738" t="s">
        <v>839</v>
      </c>
      <c r="J12" s="737"/>
      <c r="K12" s="738"/>
      <c r="L12" s="737"/>
      <c r="M12" s="739"/>
    </row>
    <row r="13" spans="1:22" s="736" customFormat="1" ht="18" customHeight="1">
      <c r="A13" s="742" t="s">
        <v>1922</v>
      </c>
      <c r="C13" s="737"/>
      <c r="E13" s="819">
        <v>1628322777</v>
      </c>
      <c r="F13" s="852"/>
      <c r="G13" s="819">
        <v>611190126</v>
      </c>
      <c r="H13" s="852"/>
      <c r="I13" s="819">
        <v>92606643</v>
      </c>
      <c r="J13" s="853"/>
      <c r="K13" s="854">
        <v>578949588</v>
      </c>
      <c r="L13" s="848"/>
      <c r="M13" s="877">
        <v>2911069134</v>
      </c>
      <c r="N13" s="741"/>
      <c r="O13" s="756"/>
      <c r="P13" s="741"/>
      <c r="Q13" s="756"/>
      <c r="R13" s="741"/>
      <c r="S13" s="756"/>
      <c r="T13" s="741"/>
      <c r="U13" s="756"/>
      <c r="V13" s="741"/>
    </row>
    <row r="14" spans="1:22" s="748" customFormat="1" ht="18" customHeight="1">
      <c r="A14" s="742" t="s">
        <v>1829</v>
      </c>
      <c r="B14" s="743"/>
      <c r="C14" s="743"/>
      <c r="D14" s="743"/>
      <c r="E14" s="745"/>
      <c r="F14" s="744"/>
      <c r="G14" s="745"/>
      <c r="H14" s="744"/>
      <c r="I14" s="745"/>
      <c r="J14" s="744"/>
      <c r="K14" s="807"/>
      <c r="L14" s="745"/>
      <c r="M14" s="807"/>
      <c r="N14" s="745"/>
      <c r="O14" s="747"/>
      <c r="P14" s="746"/>
    </row>
    <row r="15" spans="1:22" s="736" customFormat="1" ht="18" customHeight="1">
      <c r="A15" s="742" t="s">
        <v>1910</v>
      </c>
      <c r="C15" s="737"/>
      <c r="E15" s="819">
        <v>0</v>
      </c>
      <c r="F15" s="740"/>
      <c r="G15" s="819">
        <v>0</v>
      </c>
      <c r="H15" s="857"/>
      <c r="I15" s="819">
        <v>0</v>
      </c>
      <c r="J15" s="857"/>
      <c r="K15" s="724">
        <v>-64879087</v>
      </c>
      <c r="L15" s="857"/>
      <c r="M15" s="724">
        <v>-64879087</v>
      </c>
      <c r="N15" s="741"/>
      <c r="O15" s="756"/>
      <c r="P15" s="741"/>
      <c r="Q15" s="756"/>
      <c r="R15" s="741"/>
      <c r="S15" s="756"/>
      <c r="T15" s="741"/>
      <c r="U15" s="756"/>
      <c r="V15" s="741"/>
    </row>
    <row r="16" spans="1:22" s="736" customFormat="1" ht="18" customHeight="1">
      <c r="A16" s="742" t="s">
        <v>1830</v>
      </c>
      <c r="C16" s="737"/>
      <c r="E16" s="874">
        <v>0</v>
      </c>
      <c r="F16" s="740"/>
      <c r="G16" s="874">
        <v>0</v>
      </c>
      <c r="H16" s="876"/>
      <c r="I16" s="874">
        <v>0</v>
      </c>
      <c r="J16" s="876"/>
      <c r="K16" s="874">
        <v>0</v>
      </c>
      <c r="L16" s="819"/>
      <c r="M16" s="874">
        <v>0</v>
      </c>
      <c r="N16" s="741"/>
      <c r="O16" s="756"/>
      <c r="P16" s="741"/>
      <c r="Q16" s="756"/>
      <c r="R16" s="741"/>
      <c r="S16" s="756"/>
      <c r="T16" s="741"/>
      <c r="U16" s="756"/>
      <c r="V16" s="741"/>
    </row>
    <row r="17" spans="1:22" s="736" customFormat="1" ht="18" customHeight="1">
      <c r="A17" s="742" t="s">
        <v>1831</v>
      </c>
      <c r="C17" s="737"/>
      <c r="E17" s="724">
        <v>0</v>
      </c>
      <c r="G17" s="724">
        <v>0</v>
      </c>
      <c r="H17" s="724"/>
      <c r="I17" s="724">
        <v>0</v>
      </c>
      <c r="J17" s="724"/>
      <c r="K17" s="724">
        <v>-64879087</v>
      </c>
      <c r="L17" s="724"/>
      <c r="M17" s="724">
        <v>-64879087</v>
      </c>
    </row>
    <row r="18" spans="1:22" s="736" customFormat="1" ht="18" customHeight="1" thickBot="1">
      <c r="A18" s="736" t="s">
        <v>1923</v>
      </c>
      <c r="E18" s="875">
        <v>1628322777</v>
      </c>
      <c r="F18" s="746"/>
      <c r="G18" s="875">
        <v>611190126</v>
      </c>
      <c r="H18" s="877"/>
      <c r="I18" s="875">
        <v>92606643</v>
      </c>
      <c r="J18" s="877"/>
      <c r="K18" s="875">
        <v>514070501</v>
      </c>
      <c r="L18" s="877"/>
      <c r="M18" s="875">
        <v>2846190047</v>
      </c>
      <c r="N18" s="741"/>
      <c r="O18" s="756"/>
      <c r="P18" s="741"/>
      <c r="Q18" s="756"/>
      <c r="R18" s="741"/>
      <c r="S18" s="756"/>
      <c r="T18" s="741"/>
      <c r="U18" s="756"/>
      <c r="V18" s="741"/>
    </row>
    <row r="19" spans="1:22" ht="18.95" customHeight="1" thickTop="1">
      <c r="A19" s="723"/>
      <c r="C19" s="737"/>
      <c r="D19" s="807"/>
      <c r="E19" s="740"/>
      <c r="F19" s="740"/>
      <c r="G19" s="740"/>
      <c r="H19" s="740"/>
      <c r="I19" s="740"/>
      <c r="J19" s="740"/>
      <c r="K19" s="740"/>
      <c r="L19" s="740"/>
      <c r="M19" s="740"/>
    </row>
    <row r="20" spans="1:22" s="736" customFormat="1" ht="18" customHeight="1">
      <c r="A20" s="742" t="s">
        <v>1902</v>
      </c>
      <c r="C20" s="737"/>
      <c r="E20" s="819">
        <v>1578993159</v>
      </c>
      <c r="F20" s="740"/>
      <c r="G20" s="819">
        <v>611188882</v>
      </c>
      <c r="H20" s="852"/>
      <c r="I20" s="819">
        <v>92606643</v>
      </c>
      <c r="J20" s="853"/>
      <c r="K20" s="854">
        <v>696281244</v>
      </c>
      <c r="L20" s="848"/>
      <c r="M20" s="877">
        <v>2979069928</v>
      </c>
      <c r="N20" s="741"/>
      <c r="O20" s="756"/>
      <c r="P20" s="741"/>
      <c r="Q20" s="756"/>
      <c r="R20" s="741"/>
      <c r="S20" s="756"/>
      <c r="T20" s="741"/>
      <c r="U20" s="756"/>
      <c r="V20" s="741"/>
    </row>
    <row r="21" spans="1:22" s="736" customFormat="1" ht="18" customHeight="1">
      <c r="A21" s="742" t="s">
        <v>1898</v>
      </c>
      <c r="C21" s="737"/>
      <c r="E21" s="819">
        <v>5554</v>
      </c>
      <c r="F21" s="740"/>
      <c r="G21" s="819">
        <v>1244</v>
      </c>
      <c r="H21" s="852"/>
      <c r="I21" s="819">
        <v>0</v>
      </c>
      <c r="J21" s="853"/>
      <c r="K21" s="854">
        <v>0</v>
      </c>
      <c r="L21" s="848"/>
      <c r="M21" s="877">
        <v>6798</v>
      </c>
      <c r="N21" s="741"/>
      <c r="O21" s="756"/>
      <c r="P21" s="741"/>
      <c r="Q21" s="756"/>
      <c r="R21" s="741"/>
      <c r="S21" s="756"/>
      <c r="T21" s="741"/>
      <c r="U21" s="756"/>
      <c r="V21" s="741"/>
    </row>
    <row r="22" spans="1:22" s="784" customFormat="1" ht="18" customHeight="1">
      <c r="A22" s="742" t="s">
        <v>1873</v>
      </c>
      <c r="B22" s="736"/>
      <c r="C22" s="808"/>
      <c r="D22" s="736"/>
      <c r="E22" s="819">
        <v>49324064</v>
      </c>
      <c r="F22" s="740"/>
      <c r="G22" s="819">
        <v>0</v>
      </c>
      <c r="H22" s="852"/>
      <c r="I22" s="819">
        <v>0</v>
      </c>
      <c r="J22" s="853"/>
      <c r="K22" s="855">
        <v>-49324064</v>
      </c>
      <c r="L22" s="848"/>
      <c r="M22" s="879">
        <v>0</v>
      </c>
      <c r="N22" s="741"/>
      <c r="O22" s="756"/>
      <c r="P22" s="741"/>
      <c r="Q22" s="756"/>
      <c r="R22" s="741"/>
      <c r="S22" s="756"/>
      <c r="T22" s="741"/>
      <c r="U22" s="756"/>
      <c r="V22" s="741"/>
    </row>
    <row r="23" spans="1:22" s="748" customFormat="1" ht="18" customHeight="1">
      <c r="A23" s="783" t="s">
        <v>1874</v>
      </c>
      <c r="B23" s="784"/>
      <c r="C23" s="809"/>
      <c r="D23" s="784"/>
      <c r="E23" s="819">
        <v>0</v>
      </c>
      <c r="F23" s="740"/>
      <c r="G23" s="819">
        <v>0</v>
      </c>
      <c r="H23" s="852"/>
      <c r="I23" s="819">
        <v>0</v>
      </c>
      <c r="J23" s="853"/>
      <c r="K23" s="855">
        <v>-6079491</v>
      </c>
      <c r="L23" s="856"/>
      <c r="M23" s="855">
        <v>-6079491</v>
      </c>
      <c r="N23" s="745"/>
      <c r="O23" s="747"/>
      <c r="P23" s="746"/>
    </row>
    <row r="24" spans="1:22" s="736" customFormat="1" ht="18" customHeight="1">
      <c r="A24" s="742" t="s">
        <v>1829</v>
      </c>
      <c r="B24" s="743"/>
      <c r="C24" s="743"/>
      <c r="D24" s="743"/>
      <c r="E24" s="848"/>
      <c r="F24" s="744"/>
      <c r="G24" s="848"/>
      <c r="H24" s="848"/>
      <c r="I24" s="848"/>
      <c r="J24" s="848"/>
      <c r="K24" s="724"/>
      <c r="L24" s="848"/>
      <c r="M24" s="880"/>
      <c r="N24" s="741"/>
      <c r="O24" s="756"/>
      <c r="P24" s="741"/>
      <c r="Q24" s="756"/>
      <c r="R24" s="741"/>
      <c r="S24" s="756"/>
      <c r="T24" s="741"/>
      <c r="U24" s="756"/>
      <c r="V24" s="741"/>
    </row>
    <row r="25" spans="1:22" s="736" customFormat="1" ht="18" customHeight="1">
      <c r="A25" s="742" t="s">
        <v>1910</v>
      </c>
      <c r="C25" s="737"/>
      <c r="E25" s="849">
        <v>0</v>
      </c>
      <c r="F25" s="740"/>
      <c r="G25" s="857">
        <v>0</v>
      </c>
      <c r="H25" s="857"/>
      <c r="I25" s="857">
        <v>0</v>
      </c>
      <c r="J25" s="857"/>
      <c r="K25" s="724">
        <v>-40963205</v>
      </c>
      <c r="L25" s="857"/>
      <c r="M25" s="855">
        <v>-40963205</v>
      </c>
      <c r="N25" s="741"/>
      <c r="O25" s="756"/>
      <c r="P25" s="741"/>
      <c r="Q25" s="756"/>
      <c r="R25" s="741"/>
      <c r="S25" s="756"/>
      <c r="T25" s="741"/>
      <c r="U25" s="756"/>
      <c r="V25" s="741"/>
    </row>
    <row r="26" spans="1:22" s="736" customFormat="1" ht="18" customHeight="1">
      <c r="A26" s="742" t="s">
        <v>1830</v>
      </c>
      <c r="C26" s="737"/>
      <c r="E26" s="850">
        <v>0</v>
      </c>
      <c r="F26" s="740"/>
      <c r="G26" s="850">
        <v>0</v>
      </c>
      <c r="H26" s="848"/>
      <c r="I26" s="850">
        <v>0</v>
      </c>
      <c r="J26" s="848"/>
      <c r="K26" s="858">
        <v>0</v>
      </c>
      <c r="L26" s="848"/>
      <c r="M26" s="877">
        <v>0</v>
      </c>
    </row>
    <row r="27" spans="1:22" s="743" customFormat="1" ht="18" customHeight="1">
      <c r="A27" s="742" t="s">
        <v>1831</v>
      </c>
      <c r="B27" s="736"/>
      <c r="C27" s="737"/>
      <c r="D27" s="736"/>
      <c r="E27" s="848">
        <v>0</v>
      </c>
      <c r="F27" s="736"/>
      <c r="G27" s="848">
        <v>0</v>
      </c>
      <c r="H27" s="848"/>
      <c r="I27" s="848">
        <v>0</v>
      </c>
      <c r="J27" s="848"/>
      <c r="K27" s="724">
        <v>-40963205</v>
      </c>
      <c r="L27" s="724"/>
      <c r="M27" s="878">
        <v>-40963205</v>
      </c>
    </row>
    <row r="28" spans="1:22" s="736" customFormat="1" ht="18" customHeight="1" thickBot="1">
      <c r="A28" s="736" t="s">
        <v>1903</v>
      </c>
      <c r="E28" s="851">
        <v>1628322777</v>
      </c>
      <c r="F28" s="746"/>
      <c r="G28" s="851">
        <v>611190126</v>
      </c>
      <c r="H28" s="854"/>
      <c r="I28" s="851">
        <v>92606643</v>
      </c>
      <c r="J28" s="854"/>
      <c r="K28" s="851">
        <v>599914484</v>
      </c>
      <c r="L28" s="854"/>
      <c r="M28" s="875">
        <v>2932034030</v>
      </c>
      <c r="N28" s="741"/>
      <c r="O28" s="756"/>
      <c r="P28" s="741"/>
      <c r="Q28" s="756"/>
      <c r="R28" s="741"/>
      <c r="S28" s="756"/>
      <c r="T28" s="741"/>
      <c r="U28" s="756"/>
      <c r="V28" s="741"/>
    </row>
    <row r="29" spans="1:22" ht="18.95" customHeight="1" thickTop="1">
      <c r="A29" s="723"/>
      <c r="C29" s="725"/>
      <c r="D29" s="724"/>
      <c r="E29" s="722"/>
      <c r="F29" s="722"/>
      <c r="G29" s="722"/>
      <c r="H29" s="722"/>
      <c r="I29" s="722"/>
      <c r="J29" s="722"/>
      <c r="K29" s="722"/>
      <c r="L29" s="722"/>
      <c r="M29" s="722"/>
    </row>
    <row r="30" spans="1:22" ht="18.95" customHeight="1">
      <c r="M30" s="722"/>
    </row>
  </sheetData>
  <mergeCells count="7">
    <mergeCell ref="A3:M3"/>
    <mergeCell ref="E8:M8"/>
    <mergeCell ref="I10:K10"/>
    <mergeCell ref="A4:M4"/>
    <mergeCell ref="A5:M5"/>
    <mergeCell ref="A6:M6"/>
    <mergeCell ref="E9:M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Q29"/>
  <sheetViews>
    <sheetView view="pageBreakPreview" zoomScale="110" zoomScaleNormal="100" zoomScaleSheetLayoutView="110" workbookViewId="0">
      <selection sqref="A1:XFD1048576"/>
    </sheetView>
  </sheetViews>
  <sheetFormatPr defaultColWidth="9.140625" defaultRowHeight="21.75" customHeight="1"/>
  <cols>
    <col min="1" max="1" width="9.140625" style="721"/>
    <col min="2" max="2" width="18.5703125" style="721" customWidth="1"/>
    <col min="3" max="3" width="5.28515625" style="721" customWidth="1"/>
    <col min="4" max="4" width="0.85546875" style="721" customWidth="1"/>
    <col min="5" max="5" width="9.7109375" style="721" customWidth="1"/>
    <col min="6" max="6" width="0.5703125" style="721" customWidth="1"/>
    <col min="7" max="7" width="9.7109375" style="721" customWidth="1"/>
    <col min="8" max="8" width="0.5703125" style="721" customWidth="1"/>
    <col min="9" max="9" width="9.7109375" style="721" customWidth="1"/>
    <col min="10" max="10" width="0.5703125" style="721" customWidth="1"/>
    <col min="11" max="11" width="9.7109375" style="721" customWidth="1"/>
    <col min="12" max="12" width="0.5703125" style="721" customWidth="1"/>
    <col min="13" max="13" width="12" style="721" customWidth="1"/>
    <col min="14" max="16384" width="9.140625" style="721"/>
  </cols>
  <sheetData>
    <row r="1" spans="1:17" s="681" customFormat="1" ht="21.75" customHeight="1">
      <c r="M1" s="692" t="s">
        <v>1810</v>
      </c>
    </row>
    <row r="2" spans="1:17" s="681" customFormat="1" ht="21.75" customHeight="1">
      <c r="M2" s="692" t="s">
        <v>1811</v>
      </c>
    </row>
    <row r="3" spans="1:17" s="681" customFormat="1" ht="21.75" customHeight="1">
      <c r="A3" s="958" t="s">
        <v>1820</v>
      </c>
      <c r="B3" s="958"/>
      <c r="C3" s="958"/>
      <c r="D3" s="958"/>
      <c r="E3" s="958"/>
      <c r="F3" s="958"/>
      <c r="G3" s="958"/>
      <c r="H3" s="958"/>
      <c r="I3" s="958"/>
      <c r="J3" s="958"/>
      <c r="K3" s="958"/>
      <c r="L3" s="958"/>
      <c r="M3" s="958"/>
    </row>
    <row r="4" spans="1:17" s="681" customFormat="1" ht="23.1" customHeight="1">
      <c r="A4" s="955" t="s">
        <v>1859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682"/>
      <c r="O4" s="682"/>
      <c r="P4" s="682"/>
    </row>
    <row r="5" spans="1:17" s="681" customFormat="1" ht="23.1" customHeight="1">
      <c r="A5" s="955" t="s">
        <v>1856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  <c r="N5" s="682"/>
      <c r="O5" s="682"/>
      <c r="P5" s="682"/>
    </row>
    <row r="6" spans="1:17" s="681" customFormat="1" ht="23.1" customHeight="1">
      <c r="A6" s="955" t="s">
        <v>1921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  <c r="N6" s="682"/>
      <c r="O6" s="682"/>
      <c r="P6" s="682"/>
    </row>
    <row r="7" spans="1:17" s="681" customFormat="1" ht="23.1" customHeight="1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682"/>
      <c r="O7" s="682"/>
      <c r="P7" s="682"/>
    </row>
    <row r="8" spans="1:17" s="736" customFormat="1" ht="18.95" customHeight="1">
      <c r="E8" s="960" t="s">
        <v>1860</v>
      </c>
      <c r="F8" s="960"/>
      <c r="G8" s="960"/>
      <c r="H8" s="960"/>
      <c r="I8" s="960"/>
      <c r="J8" s="960"/>
      <c r="K8" s="960"/>
      <c r="L8" s="960"/>
      <c r="M8" s="960"/>
    </row>
    <row r="9" spans="1:17" s="736" customFormat="1" ht="18.95" customHeight="1">
      <c r="E9" s="961" t="s">
        <v>1791</v>
      </c>
      <c r="F9" s="961"/>
      <c r="G9" s="961"/>
      <c r="H9" s="961"/>
      <c r="I9" s="961"/>
      <c r="J9" s="961"/>
      <c r="K9" s="961"/>
      <c r="L9" s="961"/>
      <c r="M9" s="961"/>
    </row>
    <row r="10" spans="1:17" s="736" customFormat="1" ht="18.95" customHeight="1">
      <c r="E10" s="737" t="s">
        <v>206</v>
      </c>
      <c r="F10" s="737"/>
      <c r="G10" s="737" t="s">
        <v>209</v>
      </c>
      <c r="H10" s="737"/>
      <c r="I10" s="961" t="s">
        <v>207</v>
      </c>
      <c r="J10" s="961"/>
      <c r="K10" s="961"/>
      <c r="L10" s="737"/>
      <c r="M10" s="737" t="s">
        <v>213</v>
      </c>
    </row>
    <row r="11" spans="1:17" s="736" customFormat="1" ht="18.95" customHeight="1">
      <c r="D11" s="737"/>
      <c r="E11" s="737" t="s">
        <v>208</v>
      </c>
      <c r="F11" s="737"/>
      <c r="G11" s="737" t="s">
        <v>211</v>
      </c>
      <c r="H11" s="737"/>
      <c r="I11" s="737" t="s">
        <v>1804</v>
      </c>
      <c r="J11" s="737"/>
      <c r="K11" s="737" t="s">
        <v>212</v>
      </c>
      <c r="L11" s="737"/>
      <c r="M11" s="737" t="s">
        <v>1790</v>
      </c>
    </row>
    <row r="12" spans="1:17" s="736" customFormat="1" ht="18.95" customHeight="1">
      <c r="C12" s="737" t="s">
        <v>184</v>
      </c>
      <c r="D12" s="737"/>
      <c r="E12" s="738" t="s">
        <v>210</v>
      </c>
      <c r="F12" s="737"/>
      <c r="G12" s="739"/>
      <c r="H12" s="737"/>
      <c r="I12" s="738" t="s">
        <v>839</v>
      </c>
      <c r="J12" s="737"/>
      <c r="K12" s="739"/>
      <c r="L12" s="737"/>
      <c r="M12" s="739"/>
    </row>
    <row r="13" spans="1:17" s="756" customFormat="1" ht="18.95" customHeight="1">
      <c r="A13" s="736" t="s">
        <v>1922</v>
      </c>
      <c r="C13" s="749"/>
      <c r="D13" s="759"/>
      <c r="E13" s="764">
        <v>1628322777</v>
      </c>
      <c r="F13" s="759"/>
      <c r="G13" s="764">
        <v>611190126</v>
      </c>
      <c r="H13" s="759"/>
      <c r="I13" s="764">
        <v>92606643.370000005</v>
      </c>
      <c r="J13" s="759"/>
      <c r="K13" s="764">
        <v>652164649</v>
      </c>
      <c r="L13" s="741"/>
      <c r="M13" s="764">
        <v>2984284195</v>
      </c>
      <c r="N13" s="753"/>
      <c r="O13" s="754"/>
      <c r="P13" s="755"/>
      <c r="Q13" s="753"/>
    </row>
    <row r="14" spans="1:17" s="756" customFormat="1" ht="18.95" customHeight="1">
      <c r="A14" s="736" t="s">
        <v>1829</v>
      </c>
      <c r="B14" s="757"/>
      <c r="C14" s="749"/>
      <c r="D14" s="759"/>
      <c r="E14" s="741"/>
      <c r="F14" s="759"/>
      <c r="G14" s="741"/>
      <c r="H14" s="759"/>
      <c r="I14" s="741"/>
      <c r="J14" s="759"/>
      <c r="K14" s="741"/>
      <c r="L14" s="741"/>
      <c r="M14" s="746"/>
      <c r="N14" s="753"/>
      <c r="O14" s="754"/>
      <c r="P14" s="755"/>
      <c r="Q14" s="753"/>
    </row>
    <row r="15" spans="1:17" s="756" customFormat="1" ht="18.95" customHeight="1">
      <c r="A15" s="736" t="s">
        <v>1910</v>
      </c>
      <c r="B15" s="736"/>
      <c r="C15" s="758"/>
      <c r="D15" s="759"/>
      <c r="E15" s="819">
        <v>0</v>
      </c>
      <c r="F15" s="881"/>
      <c r="G15" s="819">
        <v>0</v>
      </c>
      <c r="H15" s="881"/>
      <c r="I15" s="819">
        <v>0</v>
      </c>
      <c r="J15" s="882"/>
      <c r="K15" s="819">
        <v>-22129099</v>
      </c>
      <c r="L15" s="819"/>
      <c r="M15" s="819">
        <v>-22129099</v>
      </c>
      <c r="P15" s="753"/>
    </row>
    <row r="16" spans="1:17" s="756" customFormat="1" ht="18.95" customHeight="1">
      <c r="A16" s="736" t="s">
        <v>1830</v>
      </c>
      <c r="B16" s="736"/>
      <c r="C16" s="758"/>
      <c r="D16" s="759"/>
      <c r="E16" s="874">
        <v>0</v>
      </c>
      <c r="F16" s="881"/>
      <c r="G16" s="874">
        <v>0</v>
      </c>
      <c r="H16" s="881"/>
      <c r="I16" s="874">
        <v>0</v>
      </c>
      <c r="J16" s="882"/>
      <c r="K16" s="874">
        <v>0</v>
      </c>
      <c r="L16" s="819"/>
      <c r="M16" s="874">
        <v>0</v>
      </c>
      <c r="P16" s="753"/>
    </row>
    <row r="17" spans="1:17" s="756" customFormat="1" ht="18.95" customHeight="1">
      <c r="A17" s="736" t="s">
        <v>1831</v>
      </c>
      <c r="B17" s="736"/>
      <c r="C17" s="758"/>
      <c r="D17" s="759"/>
      <c r="E17" s="819">
        <v>0</v>
      </c>
      <c r="F17" s="819">
        <v>0</v>
      </c>
      <c r="G17" s="819">
        <v>0</v>
      </c>
      <c r="H17" s="819">
        <v>0</v>
      </c>
      <c r="I17" s="819">
        <v>0</v>
      </c>
      <c r="J17" s="819">
        <v>0</v>
      </c>
      <c r="K17" s="819">
        <v>-22129099</v>
      </c>
      <c r="L17" s="819">
        <v>0</v>
      </c>
      <c r="M17" s="819">
        <v>-22129099</v>
      </c>
      <c r="P17" s="753"/>
    </row>
    <row r="18" spans="1:17" s="750" customFormat="1" ht="18.95" customHeight="1" thickBot="1">
      <c r="A18" s="736" t="s">
        <v>1923</v>
      </c>
      <c r="B18" s="756"/>
      <c r="C18" s="749"/>
      <c r="D18" s="749"/>
      <c r="E18" s="875">
        <v>1628322777</v>
      </c>
      <c r="F18" s="875"/>
      <c r="G18" s="875">
        <v>611190126</v>
      </c>
      <c r="H18" s="877"/>
      <c r="I18" s="875">
        <v>92606643.370000005</v>
      </c>
      <c r="J18" s="877"/>
      <c r="K18" s="875">
        <v>630035550</v>
      </c>
      <c r="L18" s="877"/>
      <c r="M18" s="875">
        <v>2962155096</v>
      </c>
      <c r="N18" s="752"/>
      <c r="O18" s="751"/>
      <c r="P18" s="752"/>
    </row>
    <row r="19" spans="1:17" s="736" customFormat="1" ht="18.95" customHeight="1" thickTop="1">
      <c r="E19" s="819"/>
    </row>
    <row r="20" spans="1:17" s="756" customFormat="1" ht="18.95" customHeight="1">
      <c r="A20" s="736" t="s">
        <v>1902</v>
      </c>
      <c r="C20" s="749"/>
      <c r="D20" s="759"/>
      <c r="E20" s="741">
        <v>1578993159</v>
      </c>
      <c r="F20" s="759"/>
      <c r="G20" s="741">
        <v>611188882</v>
      </c>
      <c r="H20" s="759"/>
      <c r="I20" s="741">
        <v>92606643</v>
      </c>
      <c r="J20" s="759"/>
      <c r="K20" s="741">
        <v>707898679</v>
      </c>
      <c r="L20" s="741"/>
      <c r="M20" s="741">
        <v>2990687363</v>
      </c>
      <c r="N20" s="753"/>
      <c r="O20" s="754"/>
      <c r="P20" s="755"/>
      <c r="Q20" s="753"/>
    </row>
    <row r="21" spans="1:17" s="756" customFormat="1" ht="18.95" customHeight="1">
      <c r="A21" s="736" t="s">
        <v>1898</v>
      </c>
      <c r="C21" s="749"/>
      <c r="D21" s="759"/>
      <c r="E21" s="741">
        <v>5554</v>
      </c>
      <c r="F21" s="759"/>
      <c r="G21" s="741">
        <v>1244</v>
      </c>
      <c r="H21" s="759"/>
      <c r="I21" s="741">
        <v>0</v>
      </c>
      <c r="J21" s="759"/>
      <c r="K21" s="741">
        <v>0</v>
      </c>
      <c r="L21" s="741"/>
      <c r="M21" s="741">
        <v>6798</v>
      </c>
      <c r="N21" s="753"/>
      <c r="O21" s="754"/>
      <c r="P21" s="755"/>
      <c r="Q21" s="753"/>
    </row>
    <row r="22" spans="1:17" s="756" customFormat="1" ht="18.95" customHeight="1">
      <c r="A22" s="742" t="s">
        <v>1873</v>
      </c>
      <c r="C22" s="749"/>
      <c r="D22" s="759"/>
      <c r="E22" s="741">
        <v>49324064</v>
      </c>
      <c r="F22" s="759"/>
      <c r="G22" s="741">
        <v>0</v>
      </c>
      <c r="H22" s="759"/>
      <c r="I22" s="741">
        <v>0</v>
      </c>
      <c r="J22" s="759"/>
      <c r="K22" s="741">
        <v>-49324064</v>
      </c>
      <c r="L22" s="741"/>
      <c r="M22" s="741">
        <v>0</v>
      </c>
      <c r="N22" s="753"/>
      <c r="O22" s="754"/>
      <c r="P22" s="755"/>
      <c r="Q22" s="753"/>
    </row>
    <row r="23" spans="1:17" s="756" customFormat="1" ht="18.95" customHeight="1">
      <c r="A23" s="784" t="s">
        <v>1874</v>
      </c>
      <c r="C23" s="758"/>
      <c r="D23" s="759"/>
      <c r="E23" s="741">
        <v>0</v>
      </c>
      <c r="F23" s="759"/>
      <c r="G23" s="741">
        <v>0</v>
      </c>
      <c r="H23" s="759"/>
      <c r="I23" s="741">
        <v>0</v>
      </c>
      <c r="J23" s="759"/>
      <c r="K23" s="741">
        <v>-6079491</v>
      </c>
      <c r="L23" s="741"/>
      <c r="M23" s="741">
        <v>-6079491</v>
      </c>
      <c r="N23" s="753"/>
      <c r="O23" s="754"/>
      <c r="P23" s="755"/>
      <c r="Q23" s="753"/>
    </row>
    <row r="24" spans="1:17" s="756" customFormat="1" ht="18.95" customHeight="1">
      <c r="A24" s="736" t="s">
        <v>1829</v>
      </c>
      <c r="B24" s="757"/>
      <c r="C24" s="749"/>
      <c r="D24" s="759"/>
      <c r="E24" s="741"/>
      <c r="F24" s="759"/>
      <c r="G24" s="741"/>
      <c r="H24" s="759"/>
      <c r="I24" s="741"/>
      <c r="J24" s="759"/>
      <c r="K24" s="741"/>
      <c r="L24" s="741"/>
      <c r="M24" s="746"/>
      <c r="N24" s="753"/>
      <c r="O24" s="754"/>
      <c r="P24" s="755"/>
      <c r="Q24" s="753"/>
    </row>
    <row r="25" spans="1:17" s="756" customFormat="1" ht="18.95" customHeight="1">
      <c r="A25" s="736" t="s">
        <v>1910</v>
      </c>
      <c r="B25" s="736"/>
      <c r="C25" s="758"/>
      <c r="D25" s="759"/>
      <c r="E25" s="741">
        <v>0</v>
      </c>
      <c r="F25" s="759"/>
      <c r="G25" s="741">
        <v>0</v>
      </c>
      <c r="H25" s="759"/>
      <c r="I25" s="741">
        <v>0</v>
      </c>
      <c r="J25" s="759"/>
      <c r="K25" s="741">
        <v>-24746587.296034276</v>
      </c>
      <c r="L25" s="741"/>
      <c r="M25" s="741">
        <v>-24746587.296034276</v>
      </c>
      <c r="P25" s="753"/>
    </row>
    <row r="26" spans="1:17" s="756" customFormat="1" ht="18.95" customHeight="1">
      <c r="A26" s="736" t="s">
        <v>1830</v>
      </c>
      <c r="B26" s="736"/>
      <c r="C26" s="758"/>
      <c r="D26" s="759"/>
      <c r="E26" s="760">
        <v>0</v>
      </c>
      <c r="F26" s="759"/>
      <c r="G26" s="760">
        <v>0</v>
      </c>
      <c r="H26" s="759"/>
      <c r="I26" s="760">
        <v>0</v>
      </c>
      <c r="J26" s="759"/>
      <c r="K26" s="760">
        <v>0</v>
      </c>
      <c r="L26" s="741"/>
      <c r="M26" s="760">
        <v>0</v>
      </c>
      <c r="P26" s="753"/>
    </row>
    <row r="27" spans="1:17" s="756" customFormat="1" ht="18.95" customHeight="1">
      <c r="A27" s="736" t="s">
        <v>1831</v>
      </c>
      <c r="B27" s="736"/>
      <c r="C27" s="758"/>
      <c r="D27" s="759"/>
      <c r="E27" s="819">
        <v>0</v>
      </c>
      <c r="F27" s="881"/>
      <c r="G27" s="819">
        <v>0</v>
      </c>
      <c r="H27" s="881"/>
      <c r="I27" s="819">
        <v>0</v>
      </c>
      <c r="J27" s="882"/>
      <c r="K27" s="819">
        <v>-24746587.296034276</v>
      </c>
      <c r="L27" s="819"/>
      <c r="M27" s="819">
        <v>-24746587.296034276</v>
      </c>
      <c r="P27" s="753"/>
    </row>
    <row r="28" spans="1:17" s="750" customFormat="1" ht="18.95" customHeight="1" thickBot="1">
      <c r="A28" s="736" t="s">
        <v>1903</v>
      </c>
      <c r="B28" s="756"/>
      <c r="C28" s="749"/>
      <c r="D28" s="749"/>
      <c r="E28" s="883">
        <v>1628322777</v>
      </c>
      <c r="F28" s="881"/>
      <c r="G28" s="883">
        <v>611190126</v>
      </c>
      <c r="H28" s="881"/>
      <c r="I28" s="883">
        <v>92606643</v>
      </c>
      <c r="J28" s="881"/>
      <c r="K28" s="883">
        <v>627748536.70396566</v>
      </c>
      <c r="L28" s="819"/>
      <c r="M28" s="883">
        <v>2959868082.7039657</v>
      </c>
      <c r="N28" s="752"/>
      <c r="O28" s="751"/>
      <c r="P28" s="752"/>
    </row>
    <row r="29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104"/>
  <sheetViews>
    <sheetView tabSelected="1" view="pageBreakPreview" topLeftCell="A45" zoomScale="115" zoomScaleNormal="85" zoomScaleSheetLayoutView="115" workbookViewId="0">
      <selection activeCell="I58" sqref="I58"/>
    </sheetView>
  </sheetViews>
  <sheetFormatPr defaultColWidth="9.140625" defaultRowHeight="18" customHeight="1"/>
  <cols>
    <col min="1" max="1" width="2.28515625" style="685" customWidth="1"/>
    <col min="2" max="2" width="1.7109375" style="762" customWidth="1"/>
    <col min="3" max="3" width="10" style="685" customWidth="1"/>
    <col min="4" max="4" width="10.5703125" style="685" customWidth="1"/>
    <col min="5" max="5" width="8" style="685" customWidth="1"/>
    <col min="6" max="6" width="16.42578125" style="685" customWidth="1"/>
    <col min="7" max="7" width="1.7109375" style="685" customWidth="1"/>
    <col min="8" max="8" width="0.5703125" style="685" customWidth="1"/>
    <col min="9" max="9" width="10.7109375" style="685" customWidth="1"/>
    <col min="10" max="10" width="0.5703125" style="685" customWidth="1"/>
    <col min="11" max="11" width="11.42578125" style="685" customWidth="1"/>
    <col min="12" max="12" width="0.5703125" style="685" customWidth="1"/>
    <col min="13" max="13" width="10.7109375" style="685" customWidth="1"/>
    <col min="14" max="14" width="0.5703125" style="685" customWidth="1"/>
    <col min="15" max="15" width="11.42578125" style="685" customWidth="1"/>
    <col min="16" max="16" width="0.5703125" style="685" customWidth="1"/>
    <col min="17" max="17" width="12.28515625" style="685" customWidth="1"/>
    <col min="18" max="18" width="10.42578125" style="685" customWidth="1"/>
    <col min="19" max="16384" width="9.140625" style="685"/>
  </cols>
  <sheetData>
    <row r="1" spans="1:15" ht="23.1" customHeight="1">
      <c r="O1" s="767" t="s">
        <v>1810</v>
      </c>
    </row>
    <row r="2" spans="1:15" ht="23.1" customHeight="1">
      <c r="O2" s="767" t="s">
        <v>1811</v>
      </c>
    </row>
    <row r="3" spans="1:15" ht="23.1" customHeight="1">
      <c r="A3" s="958" t="s">
        <v>1821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59"/>
      <c r="O3" s="959"/>
    </row>
    <row r="4" spans="1:15" s="681" customFormat="1" ht="23.1" customHeight="1">
      <c r="A4" s="955" t="s">
        <v>1859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  <c r="L4" s="955"/>
      <c r="M4" s="955"/>
      <c r="N4" s="955"/>
      <c r="O4" s="955"/>
    </row>
    <row r="5" spans="1:15" s="681" customFormat="1" ht="23.1" customHeight="1">
      <c r="A5" s="955" t="s">
        <v>1823</v>
      </c>
      <c r="B5" s="955"/>
      <c r="C5" s="955"/>
      <c r="D5" s="955"/>
      <c r="E5" s="955"/>
      <c r="F5" s="955"/>
      <c r="G5" s="955"/>
      <c r="H5" s="955"/>
      <c r="I5" s="955"/>
      <c r="J5" s="955"/>
      <c r="K5" s="955"/>
      <c r="L5" s="955"/>
      <c r="M5" s="955"/>
      <c r="N5" s="955"/>
      <c r="O5" s="955"/>
    </row>
    <row r="6" spans="1:15" s="681" customFormat="1" ht="23.1" customHeight="1">
      <c r="A6" s="955" t="s">
        <v>1921</v>
      </c>
      <c r="B6" s="955"/>
      <c r="C6" s="955"/>
      <c r="D6" s="955"/>
      <c r="E6" s="955"/>
      <c r="F6" s="955"/>
      <c r="G6" s="955"/>
      <c r="H6" s="955"/>
      <c r="I6" s="955"/>
      <c r="J6" s="955"/>
      <c r="K6" s="955"/>
      <c r="L6" s="955"/>
      <c r="M6" s="955"/>
      <c r="N6" s="955"/>
      <c r="O6" s="955"/>
    </row>
    <row r="7" spans="1:15" ht="16.5" customHeight="1">
      <c r="A7" s="686"/>
      <c r="B7" s="785"/>
      <c r="I7" s="688"/>
      <c r="J7" s="688"/>
      <c r="K7" s="688"/>
      <c r="L7" s="688"/>
      <c r="M7" s="688"/>
      <c r="N7" s="688"/>
      <c r="O7" s="688"/>
    </row>
    <row r="8" spans="1:15" ht="18" customHeight="1">
      <c r="I8" s="956" t="s">
        <v>1860</v>
      </c>
      <c r="J8" s="956"/>
      <c r="K8" s="956"/>
      <c r="L8" s="956"/>
      <c r="M8" s="956"/>
      <c r="N8" s="956"/>
      <c r="O8" s="956"/>
    </row>
    <row r="9" spans="1:15" ht="18" customHeight="1">
      <c r="I9" s="957" t="s">
        <v>1786</v>
      </c>
      <c r="J9" s="957"/>
      <c r="K9" s="957"/>
      <c r="L9" s="821"/>
      <c r="M9" s="957" t="s">
        <v>1787</v>
      </c>
      <c r="N9" s="957"/>
      <c r="O9" s="957"/>
    </row>
    <row r="10" spans="1:15" ht="18" customHeight="1">
      <c r="I10" s="956" t="s">
        <v>1875</v>
      </c>
      <c r="J10" s="956"/>
      <c r="K10" s="956"/>
      <c r="L10" s="689"/>
      <c r="M10" s="956" t="s">
        <v>1875</v>
      </c>
      <c r="N10" s="956"/>
      <c r="O10" s="956"/>
    </row>
    <row r="11" spans="1:15" ht="18" customHeight="1">
      <c r="F11" s="689"/>
      <c r="G11" s="689"/>
      <c r="H11" s="689"/>
      <c r="I11" s="820">
        <v>2024</v>
      </c>
      <c r="J11" s="689"/>
      <c r="K11" s="820">
        <v>2023</v>
      </c>
      <c r="L11" s="689"/>
      <c r="M11" s="820">
        <v>2024</v>
      </c>
      <c r="N11" s="689"/>
      <c r="O11" s="820">
        <v>2023</v>
      </c>
    </row>
    <row r="12" spans="1:15" ht="18" customHeight="1">
      <c r="A12" s="686" t="s">
        <v>1808</v>
      </c>
      <c r="B12" s="785"/>
      <c r="I12" s="786"/>
      <c r="J12" s="686"/>
      <c r="K12" s="786"/>
      <c r="L12" s="686"/>
      <c r="M12" s="786"/>
      <c r="N12" s="686"/>
      <c r="O12" s="686"/>
    </row>
    <row r="13" spans="1:15" ht="18" customHeight="1">
      <c r="A13" s="685" t="s">
        <v>1911</v>
      </c>
      <c r="I13" s="810">
        <v>-64879087</v>
      </c>
      <c r="K13" s="810">
        <v>-45318270</v>
      </c>
      <c r="M13" s="810">
        <v>-22129099</v>
      </c>
      <c r="O13" s="810">
        <v>-28905665</v>
      </c>
    </row>
    <row r="14" spans="1:15" ht="18" customHeight="1">
      <c r="A14" s="685" t="s">
        <v>1854</v>
      </c>
      <c r="I14" s="687"/>
      <c r="K14" s="687"/>
      <c r="M14" s="687"/>
      <c r="O14" s="687"/>
    </row>
    <row r="15" spans="1:15" ht="18" customHeight="1">
      <c r="B15" s="762" t="s">
        <v>1855</v>
      </c>
      <c r="I15" s="687"/>
      <c r="J15" s="688"/>
      <c r="K15" s="687"/>
      <c r="L15" s="688"/>
      <c r="M15" s="687"/>
      <c r="N15" s="688"/>
      <c r="O15" s="687"/>
    </row>
    <row r="16" spans="1:15" ht="18" customHeight="1">
      <c r="B16" s="762" t="s">
        <v>1934</v>
      </c>
      <c r="I16" s="787">
        <v>0</v>
      </c>
      <c r="J16" s="688"/>
      <c r="K16" s="787">
        <v>5453</v>
      </c>
      <c r="L16" s="688"/>
      <c r="M16" s="787">
        <v>0</v>
      </c>
      <c r="N16" s="688"/>
      <c r="O16" s="787">
        <v>27920</v>
      </c>
    </row>
    <row r="17" spans="1:22" s="859" customFormat="1" ht="18" customHeight="1">
      <c r="A17" s="895"/>
      <c r="B17" s="896" t="s">
        <v>1926</v>
      </c>
      <c r="C17" s="895"/>
      <c r="D17" s="895"/>
      <c r="E17" s="895"/>
      <c r="F17" s="895"/>
      <c r="G17" s="895"/>
      <c r="H17" s="895"/>
      <c r="I17" s="845">
        <v>720295</v>
      </c>
      <c r="J17" s="897"/>
      <c r="K17" s="894">
        <v>0</v>
      </c>
      <c r="L17" s="897"/>
      <c r="M17" s="894">
        <v>0</v>
      </c>
      <c r="N17" s="897"/>
      <c r="O17" s="894">
        <v>0</v>
      </c>
      <c r="R17" s="860"/>
      <c r="S17" s="861"/>
      <c r="V17" s="862"/>
    </row>
    <row r="18" spans="1:22" ht="18" customHeight="1">
      <c r="A18" s="686"/>
      <c r="B18" s="762" t="s">
        <v>1802</v>
      </c>
      <c r="F18" s="728"/>
      <c r="I18" s="810">
        <v>6989079</v>
      </c>
      <c r="J18" s="686"/>
      <c r="K18" s="810">
        <v>8138741</v>
      </c>
      <c r="L18" s="686"/>
      <c r="M18" s="810">
        <v>5648787</v>
      </c>
      <c r="N18" s="686"/>
      <c r="O18" s="810">
        <v>4619141</v>
      </c>
    </row>
    <row r="19" spans="1:22" ht="18" customHeight="1">
      <c r="B19" s="762" t="s">
        <v>1879</v>
      </c>
      <c r="I19" s="787">
        <v>14466</v>
      </c>
      <c r="J19" s="688"/>
      <c r="K19" s="787">
        <v>6076</v>
      </c>
      <c r="L19" s="688"/>
      <c r="M19" s="787">
        <v>13438</v>
      </c>
      <c r="N19" s="688"/>
      <c r="O19" s="787">
        <v>6076</v>
      </c>
    </row>
    <row r="20" spans="1:22" s="863" customFormat="1" ht="18" customHeight="1">
      <c r="A20" s="685"/>
      <c r="B20" s="762" t="s">
        <v>1927</v>
      </c>
      <c r="C20" s="685"/>
      <c r="D20" s="685"/>
      <c r="E20" s="685"/>
      <c r="F20" s="685"/>
      <c r="G20" s="685"/>
      <c r="H20" s="685"/>
      <c r="I20" s="787">
        <v>-158155</v>
      </c>
      <c r="J20" s="688"/>
      <c r="K20" s="787">
        <v>0</v>
      </c>
      <c r="L20" s="688"/>
      <c r="M20" s="787">
        <v>-158155</v>
      </c>
      <c r="N20" s="688"/>
      <c r="O20" s="787">
        <v>0</v>
      </c>
    </row>
    <row r="21" spans="1:22" ht="18" customHeight="1">
      <c r="A21" s="686"/>
      <c r="B21" s="762" t="s">
        <v>1883</v>
      </c>
      <c r="F21" s="728"/>
      <c r="I21" s="810">
        <v>93835.260000000009</v>
      </c>
      <c r="J21" s="686"/>
      <c r="K21" s="810">
        <v>187314</v>
      </c>
      <c r="L21" s="686"/>
      <c r="M21" s="810">
        <v>93835</v>
      </c>
      <c r="N21" s="686"/>
      <c r="O21" s="810">
        <v>131357</v>
      </c>
    </row>
    <row r="22" spans="1:22" ht="18" customHeight="1">
      <c r="A22" s="686"/>
      <c r="B22" s="762" t="s">
        <v>1835</v>
      </c>
      <c r="I22" s="810">
        <v>475449</v>
      </c>
      <c r="J22" s="690"/>
      <c r="K22" s="810">
        <v>487633</v>
      </c>
      <c r="L22" s="690"/>
      <c r="M22" s="810">
        <v>475449</v>
      </c>
      <c r="N22" s="788"/>
      <c r="O22" s="810">
        <v>487633</v>
      </c>
    </row>
    <row r="23" spans="1:22" ht="18" customHeight="1">
      <c r="A23" s="686"/>
      <c r="B23" s="762" t="s">
        <v>202</v>
      </c>
      <c r="I23" s="810">
        <v>-2337726</v>
      </c>
      <c r="J23" s="788"/>
      <c r="K23" s="810">
        <v>-2365706</v>
      </c>
      <c r="L23" s="788"/>
      <c r="M23" s="787">
        <v>-24770109</v>
      </c>
      <c r="N23" s="788"/>
      <c r="O23" s="787">
        <v>-21767306</v>
      </c>
    </row>
    <row r="24" spans="1:22" ht="18" customHeight="1">
      <c r="A24" s="686"/>
      <c r="B24" s="762" t="s">
        <v>1799</v>
      </c>
      <c r="I24" s="811">
        <v>91621875</v>
      </c>
      <c r="K24" s="811">
        <v>73752626</v>
      </c>
      <c r="M24" s="812">
        <v>75186750</v>
      </c>
      <c r="O24" s="812">
        <v>69321165</v>
      </c>
    </row>
    <row r="25" spans="1:22" ht="18" customHeight="1">
      <c r="A25" s="685" t="s">
        <v>1836</v>
      </c>
      <c r="I25" s="729"/>
      <c r="J25" s="688"/>
      <c r="K25" s="729"/>
      <c r="L25" s="688"/>
      <c r="M25" s="729"/>
      <c r="N25" s="688"/>
      <c r="O25" s="729"/>
    </row>
    <row r="26" spans="1:22" ht="18" customHeight="1">
      <c r="B26" s="762" t="s">
        <v>1838</v>
      </c>
      <c r="I26" s="728">
        <v>32540031.259999998</v>
      </c>
      <c r="J26" s="688"/>
      <c r="K26" s="728">
        <v>34893867</v>
      </c>
      <c r="L26" s="688"/>
      <c r="M26" s="728">
        <v>34360896</v>
      </c>
      <c r="N26" s="688"/>
      <c r="O26" s="728">
        <v>23920321</v>
      </c>
    </row>
    <row r="27" spans="1:22" ht="18" customHeight="1">
      <c r="A27" s="685" t="s">
        <v>1837</v>
      </c>
      <c r="I27" s="728"/>
      <c r="J27" s="688"/>
      <c r="K27" s="728"/>
      <c r="L27" s="688"/>
      <c r="M27" s="728"/>
      <c r="N27" s="688"/>
      <c r="O27" s="728"/>
    </row>
    <row r="28" spans="1:22" ht="18" customHeight="1">
      <c r="B28" s="762" t="s">
        <v>1846</v>
      </c>
      <c r="I28" s="787">
        <v>-27221002</v>
      </c>
      <c r="J28" s="789"/>
      <c r="K28" s="787">
        <v>-26217284</v>
      </c>
      <c r="L28" s="789"/>
      <c r="M28" s="787">
        <v>-31185645</v>
      </c>
      <c r="N28" s="789"/>
      <c r="O28" s="787">
        <v>-25180133</v>
      </c>
      <c r="P28" s="726"/>
    </row>
    <row r="29" spans="1:22" ht="18" customHeight="1">
      <c r="B29" s="762" t="s">
        <v>1880</v>
      </c>
      <c r="I29" s="790">
        <v>-54295657</v>
      </c>
      <c r="J29" s="789"/>
      <c r="K29" s="790">
        <v>112271953</v>
      </c>
      <c r="L29" s="789"/>
      <c r="M29" s="790">
        <v>-63202597</v>
      </c>
      <c r="N29" s="789"/>
      <c r="O29" s="790">
        <v>80079448</v>
      </c>
    </row>
    <row r="30" spans="1:22" ht="18" customHeight="1">
      <c r="B30" s="762" t="s">
        <v>1933</v>
      </c>
      <c r="I30" s="810">
        <v>5170731</v>
      </c>
      <c r="J30" s="788"/>
      <c r="K30" s="810">
        <v>-7576985</v>
      </c>
      <c r="L30" s="788"/>
      <c r="M30" s="810">
        <v>5170731</v>
      </c>
      <c r="N30" s="788"/>
      <c r="O30" s="810">
        <v>-7576985</v>
      </c>
    </row>
    <row r="31" spans="1:22" ht="18" customHeight="1">
      <c r="B31" s="762" t="s">
        <v>1839</v>
      </c>
      <c r="I31" s="791">
        <v>-21399</v>
      </c>
      <c r="J31" s="789"/>
      <c r="K31" s="791">
        <v>0</v>
      </c>
      <c r="L31" s="789"/>
      <c r="M31" s="791">
        <v>-21399</v>
      </c>
      <c r="N31" s="789"/>
      <c r="O31" s="791">
        <v>0</v>
      </c>
      <c r="P31" s="726"/>
    </row>
    <row r="32" spans="1:22" ht="18" customHeight="1">
      <c r="B32" s="762" t="s">
        <v>1847</v>
      </c>
      <c r="I32" s="791">
        <v>26203470</v>
      </c>
      <c r="J32" s="789"/>
      <c r="K32" s="791">
        <v>-35208564</v>
      </c>
      <c r="L32" s="789"/>
      <c r="M32" s="791">
        <v>24657182</v>
      </c>
      <c r="N32" s="789"/>
      <c r="O32" s="791">
        <v>-53313309</v>
      </c>
      <c r="P32" s="726"/>
    </row>
    <row r="33" spans="1:16" ht="18" customHeight="1">
      <c r="B33" s="762" t="s">
        <v>1881</v>
      </c>
      <c r="I33" s="791">
        <v>-116146743</v>
      </c>
      <c r="J33" s="789"/>
      <c r="K33" s="791">
        <v>-31612676</v>
      </c>
      <c r="L33" s="789"/>
      <c r="M33" s="791">
        <v>-108540511</v>
      </c>
      <c r="N33" s="789"/>
      <c r="O33" s="791">
        <v>-15687087</v>
      </c>
      <c r="P33" s="726"/>
    </row>
    <row r="34" spans="1:16" ht="18" customHeight="1">
      <c r="B34" s="762" t="s">
        <v>1848</v>
      </c>
      <c r="I34" s="791">
        <v>11461976</v>
      </c>
      <c r="J34" s="792"/>
      <c r="K34" s="791">
        <v>3492193</v>
      </c>
      <c r="L34" s="792"/>
      <c r="M34" s="791">
        <v>8991651</v>
      </c>
      <c r="N34" s="789"/>
      <c r="O34" s="791">
        <v>6769284</v>
      </c>
    </row>
    <row r="35" spans="1:16" ht="18" customHeight="1">
      <c r="B35" s="793"/>
      <c r="C35" s="685" t="s">
        <v>1849</v>
      </c>
      <c r="D35" s="686"/>
      <c r="E35" s="686"/>
      <c r="F35" s="686"/>
      <c r="G35" s="686"/>
      <c r="H35" s="686"/>
      <c r="I35" s="731">
        <v>-122308592.74000001</v>
      </c>
      <c r="J35" s="794"/>
      <c r="K35" s="731">
        <v>50042504</v>
      </c>
      <c r="L35" s="794"/>
      <c r="M35" s="731">
        <v>-129769692</v>
      </c>
      <c r="N35" s="695"/>
      <c r="O35" s="731">
        <v>9011539</v>
      </c>
      <c r="P35" s="727"/>
    </row>
    <row r="36" spans="1:16" ht="18" customHeight="1">
      <c r="B36" s="762" t="s">
        <v>1840</v>
      </c>
      <c r="I36" s="732">
        <v>-5421924</v>
      </c>
      <c r="J36" s="789"/>
      <c r="K36" s="898">
        <v>-1505440</v>
      </c>
      <c r="L36" s="788"/>
      <c r="M36" s="898">
        <v>-4213735</v>
      </c>
      <c r="N36" s="788"/>
      <c r="O36" s="898">
        <v>0</v>
      </c>
      <c r="P36" s="727"/>
    </row>
    <row r="37" spans="1:16" ht="18" customHeight="1">
      <c r="A37" s="686" t="s">
        <v>344</v>
      </c>
      <c r="B37" s="785"/>
      <c r="I37" s="899">
        <v>-127730516.74000001</v>
      </c>
      <c r="J37" s="695"/>
      <c r="K37" s="899">
        <v>48537064</v>
      </c>
      <c r="L37" s="695"/>
      <c r="M37" s="899">
        <v>-133983427</v>
      </c>
      <c r="N37" s="695"/>
      <c r="O37" s="899">
        <v>9011539</v>
      </c>
    </row>
    <row r="38" spans="1:16" ht="18" customHeight="1">
      <c r="I38" s="795"/>
      <c r="J38" s="688"/>
      <c r="K38" s="795"/>
      <c r="L38" s="688"/>
      <c r="M38" s="795"/>
      <c r="N38" s="688"/>
      <c r="O38" s="795"/>
    </row>
    <row r="39" spans="1:16" ht="18" customHeight="1">
      <c r="I39" s="795"/>
      <c r="J39" s="688"/>
      <c r="K39" s="795"/>
      <c r="L39" s="688"/>
      <c r="M39" s="795"/>
      <c r="N39" s="688"/>
      <c r="O39" s="795"/>
    </row>
    <row r="40" spans="1:16" ht="23.1" customHeight="1">
      <c r="O40" s="767" t="s">
        <v>1810</v>
      </c>
    </row>
    <row r="41" spans="1:16" ht="23.1" customHeight="1">
      <c r="O41" s="767" t="s">
        <v>1811</v>
      </c>
    </row>
    <row r="42" spans="1:16" ht="23.1" customHeight="1">
      <c r="A42" s="958" t="s">
        <v>1868</v>
      </c>
      <c r="B42" s="959"/>
      <c r="C42" s="959"/>
      <c r="D42" s="959"/>
      <c r="E42" s="959"/>
      <c r="F42" s="959"/>
      <c r="G42" s="959"/>
      <c r="H42" s="959"/>
      <c r="I42" s="959"/>
      <c r="J42" s="959"/>
      <c r="K42" s="959"/>
      <c r="L42" s="959"/>
      <c r="M42" s="959"/>
      <c r="N42" s="959"/>
      <c r="O42" s="959"/>
    </row>
    <row r="43" spans="1:16" s="681" customFormat="1" ht="23.1" customHeight="1">
      <c r="A43" s="955" t="s">
        <v>1859</v>
      </c>
      <c r="B43" s="955"/>
      <c r="C43" s="955"/>
      <c r="D43" s="955"/>
      <c r="E43" s="955"/>
      <c r="F43" s="955"/>
      <c r="G43" s="955"/>
      <c r="H43" s="955"/>
      <c r="I43" s="955"/>
      <c r="J43" s="955"/>
      <c r="K43" s="955"/>
      <c r="L43" s="955"/>
      <c r="M43" s="955"/>
      <c r="N43" s="955"/>
      <c r="O43" s="955"/>
    </row>
    <row r="44" spans="1:16" s="681" customFormat="1" ht="23.1" customHeight="1">
      <c r="A44" s="955" t="s">
        <v>1822</v>
      </c>
      <c r="B44" s="955"/>
      <c r="C44" s="955"/>
      <c r="D44" s="955"/>
      <c r="E44" s="955"/>
      <c r="F44" s="955"/>
      <c r="G44" s="955"/>
      <c r="H44" s="955"/>
      <c r="I44" s="955"/>
      <c r="J44" s="955"/>
      <c r="K44" s="955"/>
      <c r="L44" s="955"/>
      <c r="M44" s="955"/>
      <c r="N44" s="955"/>
      <c r="O44" s="955"/>
    </row>
    <row r="45" spans="1:16" s="681" customFormat="1" ht="23.1" customHeight="1">
      <c r="A45" s="955" t="s">
        <v>1921</v>
      </c>
      <c r="B45" s="955"/>
      <c r="C45" s="955"/>
      <c r="D45" s="955"/>
      <c r="E45" s="955"/>
      <c r="F45" s="955"/>
      <c r="G45" s="955"/>
      <c r="H45" s="955"/>
      <c r="I45" s="955"/>
      <c r="J45" s="955"/>
      <c r="K45" s="955"/>
      <c r="L45" s="955"/>
      <c r="M45" s="955"/>
      <c r="N45" s="955"/>
      <c r="O45" s="955"/>
    </row>
    <row r="46" spans="1:16" ht="17.100000000000001" customHeight="1">
      <c r="A46" s="686"/>
      <c r="B46" s="785"/>
      <c r="I46" s="688"/>
      <c r="J46" s="688"/>
      <c r="K46" s="688"/>
      <c r="L46" s="688"/>
      <c r="M46" s="688"/>
      <c r="N46" s="688"/>
      <c r="O46" s="688"/>
    </row>
    <row r="47" spans="1:16" ht="17.100000000000001" customHeight="1">
      <c r="I47" s="956" t="s">
        <v>1860</v>
      </c>
      <c r="J47" s="956"/>
      <c r="K47" s="956"/>
      <c r="L47" s="956"/>
      <c r="M47" s="956"/>
      <c r="N47" s="956"/>
      <c r="O47" s="956"/>
    </row>
    <row r="48" spans="1:16" ht="17.100000000000001" customHeight="1">
      <c r="I48" s="957" t="s">
        <v>1786</v>
      </c>
      <c r="J48" s="957"/>
      <c r="K48" s="957"/>
      <c r="L48" s="821"/>
      <c r="M48" s="957" t="s">
        <v>1787</v>
      </c>
      <c r="N48" s="957"/>
      <c r="O48" s="957"/>
    </row>
    <row r="49" spans="1:22" ht="17.100000000000001" customHeight="1">
      <c r="I49" s="956" t="s">
        <v>1875</v>
      </c>
      <c r="J49" s="956"/>
      <c r="K49" s="956"/>
      <c r="L49" s="689"/>
      <c r="M49" s="956" t="s">
        <v>1875</v>
      </c>
      <c r="N49" s="956"/>
      <c r="O49" s="956"/>
    </row>
    <row r="50" spans="1:22" ht="17.100000000000001" customHeight="1">
      <c r="F50" s="689"/>
      <c r="G50" s="689"/>
      <c r="H50" s="689"/>
      <c r="I50" s="839">
        <v>2024</v>
      </c>
      <c r="J50" s="864"/>
      <c r="K50" s="839">
        <v>2023</v>
      </c>
      <c r="L50" s="864"/>
      <c r="M50" s="865">
        <v>2024</v>
      </c>
      <c r="N50" s="864"/>
      <c r="O50" s="865">
        <v>2023</v>
      </c>
    </row>
    <row r="51" spans="1:22" ht="17.100000000000001" customHeight="1">
      <c r="A51" s="686" t="s">
        <v>218</v>
      </c>
      <c r="I51" s="795"/>
      <c r="J51" s="688"/>
      <c r="K51" s="795"/>
      <c r="L51" s="688"/>
      <c r="M51" s="795"/>
      <c r="N51" s="688"/>
      <c r="O51" s="688"/>
    </row>
    <row r="52" spans="1:22" ht="17.100000000000001" customHeight="1">
      <c r="A52" s="686"/>
      <c r="B52" s="762" t="s">
        <v>1889</v>
      </c>
      <c r="I52" s="688">
        <v>-564219934</v>
      </c>
      <c r="J52" s="686"/>
      <c r="K52" s="688">
        <v>27503331</v>
      </c>
      <c r="L52" s="686"/>
      <c r="M52" s="688">
        <v>-564219933</v>
      </c>
      <c r="N52" s="686"/>
      <c r="O52" s="688">
        <v>27503331</v>
      </c>
    </row>
    <row r="53" spans="1:22" s="884" customFormat="1" ht="17.100000000000001" customHeight="1">
      <c r="A53" s="900"/>
      <c r="B53" s="762" t="s">
        <v>1929</v>
      </c>
      <c r="C53" s="895"/>
      <c r="D53" s="895"/>
      <c r="E53" s="895"/>
      <c r="F53" s="895"/>
      <c r="G53" s="895"/>
      <c r="H53" s="895"/>
      <c r="I53" s="688">
        <v>-1999996</v>
      </c>
      <c r="J53" s="686"/>
      <c r="K53" s="688">
        <v>0</v>
      </c>
      <c r="L53" s="686"/>
      <c r="M53" s="688">
        <v>0</v>
      </c>
      <c r="N53" s="686"/>
      <c r="O53" s="688">
        <v>0</v>
      </c>
      <c r="V53" s="885"/>
    </row>
    <row r="54" spans="1:22" ht="17.100000000000001" customHeight="1">
      <c r="A54" s="686"/>
      <c r="B54" s="762" t="s">
        <v>1912</v>
      </c>
      <c r="I54" s="688">
        <v>0</v>
      </c>
      <c r="J54" s="688"/>
      <c r="K54" s="688">
        <v>-607425</v>
      </c>
      <c r="L54" s="688"/>
      <c r="M54" s="688">
        <v>0</v>
      </c>
      <c r="N54" s="688"/>
      <c r="O54" s="688">
        <v>-607225</v>
      </c>
    </row>
    <row r="55" spans="1:22" ht="17.100000000000001" customHeight="1">
      <c r="A55" s="686"/>
      <c r="B55" s="793" t="s">
        <v>1841</v>
      </c>
      <c r="I55" s="688">
        <v>-7281570</v>
      </c>
      <c r="J55" s="695"/>
      <c r="K55" s="688">
        <v>-989374</v>
      </c>
      <c r="L55" s="695"/>
      <c r="M55" s="688">
        <v>-285948</v>
      </c>
      <c r="N55" s="789"/>
      <c r="O55" s="688">
        <v>-264927</v>
      </c>
    </row>
    <row r="56" spans="1:22" ht="17.100000000000001" customHeight="1">
      <c r="A56" s="686"/>
      <c r="B56" s="762" t="s">
        <v>1890</v>
      </c>
      <c r="I56" s="688">
        <v>-150335</v>
      </c>
      <c r="J56" s="695"/>
      <c r="K56" s="688">
        <v>-74067</v>
      </c>
      <c r="L56" s="695"/>
      <c r="M56" s="688">
        <v>-150335</v>
      </c>
      <c r="N56" s="695"/>
      <c r="O56" s="688">
        <v>-74067</v>
      </c>
    </row>
    <row r="57" spans="1:22" ht="17.100000000000001" customHeight="1">
      <c r="A57" s="686"/>
      <c r="B57" s="762" t="s">
        <v>1900</v>
      </c>
      <c r="I57" s="688">
        <v>7000</v>
      </c>
      <c r="J57" s="695"/>
      <c r="K57" s="688">
        <v>0</v>
      </c>
      <c r="L57" s="695"/>
      <c r="M57" s="688">
        <v>7000</v>
      </c>
      <c r="N57" s="695"/>
      <c r="O57" s="688">
        <v>0</v>
      </c>
    </row>
    <row r="58" spans="1:22" ht="17.100000000000001" customHeight="1">
      <c r="A58" s="686"/>
      <c r="B58" s="762" t="s">
        <v>1876</v>
      </c>
      <c r="I58" s="688">
        <v>272093</v>
      </c>
      <c r="J58" s="695"/>
      <c r="K58" s="688">
        <v>-250000</v>
      </c>
      <c r="L58" s="695"/>
      <c r="M58" s="688">
        <v>-43566459</v>
      </c>
      <c r="N58" s="695"/>
      <c r="O58" s="688">
        <v>-33864869</v>
      </c>
    </row>
    <row r="59" spans="1:22" ht="17.100000000000001" customHeight="1">
      <c r="A59" s="686"/>
      <c r="B59" s="762" t="s">
        <v>1891</v>
      </c>
      <c r="I59" s="688">
        <v>0</v>
      </c>
      <c r="J59" s="695"/>
      <c r="K59" s="688">
        <v>0</v>
      </c>
      <c r="L59" s="695"/>
      <c r="M59" s="688">
        <v>55294083</v>
      </c>
      <c r="N59" s="695"/>
      <c r="O59" s="688">
        <v>39264080</v>
      </c>
    </row>
    <row r="60" spans="1:22" ht="17.100000000000001" customHeight="1">
      <c r="A60" s="686"/>
      <c r="B60" s="762" t="s">
        <v>1877</v>
      </c>
      <c r="I60" s="688">
        <v>146599</v>
      </c>
      <c r="J60" s="695"/>
      <c r="K60" s="688">
        <v>287882</v>
      </c>
      <c r="L60" s="695"/>
      <c r="M60" s="688">
        <v>334538</v>
      </c>
      <c r="N60" s="695"/>
      <c r="O60" s="688">
        <v>287882</v>
      </c>
    </row>
    <row r="61" spans="1:22" ht="17.100000000000001" customHeight="1">
      <c r="A61" s="686" t="s">
        <v>348</v>
      </c>
      <c r="I61" s="813">
        <v>-573226143</v>
      </c>
      <c r="J61" s="697"/>
      <c r="K61" s="813">
        <v>25870347</v>
      </c>
      <c r="L61" s="697"/>
      <c r="M61" s="813">
        <v>-552587054</v>
      </c>
      <c r="N61" s="695"/>
      <c r="O61" s="813">
        <v>32244205</v>
      </c>
    </row>
    <row r="62" spans="1:22" ht="17.100000000000001" customHeight="1">
      <c r="A62" s="686" t="s">
        <v>1809</v>
      </c>
      <c r="C62" s="686"/>
    </row>
    <row r="63" spans="1:22" ht="17.100000000000001" customHeight="1">
      <c r="A63" s="686"/>
      <c r="B63" s="762" t="s">
        <v>1842</v>
      </c>
      <c r="I63" s="733">
        <v>-116937445</v>
      </c>
      <c r="J63" s="695"/>
      <c r="K63" s="733">
        <v>-108930303</v>
      </c>
      <c r="L63" s="695"/>
      <c r="M63" s="787">
        <v>-97234959</v>
      </c>
      <c r="N63" s="697"/>
      <c r="O63" s="733">
        <v>-97559682</v>
      </c>
    </row>
    <row r="64" spans="1:22" ht="17.100000000000001" customHeight="1">
      <c r="A64" s="686"/>
      <c r="B64" s="762" t="s">
        <v>1935</v>
      </c>
      <c r="I64" s="787">
        <v>112225346</v>
      </c>
      <c r="J64" s="695"/>
      <c r="K64" s="787">
        <v>0</v>
      </c>
      <c r="L64" s="695"/>
      <c r="M64" s="787">
        <v>62225346</v>
      </c>
      <c r="N64" s="695"/>
      <c r="O64" s="730">
        <v>0</v>
      </c>
    </row>
    <row r="65" spans="1:15" ht="17.100000000000001" customHeight="1">
      <c r="A65" s="686"/>
      <c r="B65" s="762" t="s">
        <v>1913</v>
      </c>
      <c r="I65" s="901">
        <v>-630000</v>
      </c>
      <c r="J65" s="695"/>
      <c r="K65" s="901">
        <v>-798892</v>
      </c>
      <c r="L65" s="695"/>
      <c r="M65" s="901">
        <v>-630000</v>
      </c>
      <c r="N65" s="695"/>
      <c r="O65" s="730">
        <v>-798892</v>
      </c>
    </row>
    <row r="66" spans="1:15" ht="17.100000000000001" customHeight="1">
      <c r="A66" s="686"/>
      <c r="B66" s="762" t="s">
        <v>1882</v>
      </c>
      <c r="C66" s="686"/>
      <c r="I66" s="901">
        <v>61000000</v>
      </c>
      <c r="J66" s="695"/>
      <c r="K66" s="901">
        <v>5500000</v>
      </c>
      <c r="L66" s="695"/>
      <c r="M66" s="690">
        <v>61000000</v>
      </c>
      <c r="N66" s="695"/>
      <c r="O66" s="733">
        <v>8900000</v>
      </c>
    </row>
    <row r="67" spans="1:15" ht="17.100000000000001" customHeight="1">
      <c r="A67" s="686"/>
      <c r="B67" s="762" t="s">
        <v>1892</v>
      </c>
      <c r="C67" s="686"/>
      <c r="I67" s="901">
        <v>-10500000</v>
      </c>
      <c r="J67" s="695"/>
      <c r="K67" s="901">
        <v>-15000000</v>
      </c>
      <c r="L67" s="695"/>
      <c r="M67" s="901">
        <v>-10500000</v>
      </c>
      <c r="N67" s="695"/>
      <c r="O67" s="733">
        <v>-18474397</v>
      </c>
    </row>
    <row r="68" spans="1:15" ht="17.100000000000001" customHeight="1">
      <c r="A68" s="686"/>
      <c r="B68" s="762" t="s">
        <v>1936</v>
      </c>
      <c r="C68" s="686"/>
      <c r="I68" s="901">
        <v>332252428</v>
      </c>
      <c r="J68" s="695"/>
      <c r="K68" s="901">
        <v>55000000</v>
      </c>
      <c r="L68" s="695"/>
      <c r="M68" s="690">
        <v>332252428</v>
      </c>
      <c r="N68" s="695"/>
      <c r="O68" s="733">
        <v>55000000</v>
      </c>
    </row>
    <row r="69" spans="1:15" ht="17.100000000000001" customHeight="1">
      <c r="A69" s="686"/>
      <c r="B69" s="762" t="s">
        <v>1844</v>
      </c>
      <c r="C69" s="686"/>
      <c r="I69" s="901">
        <v>-210359565</v>
      </c>
      <c r="J69" s="695"/>
      <c r="K69" s="901">
        <v>-207578638</v>
      </c>
      <c r="L69" s="695"/>
      <c r="M69" s="787">
        <v>-194822965</v>
      </c>
      <c r="N69" s="733"/>
      <c r="O69" s="733">
        <v>-200078638</v>
      </c>
    </row>
    <row r="70" spans="1:15" ht="17.100000000000001" customHeight="1">
      <c r="A70" s="686"/>
      <c r="B70" s="762" t="s">
        <v>1937</v>
      </c>
      <c r="I70" s="901">
        <v>537000000</v>
      </c>
      <c r="J70" s="695"/>
      <c r="K70" s="901">
        <v>467800000</v>
      </c>
      <c r="L70" s="695"/>
      <c r="M70" s="690">
        <v>537000000</v>
      </c>
      <c r="N70" s="695"/>
      <c r="O70" s="730">
        <v>467800000</v>
      </c>
    </row>
    <row r="71" spans="1:15" ht="17.100000000000001" customHeight="1">
      <c r="A71" s="686"/>
      <c r="B71" s="762" t="s">
        <v>1938</v>
      </c>
      <c r="I71" s="901">
        <v>0</v>
      </c>
      <c r="J71" s="695"/>
      <c r="K71" s="901">
        <v>-204140000</v>
      </c>
      <c r="L71" s="695"/>
      <c r="M71" s="901">
        <v>0</v>
      </c>
      <c r="N71" s="695"/>
      <c r="O71" s="730">
        <v>-204140000</v>
      </c>
    </row>
    <row r="72" spans="1:15" ht="17.100000000000001" customHeight="1">
      <c r="A72" s="686"/>
      <c r="B72" s="762" t="s">
        <v>1874</v>
      </c>
      <c r="C72" s="686"/>
      <c r="I72" s="901">
        <v>0</v>
      </c>
      <c r="J72" s="695"/>
      <c r="K72" s="901">
        <v>-6079491</v>
      </c>
      <c r="L72" s="695"/>
      <c r="M72" s="901">
        <v>0</v>
      </c>
      <c r="N72" s="695"/>
      <c r="O72" s="733">
        <v>-6079491</v>
      </c>
    </row>
    <row r="73" spans="1:15" ht="17.100000000000001" customHeight="1">
      <c r="A73" s="686"/>
      <c r="B73" s="762" t="s">
        <v>1899</v>
      </c>
      <c r="C73" s="686"/>
      <c r="I73" s="901">
        <v>0</v>
      </c>
      <c r="J73" s="695"/>
      <c r="K73" s="901">
        <v>6798</v>
      </c>
      <c r="L73" s="695"/>
      <c r="M73" s="901">
        <v>0</v>
      </c>
      <c r="N73" s="695"/>
      <c r="O73" s="733">
        <v>6798</v>
      </c>
    </row>
    <row r="74" spans="1:15" ht="17.100000000000001" customHeight="1">
      <c r="A74" s="686"/>
      <c r="C74" s="686" t="s">
        <v>1843</v>
      </c>
      <c r="I74" s="902">
        <v>704050764</v>
      </c>
      <c r="J74" s="697"/>
      <c r="K74" s="902">
        <v>-14220526</v>
      </c>
      <c r="L74" s="697"/>
      <c r="M74" s="902">
        <v>689289850</v>
      </c>
      <c r="N74" s="697"/>
      <c r="O74" s="902">
        <v>4575698</v>
      </c>
    </row>
    <row r="75" spans="1:15" ht="17.100000000000001" customHeight="1">
      <c r="A75" s="686"/>
      <c r="C75" s="686"/>
      <c r="I75" s="734"/>
      <c r="J75" s="697"/>
      <c r="K75" s="734"/>
      <c r="L75" s="697"/>
      <c r="M75" s="734"/>
      <c r="N75" s="697"/>
      <c r="O75" s="734"/>
    </row>
    <row r="76" spans="1:15" ht="17.100000000000001" customHeight="1">
      <c r="A76" s="686"/>
      <c r="C76" s="686"/>
      <c r="I76" s="734"/>
      <c r="J76" s="697"/>
      <c r="K76" s="734"/>
      <c r="L76" s="697"/>
      <c r="M76" s="734"/>
      <c r="N76" s="697"/>
      <c r="O76" s="734"/>
    </row>
    <row r="77" spans="1:15" ht="17.100000000000001" customHeight="1">
      <c r="A77" s="686"/>
      <c r="C77" s="686"/>
      <c r="I77" s="734"/>
      <c r="J77" s="697"/>
      <c r="K77" s="734"/>
      <c r="L77" s="697"/>
      <c r="M77" s="734"/>
      <c r="N77" s="697"/>
      <c r="O77" s="734"/>
    </row>
    <row r="78" spans="1:15" ht="17.100000000000001" customHeight="1">
      <c r="A78" s="686"/>
      <c r="C78" s="686"/>
      <c r="I78" s="734"/>
      <c r="J78" s="697"/>
      <c r="K78" s="734"/>
      <c r="L78" s="697"/>
      <c r="M78" s="734"/>
      <c r="N78" s="697"/>
      <c r="O78" s="734"/>
    </row>
    <row r="79" spans="1:15" ht="17.100000000000001" customHeight="1">
      <c r="A79" s="686"/>
      <c r="C79" s="686"/>
      <c r="I79" s="734"/>
      <c r="J79" s="697"/>
      <c r="K79" s="734"/>
      <c r="L79" s="697"/>
      <c r="M79" s="734"/>
      <c r="N79" s="697"/>
      <c r="O79" s="734"/>
    </row>
    <row r="80" spans="1:15" ht="17.100000000000001" customHeight="1">
      <c r="A80" s="686"/>
      <c r="C80" s="686"/>
      <c r="I80" s="734"/>
      <c r="J80" s="697"/>
      <c r="K80" s="734"/>
      <c r="L80" s="697"/>
      <c r="M80" s="734"/>
      <c r="N80" s="697"/>
      <c r="O80" s="734"/>
    </row>
    <row r="81" spans="1:15" ht="23.1" customHeight="1">
      <c r="O81" s="767" t="s">
        <v>1810</v>
      </c>
    </row>
    <row r="82" spans="1:15" ht="23.1" customHeight="1">
      <c r="O82" s="767" t="s">
        <v>1811</v>
      </c>
    </row>
    <row r="83" spans="1:15" ht="23.1" customHeight="1">
      <c r="A83" s="958" t="s">
        <v>1878</v>
      </c>
      <c r="B83" s="959"/>
      <c r="C83" s="959"/>
      <c r="D83" s="959"/>
      <c r="E83" s="959"/>
      <c r="F83" s="959"/>
      <c r="G83" s="959"/>
      <c r="H83" s="959"/>
      <c r="I83" s="959"/>
      <c r="J83" s="959"/>
      <c r="K83" s="959"/>
      <c r="L83" s="959"/>
      <c r="M83" s="959"/>
      <c r="N83" s="959"/>
      <c r="O83" s="959"/>
    </row>
    <row r="84" spans="1:15" s="681" customFormat="1" ht="23.1" customHeight="1">
      <c r="A84" s="955" t="s">
        <v>1859</v>
      </c>
      <c r="B84" s="955"/>
      <c r="C84" s="955"/>
      <c r="D84" s="955"/>
      <c r="E84" s="955"/>
      <c r="F84" s="955"/>
      <c r="G84" s="955"/>
      <c r="H84" s="955"/>
      <c r="I84" s="955"/>
      <c r="J84" s="955"/>
      <c r="K84" s="955"/>
      <c r="L84" s="955"/>
      <c r="M84" s="955"/>
      <c r="N84" s="955"/>
      <c r="O84" s="955"/>
    </row>
    <row r="85" spans="1:15" s="681" customFormat="1" ht="23.1" customHeight="1">
      <c r="A85" s="955" t="s">
        <v>1822</v>
      </c>
      <c r="B85" s="955"/>
      <c r="C85" s="955"/>
      <c r="D85" s="955"/>
      <c r="E85" s="955"/>
      <c r="F85" s="955"/>
      <c r="G85" s="955"/>
      <c r="H85" s="955"/>
      <c r="I85" s="955"/>
      <c r="J85" s="955"/>
      <c r="K85" s="955"/>
      <c r="L85" s="955"/>
      <c r="M85" s="955"/>
      <c r="N85" s="955"/>
      <c r="O85" s="955"/>
    </row>
    <row r="86" spans="1:15" s="681" customFormat="1" ht="23.1" customHeight="1">
      <c r="A86" s="955" t="s">
        <v>1921</v>
      </c>
      <c r="B86" s="955"/>
      <c r="C86" s="955"/>
      <c r="D86" s="955"/>
      <c r="E86" s="955"/>
      <c r="F86" s="955"/>
      <c r="G86" s="955"/>
      <c r="H86" s="955"/>
      <c r="I86" s="955"/>
      <c r="J86" s="955"/>
      <c r="K86" s="955"/>
      <c r="L86" s="955"/>
      <c r="M86" s="955"/>
      <c r="N86" s="955"/>
      <c r="O86" s="955"/>
    </row>
    <row r="87" spans="1:15" s="815" customFormat="1" ht="18" customHeight="1">
      <c r="A87" s="814"/>
      <c r="B87" s="822"/>
      <c r="I87" s="823"/>
      <c r="J87" s="823"/>
      <c r="K87" s="823"/>
      <c r="L87" s="823"/>
      <c r="M87" s="823"/>
      <c r="N87" s="823"/>
      <c r="O87" s="823"/>
    </row>
    <row r="88" spans="1:15" s="815" customFormat="1" ht="18" customHeight="1">
      <c r="B88" s="824"/>
      <c r="I88" s="962" t="s">
        <v>1860</v>
      </c>
      <c r="J88" s="962"/>
      <c r="K88" s="962"/>
      <c r="L88" s="962"/>
      <c r="M88" s="962"/>
      <c r="N88" s="962"/>
      <c r="O88" s="962"/>
    </row>
    <row r="89" spans="1:15" s="815" customFormat="1" ht="18" customHeight="1">
      <c r="B89" s="824"/>
      <c r="I89" s="963" t="s">
        <v>1786</v>
      </c>
      <c r="J89" s="963"/>
      <c r="K89" s="963"/>
      <c r="L89" s="825"/>
      <c r="M89" s="963" t="s">
        <v>1787</v>
      </c>
      <c r="N89" s="963"/>
      <c r="O89" s="963"/>
    </row>
    <row r="90" spans="1:15" s="815" customFormat="1" ht="18" customHeight="1">
      <c r="B90" s="824"/>
      <c r="I90" s="962" t="s">
        <v>1875</v>
      </c>
      <c r="J90" s="962"/>
      <c r="K90" s="962"/>
      <c r="L90" s="826"/>
      <c r="M90" s="962" t="s">
        <v>1875</v>
      </c>
      <c r="N90" s="962"/>
      <c r="O90" s="962"/>
    </row>
    <row r="91" spans="1:15" s="815" customFormat="1" ht="18" customHeight="1">
      <c r="B91" s="824"/>
      <c r="F91" s="826"/>
      <c r="G91" s="826"/>
      <c r="H91" s="826"/>
      <c r="I91" s="839">
        <v>2024</v>
      </c>
      <c r="J91" s="864"/>
      <c r="K91" s="839">
        <v>2023</v>
      </c>
      <c r="L91" s="864"/>
      <c r="M91" s="865">
        <v>2024</v>
      </c>
      <c r="N91" s="864"/>
      <c r="O91" s="865">
        <v>2023</v>
      </c>
    </row>
    <row r="92" spans="1:15" s="815" customFormat="1" ht="18" customHeight="1">
      <c r="A92" s="827" t="s">
        <v>355</v>
      </c>
      <c r="B92" s="824"/>
      <c r="C92" s="814"/>
      <c r="I92" s="816">
        <v>3094104</v>
      </c>
      <c r="J92" s="823"/>
      <c r="K92" s="816">
        <v>60186885</v>
      </c>
      <c r="L92" s="823"/>
      <c r="M92" s="816">
        <v>2719369</v>
      </c>
      <c r="N92" s="823"/>
      <c r="O92" s="816">
        <v>45831442</v>
      </c>
    </row>
    <row r="93" spans="1:15" s="815" customFormat="1" ht="18" customHeight="1">
      <c r="A93" s="814" t="s">
        <v>220</v>
      </c>
      <c r="B93" s="824"/>
      <c r="C93" s="814"/>
      <c r="G93" s="826"/>
      <c r="H93" s="826"/>
      <c r="I93" s="816">
        <v>44559551</v>
      </c>
      <c r="J93" s="823"/>
      <c r="K93" s="816">
        <v>15717389</v>
      </c>
      <c r="L93" s="823"/>
      <c r="M93" s="823">
        <v>24970734</v>
      </c>
      <c r="N93" s="823"/>
      <c r="O93" s="823">
        <v>9592299</v>
      </c>
    </row>
    <row r="94" spans="1:15" s="815" customFormat="1" ht="18" customHeight="1" thickBot="1">
      <c r="A94" s="814" t="s">
        <v>1825</v>
      </c>
      <c r="B94" s="824"/>
      <c r="C94" s="814"/>
      <c r="G94" s="826"/>
      <c r="H94" s="826"/>
      <c r="I94" s="906">
        <v>47653655</v>
      </c>
      <c r="J94" s="823"/>
      <c r="K94" s="906">
        <v>75904274</v>
      </c>
      <c r="L94" s="823"/>
      <c r="M94" s="906">
        <v>27690103</v>
      </c>
      <c r="N94" s="823"/>
      <c r="O94" s="906">
        <v>55423741</v>
      </c>
    </row>
    <row r="95" spans="1:15" s="815" customFormat="1" ht="18" customHeight="1" thickTop="1">
      <c r="A95" s="814"/>
      <c r="B95" s="824"/>
      <c r="C95" s="814"/>
      <c r="I95" s="828"/>
      <c r="J95" s="829"/>
      <c r="K95" s="828"/>
      <c r="L95" s="829"/>
      <c r="M95" s="830"/>
      <c r="N95" s="829"/>
      <c r="O95" s="830"/>
    </row>
    <row r="96" spans="1:15" s="815" customFormat="1" ht="18" customHeight="1">
      <c r="A96" s="814" t="s">
        <v>1805</v>
      </c>
      <c r="B96" s="822"/>
      <c r="C96" s="814"/>
      <c r="I96" s="816"/>
      <c r="J96" s="823"/>
      <c r="K96" s="816"/>
      <c r="L96" s="823"/>
      <c r="M96" s="816"/>
      <c r="N96" s="823"/>
      <c r="O96" s="816"/>
    </row>
    <row r="97" spans="1:15" s="815" customFormat="1" ht="18" customHeight="1">
      <c r="A97" s="831"/>
      <c r="B97" s="832" t="s">
        <v>1296</v>
      </c>
      <c r="C97" s="815" t="s">
        <v>1863</v>
      </c>
      <c r="I97" s="903">
        <v>28757228</v>
      </c>
      <c r="J97" s="778"/>
      <c r="K97" s="903">
        <v>39573551</v>
      </c>
      <c r="L97" s="778"/>
      <c r="M97" s="903">
        <v>28757228</v>
      </c>
      <c r="N97" s="686"/>
      <c r="O97" s="903">
        <v>31573615</v>
      </c>
    </row>
    <row r="98" spans="1:15" s="815" customFormat="1" ht="18" customHeight="1">
      <c r="A98" s="814"/>
      <c r="B98" s="824" t="s">
        <v>1311</v>
      </c>
      <c r="C98" s="815" t="s">
        <v>1873</v>
      </c>
      <c r="I98" s="904">
        <v>0</v>
      </c>
      <c r="J98" s="685"/>
      <c r="K98" s="903">
        <v>49324064</v>
      </c>
      <c r="L98" s="685"/>
      <c r="M98" s="904">
        <v>0</v>
      </c>
      <c r="N98" s="905"/>
      <c r="O98" s="903">
        <v>49324064</v>
      </c>
    </row>
    <row r="99" spans="1:15" s="815" customFormat="1" ht="18" customHeight="1">
      <c r="B99" s="824" t="s">
        <v>1323</v>
      </c>
      <c r="C99" s="824" t="s">
        <v>1894</v>
      </c>
      <c r="I99" s="845">
        <v>81780</v>
      </c>
      <c r="J99" s="685"/>
      <c r="K99" s="845">
        <v>165913</v>
      </c>
      <c r="L99" s="685"/>
      <c r="M99" s="845">
        <v>81780</v>
      </c>
      <c r="N99" s="905"/>
      <c r="O99" s="845">
        <v>165913</v>
      </c>
    </row>
    <row r="100" spans="1:15" s="815" customFormat="1" ht="18" customHeight="1">
      <c r="B100" s="824" t="s">
        <v>1336</v>
      </c>
      <c r="C100" s="815" t="s">
        <v>1914</v>
      </c>
      <c r="I100" s="904">
        <v>0</v>
      </c>
      <c r="J100" s="685"/>
      <c r="K100" s="903">
        <v>164979432</v>
      </c>
      <c r="L100" s="685"/>
      <c r="M100" s="904">
        <v>0</v>
      </c>
      <c r="N100" s="685"/>
      <c r="O100" s="903">
        <v>164979432</v>
      </c>
    </row>
    <row r="101" spans="1:15" s="815" customFormat="1" ht="18" customHeight="1">
      <c r="B101" s="824" t="s">
        <v>1337</v>
      </c>
      <c r="C101" s="824" t="s">
        <v>1893</v>
      </c>
      <c r="I101" s="903">
        <v>17433</v>
      </c>
      <c r="J101" s="685"/>
      <c r="K101" s="904">
        <v>0</v>
      </c>
      <c r="L101" s="685"/>
      <c r="M101" s="903">
        <v>17433</v>
      </c>
      <c r="N101" s="685"/>
      <c r="O101" s="904">
        <v>0</v>
      </c>
    </row>
    <row r="102" spans="1:15" s="815" customFormat="1" ht="18" customHeight="1">
      <c r="B102" s="824" t="s">
        <v>1342</v>
      </c>
      <c r="C102" s="815" t="s">
        <v>1931</v>
      </c>
      <c r="I102" s="904">
        <v>6121408</v>
      </c>
      <c r="J102" s="685"/>
      <c r="K102" s="904">
        <v>0</v>
      </c>
      <c r="L102" s="685"/>
      <c r="M102" s="904">
        <v>6121408</v>
      </c>
      <c r="N102" s="685"/>
      <c r="O102" s="904">
        <v>0</v>
      </c>
    </row>
    <row r="103" spans="1:15" s="815" customFormat="1" ht="18" customHeight="1">
      <c r="B103" s="824"/>
    </row>
    <row r="104" spans="1:15" s="815" customFormat="1" ht="18" customHeight="1">
      <c r="B104" s="824"/>
    </row>
  </sheetData>
  <mergeCells count="27">
    <mergeCell ref="I9:K9"/>
    <mergeCell ref="M9:O9"/>
    <mergeCell ref="A3:O3"/>
    <mergeCell ref="A4:O4"/>
    <mergeCell ref="A5:O5"/>
    <mergeCell ref="A6:O6"/>
    <mergeCell ref="I8:O8"/>
    <mergeCell ref="A83:O83"/>
    <mergeCell ref="I10:K10"/>
    <mergeCell ref="M10:O10"/>
    <mergeCell ref="A42:O42"/>
    <mergeCell ref="A43:O43"/>
    <mergeCell ref="A44:O44"/>
    <mergeCell ref="A45:O45"/>
    <mergeCell ref="I47:O47"/>
    <mergeCell ref="I48:K48"/>
    <mergeCell ref="M48:O48"/>
    <mergeCell ref="I49:K49"/>
    <mergeCell ref="M49:O49"/>
    <mergeCell ref="I90:K90"/>
    <mergeCell ref="M90:O90"/>
    <mergeCell ref="A84:O84"/>
    <mergeCell ref="A85:O85"/>
    <mergeCell ref="A86:O86"/>
    <mergeCell ref="I88:O88"/>
    <mergeCell ref="I89:K89"/>
    <mergeCell ref="M89:O89"/>
  </mergeCells>
  <phoneticPr fontId="217" type="noConversion"/>
  <printOptions horizontalCentered="1"/>
  <pageMargins left="0.47244094488188981" right="0.23622047244094491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Administrator</cp:lastModifiedBy>
  <cp:lastPrinted>2024-08-13T09:19:32Z</cp:lastPrinted>
  <dcterms:created xsi:type="dcterms:W3CDTF">2003-04-25T10:31:53Z</dcterms:created>
  <dcterms:modified xsi:type="dcterms:W3CDTF">2024-08-13T11:34:05Z</dcterms:modified>
</cp:coreProperties>
</file>