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rachate.won\Downloads\ทาคูนิ กรุ๊ป_Q2_2567 [ไฟล์ส่ง กลต.]\ทาคูนิ กรุ๊ป_Q2_2567 [ไฟล์ส่ง กลต.]\"/>
    </mc:Choice>
  </mc:AlternateContent>
  <bookViews>
    <workbookView xWindow="0" yWindow="0" windowWidth="16212" windowHeight="5880" tabRatio="791" activeTab="5"/>
  </bookViews>
  <sheets>
    <sheet name="งบฐานะการเงิน " sheetId="22" r:id="rId1"/>
    <sheet name="งบกำไรขาดทุนเบ็ดเสร็จ 3 เดือน" sheetId="31" r:id="rId2"/>
    <sheet name="งบกำไรขาดทุนเบ็ดเสร็จ 6 เดือน" sheetId="32" r:id="rId3"/>
    <sheet name="งบการเปลี่ยนแปลง (1)" sheetId="29" r:id="rId4"/>
    <sheet name="งบการเปลี่ยนแปลง (2)" sheetId="30" r:id="rId5"/>
    <sheet name="งบกระแสเงินสด" sheetId="21" r:id="rId6"/>
  </sheets>
  <definedNames>
    <definedName name="_xlnm.Print_Area" localSheetId="5">งบกระแสเงินสด!$A$1:$N$119</definedName>
    <definedName name="_xlnm.Print_Area" localSheetId="3">'งบการเปลี่ยนแปลง (1)'!$A$1:$X$27</definedName>
    <definedName name="_xlnm.Print_Area" localSheetId="4">'งบการเปลี่ยนแปลง (2)'!$A$1:$P$25</definedName>
    <definedName name="_xlnm.Print_Area" localSheetId="1">'งบกำไรขาดทุนเบ็ดเสร็จ 3 เดือน'!$A$1:$M$47</definedName>
    <definedName name="_xlnm.Print_Area" localSheetId="2">'งบกำไรขาดทุนเบ็ดเสร็จ 6 เดือน'!$A$1:$M$46</definedName>
    <definedName name="_xlnm.Print_Area" localSheetId="0">'งบฐานะการเงิน '!$A$1:$O$113</definedName>
  </definedNames>
  <calcPr calcId="152511"/>
</workbook>
</file>

<file path=xl/calcChain.xml><?xml version="1.0" encoding="utf-8"?>
<calcChain xmlns="http://schemas.openxmlformats.org/spreadsheetml/2006/main">
  <c r="I19" i="32" l="1"/>
  <c r="I19" i="31" l="1"/>
  <c r="L34" i="21" l="1"/>
  <c r="L60" i="21" s="1"/>
  <c r="H78" i="21" l="1"/>
  <c r="H106" i="21" l="1"/>
  <c r="L106" i="21" l="1"/>
  <c r="L78" i="21" l="1"/>
  <c r="K15" i="32" l="1"/>
  <c r="K15" i="31"/>
  <c r="K19" i="31" l="1"/>
  <c r="K25" i="31" s="1"/>
  <c r="K30" i="31" s="1"/>
  <c r="K32" i="31" s="1"/>
  <c r="K34" i="31" s="1"/>
  <c r="K39" i="31" l="1"/>
  <c r="K19" i="32"/>
  <c r="K25" i="32" s="1"/>
  <c r="K29" i="32" s="1"/>
  <c r="K31" i="32" s="1"/>
  <c r="K44" i="31" l="1"/>
  <c r="L62" i="21"/>
  <c r="L108" i="21" s="1"/>
  <c r="L110" i="21" s="1"/>
  <c r="K33" i="32"/>
  <c r="K38" i="32" l="1"/>
  <c r="P23" i="30"/>
  <c r="N23" i="30"/>
  <c r="K43" i="32" l="1"/>
  <c r="K46" i="32"/>
  <c r="G15" i="31" l="1"/>
  <c r="G19" i="31" s="1"/>
  <c r="G15" i="32"/>
  <c r="G19" i="32" l="1"/>
  <c r="G25" i="31" l="1"/>
  <c r="G30" i="31" s="1"/>
  <c r="G32" i="31" s="1"/>
  <c r="G34" i="31" s="1"/>
  <c r="G25" i="32"/>
  <c r="G29" i="32" s="1"/>
  <c r="G31" i="32" s="1"/>
  <c r="G33" i="32" s="1"/>
  <c r="H34" i="21" s="1"/>
  <c r="H60" i="21" s="1"/>
  <c r="H62" i="21" s="1"/>
  <c r="H108" i="21" s="1"/>
  <c r="H110" i="21" s="1"/>
  <c r="V25" i="29" l="1"/>
  <c r="G38" i="32" l="1"/>
  <c r="G39" i="31"/>
  <c r="G43" i="32" l="1"/>
  <c r="G46" i="32"/>
  <c r="G44" i="31" l="1"/>
  <c r="X25" i="29"/>
  <c r="T25" i="29"/>
</calcChain>
</file>

<file path=xl/sharedStrings.xml><?xml version="1.0" encoding="utf-8"?>
<sst xmlns="http://schemas.openxmlformats.org/spreadsheetml/2006/main" count="411" uniqueCount="240">
  <si>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</si>
  <si>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</si>
  <si>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</si>
  <si>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</si>
  <si>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</si>
  <si>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</si>
  <si>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</si>
  <si>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</si>
  <si>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</si>
  <si>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</si>
  <si>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</si>
  <si>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</si>
  <si>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</si>
  <si>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</si>
  <si>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</si>
  <si>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</si>
  <si>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รายได้อื่น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</si>
  <si>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</si>
  <si>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</si>
  <si>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</si>
  <si>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</si>
  <si>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</si>
  <si>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</si>
  <si>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</si>
  <si>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</si>
  <si>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</si>
  <si>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</si>
  <si>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</si>
  <si>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</si>
  <si>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</si>
  <si>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</si>
  <si>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</si>
  <si>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</si>
  <si>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</si>
  <si>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</si>
  <si>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</si>
  <si>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</si>
  <si>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</si>
  <si>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</si>
  <si>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</si>
  <si>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</si>
  <si>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</si>
  <si>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</si>
  <si>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</si>
  <si>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</si>
  <si>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</si>
  <si>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</si>
  <si>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</si>
  <si>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</si>
  <si>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</si>
  <si>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</si>
  <si>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</si>
  <si>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</si>
  <si>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</si>
  <si>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</si>
  <si>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</si>
  <si>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</si>
  <si>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เงินฝากสถาบันการเงินที่มีภาระค้ำประกัน</t>
  </si>
  <si>
    <t>สินทรัพย์ไม่มีตัวตน</t>
  </si>
  <si>
    <t>ต้นทุนทางการเงิน</t>
  </si>
  <si>
    <t>กำไร (ขาดทุน) สะสม</t>
  </si>
  <si>
    <t>ลูกหนี้การค้าและลูกหนี้หมุนเวียนอื่น</t>
  </si>
  <si>
    <t>ภายในหนึ่งปี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</si>
  <si>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</si>
  <si>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</si>
  <si>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</si>
  <si>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</si>
  <si>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</si>
  <si>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</si>
  <si>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</si>
  <si>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</si>
  <si>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</si>
  <si>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</si>
  <si>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กำไร (ขาดทุน) จากกิจกรรมดำเนินงาน</t>
  </si>
  <si>
    <t>ส่วนได้เสีย</t>
  </si>
  <si>
    <t>ข้อมูลกระแสเงินสดเปิดเผยเพิ่มเติม</t>
  </si>
  <si>
    <t>อสังหาริมทรัพย์เพื่อการลงทุน</t>
  </si>
  <si>
    <t>องค์ประกอบอื่นของส่วนของผู้ถือหุ้น</t>
  </si>
  <si>
    <t>ลูกหนี้เงินประกันผลงาน</t>
  </si>
  <si>
    <t>-</t>
  </si>
  <si>
    <t>ส่วนที่เป็นของบริษัทใหญ่</t>
  </si>
  <si>
    <t>รวมส่วนของบริษัทใหญ่</t>
  </si>
  <si>
    <t xml:space="preserve">กำไร (ขาดทุน) ต่อหุ้นขั้นพื้นฐาน </t>
  </si>
  <si>
    <t>ส่วนของบริษัทใหญ่</t>
  </si>
  <si>
    <t>จ่ายดอกเบี้ย</t>
  </si>
  <si>
    <t>สินทรัพย์ที่เกิดจากสัญญา-หมุนเวียน</t>
  </si>
  <si>
    <t>หนี้สินที่เกิดจากสัญญา-หมุนเวียน</t>
  </si>
  <si>
    <t>เงินลงทุนในตราสารทุน</t>
  </si>
  <si>
    <t>รับดอกเบี้ย</t>
  </si>
  <si>
    <t>กำไร (ขาดทุน) ก่อนภาษีเงินได้</t>
  </si>
  <si>
    <t>- 9 -</t>
  </si>
  <si>
    <t>มูลค่าหุ้นสามัญ</t>
  </si>
  <si>
    <t>- 8 -</t>
  </si>
  <si>
    <t>- 7 -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</si>
  <si>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</si>
  <si>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</si>
  <si>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</si>
  <si>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- 6 -</t>
  </si>
  <si>
    <t xml:space="preserve">งบกำไรขาดทุนเบ็ดเสร็จ </t>
  </si>
  <si>
    <t>พันบาท</t>
  </si>
  <si>
    <t>กำไร (ขาดทุน) สำหรับงวด</t>
  </si>
  <si>
    <t>หมายเหตุประกอบงบการเงินระหว่างกาลเป็นส่วนหนึ่งของงบการเงินระหว่างกาลนี้</t>
  </si>
  <si>
    <t>ยอดคงเหลือต้นงวด ณ วันที่ 1 มกราคม 2566</t>
  </si>
  <si>
    <t>กำไรสำหรับงวด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</si>
  <si>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</si>
  <si>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</si>
  <si>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รายการปรับกระทบกำไร (ขาดทุน) สำหรับงวดเป็นเงินสดรับ (จ่าย)</t>
  </si>
  <si>
    <t>เงินสดจ่ายเพื่อซื้อสินทรัพย์ไม่มีตัวตน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</si>
  <si>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</si>
  <si>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</si>
  <si>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</si>
  <si>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2566</t>
  </si>
  <si>
    <t>- 4 -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</si>
  <si>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</si>
  <si>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</si>
  <si>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เงินสดรับ (จ่าย) จากการดำเนินงาน</t>
  </si>
  <si>
    <t xml:space="preserve">ส่วนที่เป็นของบริษัทใหญ่ (บาท) </t>
  </si>
  <si>
    <t>บริษัท ทาคูนิ กรุ๊ป จำกัด (มหาชน) และบริษัทย่อย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</si>
  <si>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</si>
  <si>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</si>
  <si>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ภาษีเงินได้ถูกหัก ณ ที่จ่ายรอขอคืน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</si>
  <si>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</si>
  <si>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</si>
  <si>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ค่าความนิยม</t>
  </si>
  <si>
    <t>ภาษีเงินได้ถูกหัก ณ ที่จ่าย</t>
  </si>
  <si>
    <t>เจ้าหนี้จากการซื้อบริษัทย่อย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</si>
  <si>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</si>
  <si>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</si>
  <si>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รายได้รอการรับรู้</t>
  </si>
  <si>
    <t>หนี้สินไม่หมุนเวียนอื่น</t>
  </si>
  <si>
    <t>หุ้นสามัญ 800,000,236 หุ้น มูลค่าหุ้นละ 0.5 บาท</t>
  </si>
  <si>
    <t>ส่วนเกินทุนจากการรวมธุรกิจภายใต้การควบคุมเดียวกัน</t>
  </si>
  <si>
    <t>รายได้จากการขาย</t>
  </si>
  <si>
    <t>รายได้จากการก่อสร้างและการให้บริการ</t>
  </si>
  <si>
    <t>ต้นทุนขาย</t>
  </si>
  <si>
    <t>ต้นทุนการก่อสร้างและการให้บริการ</t>
  </si>
  <si>
    <t>ยอดคงเหลือต้นงวด ณ วันที่ 1 มกราคม 2567</t>
  </si>
  <si>
    <t>ส่วนเกินทุนจาก</t>
  </si>
  <si>
    <t>การรวมธุรกิจ</t>
  </si>
  <si>
    <t>ภายใต้การควบคุม</t>
  </si>
  <si>
    <t>เดียวกัน</t>
  </si>
  <si>
    <t>ผลต่างจากการเปลี่ยนแปลง</t>
  </si>
  <si>
    <t>สัดส่วนการถือหุ้นในบริษัทย่อย</t>
  </si>
  <si>
    <t>2567</t>
  </si>
  <si>
    <t>เงินสดรับจากการจำหน่ายที่ดิน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</si>
  <si>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</si>
  <si>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เงินสดจ่ายเพื่อเงินให้กู้ยืมแก่กิจการที่เกี่ยวข้องกัน</t>
  </si>
  <si>
    <t>เงินสดรับจากเงินให้กู้ยืมระยะสั้นแก่กิจการอื่น</t>
  </si>
  <si>
    <t>กำไรขั้นต้น</t>
  </si>
  <si>
    <t>รวม</t>
  </si>
  <si>
    <t>เงินสดรับจากเงินกู้ยืมระยะสั้นจากจากกิจการที่เกี่ยวข้องกัน</t>
  </si>
  <si>
    <t>การได้มาซึ่งสินทรัพย์สิทธิการใช้ภายใต้สัญญาเช่า</t>
  </si>
  <si>
    <t>ซื้อที่ดิน อาคารและอุปกรณ์โดยยังไม่ได้จ่ายชำระ</t>
  </si>
  <si>
    <t>เงินสดรับจากเงินกู้ยืมระยะสั้นจากสถาบันการเงิน</t>
  </si>
  <si>
    <t>เงินเบิกเกินบัญชี</t>
  </si>
  <si>
    <t>เงินกู้ยืมระยะสั้นจากสถาบันการเงิน</t>
  </si>
  <si>
    <t>ณ วันที่ 31</t>
  </si>
  <si>
    <t>ธันวาคม 2566</t>
  </si>
  <si>
    <t>ขาดทุนจากการปรับลดมูลค่าสินค้าคงเหลือ</t>
  </si>
  <si>
    <t>(กำไร) ขาดทุนที่ยังไม่เกิดขึ้นจริงจากอัตราแลกเปลี่ยน</t>
  </si>
  <si>
    <t>ดอกเบี้ยรับ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</si>
  <si>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</si>
  <si>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</si>
  <si>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</si>
  <si>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</si>
  <si>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</si>
  <si>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</si>
  <si>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</si>
  <si>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ส่วนเกินมูลค่าหุ้นสามัญ</t>
  </si>
  <si>
    <t>ค่าใช้จ่ายภาษีเงินได้</t>
  </si>
  <si>
    <t>กำไรเบ็ดเสร็จอื่นสำหรับงวด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</si>
  <si>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</si>
  <si>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</si>
  <si>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ส่วนเกิน</t>
  </si>
  <si>
    <t>กำไรสะสม</t>
  </si>
  <si>
    <t xml:space="preserve">กำไรเบ็ดเสร็จอื่นสำหรับงวด </t>
  </si>
  <si>
    <t>ค่าใช้จ่ายผลประโยชน์พนักงาน</t>
  </si>
  <si>
    <t>ส่วนแบ่งขาดทุนของบริษัทร่วมที่ใช้วิธีส่วนได้เสีย</t>
  </si>
  <si>
    <t>เงินฝากสถาบันการเงินที่มีภาระค้ำประกัน (เพิ่มขึ้น) ลดลง</t>
  </si>
  <si>
    <t xml:space="preserve">เงินสดจ่ายเพื่อซื้อที่ดิน อาคารและอุปกรณ์ </t>
  </si>
  <si>
    <t>รับเงินปันผล</t>
  </si>
  <si>
    <t>ขาดทุนสำหรับงวด</t>
  </si>
  <si>
    <t>เงินสดจ่ายเพื่อเงินกู้ยืมระยะสั้นจากสถาบันการเงิน</t>
  </si>
  <si>
    <t>เงินสดจ่ายเพื่อเงินกู้ยืมระยะสั้นจากจากกิจการที่เกี่ยวข้องกัน</t>
  </si>
  <si>
    <t>เงินสดจ่ายเพื่อเงินกู้ยืมระยะสั้นจากบุคคลและกิจการอื่น</t>
  </si>
  <si>
    <t>เงินสดจ่ายเพื่อเงินกู้ยืมระยะยาวจากสถาบันการเงิน</t>
  </si>
  <si>
    <t>เงินสดจ่ายเพื่อหนี้สินตามสัญญาเช่า</t>
  </si>
  <si>
    <t>(กำไร) ขาดทุนจากการจำหน่ายและตัดจำหน่าย ที่ดิน อาคาร</t>
  </si>
  <si>
    <t>และอุปกรณ์</t>
  </si>
  <si>
    <t>หนี้สินภาษีเงินได้รอตัดบัญชี</t>
  </si>
  <si>
    <t>เงินสดรับจากเงินกู้ยืมระยะยาวจากสถาบันการเงิน</t>
  </si>
  <si>
    <t>ต้นทุน</t>
  </si>
  <si>
    <t>- 10 -</t>
  </si>
  <si>
    <t>สินทรัพย์ภาษีเงินได้รอการตัดบัญชี</t>
  </si>
  <si>
    <t>- 5 -</t>
  </si>
  <si>
    <t>รายได้</t>
  </si>
  <si>
    <t>ผลขาดทุนด้านเครดิตที่คาดว่าจะเกิดขึ้นของเงินให้กู้ยืม</t>
  </si>
  <si>
    <t>ณ วันที่ 30 มิถุนายน 2567</t>
  </si>
  <si>
    <t>ณ วันที่ 30</t>
  </si>
  <si>
    <t>มิถุนายน 2567</t>
  </si>
  <si>
    <t>สำหรับงวดหกเดือนสิ้นสุดวันที่ 30 มิถุนายน 2567</t>
  </si>
  <si>
    <t>ยอดคงเหลือปลายงวด ณ วันที่ 30 มิถุนายน 2566</t>
  </si>
  <si>
    <t>ยอดคงเหลือปลายงวด ณ วันที่ 30 มิถุนายน 2567</t>
  </si>
  <si>
    <t>งบกำไรขาดทุนเบ็ดเสร็จ (ต่อ)</t>
  </si>
  <si>
    <t>- 11 -</t>
  </si>
  <si>
    <t>เงินปันผลจ่าย</t>
  </si>
  <si>
    <t>กำไรจากการจำหน่ายสินทรัพย์ไม่หมุนเวียนที่ถือไว้เผื่อขาย</t>
  </si>
  <si>
    <t>สินทรัพย์ที่ได้มาจากการค้ำประกัน</t>
  </si>
  <si>
    <t>เงินสดจ่ายเจ้าหนี้จากการซื้อบริษัทย่อย</t>
  </si>
  <si>
    <t>เงินสดรับจากเงินกู้ยืมระยะสั้นจากบุคคลและกิจการอื่น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</si>
  <si>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</si>
  <si>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</si>
  <si>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ซื้อสินทรัพย์ไม่มีตัวตนโดยยังไม่ได้จ่ายชำระ</t>
  </si>
  <si>
    <t>เงินปันผลรับ</t>
  </si>
  <si>
    <t>ประมาณการหนี้สินไม่หมุนเวียนสำหรับผลประโยชน์พนักงาน</t>
  </si>
  <si>
    <t>สำหรับงวดสามเดือนสิ้นสุดวันที่ 30 มิถุนายน 2567</t>
  </si>
  <si>
    <t>เงินสดจ่ายเพื่อซื้อเงินลงทุนในบริษัทร่วม</t>
  </si>
  <si>
    <t>เงินเบิกเกินบัญชีเพิ่มขึ้น (ลดลง)</t>
  </si>
  <si>
    <t>- 12 -</t>
  </si>
  <si>
    <t>เงินปันผลค้างรับ</t>
  </si>
  <si>
    <t>เงินให้กู้ยืมระยะยาวแก่กิจการอื่น</t>
  </si>
  <si>
    <t>ขาดทุนจากการวัดมูลค่าเงินลงทุนในตราสารทุน</t>
  </si>
  <si>
    <t>4.3, 8</t>
  </si>
  <si>
    <t>4.3 ,8</t>
  </si>
  <si>
    <t>เงินสดจ่ายเพื่อซื้อเงินลงทุนอื่นในบริษัท</t>
  </si>
  <si>
    <t>เงินลงทุนในบริษัทอื่น</t>
  </si>
  <si>
    <t>4.4, 5</t>
  </si>
  <si>
    <t>สินทรัพย์หมุนเวียนที่ถือไว้เพื่อขาย</t>
  </si>
  <si>
    <t>(หมายเหตุ 19)</t>
  </si>
  <si>
    <t>(จัดประเภทใหม่)</t>
  </si>
  <si>
    <t>ค่าใช้จ่าย (รายได้) ภาษีเงินได้</t>
  </si>
  <si>
    <t>ผลขาดทุนด้านเครดิตที่คาดว่าจะเกิดขึ้นของ</t>
  </si>
  <si>
    <t xml:space="preserve">ลูกหนี้และหนี้สูญ (กลับรายการ) </t>
  </si>
  <si>
    <t>รับคืน (จ่าย) ภาษีเงินได้</t>
  </si>
  <si>
    <t>เงินสดรับจากการจำหน่ายสินทรัพย์ไม่หมุนเวียนที่ถือไว้เพื่อขาย</t>
  </si>
  <si>
    <t>กลับรายการส่วนแบ่งขาดทุนจากเงินลงทุน</t>
  </si>
  <si>
    <t>โอนจัดประเภทเงินลงทุนในบริษัทร่วมไปเป็น</t>
  </si>
  <si>
    <t>ค่าใช้จ่ายอื่น</t>
  </si>
  <si>
    <t>ส่วนแบ่งกำไรของบริษัทร่วมที่ใช้วิธี</t>
  </si>
  <si>
    <t>กำไรจากการกลับรายการส่วนแบ่งขาดทุนจากเงินลงทุน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</si>
</sst>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(* #,##0_);_(* \(#,##0\);_(* &quot;-&quot;??_);_(@_)"/>
    <numFmt numFmtId="199" formatCode="#,##0.00000\ ;\(#,##0.00000\);&quot;-   &quot;\ \ \ "/>
    <numFmt numFmtId="200" formatCode="0.000"/>
    <numFmt numFmtId="201" formatCode="_(* #,##0.00_);_(* \(#,##0.00\);_(* &quot;-&quot;??_);_(@_)"/>
    <numFmt numFmtId="202" formatCode="#,##0.000\ ;\(#,##0.000\);&quot;-   &quot;\ \ \ 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1"/>
      <color theme="1"/>
      <name val="Tahoma"/>
      <family val="2"/>
      <scheme val="minor"/>
    </font>
    <font>
      <sz val="9.5"/>
      <name val="Angsana New"/>
      <family val="1"/>
    </font>
    <font>
      <b/>
      <u/>
      <sz val="9.5"/>
      <name val="Angsana New"/>
      <family val="1"/>
    </font>
    <font>
      <sz val="9.5"/>
      <color indexed="8"/>
      <name val="Angsana New"/>
      <family val="1"/>
    </font>
    <font>
      <u/>
      <sz val="12"/>
      <name val="Angsana New"/>
      <family val="1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39" fontId="17" fillId="0" borderId="0"/>
    <xf numFmtId="0" fontId="1" fillId="0" borderId="0"/>
    <xf numFmtId="43" fontId="1" fillId="0" borderId="0" applyNumberFormat="0" applyFont="0" applyFill="0" applyBorder="0" applyProtection="0"/>
    <xf numFmtId="0" fontId="21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201" fontId="20" fillId="0" borderId="0" applyFont="0" applyFill="0" applyBorder="0" applyAlignment="0" applyProtection="0"/>
    <xf numFmtId="0" fontId="20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  <xf numFmtId="41" fontId="1" fillId="0" borderId="0" applyFont="0" applyFill="0" applyBorder="0" applyAlignment="0" applyProtection="0"/>
  </cellStyleXfs>
  <cellXfs count="273">
    <xf numFmtId="0" fontId="0" fillId="0" borderId="0" xfId="0"/>
    <xf numFmtId="0" fontId="5" fillId="0" borderId="0" xfId="0" applyFont="1" applyAlignment="1">
      <alignment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97" fontId="11" fillId="0" borderId="1" xfId="1" applyNumberFormat="1" applyFont="1" applyFill="1" applyBorder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7" fontId="11" fillId="0" borderId="3" xfId="1" applyNumberFormat="1" applyFont="1" applyFill="1" applyBorder="1" applyAlignment="1">
      <alignment vertical="center"/>
    </xf>
    <xf numFmtId="197" fontId="11" fillId="0" borderId="4" xfId="1" applyNumberFormat="1" applyFont="1" applyFill="1" applyBorder="1" applyAlignment="1">
      <alignment vertical="center"/>
    </xf>
    <xf numFmtId="190" fontId="5" fillId="0" borderId="0" xfId="1" applyNumberFormat="1" applyFont="1" applyFill="1"/>
    <xf numFmtId="190" fontId="5" fillId="0" borderId="0" xfId="1" applyNumberFormat="1" applyFont="1" applyFill="1" applyBorder="1"/>
    <xf numFmtId="190" fontId="5" fillId="0" borderId="1" xfId="1" applyNumberFormat="1" applyFont="1" applyFill="1" applyBorder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90" fontId="11" fillId="0" borderId="0" xfId="2" quotePrefix="1" applyNumberFormat="1" applyFont="1" applyFill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197" fontId="11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7" fontId="11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187" fontId="18" fillId="0" borderId="0" xfId="10" applyNumberFormat="1" applyFont="1" applyFill="1" applyBorder="1" applyAlignment="1">
      <alignment horizontal="right" vertical="center"/>
    </xf>
    <xf numFmtId="187" fontId="18" fillId="0" borderId="0" xfId="10" applyNumberFormat="1" applyFont="1" applyFill="1" applyBorder="1" applyAlignment="1">
      <alignment vertical="center"/>
    </xf>
    <xf numFmtId="197" fontId="19" fillId="0" borderId="0" xfId="10" applyNumberFormat="1" applyFont="1" applyFill="1" applyBorder="1" applyAlignment="1">
      <alignment vertical="center"/>
    </xf>
    <xf numFmtId="43" fontId="18" fillId="0" borderId="0" xfId="10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3" fillId="0" borderId="0" xfId="1" applyNumberFormat="1" applyFont="1" applyFill="1"/>
    <xf numFmtId="0" fontId="18" fillId="0" borderId="0" xfId="9" applyFont="1" applyAlignment="1">
      <alignment vertical="center"/>
    </xf>
    <xf numFmtId="43" fontId="18" fillId="0" borderId="0" xfId="9" applyNumberFormat="1" applyFont="1" applyAlignment="1">
      <alignment vertical="center"/>
    </xf>
    <xf numFmtId="0" fontId="18" fillId="0" borderId="0" xfId="9" applyFont="1" applyAlignment="1">
      <alignment horizontal="right" vertical="center"/>
    </xf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7" fontId="5" fillId="0" borderId="0" xfId="9" applyNumberFormat="1" applyFont="1" applyAlignment="1">
      <alignment vertical="center"/>
    </xf>
    <xf numFmtId="190" fontId="11" fillId="0" borderId="0" xfId="1" applyNumberFormat="1" applyFont="1" applyFill="1" applyAlignment="1">
      <alignment horizontal="right" vertical="top"/>
    </xf>
    <xf numFmtId="197" fontId="11" fillId="0" borderId="0" xfId="1" applyNumberFormat="1" applyFont="1" applyFill="1" applyBorder="1" applyAlignment="1">
      <alignment vertical="top"/>
    </xf>
    <xf numFmtId="197" fontId="11" fillId="0" borderId="0" xfId="1" applyNumberFormat="1" applyFont="1" applyFill="1" applyAlignment="1">
      <alignment vertical="top"/>
    </xf>
    <xf numFmtId="190" fontId="11" fillId="0" borderId="0" xfId="1" applyNumberFormat="1" applyFont="1" applyFill="1" applyAlignment="1">
      <alignment horizontal="right"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3" fillId="0" borderId="0" xfId="9" applyFont="1" applyAlignment="1">
      <alignment vertical="justify"/>
    </xf>
    <xf numFmtId="0" fontId="24" fillId="0" borderId="0" xfId="9" applyFont="1" applyAlignment="1">
      <alignment vertical="center"/>
    </xf>
    <xf numFmtId="197" fontId="26" fillId="0" borderId="3" xfId="10" applyNumberFormat="1" applyFont="1" applyFill="1" applyBorder="1" applyAlignment="1">
      <alignment horizontal="center" vertical="center"/>
    </xf>
    <xf numFmtId="197" fontId="26" fillId="0" borderId="0" xfId="10" applyNumberFormat="1" applyFont="1" applyFill="1" applyBorder="1" applyAlignment="1">
      <alignment vertical="center"/>
    </xf>
    <xf numFmtId="187" fontId="24" fillId="0" borderId="0" xfId="10" applyNumberFormat="1" applyFont="1" applyFill="1" applyBorder="1" applyAlignment="1">
      <alignment horizontal="right" vertical="center"/>
    </xf>
    <xf numFmtId="187" fontId="24" fillId="0" borderId="0" xfId="10" applyNumberFormat="1" applyFont="1" applyFill="1" applyBorder="1" applyAlignment="1">
      <alignment vertical="center"/>
    </xf>
    <xf numFmtId="43" fontId="24" fillId="0" borderId="0" xfId="10" applyNumberFormat="1" applyFont="1" applyFill="1" applyBorder="1" applyAlignment="1">
      <alignment vertical="center"/>
    </xf>
    <xf numFmtId="43" fontId="24" fillId="0" borderId="0" xfId="9" applyNumberFormat="1" applyFont="1" applyAlignment="1">
      <alignment vertical="center"/>
    </xf>
    <xf numFmtId="197" fontId="24" fillId="0" borderId="0" xfId="9" applyNumberFormat="1" applyFont="1" applyAlignment="1">
      <alignment vertical="center"/>
    </xf>
    <xf numFmtId="197" fontId="26" fillId="0" borderId="4" xfId="10" applyNumberFormat="1" applyFont="1" applyFill="1" applyBorder="1" applyAlignment="1">
      <alignment vertical="center"/>
    </xf>
    <xf numFmtId="4" fontId="3" fillId="0" borderId="0" xfId="1" applyNumberFormat="1" applyFont="1" applyFill="1"/>
    <xf numFmtId="0" fontId="3" fillId="0" borderId="0" xfId="9" quotePrefix="1" applyFont="1" applyAlignment="1">
      <alignment horizontal="center" vertical="center"/>
    </xf>
    <xf numFmtId="189" fontId="11" fillId="0" borderId="0" xfId="1" applyNumberFormat="1" applyFont="1" applyFill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8" fillId="0" borderId="0" xfId="9" applyFont="1" applyAlignment="1">
      <alignment vertical="center"/>
    </xf>
    <xf numFmtId="0" fontId="2" fillId="0" borderId="0" xfId="9" applyFont="1" applyAlignment="1">
      <alignment horizontal="right" vertical="center"/>
    </xf>
    <xf numFmtId="0" fontId="28" fillId="0" borderId="0" xfId="9" applyFont="1" applyAlignment="1">
      <alignment vertical="justify"/>
    </xf>
    <xf numFmtId="4" fontId="5" fillId="0" borderId="0" xfId="1" applyNumberFormat="1" applyFont="1" applyFill="1" applyAlignment="1">
      <alignment vertical="top"/>
    </xf>
    <xf numFmtId="49" fontId="5" fillId="0" borderId="1" xfId="1" applyNumberFormat="1" applyFont="1" applyFill="1" applyBorder="1" applyAlignment="1">
      <alignment horizontal="center" vertical="top"/>
    </xf>
    <xf numFmtId="187" fontId="5" fillId="0" borderId="0" xfId="1" applyNumberFormat="1" applyFont="1" applyFill="1" applyAlignment="1">
      <alignment vertical="top"/>
    </xf>
    <xf numFmtId="192" fontId="5" fillId="0" borderId="0" xfId="1" applyNumberFormat="1" applyFont="1" applyFill="1" applyAlignment="1">
      <alignment vertical="top"/>
    </xf>
    <xf numFmtId="192" fontId="5" fillId="0" borderId="0" xfId="1" applyNumberFormat="1" applyFont="1" applyFill="1" applyBorder="1" applyAlignment="1">
      <alignment vertical="top"/>
    </xf>
    <xf numFmtId="192" fontId="5" fillId="0" borderId="3" xfId="1" applyNumberFormat="1" applyFont="1" applyFill="1" applyBorder="1" applyAlignment="1">
      <alignment vertical="top"/>
    </xf>
    <xf numFmtId="43" fontId="5" fillId="0" borderId="0" xfId="1" applyFont="1" applyFill="1" applyAlignment="1">
      <alignment vertical="top"/>
    </xf>
    <xf numFmtId="4" fontId="5" fillId="0" borderId="0" xfId="1" applyNumberFormat="1" applyFont="1" applyFill="1"/>
    <xf numFmtId="187" fontId="5" fillId="0" borderId="0" xfId="1" applyNumberFormat="1" applyFont="1" applyFill="1"/>
    <xf numFmtId="192" fontId="5" fillId="0" borderId="1" xfId="1" applyNumberFormat="1" applyFont="1" applyFill="1" applyBorder="1"/>
    <xf numFmtId="197" fontId="11" fillId="0" borderId="2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center" vertical="center"/>
    </xf>
    <xf numFmtId="189" fontId="5" fillId="0" borderId="0" xfId="1" applyNumberFormat="1" applyFont="1" applyFill="1" applyAlignment="1">
      <alignment horizontal="center" vertical="center"/>
    </xf>
    <xf numFmtId="0" fontId="3" fillId="0" borderId="0" xfId="9" applyFont="1" applyAlignment="1">
      <alignment vertical="center"/>
    </xf>
    <xf numFmtId="0" fontId="24" fillId="0" borderId="0" xfId="9" applyFont="1" applyAlignment="1">
      <alignment horizontal="center" vertical="center"/>
    </xf>
    <xf numFmtId="0" fontId="25" fillId="0" borderId="0" xfId="9" applyFont="1" applyAlignment="1">
      <alignment horizontal="center" vertical="center"/>
    </xf>
    <xf numFmtId="0" fontId="25" fillId="0" borderId="0" xfId="9" applyFont="1" applyAlignment="1">
      <alignment horizontal="right" vertical="center"/>
    </xf>
    <xf numFmtId="0" fontId="24" fillId="0" borderId="0" xfId="9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4" fillId="0" borderId="1" xfId="9" applyFont="1" applyBorder="1" applyAlignment="1">
      <alignment horizontal="center" vertical="center"/>
    </xf>
    <xf numFmtId="0" fontId="24" fillId="0" borderId="1" xfId="9" applyFont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4" fillId="0" borderId="2" xfId="9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4" fillId="0" borderId="3" xfId="9" applyFont="1" applyBorder="1" applyAlignment="1">
      <alignment horizontal="center" vertical="center"/>
    </xf>
    <xf numFmtId="0" fontId="25" fillId="0" borderId="3" xfId="9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1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4" fillId="0" borderId="0" xfId="9" applyFont="1" applyAlignment="1">
      <alignment horizontal="center" vertical="center"/>
    </xf>
    <xf numFmtId="0" fontId="14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9" fontId="5" fillId="0" borderId="0" xfId="17" applyNumberFormat="1" applyFont="1" applyAlignment="1">
      <alignment horizontal="center" vertical="center" wrapText="1"/>
    </xf>
    <xf numFmtId="0" fontId="5" fillId="0" borderId="0" xfId="17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3" xfId="17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 applyAlignment="1">
      <alignment vertical="center"/>
    </xf>
    <xf numFmtId="0" fontId="5" fillId="0" borderId="0" xfId="0" applyFont="1"/>
    <xf numFmtId="190" fontId="11" fillId="0" borderId="0" xfId="1" applyNumberFormat="1" applyFont="1" applyFill="1" applyAlignment="1">
      <alignment horizontal="center" vertical="center"/>
    </xf>
    <xf numFmtId="190" fontId="5" fillId="0" borderId="0" xfId="0" applyNumberFormat="1" applyFont="1"/>
    <xf numFmtId="0" fontId="31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0" fontId="15" fillId="0" borderId="0" xfId="0" applyFont="1" applyAlignment="1">
      <alignment horizontal="right"/>
    </xf>
    <xf numFmtId="198" fontId="5" fillId="0" borderId="0" xfId="0" applyNumberFormat="1" applyFont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97" fontId="11" fillId="0" borderId="0" xfId="0" applyNumberFormat="1" applyFont="1" applyAlignment="1">
      <alignment vertical="center"/>
    </xf>
    <xf numFmtId="190" fontId="11" fillId="0" borderId="0" xfId="0" applyNumberFormat="1" applyFont="1" applyAlignment="1">
      <alignment vertical="center"/>
    </xf>
    <xf numFmtId="200" fontId="9" fillId="0" borderId="0" xfId="1" applyNumberFormat="1" applyFont="1" applyFill="1"/>
    <xf numFmtId="40" fontId="11" fillId="0" borderId="0" xfId="0" applyNumberFormat="1" applyFont="1" applyAlignment="1">
      <alignment vertical="center"/>
    </xf>
    <xf numFmtId="0" fontId="11" fillId="0" borderId="0" xfId="0" applyFont="1" applyAlignment="1">
      <alignment vertical="top"/>
    </xf>
    <xf numFmtId="197" fontId="11" fillId="0" borderId="0" xfId="0" applyNumberFormat="1" applyFont="1" applyAlignment="1">
      <alignment vertical="top"/>
    </xf>
    <xf numFmtId="199" fontId="11" fillId="0" borderId="0" xfId="0" applyNumberFormat="1" applyFont="1" applyAlignment="1">
      <alignment vertical="center"/>
    </xf>
    <xf numFmtId="0" fontId="9" fillId="0" borderId="0" xfId="1" applyNumberFormat="1" applyFont="1" applyFill="1"/>
    <xf numFmtId="0" fontId="9" fillId="0" borderId="0" xfId="0" applyFont="1" applyAlignment="1">
      <alignment horizontal="right" vertical="top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0" xfId="0" quotePrefix="1" applyFont="1"/>
    <xf numFmtId="196" fontId="3" fillId="0" borderId="0" xfId="0" quotePrefix="1" applyNumberFormat="1" applyFont="1"/>
    <xf numFmtId="0" fontId="29" fillId="0" borderId="0" xfId="0" applyFont="1" applyAlignment="1">
      <alignment horizontal="right"/>
    </xf>
    <xf numFmtId="0" fontId="3" fillId="0" borderId="0" xfId="0" applyFont="1"/>
    <xf numFmtId="0" fontId="3" fillId="0" borderId="0" xfId="0" quotePrefix="1" applyFont="1" applyAlignment="1">
      <alignment horizontal="center"/>
    </xf>
    <xf numFmtId="196" fontId="3" fillId="0" borderId="0" xfId="0" quotePrefix="1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vertical="top"/>
    </xf>
    <xf numFmtId="17" fontId="5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27" fillId="0" borderId="0" xfId="0" applyFont="1" applyAlignment="1">
      <alignment vertical="top"/>
    </xf>
    <xf numFmtId="192" fontId="5" fillId="0" borderId="0" xfId="0" applyNumberFormat="1" applyFont="1" applyAlignment="1">
      <alignment vertical="top"/>
    </xf>
    <xf numFmtId="17" fontId="5" fillId="0" borderId="0" xfId="0" quotePrefix="1" applyNumberFormat="1" applyFont="1"/>
    <xf numFmtId="0" fontId="5" fillId="0" borderId="0" xfId="0" applyFont="1" applyAlignment="1">
      <alignment horizontal="left" vertical="top"/>
    </xf>
    <xf numFmtId="0" fontId="27" fillId="0" borderId="0" xfId="0" applyFont="1"/>
    <xf numFmtId="192" fontId="5" fillId="0" borderId="0" xfId="0" applyNumberFormat="1" applyFont="1" applyAlignment="1">
      <alignment horizontal="center"/>
    </xf>
    <xf numFmtId="192" fontId="5" fillId="0" borderId="0" xfId="0" applyNumberFormat="1" applyFont="1"/>
    <xf numFmtId="0" fontId="5" fillId="0" borderId="0" xfId="0" applyFont="1" applyAlignment="1">
      <alignment horizontal="left"/>
    </xf>
    <xf numFmtId="196" fontId="3" fillId="0" borderId="0" xfId="0" applyNumberFormat="1" applyFont="1"/>
    <xf numFmtId="190" fontId="11" fillId="0" borderId="0" xfId="1" applyNumberFormat="1" applyFont="1" applyFill="1" applyAlignment="1">
      <alignment horizontal="right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49" fontId="5" fillId="0" borderId="0" xfId="0" applyNumberFormat="1" applyFont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196" fontId="3" fillId="0" borderId="0" xfId="0" applyNumberFormat="1" applyFont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0" fontId="11" fillId="0" borderId="0" xfId="0" applyFont="1"/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2" xfId="0" applyFont="1" applyBorder="1" applyAlignment="1">
      <alignment horizontal="center" wrapText="1"/>
    </xf>
    <xf numFmtId="200" fontId="11" fillId="0" borderId="0" xfId="1" applyNumberFormat="1" applyFont="1" applyFill="1"/>
    <xf numFmtId="0" fontId="11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194" fontId="11" fillId="0" borderId="0" xfId="1" applyNumberFormat="1" applyFont="1" applyFill="1" applyBorder="1"/>
    <xf numFmtId="187" fontId="11" fillId="0" borderId="0" xfId="1" applyNumberFormat="1" applyFont="1" applyFill="1" applyBorder="1"/>
    <xf numFmtId="197" fontId="11" fillId="0" borderId="0" xfId="1" applyNumberFormat="1" applyFont="1" applyFill="1" applyBorder="1"/>
    <xf numFmtId="197" fontId="11" fillId="0" borderId="0" xfId="1" applyNumberFormat="1" applyFont="1" applyFill="1"/>
    <xf numFmtId="197" fontId="11" fillId="0" borderId="0" xfId="0" applyNumberFormat="1" applyFont="1"/>
    <xf numFmtId="189" fontId="11" fillId="0" borderId="0" xfId="1" applyNumberFormat="1" applyFont="1" applyFill="1" applyAlignment="1">
      <alignment horizontal="right"/>
    </xf>
    <xf numFmtId="190" fontId="11" fillId="0" borderId="0" xfId="0" applyNumberFormat="1" applyFont="1"/>
    <xf numFmtId="197" fontId="11" fillId="0" borderId="2" xfId="1" applyNumberFormat="1" applyFont="1" applyFill="1" applyBorder="1"/>
    <xf numFmtId="197" fontId="11" fillId="0" borderId="3" xfId="1" applyNumberFormat="1" applyFont="1" applyFill="1" applyBorder="1"/>
    <xf numFmtId="190" fontId="11" fillId="0" borderId="0" xfId="1" quotePrefix="1" applyNumberFormat="1" applyFont="1" applyFill="1" applyAlignment="1">
      <alignment horizontal="right"/>
    </xf>
    <xf numFmtId="197" fontId="5" fillId="0" borderId="0" xfId="1" applyNumberFormat="1" applyFont="1" applyFill="1" applyBorder="1"/>
    <xf numFmtId="197" fontId="5" fillId="0" borderId="0" xfId="1" applyNumberFormat="1" applyFont="1" applyFill="1"/>
    <xf numFmtId="197" fontId="5" fillId="0" borderId="0" xfId="0" applyNumberFormat="1" applyFont="1"/>
    <xf numFmtId="197" fontId="11" fillId="0" borderId="1" xfId="1" applyNumberFormat="1" applyFont="1" applyFill="1" applyBorder="1"/>
    <xf numFmtId="190" fontId="11" fillId="0" borderId="0" xfId="2" quotePrefix="1" applyNumberFormat="1" applyFont="1" applyFill="1" applyAlignment="1">
      <alignment horizontal="right"/>
    </xf>
    <xf numFmtId="40" fontId="11" fillId="0" borderId="0" xfId="0" applyNumberFormat="1" applyFont="1"/>
    <xf numFmtId="197" fontId="11" fillId="0" borderId="4" xfId="1" applyNumberFormat="1" applyFont="1" applyFill="1" applyBorder="1"/>
    <xf numFmtId="191" fontId="11" fillId="0" borderId="0" xfId="1" applyNumberFormat="1" applyFont="1" applyFill="1" applyBorder="1"/>
    <xf numFmtId="190" fontId="11" fillId="0" borderId="0" xfId="1" applyNumberFormat="1" applyFont="1" applyFill="1"/>
    <xf numFmtId="202" fontId="11" fillId="0" borderId="5" xfId="1" applyNumberFormat="1" applyFont="1" applyFill="1" applyBorder="1"/>
    <xf numFmtId="199" fontId="11" fillId="0" borderId="0" xfId="0" applyNumberFormat="1" applyFont="1"/>
    <xf numFmtId="0" fontId="11" fillId="0" borderId="0" xfId="1" applyNumberFormat="1" applyFont="1" applyFill="1" applyAlignment="1">
      <alignment vertical="center"/>
    </xf>
    <xf numFmtId="200" fontId="11" fillId="0" borderId="0" xfId="1" applyNumberFormat="1" applyFont="1" applyFill="1" applyAlignment="1">
      <alignment vertical="center"/>
    </xf>
    <xf numFmtId="0" fontId="11" fillId="0" borderId="3" xfId="0" applyFont="1" applyBorder="1" applyAlignment="1">
      <alignment horizontal="center" vertical="center"/>
    </xf>
    <xf numFmtId="200" fontId="5" fillId="0" borderId="0" xfId="1" applyNumberFormat="1" applyFont="1" applyFill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202" fontId="11" fillId="0" borderId="5" xfId="1" applyNumberFormat="1" applyFont="1" applyFill="1" applyBorder="1" applyAlignment="1">
      <alignment vertical="center"/>
    </xf>
    <xf numFmtId="187" fontId="11" fillId="0" borderId="2" xfId="1" applyNumberFormat="1" applyFont="1" applyFill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90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190" fontId="11" fillId="0" borderId="0" xfId="1" applyNumberFormat="1" applyFont="1" applyFill="1" applyAlignment="1">
      <alignment horizontal="right"/>
    </xf>
    <xf numFmtId="0" fontId="5" fillId="0" borderId="3" xfId="0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3" fillId="0" borderId="0" xfId="9" applyFont="1" applyAlignment="1">
      <alignment vertical="top"/>
    </xf>
    <xf numFmtId="0" fontId="24" fillId="0" borderId="1" xfId="9" applyFont="1" applyBorder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24" fillId="0" borderId="3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applyFont="1"/>
    <xf numFmtId="0" fontId="5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195" fontId="5" fillId="0" borderId="0" xfId="0" applyNumberFormat="1" applyFont="1" applyAlignment="1">
      <alignment horizontal="center" vertical="center"/>
    </xf>
    <xf numFmtId="195" fontId="5" fillId="0" borderId="0" xfId="0" applyNumberFormat="1" applyFont="1" applyAlignment="1">
      <alignment vertical="center"/>
    </xf>
    <xf numFmtId="195" fontId="22" fillId="0" borderId="0" xfId="0" applyNumberFormat="1" applyFont="1" applyAlignment="1">
      <alignment vertical="center"/>
    </xf>
    <xf numFmtId="195" fontId="5" fillId="0" borderId="1" xfId="0" applyNumberFormat="1" applyFont="1" applyBorder="1" applyAlignment="1">
      <alignment horizontal="center" vertical="center"/>
    </xf>
    <xf numFmtId="195" fontId="5" fillId="0" borderId="0" xfId="1" applyNumberFormat="1" applyFont="1" applyFill="1" applyBorder="1"/>
    <xf numFmtId="197" fontId="11" fillId="0" borderId="0" xfId="2" applyNumberFormat="1" applyFont="1" applyFill="1" applyBorder="1" applyAlignment="1">
      <alignment vertical="center"/>
    </xf>
    <xf numFmtId="197" fontId="11" fillId="0" borderId="1" xfId="2" applyNumberFormat="1" applyFont="1" applyFill="1" applyBorder="1" applyAlignment="1">
      <alignment vertical="center"/>
    </xf>
    <xf numFmtId="197" fontId="11" fillId="0" borderId="0" xfId="2" applyNumberFormat="1" applyFont="1" applyFill="1" applyBorder="1"/>
    <xf numFmtId="197" fontId="11" fillId="0" borderId="1" xfId="2" applyNumberFormat="1" applyFont="1" applyFill="1" applyBorder="1"/>
  </cellXfs>
  <cellStyles count="27">
    <cellStyle name="Comma" xfId="1" builtinId="3"/>
    <cellStyle name="Comma [0] 2" xfId="26"/>
    <cellStyle name="Comma 2" xfId="2"/>
    <cellStyle name="Comma 2 2" xfId="24"/>
    <cellStyle name="Comma 2 3" xfId="16"/>
    <cellStyle name="Comma 2 4" xfId="19"/>
    <cellStyle name="Comma 3" xfId="3"/>
    <cellStyle name="Comma 3 2" xfId="4"/>
    <cellStyle name="Comma 3 2 2" xfId="23"/>
    <cellStyle name="Comma 3 3" xfId="10"/>
    <cellStyle name="Comma 3 4" xfId="20"/>
    <cellStyle name="Comma 4" xfId="7"/>
    <cellStyle name="Comma 4 2" xfId="22"/>
    <cellStyle name="Comma 5" xfId="18"/>
    <cellStyle name="Normal" xfId="0" builtinId="0"/>
    <cellStyle name="Normal 10" xfId="5"/>
    <cellStyle name="Normal 124 2 2" xfId="15"/>
    <cellStyle name="Normal 2" xfId="6"/>
    <cellStyle name="Normal 2 11" xfId="11"/>
    <cellStyle name="Normal 2 2" xfId="25"/>
    <cellStyle name="Normal 2 2 3" xfId="13"/>
    <cellStyle name="Normal 2 3" xfId="21"/>
    <cellStyle name="Normal 2_FS GEN Thai Q1' 12" xfId="14"/>
    <cellStyle name="Normal 3" xfId="9"/>
    <cellStyle name="Normal 45" xfId="8"/>
    <cellStyle name="Normal 65 2" xfId="12"/>
    <cellStyle name="Normal_Book1 2" xfId="1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view="pageBreakPreview" topLeftCell="A10" zoomScale="150" zoomScaleNormal="94" zoomScaleSheetLayoutView="150" workbookViewId="0">
      <selection activeCell="I113" sqref="I113:O113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4.75" style="1" customWidth="1"/>
    <col min="6" max="6" width="1.625" style="120" hidden="1" customWidth="1"/>
    <col min="7" max="7" width="7" style="145" customWidth="1"/>
    <col min="8" max="8" width="0.625" style="145" customWidth="1"/>
    <col min="9" max="9" width="12" style="120" customWidth="1"/>
    <col min="10" max="10" width="0.625" style="120" customWidth="1"/>
    <col min="11" max="11" width="12" style="23" customWidth="1"/>
    <col min="12" max="12" width="0.625" style="23" customWidth="1"/>
    <col min="13" max="13" width="11.375" style="120" customWidth="1"/>
    <col min="14" max="14" width="0.625" style="120" customWidth="1"/>
    <col min="15" max="15" width="11.875" style="120" customWidth="1"/>
    <col min="16" max="16" width="3.875" style="120" customWidth="1"/>
    <col min="17" max="17" width="2.125" style="120" customWidth="1"/>
    <col min="18" max="16384" width="9.125" style="120"/>
  </cols>
  <sheetData>
    <row r="1" spans="1:15" ht="24" customHeight="1" x14ac:dyDescent="0.6">
      <c r="A1" s="117"/>
      <c r="B1" s="117"/>
      <c r="C1" s="117"/>
      <c r="D1" s="117"/>
      <c r="E1" s="117"/>
      <c r="F1" s="118"/>
      <c r="G1" s="118"/>
      <c r="H1" s="118"/>
      <c r="I1" s="118"/>
      <c r="J1" s="118"/>
      <c r="K1" s="118"/>
      <c r="L1" s="118"/>
      <c r="M1" s="118"/>
      <c r="N1" s="118"/>
      <c r="O1" s="119" t="s">
        <v>94</v>
      </c>
    </row>
    <row r="2" spans="1:15" ht="24" customHeight="1" x14ac:dyDescent="0.6">
      <c r="A2" s="117"/>
      <c r="B2" s="117"/>
      <c r="C2" s="117"/>
      <c r="D2" s="117"/>
      <c r="E2" s="117"/>
      <c r="F2" s="118"/>
      <c r="G2" s="118"/>
      <c r="H2" s="118"/>
      <c r="I2" s="118"/>
      <c r="J2" s="118"/>
      <c r="K2" s="118"/>
      <c r="L2" s="118"/>
      <c r="M2" s="118"/>
      <c r="N2" s="118"/>
      <c r="O2" s="119" t="s">
        <v>95</v>
      </c>
    </row>
    <row r="3" spans="1:15" ht="23.4" x14ac:dyDescent="0.6">
      <c r="A3" s="239" t="s">
        <v>96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1:15" ht="23.4" x14ac:dyDescent="0.6">
      <c r="A4" s="235" t="s">
        <v>117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</row>
    <row r="5" spans="1:15" ht="23.4" x14ac:dyDescent="0.6">
      <c r="A5" s="235" t="s">
        <v>161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</row>
    <row r="6" spans="1:15" ht="23.4" x14ac:dyDescent="0.6">
      <c r="A6" s="235" t="s">
        <v>197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235"/>
    </row>
    <row r="7" spans="1:15" ht="23.4" x14ac:dyDescent="0.6">
      <c r="A7" s="122"/>
      <c r="B7" s="122"/>
      <c r="C7" s="122"/>
      <c r="D7" s="122"/>
      <c r="E7" s="122"/>
      <c r="F7" s="121"/>
      <c r="G7" s="121"/>
      <c r="H7" s="121"/>
      <c r="I7" s="121"/>
      <c r="J7" s="121"/>
      <c r="K7" s="121"/>
      <c r="L7" s="121"/>
    </row>
    <row r="8" spans="1:15" ht="23.4" x14ac:dyDescent="0.6">
      <c r="A8" s="236" t="s">
        <v>0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</row>
    <row r="9" spans="1:15" s="1" customFormat="1" ht="16.05" customHeight="1" x14ac:dyDescent="0.6">
      <c r="G9" s="123"/>
      <c r="H9" s="123"/>
      <c r="I9" s="237" t="s">
        <v>99</v>
      </c>
      <c r="J9" s="237"/>
      <c r="K9" s="237"/>
      <c r="L9" s="237"/>
      <c r="M9" s="237"/>
      <c r="N9" s="237"/>
      <c r="O9" s="237"/>
    </row>
    <row r="10" spans="1:15" s="1" customFormat="1" ht="16.05" customHeight="1" x14ac:dyDescent="0.6">
      <c r="G10" s="123"/>
      <c r="H10" s="123"/>
      <c r="I10" s="238" t="s">
        <v>37</v>
      </c>
      <c r="J10" s="238"/>
      <c r="K10" s="238"/>
      <c r="L10" s="124"/>
      <c r="M10" s="238" t="s">
        <v>38</v>
      </c>
      <c r="N10" s="238"/>
      <c r="O10" s="238"/>
    </row>
    <row r="11" spans="1:15" s="1" customFormat="1" ht="16.05" customHeight="1" x14ac:dyDescent="0.6">
      <c r="G11" s="123"/>
      <c r="H11" s="123"/>
      <c r="I11" s="125" t="s">
        <v>198</v>
      </c>
      <c r="J11" s="126"/>
      <c r="K11" s="125" t="s">
        <v>156</v>
      </c>
      <c r="L11" s="127"/>
      <c r="M11" s="125" t="s">
        <v>198</v>
      </c>
      <c r="N11" s="126"/>
      <c r="O11" s="125" t="s">
        <v>156</v>
      </c>
    </row>
    <row r="12" spans="1:15" s="1" customFormat="1" ht="16.05" customHeight="1" x14ac:dyDescent="0.6">
      <c r="G12" s="123" t="s">
        <v>6</v>
      </c>
      <c r="H12" s="123"/>
      <c r="I12" s="128" t="s">
        <v>199</v>
      </c>
      <c r="J12" s="126"/>
      <c r="K12" s="128" t="s">
        <v>157</v>
      </c>
      <c r="L12" s="129"/>
      <c r="M12" s="128" t="s">
        <v>199</v>
      </c>
      <c r="N12" s="126"/>
      <c r="O12" s="128" t="s">
        <v>157</v>
      </c>
    </row>
    <row r="13" spans="1:15" s="1" customFormat="1" ht="16.05" customHeight="1" x14ac:dyDescent="0.6">
      <c r="A13" s="1" t="s">
        <v>1</v>
      </c>
      <c r="G13" s="123"/>
      <c r="H13" s="123"/>
      <c r="I13" s="2"/>
      <c r="J13" s="3"/>
      <c r="K13" s="2"/>
      <c r="L13" s="2"/>
    </row>
    <row r="14" spans="1:15" s="1" customFormat="1" ht="16.05" customHeight="1" x14ac:dyDescent="0.45">
      <c r="B14" s="1" t="s">
        <v>34</v>
      </c>
      <c r="G14" s="123"/>
      <c r="H14" s="4"/>
      <c r="I14" s="32">
        <v>60532</v>
      </c>
      <c r="J14" s="17"/>
      <c r="K14" s="17">
        <v>187487</v>
      </c>
      <c r="L14" s="32"/>
      <c r="M14" s="32">
        <v>2618</v>
      </c>
      <c r="N14" s="32"/>
      <c r="O14" s="32">
        <v>2752</v>
      </c>
    </row>
    <row r="15" spans="1:15" s="1" customFormat="1" ht="16.05" customHeight="1" x14ac:dyDescent="0.45">
      <c r="B15" s="1" t="s">
        <v>61</v>
      </c>
      <c r="G15" s="61" t="s">
        <v>226</v>
      </c>
      <c r="H15" s="4"/>
      <c r="I15" s="32">
        <v>968422</v>
      </c>
      <c r="J15" s="17"/>
      <c r="K15" s="17">
        <v>375835</v>
      </c>
      <c r="L15" s="130"/>
      <c r="M15" s="32">
        <v>18521</v>
      </c>
      <c r="N15" s="130"/>
      <c r="O15" s="32">
        <v>6298</v>
      </c>
    </row>
    <row r="16" spans="1:15" s="1" customFormat="1" ht="16.05" customHeight="1" x14ac:dyDescent="0.45">
      <c r="B16" s="1" t="s">
        <v>85</v>
      </c>
      <c r="G16" s="61">
        <v>6</v>
      </c>
      <c r="H16" s="4"/>
      <c r="I16" s="32">
        <v>973716</v>
      </c>
      <c r="J16" s="17"/>
      <c r="K16" s="17">
        <v>1037938</v>
      </c>
      <c r="L16" s="130"/>
      <c r="M16" s="32">
        <v>0</v>
      </c>
      <c r="N16" s="130"/>
      <c r="O16" s="32">
        <v>0</v>
      </c>
    </row>
    <row r="17" spans="1:15" s="1" customFormat="1" ht="16.05" customHeight="1" x14ac:dyDescent="0.45">
      <c r="B17" s="131" t="s">
        <v>118</v>
      </c>
      <c r="G17" s="95">
        <v>4.4000000000000004</v>
      </c>
      <c r="H17" s="4"/>
      <c r="I17" s="32">
        <v>20975</v>
      </c>
      <c r="J17" s="17"/>
      <c r="K17" s="17">
        <v>13560</v>
      </c>
      <c r="L17" s="130"/>
      <c r="M17" s="32">
        <v>1961</v>
      </c>
      <c r="N17" s="130"/>
      <c r="O17" s="32">
        <v>0</v>
      </c>
    </row>
    <row r="18" spans="1:15" s="1" customFormat="1" ht="16.05" customHeight="1" x14ac:dyDescent="0.45">
      <c r="B18" s="131" t="s">
        <v>119</v>
      </c>
      <c r="G18" s="132">
        <v>7</v>
      </c>
      <c r="H18" s="4"/>
      <c r="I18" s="32">
        <v>39200</v>
      </c>
      <c r="J18" s="17"/>
      <c r="K18" s="17">
        <v>14500</v>
      </c>
      <c r="L18" s="130"/>
      <c r="M18" s="32">
        <v>39200</v>
      </c>
      <c r="N18" s="130"/>
      <c r="O18" s="32">
        <v>14500</v>
      </c>
    </row>
    <row r="19" spans="1:15" s="1" customFormat="1" ht="16.05" customHeight="1" x14ac:dyDescent="0.45">
      <c r="B19" s="1" t="s">
        <v>51</v>
      </c>
      <c r="G19" s="62">
        <v>8</v>
      </c>
      <c r="H19" s="4"/>
      <c r="I19" s="32">
        <v>51114</v>
      </c>
      <c r="J19" s="17"/>
      <c r="K19" s="17">
        <v>39441</v>
      </c>
      <c r="L19" s="32"/>
      <c r="M19" s="32">
        <v>12471</v>
      </c>
      <c r="N19" s="133"/>
      <c r="O19" s="32">
        <v>11796</v>
      </c>
    </row>
    <row r="20" spans="1:15" s="1" customFormat="1" ht="16.05" customHeight="1" x14ac:dyDescent="0.45">
      <c r="B20" s="1" t="s">
        <v>120</v>
      </c>
      <c r="G20" s="62"/>
      <c r="H20" s="4"/>
      <c r="I20" s="32">
        <v>0</v>
      </c>
      <c r="J20" s="17"/>
      <c r="K20" s="17">
        <v>50669</v>
      </c>
      <c r="L20" s="32"/>
      <c r="M20" s="32">
        <v>0</v>
      </c>
      <c r="N20" s="133"/>
      <c r="O20" s="32">
        <v>0</v>
      </c>
    </row>
    <row r="21" spans="1:15" s="1" customFormat="1" ht="16.05" customHeight="1" x14ac:dyDescent="0.45">
      <c r="B21" s="1" t="s">
        <v>87</v>
      </c>
      <c r="G21" s="62"/>
      <c r="H21" s="6"/>
      <c r="I21" s="32">
        <v>6874</v>
      </c>
      <c r="J21" s="17"/>
      <c r="K21" s="17">
        <v>9374</v>
      </c>
      <c r="L21" s="32"/>
      <c r="M21" s="32">
        <v>6874</v>
      </c>
      <c r="N21" s="133"/>
      <c r="O21" s="32">
        <v>9374</v>
      </c>
    </row>
    <row r="22" spans="1:15" s="1" customFormat="1" ht="16.05" customHeight="1" x14ac:dyDescent="0.45">
      <c r="B22" s="1" t="s">
        <v>227</v>
      </c>
      <c r="G22" s="62">
        <v>10</v>
      </c>
      <c r="H22" s="6"/>
      <c r="I22" s="32">
        <v>43064</v>
      </c>
      <c r="J22" s="17"/>
      <c r="K22" s="17">
        <v>0</v>
      </c>
      <c r="L22" s="32"/>
      <c r="M22" s="32">
        <v>43064</v>
      </c>
      <c r="N22" s="133"/>
      <c r="O22" s="32">
        <v>0</v>
      </c>
    </row>
    <row r="23" spans="1:15" s="1" customFormat="1" ht="16.05" customHeight="1" x14ac:dyDescent="0.45">
      <c r="B23" s="1" t="s">
        <v>20</v>
      </c>
      <c r="G23" s="96"/>
      <c r="H23" s="5"/>
      <c r="I23" s="32">
        <v>13096</v>
      </c>
      <c r="J23" s="17"/>
      <c r="K23" s="17">
        <v>9974</v>
      </c>
      <c r="L23" s="33"/>
      <c r="M23" s="32">
        <v>612</v>
      </c>
      <c r="N23" s="133"/>
      <c r="O23" s="32">
        <v>404</v>
      </c>
    </row>
    <row r="24" spans="1:15" s="1" customFormat="1" ht="16.05" customHeight="1" x14ac:dyDescent="0.45">
      <c r="D24" s="1" t="s">
        <v>2</v>
      </c>
      <c r="G24" s="63"/>
      <c r="H24" s="6"/>
      <c r="I24" s="34">
        <v>2176993</v>
      </c>
      <c r="J24" s="33"/>
      <c r="K24" s="34">
        <v>1738778</v>
      </c>
      <c r="L24" s="33"/>
      <c r="M24" s="34">
        <v>125321</v>
      </c>
      <c r="N24" s="133"/>
      <c r="O24" s="34">
        <v>45124</v>
      </c>
    </row>
    <row r="25" spans="1:15" s="1" customFormat="1" ht="16.05" customHeight="1" x14ac:dyDescent="0.45">
      <c r="A25" s="1" t="s">
        <v>3</v>
      </c>
      <c r="G25" s="63"/>
      <c r="H25" s="6"/>
      <c r="I25" s="32"/>
      <c r="J25" s="32"/>
      <c r="K25" s="133"/>
      <c r="L25" s="32"/>
      <c r="M25" s="133"/>
      <c r="N25" s="133"/>
      <c r="O25" s="133"/>
    </row>
    <row r="26" spans="1:15" s="1" customFormat="1" ht="16.05" customHeight="1" x14ac:dyDescent="0.45">
      <c r="B26" s="1" t="s">
        <v>57</v>
      </c>
      <c r="G26" s="62"/>
      <c r="H26" s="6"/>
      <c r="I26" s="32">
        <v>11563</v>
      </c>
      <c r="J26" s="32"/>
      <c r="K26" s="32">
        <v>16167</v>
      </c>
      <c r="L26" s="32"/>
      <c r="M26" s="32">
        <v>2801</v>
      </c>
      <c r="N26" s="133"/>
      <c r="O26" s="32">
        <v>7405</v>
      </c>
    </row>
    <row r="27" spans="1:15" s="1" customFormat="1" ht="16.05" customHeight="1" x14ac:dyDescent="0.45">
      <c r="B27" s="1" t="s">
        <v>45</v>
      </c>
      <c r="G27" s="62">
        <v>9</v>
      </c>
      <c r="H27" s="4"/>
      <c r="I27" s="32">
        <v>0</v>
      </c>
      <c r="J27" s="33"/>
      <c r="K27" s="32">
        <v>0</v>
      </c>
      <c r="L27" s="32"/>
      <c r="M27" s="133">
        <v>112048</v>
      </c>
      <c r="N27" s="133"/>
      <c r="O27" s="32">
        <v>112048</v>
      </c>
    </row>
    <row r="28" spans="1:15" s="1" customFormat="1" ht="16.05" customHeight="1" x14ac:dyDescent="0.45">
      <c r="B28" s="1" t="s">
        <v>121</v>
      </c>
      <c r="G28" s="62">
        <v>10</v>
      </c>
      <c r="H28" s="6"/>
      <c r="I28" s="32">
        <v>14171</v>
      </c>
      <c r="J28" s="32"/>
      <c r="K28" s="32">
        <v>46654</v>
      </c>
      <c r="L28" s="32"/>
      <c r="M28" s="133">
        <v>16378</v>
      </c>
      <c r="N28" s="133"/>
      <c r="O28" s="32">
        <v>58242</v>
      </c>
    </row>
    <row r="29" spans="1:15" s="1" customFormat="1" ht="16.05" customHeight="1" x14ac:dyDescent="0.45">
      <c r="B29" s="1" t="s">
        <v>225</v>
      </c>
      <c r="G29" s="62">
        <v>11</v>
      </c>
      <c r="H29" s="6"/>
      <c r="I29" s="32">
        <v>20000</v>
      </c>
      <c r="J29" s="32"/>
      <c r="K29" s="32">
        <v>0</v>
      </c>
      <c r="L29" s="32"/>
      <c r="M29" s="133">
        <v>20000</v>
      </c>
      <c r="N29" s="133"/>
      <c r="O29" s="32">
        <v>0</v>
      </c>
    </row>
    <row r="30" spans="1:15" s="1" customFormat="1" ht="16.05" customHeight="1" x14ac:dyDescent="0.45">
      <c r="B30" s="1" t="s">
        <v>122</v>
      </c>
      <c r="G30" s="96">
        <v>4.4000000000000004</v>
      </c>
      <c r="H30" s="4"/>
      <c r="I30" s="32">
        <v>50565</v>
      </c>
      <c r="J30" s="33"/>
      <c r="K30" s="32">
        <v>241773</v>
      </c>
      <c r="L30" s="32"/>
      <c r="M30" s="133">
        <v>99816</v>
      </c>
      <c r="N30" s="133"/>
      <c r="O30" s="32">
        <v>324947</v>
      </c>
    </row>
    <row r="31" spans="1:15" s="1" customFormat="1" ht="16.05" customHeight="1" x14ac:dyDescent="0.45">
      <c r="B31" s="1" t="s">
        <v>220</v>
      </c>
      <c r="G31" s="62">
        <v>7</v>
      </c>
      <c r="H31" s="4"/>
      <c r="I31" s="32">
        <v>161480</v>
      </c>
      <c r="J31" s="33"/>
      <c r="K31" s="32">
        <v>0</v>
      </c>
      <c r="L31" s="32"/>
      <c r="M31" s="133">
        <v>161480</v>
      </c>
      <c r="N31" s="133"/>
      <c r="O31" s="32">
        <v>0</v>
      </c>
    </row>
    <row r="32" spans="1:15" s="1" customFormat="1" ht="16.05" customHeight="1" x14ac:dyDescent="0.45">
      <c r="B32" s="1" t="s">
        <v>76</v>
      </c>
      <c r="G32" s="62"/>
      <c r="H32" s="4"/>
      <c r="I32" s="32">
        <v>206539</v>
      </c>
      <c r="J32" s="33"/>
      <c r="K32" s="32">
        <v>206665</v>
      </c>
      <c r="L32" s="32"/>
      <c r="M32" s="133">
        <v>206539</v>
      </c>
      <c r="N32" s="133"/>
      <c r="O32" s="32">
        <v>206665</v>
      </c>
    </row>
    <row r="33" spans="1:16" s="1" customFormat="1" ht="16.05" customHeight="1" x14ac:dyDescent="0.45">
      <c r="B33" s="1" t="s">
        <v>52</v>
      </c>
      <c r="G33" s="62">
        <v>12</v>
      </c>
      <c r="H33" s="4"/>
      <c r="I33" s="32">
        <v>732725</v>
      </c>
      <c r="J33" s="32"/>
      <c r="K33" s="32">
        <v>614817</v>
      </c>
      <c r="L33" s="32"/>
      <c r="M33" s="133">
        <v>21114</v>
      </c>
      <c r="N33" s="133"/>
      <c r="O33" s="32">
        <v>1496</v>
      </c>
      <c r="P33" s="134"/>
    </row>
    <row r="34" spans="1:16" s="1" customFormat="1" ht="16.05" customHeight="1" x14ac:dyDescent="0.45">
      <c r="B34" s="1" t="s">
        <v>123</v>
      </c>
      <c r="G34" s="62"/>
      <c r="H34" s="4"/>
      <c r="I34" s="32">
        <v>19384</v>
      </c>
      <c r="J34" s="32"/>
      <c r="K34" s="32">
        <v>19384</v>
      </c>
      <c r="L34" s="32"/>
      <c r="M34" s="133">
        <v>0</v>
      </c>
      <c r="N34" s="133"/>
      <c r="O34" s="32">
        <v>0</v>
      </c>
    </row>
    <row r="35" spans="1:16" s="1" customFormat="1" ht="16.05" customHeight="1" x14ac:dyDescent="0.45">
      <c r="B35" s="1" t="s">
        <v>58</v>
      </c>
      <c r="G35" s="62"/>
      <c r="H35" s="4"/>
      <c r="I35" s="32">
        <v>13380</v>
      </c>
      <c r="J35" s="32"/>
      <c r="K35" s="32">
        <v>12639</v>
      </c>
      <c r="L35" s="32"/>
      <c r="M35" s="133">
        <v>736</v>
      </c>
      <c r="N35" s="133"/>
      <c r="O35" s="32">
        <v>946</v>
      </c>
    </row>
    <row r="36" spans="1:16" s="1" customFormat="1" ht="16.05" customHeight="1" x14ac:dyDescent="0.45">
      <c r="B36" s="1" t="s">
        <v>78</v>
      </c>
      <c r="G36" s="62">
        <v>6</v>
      </c>
      <c r="H36" s="4"/>
      <c r="I36" s="32">
        <v>149482</v>
      </c>
      <c r="J36" s="32"/>
      <c r="K36" s="32">
        <v>102688</v>
      </c>
      <c r="L36" s="32"/>
      <c r="M36" s="133">
        <v>0</v>
      </c>
      <c r="N36" s="133"/>
      <c r="O36" s="32">
        <v>0</v>
      </c>
    </row>
    <row r="37" spans="1:16" s="1" customFormat="1" ht="16.05" customHeight="1" x14ac:dyDescent="0.45">
      <c r="B37" s="131" t="s">
        <v>124</v>
      </c>
      <c r="C37" s="135"/>
      <c r="G37" s="62"/>
      <c r="H37" s="4"/>
      <c r="I37" s="32">
        <v>76736</v>
      </c>
      <c r="J37" s="32"/>
      <c r="K37" s="32">
        <v>70743</v>
      </c>
      <c r="L37" s="32"/>
      <c r="M37" s="133">
        <v>10015</v>
      </c>
      <c r="N37" s="133"/>
      <c r="O37" s="32">
        <v>9797</v>
      </c>
    </row>
    <row r="38" spans="1:16" s="1" customFormat="1" ht="16.05" customHeight="1" x14ac:dyDescent="0.45">
      <c r="B38" s="131" t="s">
        <v>193</v>
      </c>
      <c r="C38" s="135"/>
      <c r="G38" s="62"/>
      <c r="H38" s="4"/>
      <c r="I38" s="32">
        <v>5878</v>
      </c>
      <c r="J38" s="32"/>
      <c r="K38" s="32">
        <v>6408</v>
      </c>
      <c r="L38" s="32"/>
      <c r="M38" s="133">
        <v>0</v>
      </c>
      <c r="N38" s="133"/>
      <c r="O38" s="32">
        <v>53</v>
      </c>
    </row>
    <row r="39" spans="1:16" s="1" customFormat="1" ht="16.05" customHeight="1" x14ac:dyDescent="0.45">
      <c r="B39" s="1" t="s">
        <v>4</v>
      </c>
      <c r="G39" s="96">
        <v>4.4000000000000004</v>
      </c>
      <c r="H39" s="4"/>
      <c r="I39" s="32">
        <v>25547</v>
      </c>
      <c r="J39" s="33"/>
      <c r="K39" s="32">
        <v>25146</v>
      </c>
      <c r="L39" s="33"/>
      <c r="M39" s="133">
        <v>22830</v>
      </c>
      <c r="N39" s="133"/>
      <c r="O39" s="32">
        <v>23770</v>
      </c>
    </row>
    <row r="40" spans="1:16" s="1" customFormat="1" ht="16.05" customHeight="1" x14ac:dyDescent="0.45">
      <c r="D40" s="1" t="s">
        <v>7</v>
      </c>
      <c r="G40" s="62"/>
      <c r="H40" s="4"/>
      <c r="I40" s="55">
        <v>1487450</v>
      </c>
      <c r="J40" s="32"/>
      <c r="K40" s="55">
        <v>1363084</v>
      </c>
      <c r="L40" s="32"/>
      <c r="M40" s="55">
        <v>673757</v>
      </c>
      <c r="N40" s="32"/>
      <c r="O40" s="55">
        <v>745369</v>
      </c>
    </row>
    <row r="41" spans="1:16" s="1" customFormat="1" ht="16.05" customHeight="1" thickBot="1" x14ac:dyDescent="0.5">
      <c r="A41" s="1" t="s">
        <v>5</v>
      </c>
      <c r="G41" s="63"/>
      <c r="H41" s="6"/>
      <c r="I41" s="56">
        <v>3664443</v>
      </c>
      <c r="J41" s="32"/>
      <c r="K41" s="56">
        <v>3101862</v>
      </c>
      <c r="L41" s="32"/>
      <c r="M41" s="56">
        <v>799078</v>
      </c>
      <c r="N41" s="32"/>
      <c r="O41" s="56">
        <v>790493</v>
      </c>
    </row>
    <row r="42" spans="1:16" s="1" customFormat="1" ht="19.2" customHeight="1" thickTop="1" x14ac:dyDescent="0.45">
      <c r="A42" s="117"/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36"/>
    </row>
    <row r="43" spans="1:16" ht="24" customHeight="1" x14ac:dyDescent="0.6">
      <c r="A43" s="117"/>
      <c r="B43" s="117"/>
      <c r="C43" s="117"/>
      <c r="D43" s="117"/>
      <c r="E43" s="117"/>
      <c r="F43" s="118"/>
      <c r="G43" s="118"/>
      <c r="H43" s="118"/>
      <c r="I43" s="118"/>
      <c r="J43" s="118"/>
      <c r="K43" s="118"/>
      <c r="L43" s="118"/>
      <c r="M43" s="118"/>
      <c r="N43" s="118"/>
      <c r="O43" s="119" t="s">
        <v>94</v>
      </c>
    </row>
    <row r="44" spans="1:16" ht="24" customHeight="1" x14ac:dyDescent="0.6">
      <c r="A44" s="117"/>
      <c r="B44" s="117"/>
      <c r="C44" s="117"/>
      <c r="D44" s="117"/>
      <c r="E44" s="117"/>
      <c r="F44" s="118"/>
      <c r="G44" s="118"/>
      <c r="H44" s="118"/>
      <c r="I44" s="118"/>
      <c r="J44" s="118"/>
      <c r="K44" s="118"/>
      <c r="L44" s="118"/>
      <c r="M44" s="118"/>
      <c r="N44" s="118"/>
      <c r="O44" s="119" t="s">
        <v>95</v>
      </c>
    </row>
    <row r="45" spans="1:16" ht="19.2" customHeight="1" x14ac:dyDescent="0.6">
      <c r="A45" s="239" t="s">
        <v>112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</row>
    <row r="46" spans="1:16" ht="23.4" x14ac:dyDescent="0.6">
      <c r="A46" s="235" t="s">
        <v>117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</row>
    <row r="47" spans="1:16" ht="23.4" x14ac:dyDescent="0.6">
      <c r="A47" s="235" t="s">
        <v>162</v>
      </c>
      <c r="B47" s="23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</row>
    <row r="48" spans="1:16" ht="23.4" x14ac:dyDescent="0.6">
      <c r="A48" s="235" t="s">
        <v>197</v>
      </c>
      <c r="B48" s="235"/>
      <c r="C48" s="235"/>
      <c r="D48" s="235"/>
      <c r="E48" s="235"/>
      <c r="F48" s="235"/>
      <c r="G48" s="235"/>
      <c r="H48" s="235"/>
      <c r="I48" s="235"/>
      <c r="J48" s="235"/>
      <c r="K48" s="235"/>
      <c r="L48" s="235"/>
      <c r="M48" s="235"/>
      <c r="N48" s="235"/>
      <c r="O48" s="235"/>
    </row>
    <row r="49" spans="1:15" ht="23.4" x14ac:dyDescent="0.6">
      <c r="A49" s="122"/>
      <c r="B49" s="122"/>
      <c r="C49" s="122"/>
      <c r="D49" s="122"/>
      <c r="E49" s="122"/>
      <c r="F49" s="121"/>
      <c r="G49" s="121"/>
      <c r="H49" s="121"/>
      <c r="I49" s="121"/>
      <c r="J49" s="121"/>
      <c r="K49" s="121"/>
      <c r="L49" s="121"/>
    </row>
    <row r="50" spans="1:15" ht="23.4" x14ac:dyDescent="0.6">
      <c r="A50" s="236" t="s">
        <v>8</v>
      </c>
      <c r="B50" s="236"/>
      <c r="C50" s="236"/>
      <c r="D50" s="236"/>
      <c r="E50" s="236"/>
      <c r="F50" s="236"/>
      <c r="G50" s="236"/>
      <c r="H50" s="236"/>
      <c r="I50" s="236"/>
      <c r="J50" s="236"/>
      <c r="K50" s="236"/>
      <c r="L50" s="236"/>
      <c r="M50" s="236"/>
      <c r="N50" s="236"/>
      <c r="O50" s="236"/>
    </row>
    <row r="51" spans="1:15" s="1" customFormat="1" ht="16.95" customHeight="1" x14ac:dyDescent="0.6">
      <c r="G51" s="123"/>
      <c r="H51" s="123"/>
      <c r="I51" s="237" t="s">
        <v>99</v>
      </c>
      <c r="J51" s="237"/>
      <c r="K51" s="237"/>
      <c r="L51" s="237"/>
      <c r="M51" s="237"/>
      <c r="N51" s="237"/>
      <c r="O51" s="237"/>
    </row>
    <row r="52" spans="1:15" s="1" customFormat="1" ht="16.95" customHeight="1" x14ac:dyDescent="0.6">
      <c r="G52" s="123"/>
      <c r="H52" s="123"/>
      <c r="I52" s="238" t="s">
        <v>37</v>
      </c>
      <c r="J52" s="238"/>
      <c r="K52" s="238"/>
      <c r="L52" s="124"/>
      <c r="M52" s="238" t="s">
        <v>38</v>
      </c>
      <c r="N52" s="238"/>
      <c r="O52" s="238"/>
    </row>
    <row r="53" spans="1:15" s="1" customFormat="1" ht="16.95" customHeight="1" x14ac:dyDescent="0.6">
      <c r="G53" s="123"/>
      <c r="H53" s="123"/>
      <c r="I53" s="125" t="s">
        <v>198</v>
      </c>
      <c r="J53" s="126"/>
      <c r="K53" s="125" t="s">
        <v>156</v>
      </c>
      <c r="L53" s="127"/>
      <c r="M53" s="125" t="s">
        <v>198</v>
      </c>
      <c r="N53" s="126"/>
      <c r="O53" s="125" t="s">
        <v>156</v>
      </c>
    </row>
    <row r="54" spans="1:15" s="1" customFormat="1" ht="16.95" customHeight="1" x14ac:dyDescent="0.6">
      <c r="G54" s="123" t="s">
        <v>6</v>
      </c>
      <c r="H54" s="123"/>
      <c r="I54" s="128" t="s">
        <v>199</v>
      </c>
      <c r="J54" s="126"/>
      <c r="K54" s="128" t="s">
        <v>157</v>
      </c>
      <c r="L54" s="129"/>
      <c r="M54" s="128" t="s">
        <v>199</v>
      </c>
      <c r="N54" s="126"/>
      <c r="O54" s="128" t="s">
        <v>157</v>
      </c>
    </row>
    <row r="55" spans="1:15" s="1" customFormat="1" ht="16.95" customHeight="1" x14ac:dyDescent="0.6">
      <c r="A55" s="1" t="s">
        <v>9</v>
      </c>
      <c r="G55" s="123"/>
      <c r="H55" s="123"/>
      <c r="I55" s="129"/>
      <c r="J55" s="127"/>
      <c r="K55" s="129"/>
      <c r="L55" s="129"/>
      <c r="M55" s="129"/>
      <c r="N55" s="127"/>
      <c r="O55" s="129"/>
    </row>
    <row r="56" spans="1:15" s="1" customFormat="1" ht="16.95" customHeight="1" x14ac:dyDescent="0.45">
      <c r="B56" s="1" t="s">
        <v>154</v>
      </c>
      <c r="G56" s="62"/>
      <c r="I56" s="8">
        <v>10389</v>
      </c>
      <c r="J56" s="8"/>
      <c r="K56" s="8">
        <v>13209</v>
      </c>
      <c r="L56" s="264"/>
      <c r="M56" s="8">
        <v>534</v>
      </c>
      <c r="N56" s="264"/>
      <c r="O56" s="8">
        <v>13201</v>
      </c>
    </row>
    <row r="57" spans="1:15" s="1" customFormat="1" ht="16.95" customHeight="1" x14ac:dyDescent="0.45">
      <c r="B57" s="1" t="s">
        <v>155</v>
      </c>
      <c r="G57" s="62"/>
      <c r="I57" s="8">
        <v>496193</v>
      </c>
      <c r="J57" s="8"/>
      <c r="K57" s="8">
        <v>155000</v>
      </c>
      <c r="L57" s="264"/>
      <c r="M57" s="8">
        <v>0</v>
      </c>
      <c r="N57" s="264"/>
      <c r="O57" s="8">
        <v>55000</v>
      </c>
    </row>
    <row r="58" spans="1:15" s="1" customFormat="1" ht="16.95" customHeight="1" x14ac:dyDescent="0.45">
      <c r="B58" s="1" t="s">
        <v>63</v>
      </c>
      <c r="G58" s="20">
        <v>4.4000000000000004</v>
      </c>
      <c r="H58" s="10"/>
      <c r="I58" s="8">
        <v>556240</v>
      </c>
      <c r="J58" s="8"/>
      <c r="K58" s="8">
        <v>341857</v>
      </c>
      <c r="L58" s="264"/>
      <c r="M58" s="8">
        <v>18206</v>
      </c>
      <c r="N58" s="264"/>
      <c r="O58" s="8">
        <v>10140</v>
      </c>
    </row>
    <row r="59" spans="1:15" s="1" customFormat="1" ht="16.95" customHeight="1" x14ac:dyDescent="0.45">
      <c r="B59" s="1" t="s">
        <v>125</v>
      </c>
      <c r="G59" s="10"/>
      <c r="H59" s="10"/>
      <c r="I59" s="8">
        <v>0</v>
      </c>
      <c r="J59" s="8"/>
      <c r="K59" s="8">
        <v>0</v>
      </c>
      <c r="L59" s="264"/>
      <c r="M59" s="8">
        <v>0</v>
      </c>
      <c r="N59" s="264"/>
      <c r="O59" s="8">
        <v>510</v>
      </c>
    </row>
    <row r="60" spans="1:15" s="1" customFormat="1" ht="16.95" customHeight="1" x14ac:dyDescent="0.45">
      <c r="B60" s="1" t="s">
        <v>86</v>
      </c>
      <c r="G60" s="64">
        <v>6</v>
      </c>
      <c r="H60" s="10"/>
      <c r="I60" s="8">
        <v>505517</v>
      </c>
      <c r="J60" s="8"/>
      <c r="K60" s="8">
        <v>730155</v>
      </c>
      <c r="L60" s="265"/>
      <c r="M60" s="8">
        <v>0</v>
      </c>
      <c r="N60" s="264"/>
      <c r="O60" s="8">
        <v>0</v>
      </c>
    </row>
    <row r="61" spans="1:15" s="1" customFormat="1" ht="16.95" customHeight="1" x14ac:dyDescent="0.45">
      <c r="B61" s="1" t="s">
        <v>126</v>
      </c>
      <c r="G61" s="138">
        <v>4.4000000000000004</v>
      </c>
      <c r="H61" s="10"/>
      <c r="I61" s="8">
        <v>0</v>
      </c>
      <c r="J61" s="8"/>
      <c r="K61" s="8">
        <v>0</v>
      </c>
      <c r="L61" s="265"/>
      <c r="M61" s="8">
        <v>0</v>
      </c>
      <c r="N61" s="264"/>
      <c r="O61" s="8">
        <v>4000</v>
      </c>
    </row>
    <row r="62" spans="1:15" s="1" customFormat="1" ht="16.95" customHeight="1" x14ac:dyDescent="0.45">
      <c r="B62" s="1" t="s">
        <v>64</v>
      </c>
      <c r="G62" s="64"/>
      <c r="H62" s="10"/>
      <c r="I62" s="8"/>
      <c r="J62" s="8"/>
      <c r="K62" s="8"/>
      <c r="L62" s="8"/>
      <c r="M62" s="8"/>
      <c r="N62" s="8"/>
      <c r="O62" s="8"/>
    </row>
    <row r="63" spans="1:15" s="1" customFormat="1" ht="16.95" customHeight="1" x14ac:dyDescent="0.45">
      <c r="C63" s="1" t="s">
        <v>65</v>
      </c>
      <c r="G63" s="64">
        <v>13</v>
      </c>
      <c r="H63" s="10"/>
      <c r="I63" s="8">
        <v>123670</v>
      </c>
      <c r="J63" s="8"/>
      <c r="K63" s="8">
        <v>8620</v>
      </c>
      <c r="L63" s="265"/>
      <c r="M63" s="8">
        <v>19500</v>
      </c>
      <c r="N63" s="265"/>
      <c r="O63" s="8">
        <v>0</v>
      </c>
    </row>
    <row r="64" spans="1:15" s="1" customFormat="1" ht="16.95" customHeight="1" x14ac:dyDescent="0.45">
      <c r="B64" s="1" t="s">
        <v>66</v>
      </c>
      <c r="G64" s="64"/>
      <c r="H64" s="10"/>
      <c r="I64" s="8"/>
      <c r="J64" s="8"/>
      <c r="K64" s="8"/>
      <c r="L64" s="265"/>
      <c r="M64" s="8"/>
      <c r="N64" s="265"/>
      <c r="O64" s="8"/>
    </row>
    <row r="65" spans="1:18" s="1" customFormat="1" ht="16.95" customHeight="1" x14ac:dyDescent="0.45">
      <c r="C65" s="1" t="s">
        <v>62</v>
      </c>
      <c r="G65" s="64"/>
      <c r="H65" s="10"/>
      <c r="I65" s="8">
        <v>57313</v>
      </c>
      <c r="J65" s="8"/>
      <c r="K65" s="8">
        <v>34152</v>
      </c>
      <c r="L65" s="265"/>
      <c r="M65" s="8">
        <v>2969</v>
      </c>
      <c r="N65" s="266"/>
      <c r="O65" s="8">
        <v>8</v>
      </c>
    </row>
    <row r="66" spans="1:18" s="1" customFormat="1" ht="16.95" customHeight="1" x14ac:dyDescent="0.45">
      <c r="B66" s="1" t="s">
        <v>127</v>
      </c>
      <c r="G66" s="64"/>
      <c r="H66" s="10"/>
      <c r="I66" s="8">
        <v>109</v>
      </c>
      <c r="J66" s="8"/>
      <c r="K66" s="8">
        <v>469</v>
      </c>
      <c r="L66" s="265"/>
      <c r="M66" s="8">
        <v>0</v>
      </c>
      <c r="N66" s="265"/>
      <c r="O66" s="8">
        <v>0</v>
      </c>
    </row>
    <row r="67" spans="1:18" s="1" customFormat="1" ht="16.95" customHeight="1" x14ac:dyDescent="0.45">
      <c r="B67" s="1" t="s">
        <v>53</v>
      </c>
      <c r="G67" s="64"/>
      <c r="H67" s="10"/>
      <c r="I67" s="8">
        <v>67722</v>
      </c>
      <c r="J67" s="8"/>
      <c r="K67" s="8">
        <v>53964</v>
      </c>
      <c r="L67" s="265"/>
      <c r="M67" s="8">
        <v>209</v>
      </c>
      <c r="N67" s="265"/>
      <c r="O67" s="8">
        <v>155</v>
      </c>
      <c r="R67" s="1">
        <v>37957</v>
      </c>
    </row>
    <row r="68" spans="1:18" s="1" customFormat="1" ht="16.95" customHeight="1" x14ac:dyDescent="0.45">
      <c r="D68" s="1" t="s">
        <v>26</v>
      </c>
      <c r="G68" s="64"/>
      <c r="H68" s="10"/>
      <c r="I68" s="267">
        <v>1817153</v>
      </c>
      <c r="J68" s="8"/>
      <c r="K68" s="267">
        <v>1337426</v>
      </c>
      <c r="L68" s="265"/>
      <c r="M68" s="267">
        <v>41418</v>
      </c>
      <c r="N68" s="264"/>
      <c r="O68" s="267">
        <v>83014</v>
      </c>
    </row>
    <row r="69" spans="1:18" s="1" customFormat="1" ht="16.95" customHeight="1" x14ac:dyDescent="0.45">
      <c r="A69" s="1" t="s">
        <v>23</v>
      </c>
      <c r="G69" s="64"/>
      <c r="H69" s="10"/>
      <c r="I69" s="8"/>
      <c r="J69" s="8"/>
      <c r="K69" s="8"/>
      <c r="L69" s="8"/>
      <c r="M69" s="8"/>
      <c r="N69" s="8"/>
      <c r="O69" s="8"/>
    </row>
    <row r="70" spans="1:18" s="1" customFormat="1" ht="16.95" customHeight="1" x14ac:dyDescent="0.45">
      <c r="B70" s="1" t="s">
        <v>47</v>
      </c>
      <c r="G70" s="64">
        <v>13</v>
      </c>
      <c r="H70" s="10"/>
      <c r="I70" s="8">
        <v>5930</v>
      </c>
      <c r="J70" s="8"/>
      <c r="K70" s="8">
        <v>42000</v>
      </c>
      <c r="L70" s="265"/>
      <c r="M70" s="8">
        <v>45500</v>
      </c>
      <c r="N70" s="265"/>
      <c r="O70" s="8">
        <v>0</v>
      </c>
    </row>
    <row r="71" spans="1:18" s="1" customFormat="1" ht="16.95" customHeight="1" x14ac:dyDescent="0.45">
      <c r="B71" s="1" t="s">
        <v>67</v>
      </c>
      <c r="G71" s="64"/>
      <c r="H71" s="10"/>
      <c r="I71" s="8">
        <v>114122</v>
      </c>
      <c r="J71" s="8"/>
      <c r="K71" s="8">
        <v>43136</v>
      </c>
      <c r="L71" s="265"/>
      <c r="M71" s="8">
        <v>14669</v>
      </c>
      <c r="N71" s="265"/>
      <c r="O71" s="8">
        <v>43</v>
      </c>
    </row>
    <row r="72" spans="1:18" s="1" customFormat="1" ht="16.95" customHeight="1" x14ac:dyDescent="0.45">
      <c r="B72" s="1" t="s">
        <v>128</v>
      </c>
      <c r="G72" s="64"/>
      <c r="H72" s="10"/>
      <c r="I72" s="8">
        <v>0</v>
      </c>
      <c r="J72" s="8"/>
      <c r="K72" s="8">
        <v>427</v>
      </c>
      <c r="L72" s="265"/>
      <c r="M72" s="8">
        <v>0</v>
      </c>
      <c r="N72" s="265"/>
      <c r="O72" s="8">
        <v>0</v>
      </c>
    </row>
    <row r="73" spans="1:18" s="1" customFormat="1" ht="16.95" customHeight="1" x14ac:dyDescent="0.45">
      <c r="B73" s="1" t="s">
        <v>189</v>
      </c>
      <c r="G73" s="64"/>
      <c r="H73" s="10"/>
      <c r="I73" s="8">
        <v>51</v>
      </c>
      <c r="J73" s="8"/>
      <c r="K73" s="8">
        <v>0</v>
      </c>
      <c r="L73" s="265"/>
      <c r="M73" s="8">
        <v>51</v>
      </c>
      <c r="N73" s="265"/>
      <c r="O73" s="8">
        <v>0</v>
      </c>
    </row>
    <row r="74" spans="1:18" s="1" customFormat="1" ht="16.95" customHeight="1" x14ac:dyDescent="0.45">
      <c r="B74" s="1" t="s">
        <v>68</v>
      </c>
      <c r="G74" s="64"/>
      <c r="H74" s="10"/>
      <c r="I74" s="8"/>
      <c r="J74" s="8"/>
      <c r="K74" s="8"/>
      <c r="L74" s="265"/>
      <c r="M74" s="8"/>
      <c r="N74" s="265"/>
      <c r="O74" s="8"/>
    </row>
    <row r="75" spans="1:18" s="1" customFormat="1" ht="16.95" customHeight="1" x14ac:dyDescent="0.45">
      <c r="C75" s="1" t="s">
        <v>69</v>
      </c>
      <c r="G75" s="64"/>
      <c r="H75" s="10"/>
      <c r="I75" s="8">
        <v>11031</v>
      </c>
      <c r="J75" s="8"/>
      <c r="K75" s="8">
        <v>10368</v>
      </c>
      <c r="L75" s="265"/>
      <c r="M75" s="8">
        <v>284</v>
      </c>
      <c r="N75" s="265"/>
      <c r="O75" s="8">
        <v>266</v>
      </c>
    </row>
    <row r="76" spans="1:18" s="1" customFormat="1" ht="16.95" customHeight="1" x14ac:dyDescent="0.45">
      <c r="B76" s="1" t="s">
        <v>129</v>
      </c>
      <c r="G76" s="64"/>
      <c r="H76" s="10"/>
      <c r="I76" s="8">
        <v>15270</v>
      </c>
      <c r="J76" s="8"/>
      <c r="K76" s="8">
        <v>12649</v>
      </c>
      <c r="L76" s="265"/>
      <c r="M76" s="8">
        <v>355</v>
      </c>
      <c r="N76" s="265"/>
      <c r="O76" s="8">
        <v>325</v>
      </c>
    </row>
    <row r="77" spans="1:18" s="1" customFormat="1" ht="16.95" customHeight="1" x14ac:dyDescent="0.45">
      <c r="D77" s="1" t="s">
        <v>10</v>
      </c>
      <c r="G77" s="65"/>
      <c r="H77" s="13"/>
      <c r="I77" s="267">
        <v>146404</v>
      </c>
      <c r="J77" s="268"/>
      <c r="K77" s="267">
        <v>108580</v>
      </c>
      <c r="L77" s="265"/>
      <c r="M77" s="267">
        <v>60859</v>
      </c>
      <c r="N77" s="264"/>
      <c r="O77" s="267">
        <v>634</v>
      </c>
    </row>
    <row r="78" spans="1:18" s="1" customFormat="1" ht="16.95" customHeight="1" x14ac:dyDescent="0.45">
      <c r="A78" s="1" t="s">
        <v>11</v>
      </c>
      <c r="G78" s="65"/>
      <c r="H78" s="13"/>
      <c r="I78" s="267">
        <v>1963557</v>
      </c>
      <c r="J78" s="8"/>
      <c r="K78" s="267">
        <v>1446006</v>
      </c>
      <c r="L78" s="265"/>
      <c r="M78" s="267">
        <v>102277</v>
      </c>
      <c r="N78" s="264"/>
      <c r="O78" s="267">
        <v>83648</v>
      </c>
    </row>
    <row r="79" spans="1:18" s="1" customFormat="1" ht="16.95" customHeight="1" x14ac:dyDescent="0.45">
      <c r="G79" s="65"/>
      <c r="H79" s="13"/>
      <c r="I79" s="137"/>
      <c r="J79" s="11"/>
      <c r="K79" s="137"/>
      <c r="M79" s="137"/>
      <c r="N79" s="137"/>
      <c r="O79" s="137"/>
    </row>
    <row r="80" spans="1:18" s="1" customFormat="1" ht="16.95" customHeight="1" x14ac:dyDescent="0.45">
      <c r="G80" s="65"/>
      <c r="H80" s="13"/>
      <c r="I80" s="137"/>
      <c r="J80" s="11"/>
      <c r="K80" s="137"/>
      <c r="M80" s="137"/>
      <c r="N80" s="137"/>
      <c r="O80" s="137"/>
    </row>
    <row r="81" spans="1:15" s="1" customFormat="1" ht="16.95" customHeight="1" x14ac:dyDescent="0.45">
      <c r="G81" s="65"/>
      <c r="H81" s="13"/>
      <c r="I81" s="137"/>
      <c r="J81" s="11"/>
      <c r="K81" s="137"/>
      <c r="M81" s="137"/>
      <c r="N81" s="137"/>
      <c r="O81" s="137"/>
    </row>
    <row r="82" spans="1:15" s="1" customFormat="1" ht="16.95" customHeight="1" x14ac:dyDescent="0.45">
      <c r="G82" s="65"/>
      <c r="H82" s="13"/>
      <c r="I82" s="137"/>
      <c r="J82" s="11"/>
      <c r="K82" s="137"/>
      <c r="M82" s="137"/>
      <c r="N82" s="137"/>
      <c r="O82" s="137"/>
    </row>
    <row r="83" spans="1:15" s="1" customFormat="1" ht="16.95" customHeight="1" x14ac:dyDescent="0.45">
      <c r="G83" s="65"/>
      <c r="H83" s="13"/>
      <c r="I83" s="137"/>
      <c r="J83" s="11"/>
      <c r="K83" s="137"/>
      <c r="M83" s="137"/>
      <c r="N83" s="137"/>
      <c r="O83" s="137"/>
    </row>
    <row r="84" spans="1:15" ht="24" customHeight="1" x14ac:dyDescent="0.6">
      <c r="A84" s="117"/>
      <c r="B84" s="117"/>
      <c r="C84" s="117"/>
      <c r="D84" s="117"/>
      <c r="E84" s="117"/>
      <c r="F84" s="118"/>
      <c r="G84" s="118"/>
      <c r="H84" s="118"/>
      <c r="I84" s="118"/>
      <c r="J84" s="118"/>
      <c r="K84" s="118"/>
      <c r="L84" s="118"/>
      <c r="M84" s="118"/>
      <c r="N84" s="118"/>
      <c r="O84" s="119" t="s">
        <v>94</v>
      </c>
    </row>
    <row r="85" spans="1:15" ht="24" customHeight="1" x14ac:dyDescent="0.6">
      <c r="A85" s="117"/>
      <c r="B85" s="117"/>
      <c r="C85" s="117"/>
      <c r="D85" s="117"/>
      <c r="E85" s="117"/>
      <c r="F85" s="118"/>
      <c r="G85" s="118"/>
      <c r="H85" s="118"/>
      <c r="I85" s="118"/>
      <c r="J85" s="118"/>
      <c r="K85" s="118"/>
      <c r="L85" s="118"/>
      <c r="M85" s="118"/>
      <c r="N85" s="118"/>
      <c r="O85" s="119" t="s">
        <v>95</v>
      </c>
    </row>
    <row r="86" spans="1:15" ht="24" customHeight="1" x14ac:dyDescent="0.6">
      <c r="A86" s="239" t="s">
        <v>194</v>
      </c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L86" s="239"/>
      <c r="M86" s="239"/>
      <c r="N86" s="239"/>
      <c r="O86" s="239"/>
    </row>
    <row r="87" spans="1:15" ht="23.4" x14ac:dyDescent="0.6">
      <c r="A87" s="235" t="s">
        <v>117</v>
      </c>
      <c r="B87" s="235"/>
      <c r="C87" s="235"/>
      <c r="D87" s="235"/>
      <c r="E87" s="235"/>
      <c r="F87" s="235"/>
      <c r="G87" s="235"/>
      <c r="H87" s="235"/>
      <c r="I87" s="235"/>
      <c r="J87" s="235"/>
      <c r="K87" s="235"/>
      <c r="L87" s="235"/>
      <c r="M87" s="235"/>
      <c r="N87" s="235"/>
      <c r="O87" s="235"/>
    </row>
    <row r="88" spans="1:15" ht="24" customHeight="1" x14ac:dyDescent="0.6">
      <c r="A88" s="235" t="s">
        <v>162</v>
      </c>
      <c r="B88" s="235"/>
      <c r="C88" s="235"/>
      <c r="D88" s="235"/>
      <c r="E88" s="235"/>
      <c r="F88" s="235"/>
      <c r="G88" s="235"/>
      <c r="H88" s="235"/>
      <c r="I88" s="235"/>
      <c r="J88" s="235"/>
      <c r="K88" s="235"/>
      <c r="L88" s="235"/>
      <c r="M88" s="235"/>
      <c r="N88" s="235"/>
      <c r="O88" s="235"/>
    </row>
    <row r="89" spans="1:15" ht="23.4" x14ac:dyDescent="0.6">
      <c r="A89" s="235" t="s">
        <v>197</v>
      </c>
      <c r="B89" s="235"/>
      <c r="C89" s="235"/>
      <c r="D89" s="235"/>
      <c r="E89" s="235"/>
      <c r="F89" s="235"/>
      <c r="G89" s="235"/>
      <c r="H89" s="235"/>
      <c r="I89" s="235"/>
      <c r="J89" s="235"/>
      <c r="K89" s="235"/>
      <c r="L89" s="235"/>
      <c r="M89" s="235"/>
      <c r="N89" s="235"/>
      <c r="O89" s="235"/>
    </row>
    <row r="90" spans="1:15" ht="15" customHeight="1" x14ac:dyDescent="0.6">
      <c r="A90" s="122"/>
      <c r="B90" s="122"/>
      <c r="C90" s="122"/>
      <c r="D90" s="122"/>
      <c r="E90" s="122"/>
      <c r="F90" s="121"/>
      <c r="G90" s="121"/>
      <c r="H90" s="121"/>
      <c r="I90" s="121"/>
      <c r="J90" s="121"/>
      <c r="K90" s="121"/>
      <c r="L90" s="121"/>
    </row>
    <row r="91" spans="1:15" ht="24" customHeight="1" x14ac:dyDescent="0.6">
      <c r="A91" s="236" t="s">
        <v>31</v>
      </c>
      <c r="B91" s="236"/>
      <c r="C91" s="236"/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</row>
    <row r="92" spans="1:15" s="1" customFormat="1" ht="16.95" customHeight="1" x14ac:dyDescent="0.6">
      <c r="G92" s="123"/>
      <c r="H92" s="123"/>
      <c r="I92" s="237" t="s">
        <v>99</v>
      </c>
      <c r="J92" s="237"/>
      <c r="K92" s="237"/>
      <c r="L92" s="237"/>
      <c r="M92" s="237"/>
      <c r="N92" s="237"/>
      <c r="O92" s="237"/>
    </row>
    <row r="93" spans="1:15" s="1" customFormat="1" ht="16.95" customHeight="1" x14ac:dyDescent="0.6">
      <c r="G93" s="123"/>
      <c r="H93" s="123"/>
      <c r="I93" s="238" t="s">
        <v>37</v>
      </c>
      <c r="J93" s="238"/>
      <c r="K93" s="238"/>
      <c r="L93" s="124"/>
      <c r="M93" s="238" t="s">
        <v>38</v>
      </c>
      <c r="N93" s="238"/>
      <c r="O93" s="238"/>
    </row>
    <row r="94" spans="1:15" s="1" customFormat="1" ht="16.95" customHeight="1" x14ac:dyDescent="0.6">
      <c r="G94" s="123"/>
      <c r="H94" s="123"/>
      <c r="I94" s="125" t="s">
        <v>198</v>
      </c>
      <c r="J94" s="126"/>
      <c r="K94" s="125" t="s">
        <v>156</v>
      </c>
      <c r="L94" s="127"/>
      <c r="M94" s="125" t="s">
        <v>198</v>
      </c>
      <c r="N94" s="126"/>
      <c r="O94" s="125" t="s">
        <v>156</v>
      </c>
    </row>
    <row r="95" spans="1:15" s="1" customFormat="1" ht="16.95" customHeight="1" x14ac:dyDescent="0.6">
      <c r="G95" s="123" t="s">
        <v>6</v>
      </c>
      <c r="H95" s="123"/>
      <c r="I95" s="128" t="s">
        <v>199</v>
      </c>
      <c r="J95" s="126"/>
      <c r="K95" s="128" t="s">
        <v>157</v>
      </c>
      <c r="L95" s="129"/>
      <c r="M95" s="128" t="s">
        <v>199</v>
      </c>
      <c r="N95" s="126"/>
      <c r="O95" s="128" t="s">
        <v>157</v>
      </c>
    </row>
    <row r="96" spans="1:15" s="1" customFormat="1" ht="16.95" customHeight="1" x14ac:dyDescent="0.6">
      <c r="A96" s="1" t="s">
        <v>12</v>
      </c>
      <c r="G96" s="123"/>
      <c r="H96" s="123"/>
      <c r="I96" s="3"/>
      <c r="J96" s="2"/>
      <c r="K96" s="3"/>
      <c r="L96" s="7"/>
    </row>
    <row r="97" spans="1:15" s="1" customFormat="1" ht="16.95" customHeight="1" x14ac:dyDescent="0.6">
      <c r="B97" s="1" t="s">
        <v>13</v>
      </c>
      <c r="G97" s="10"/>
      <c r="H97" s="10"/>
      <c r="I97" s="2"/>
      <c r="J97" s="2"/>
      <c r="K97" s="2"/>
      <c r="L97" s="14"/>
    </row>
    <row r="98" spans="1:15" s="1" customFormat="1" ht="16.95" customHeight="1" x14ac:dyDescent="0.6">
      <c r="C98" s="1" t="s">
        <v>14</v>
      </c>
      <c r="G98" s="15"/>
      <c r="H98" s="15"/>
      <c r="I98" s="2"/>
      <c r="J98" s="2"/>
      <c r="K98" s="2"/>
      <c r="L98" s="14"/>
    </row>
    <row r="99" spans="1:15" s="1" customFormat="1" ht="16.95" customHeight="1" thickBot="1" x14ac:dyDescent="0.65">
      <c r="D99" s="1" t="s">
        <v>130</v>
      </c>
      <c r="G99" s="15"/>
      <c r="H99" s="15"/>
      <c r="I99" s="16">
        <v>400000</v>
      </c>
      <c r="J99" s="17"/>
      <c r="K99" s="16">
        <v>400000</v>
      </c>
      <c r="L99" s="17"/>
      <c r="M99" s="16">
        <v>400000</v>
      </c>
      <c r="N99" s="130"/>
      <c r="O99" s="16">
        <v>400000</v>
      </c>
    </row>
    <row r="100" spans="1:15" s="1" customFormat="1" ht="16.95" customHeight="1" thickTop="1" x14ac:dyDescent="0.6">
      <c r="C100" s="1" t="s">
        <v>70</v>
      </c>
      <c r="G100" s="15"/>
      <c r="H100" s="15"/>
      <c r="I100" s="18"/>
      <c r="J100" s="17"/>
      <c r="K100" s="18"/>
      <c r="L100" s="18"/>
      <c r="M100" s="18"/>
      <c r="N100" s="130"/>
      <c r="O100" s="18"/>
    </row>
    <row r="101" spans="1:15" s="1" customFormat="1" ht="16.95" customHeight="1" x14ac:dyDescent="0.45">
      <c r="D101" s="1" t="s">
        <v>130</v>
      </c>
      <c r="G101" s="15"/>
      <c r="H101" s="15"/>
      <c r="I101" s="18">
        <v>400000</v>
      </c>
      <c r="J101" s="17"/>
      <c r="K101" s="32">
        <v>400000</v>
      </c>
      <c r="L101" s="18"/>
      <c r="M101" s="17">
        <v>400000</v>
      </c>
      <c r="N101" s="130"/>
      <c r="O101" s="32">
        <v>400000</v>
      </c>
    </row>
    <row r="102" spans="1:15" s="1" customFormat="1" ht="16.95" customHeight="1" x14ac:dyDescent="0.6">
      <c r="B102" s="1" t="s">
        <v>168</v>
      </c>
      <c r="G102" s="15"/>
      <c r="H102" s="15"/>
      <c r="I102" s="130">
        <v>305528</v>
      </c>
      <c r="J102" s="17"/>
      <c r="K102" s="130">
        <v>305528</v>
      </c>
      <c r="L102" s="17"/>
      <c r="M102" s="130">
        <v>305528</v>
      </c>
      <c r="N102" s="130"/>
      <c r="O102" s="130">
        <v>305528</v>
      </c>
    </row>
    <row r="103" spans="1:15" s="1" customFormat="1" ht="16.95" customHeight="1" x14ac:dyDescent="0.45">
      <c r="B103" s="1" t="s">
        <v>131</v>
      </c>
      <c r="G103" s="15"/>
      <c r="H103" s="15"/>
      <c r="I103" s="17">
        <v>20636</v>
      </c>
      <c r="J103" s="17"/>
      <c r="K103" s="32">
        <v>20636</v>
      </c>
      <c r="L103" s="17"/>
      <c r="M103" s="32">
        <v>0</v>
      </c>
      <c r="N103" s="130"/>
      <c r="O103" s="32">
        <v>0</v>
      </c>
    </row>
    <row r="104" spans="1:15" s="1" customFormat="1" ht="16.95" customHeight="1" x14ac:dyDescent="0.45">
      <c r="B104" s="1" t="s">
        <v>60</v>
      </c>
      <c r="G104" s="10"/>
      <c r="H104" s="10"/>
      <c r="I104" s="17"/>
      <c r="J104" s="130"/>
      <c r="K104" s="32"/>
      <c r="L104" s="17"/>
      <c r="M104" s="17"/>
      <c r="N104" s="130"/>
      <c r="O104" s="32"/>
    </row>
    <row r="105" spans="1:15" s="1" customFormat="1" ht="16.95" customHeight="1" x14ac:dyDescent="0.45">
      <c r="C105" s="1" t="s">
        <v>36</v>
      </c>
      <c r="G105" s="19"/>
      <c r="H105" s="19"/>
      <c r="I105" s="130"/>
      <c r="J105" s="130"/>
      <c r="K105" s="32"/>
      <c r="L105" s="130"/>
      <c r="M105" s="130"/>
      <c r="N105" s="130"/>
      <c r="O105" s="32"/>
    </row>
    <row r="106" spans="1:15" s="1" customFormat="1" ht="16.95" customHeight="1" x14ac:dyDescent="0.45">
      <c r="D106" s="1" t="s">
        <v>48</v>
      </c>
      <c r="G106" s="10"/>
      <c r="H106" s="20"/>
      <c r="I106" s="17">
        <v>16252</v>
      </c>
      <c r="J106" s="130"/>
      <c r="K106" s="32">
        <v>16252</v>
      </c>
      <c r="L106" s="130"/>
      <c r="M106" s="17">
        <v>16252</v>
      </c>
      <c r="N106" s="130"/>
      <c r="O106" s="32">
        <v>16252</v>
      </c>
    </row>
    <row r="107" spans="1:15" s="1" customFormat="1" ht="16.95" customHeight="1" x14ac:dyDescent="0.6">
      <c r="C107" s="1" t="s">
        <v>35</v>
      </c>
      <c r="G107" s="19"/>
      <c r="H107" s="19"/>
      <c r="I107" s="130">
        <v>224366</v>
      </c>
      <c r="J107" s="18"/>
      <c r="K107" s="130">
        <v>204350</v>
      </c>
      <c r="L107" s="130"/>
      <c r="M107" s="130">
        <v>-24979</v>
      </c>
      <c r="N107" s="130"/>
      <c r="O107" s="130">
        <v>-14935</v>
      </c>
    </row>
    <row r="108" spans="1:15" s="1" customFormat="1" ht="16.95" customHeight="1" x14ac:dyDescent="0.6">
      <c r="B108" s="1" t="s">
        <v>77</v>
      </c>
      <c r="G108" s="19"/>
      <c r="H108" s="19"/>
      <c r="I108" s="141">
        <v>81853</v>
      </c>
      <c r="J108" s="18"/>
      <c r="K108" s="141">
        <v>81853</v>
      </c>
      <c r="L108" s="130"/>
      <c r="M108" s="141">
        <v>0</v>
      </c>
      <c r="N108" s="130"/>
      <c r="O108" s="141">
        <v>0</v>
      </c>
    </row>
    <row r="109" spans="1:15" s="1" customFormat="1" ht="16.95" customHeight="1" x14ac:dyDescent="0.6">
      <c r="A109" s="1" t="s">
        <v>81</v>
      </c>
      <c r="G109" s="19"/>
      <c r="H109" s="19"/>
      <c r="I109" s="130">
        <v>1048635</v>
      </c>
      <c r="J109" s="18"/>
      <c r="K109" s="130">
        <v>1028619</v>
      </c>
      <c r="L109" s="18"/>
      <c r="M109" s="130">
        <v>696801</v>
      </c>
      <c r="N109" s="18"/>
      <c r="O109" s="130">
        <v>706845</v>
      </c>
    </row>
    <row r="110" spans="1:15" s="1" customFormat="1" ht="16.95" customHeight="1" x14ac:dyDescent="0.6">
      <c r="A110" s="1" t="s">
        <v>71</v>
      </c>
      <c r="G110" s="19"/>
      <c r="H110" s="19"/>
      <c r="I110" s="141">
        <v>652251</v>
      </c>
      <c r="J110" s="17"/>
      <c r="K110" s="141">
        <v>627237</v>
      </c>
      <c r="L110" s="130"/>
      <c r="M110" s="140">
        <v>0</v>
      </c>
      <c r="N110" s="130"/>
      <c r="O110" s="141">
        <v>0</v>
      </c>
    </row>
    <row r="111" spans="1:15" s="1" customFormat="1" ht="16.95" customHeight="1" x14ac:dyDescent="0.6">
      <c r="A111" s="1" t="s">
        <v>32</v>
      </c>
      <c r="G111" s="15"/>
      <c r="H111" s="15"/>
      <c r="I111" s="141">
        <v>1700886</v>
      </c>
      <c r="J111" s="17"/>
      <c r="K111" s="141">
        <v>1655856</v>
      </c>
      <c r="L111" s="17"/>
      <c r="M111" s="141">
        <v>696801</v>
      </c>
      <c r="N111" s="17"/>
      <c r="O111" s="141">
        <v>706845</v>
      </c>
    </row>
    <row r="112" spans="1:15" s="1" customFormat="1" ht="16.95" customHeight="1" thickBot="1" x14ac:dyDescent="0.65">
      <c r="A112" s="1" t="s">
        <v>15</v>
      </c>
      <c r="G112" s="15"/>
      <c r="H112" s="15"/>
      <c r="I112" s="142">
        <v>3664443</v>
      </c>
      <c r="J112" s="17"/>
      <c r="K112" s="142">
        <v>3101862</v>
      </c>
      <c r="L112" s="17"/>
      <c r="M112" s="142">
        <v>799078</v>
      </c>
      <c r="N112" s="17"/>
      <c r="O112" s="142">
        <v>790493</v>
      </c>
    </row>
    <row r="113" spans="7:15" s="1" customFormat="1" ht="20.100000000000001" customHeight="1" thickTop="1" x14ac:dyDescent="0.6">
      <c r="G113" s="15"/>
      <c r="H113" s="15"/>
      <c r="I113" s="22"/>
      <c r="J113" s="143"/>
      <c r="K113" s="22"/>
      <c r="L113" s="22"/>
      <c r="M113" s="22"/>
      <c r="N113" s="22"/>
      <c r="O113" s="22"/>
    </row>
    <row r="114" spans="7:15" ht="20.100000000000001" customHeight="1" x14ac:dyDescent="0.6">
      <c r="G114" s="21"/>
      <c r="H114" s="21"/>
      <c r="I114" s="51"/>
      <c r="J114" s="51"/>
      <c r="K114" s="51"/>
      <c r="L114" s="51"/>
      <c r="M114" s="51"/>
      <c r="N114" s="51"/>
      <c r="O114" s="51"/>
    </row>
    <row r="115" spans="7:15" ht="20.100000000000001" customHeight="1" x14ac:dyDescent="0.6">
      <c r="G115" s="21"/>
      <c r="H115" s="21"/>
      <c r="I115" s="144"/>
      <c r="J115" s="36"/>
      <c r="K115" s="144"/>
      <c r="L115" s="35"/>
      <c r="M115" s="144"/>
      <c r="O115" s="144"/>
    </row>
    <row r="116" spans="7:15" ht="20.100000000000001" customHeight="1" x14ac:dyDescent="0.6">
      <c r="G116" s="21"/>
      <c r="H116" s="21"/>
      <c r="I116" s="35"/>
      <c r="J116" s="36"/>
      <c r="K116" s="37"/>
      <c r="L116" s="35"/>
    </row>
    <row r="117" spans="7:15" ht="20.100000000000001" customHeight="1" x14ac:dyDescent="0.6">
      <c r="G117" s="21"/>
      <c r="H117" s="21"/>
      <c r="I117" s="35"/>
      <c r="J117" s="35"/>
      <c r="K117" s="35"/>
      <c r="L117" s="35"/>
      <c r="M117" s="35"/>
      <c r="N117" s="35"/>
      <c r="O117" s="35"/>
    </row>
    <row r="118" spans="7:15" ht="20.100000000000001" customHeight="1" x14ac:dyDescent="0.6">
      <c r="G118" s="21"/>
      <c r="H118" s="21"/>
      <c r="I118" s="35"/>
      <c r="J118" s="36"/>
      <c r="K118" s="37"/>
      <c r="L118" s="35"/>
    </row>
    <row r="119" spans="7:15" ht="20.100000000000001" customHeight="1" x14ac:dyDescent="0.6">
      <c r="G119" s="21"/>
      <c r="H119" s="21"/>
      <c r="I119" s="35"/>
      <c r="J119" s="36"/>
      <c r="K119" s="37"/>
      <c r="L119" s="35"/>
    </row>
    <row r="121" spans="7:15" ht="24" customHeight="1" x14ac:dyDescent="0.6">
      <c r="H121" s="146"/>
      <c r="I121" s="146"/>
      <c r="J121" s="146"/>
      <c r="K121" s="146"/>
      <c r="L121" s="146"/>
      <c r="M121" s="146"/>
      <c r="N121" s="146"/>
      <c r="O121" s="146"/>
    </row>
    <row r="122" spans="7:15" ht="24" customHeight="1" x14ac:dyDescent="0.6">
      <c r="K122" s="120"/>
      <c r="L122" s="120"/>
    </row>
    <row r="124" spans="7:15" ht="24" customHeight="1" x14ac:dyDescent="0.6">
      <c r="K124" s="120"/>
      <c r="L124" s="120"/>
    </row>
  </sheetData>
  <mergeCells count="24">
    <mergeCell ref="A3:O3"/>
    <mergeCell ref="A4:O4"/>
    <mergeCell ref="A5:O5"/>
    <mergeCell ref="A6:O6"/>
    <mergeCell ref="A8:O8"/>
    <mergeCell ref="I9:O9"/>
    <mergeCell ref="I10:K10"/>
    <mergeCell ref="M10:O10"/>
    <mergeCell ref="A47:O47"/>
    <mergeCell ref="A88:O88"/>
    <mergeCell ref="A86:O86"/>
    <mergeCell ref="A45:O45"/>
    <mergeCell ref="A46:O46"/>
    <mergeCell ref="A48:O48"/>
    <mergeCell ref="A50:O50"/>
    <mergeCell ref="I51:O51"/>
    <mergeCell ref="I52:K52"/>
    <mergeCell ref="M52:O52"/>
    <mergeCell ref="A87:O87"/>
    <mergeCell ref="A89:O89"/>
    <mergeCell ref="A91:O91"/>
    <mergeCell ref="I92:O92"/>
    <mergeCell ref="I93:K93"/>
    <mergeCell ref="M93:O93"/>
  </mergeCells>
  <phoneticPr fontId="6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"/>
  <sheetViews>
    <sheetView view="pageBreakPreview" topLeftCell="A23" zoomScale="130" zoomScaleNormal="88" zoomScaleSheetLayoutView="130" workbookViewId="0">
      <selection activeCell="G37" sqref="G37:M44"/>
    </sheetView>
  </sheetViews>
  <sheetFormatPr defaultColWidth="9.125" defaultRowHeight="23.4" x14ac:dyDescent="0.6"/>
  <cols>
    <col min="1" max="2" width="2" style="147" customWidth="1"/>
    <col min="3" max="3" width="1.875" style="147" customWidth="1"/>
    <col min="4" max="4" width="29.125" style="147" customWidth="1"/>
    <col min="5" max="5" width="7.125" style="159" customWidth="1"/>
    <col min="6" max="6" width="0.625" style="147" customWidth="1"/>
    <col min="7" max="7" width="12.125" style="147" customWidth="1"/>
    <col min="8" max="8" width="0.625" style="147" customWidth="1"/>
    <col min="9" max="9" width="12.875" style="147" customWidth="1"/>
    <col min="10" max="10" width="0.625" style="147" customWidth="1"/>
    <col min="11" max="11" width="11.625" style="147" customWidth="1"/>
    <col min="12" max="12" width="0.625" style="147" customWidth="1"/>
    <col min="13" max="13" width="11.75" style="147" customWidth="1"/>
    <col min="14" max="14" width="9.125" style="147"/>
    <col min="15" max="15" width="11.375" style="147" bestFit="1" customWidth="1"/>
    <col min="16" max="16384" width="9.125" style="147"/>
  </cols>
  <sheetData>
    <row r="1" spans="1:22" ht="21.45" customHeight="1" x14ac:dyDescent="0.6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9" t="s">
        <v>94</v>
      </c>
    </row>
    <row r="2" spans="1:22" ht="21.45" customHeight="1" x14ac:dyDescent="0.6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9" t="s">
        <v>95</v>
      </c>
    </row>
    <row r="3" spans="1:22" ht="21.45" customHeight="1" x14ac:dyDescent="0.6">
      <c r="A3" s="240" t="s">
        <v>97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22" ht="21.45" customHeight="1" x14ac:dyDescent="0.6">
      <c r="A4" s="241" t="s">
        <v>117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22" s="148" customFormat="1" ht="21.45" customHeight="1" x14ac:dyDescent="0.6">
      <c r="A5" s="241" t="s">
        <v>98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22" s="148" customFormat="1" ht="21.45" customHeight="1" x14ac:dyDescent="0.6">
      <c r="A6" s="241" t="s">
        <v>215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1:22" s="148" customFormat="1" ht="15" customHeight="1" x14ac:dyDescent="0.6">
      <c r="B7" s="149"/>
      <c r="C7" s="149"/>
      <c r="D7" s="149"/>
      <c r="E7" s="149"/>
      <c r="F7" s="149"/>
      <c r="G7" s="237" t="s">
        <v>99</v>
      </c>
      <c r="H7" s="237"/>
      <c r="I7" s="237"/>
      <c r="J7" s="237"/>
      <c r="K7" s="237"/>
      <c r="L7" s="237"/>
      <c r="M7" s="237"/>
    </row>
    <row r="8" spans="1:22" s="148" customFormat="1" ht="15" customHeight="1" x14ac:dyDescent="0.6">
      <c r="A8" s="150"/>
      <c r="B8" s="150"/>
      <c r="C8" s="150"/>
      <c r="D8" s="150"/>
      <c r="E8" s="150"/>
      <c r="F8" s="150"/>
      <c r="G8" s="243" t="s">
        <v>37</v>
      </c>
      <c r="H8" s="243"/>
      <c r="I8" s="243"/>
      <c r="K8" s="243" t="s">
        <v>38</v>
      </c>
      <c r="L8" s="243"/>
      <c r="M8" s="243"/>
      <c r="O8" s="227"/>
    </row>
    <row r="9" spans="1:22" s="148" customFormat="1" ht="15" customHeight="1" x14ac:dyDescent="0.6">
      <c r="A9" s="150"/>
      <c r="B9" s="150"/>
      <c r="C9" s="150"/>
      <c r="D9" s="150"/>
      <c r="G9" s="150">
        <v>2567</v>
      </c>
      <c r="H9" s="150"/>
      <c r="I9" s="160">
        <v>2566</v>
      </c>
      <c r="K9" s="150">
        <v>2567</v>
      </c>
      <c r="L9" s="150"/>
      <c r="M9" s="160">
        <v>2566</v>
      </c>
      <c r="O9" s="228"/>
    </row>
    <row r="10" spans="1:22" s="148" customFormat="1" ht="15" customHeight="1" x14ac:dyDescent="0.6">
      <c r="A10" s="150"/>
      <c r="B10" s="150"/>
      <c r="C10" s="150"/>
      <c r="D10" s="150"/>
      <c r="G10" s="150"/>
      <c r="H10" s="150"/>
      <c r="I10" s="161" t="s">
        <v>229</v>
      </c>
      <c r="K10" s="150"/>
      <c r="L10" s="150"/>
      <c r="M10" s="161"/>
      <c r="O10" s="228"/>
    </row>
    <row r="11" spans="1:22" s="148" customFormat="1" ht="15" customHeight="1" x14ac:dyDescent="0.6">
      <c r="A11" s="150"/>
      <c r="B11" s="150"/>
      <c r="C11" s="150"/>
      <c r="D11" s="150"/>
      <c r="E11" s="242" t="s">
        <v>6</v>
      </c>
      <c r="F11" s="242"/>
      <c r="G11" s="229"/>
      <c r="H11" s="150"/>
      <c r="I11" s="162" t="s">
        <v>228</v>
      </c>
      <c r="K11" s="229"/>
      <c r="L11" s="150"/>
      <c r="M11" s="162"/>
      <c r="O11" s="228"/>
    </row>
    <row r="12" spans="1:22" s="148" customFormat="1" ht="15" customHeight="1" x14ac:dyDescent="0.6">
      <c r="A12" s="148" t="s">
        <v>195</v>
      </c>
      <c r="E12" s="61"/>
      <c r="G12" s="26"/>
      <c r="H12" s="27"/>
      <c r="I12" s="27"/>
      <c r="K12" s="26"/>
      <c r="M12" s="27"/>
      <c r="O12" s="228"/>
      <c r="P12" s="24"/>
      <c r="Q12" s="25"/>
      <c r="R12" s="24"/>
      <c r="S12" s="151"/>
      <c r="T12" s="50"/>
      <c r="U12" s="25"/>
      <c r="V12" s="24"/>
    </row>
    <row r="13" spans="1:22" s="148" customFormat="1" ht="15" customHeight="1" x14ac:dyDescent="0.6">
      <c r="B13" s="148" t="s">
        <v>132</v>
      </c>
      <c r="E13" s="78">
        <v>4.3</v>
      </c>
      <c r="G13" s="24">
        <v>81659</v>
      </c>
      <c r="H13" s="25"/>
      <c r="I13" s="24">
        <v>81261</v>
      </c>
      <c r="J13" s="24"/>
      <c r="K13" s="24">
        <v>0</v>
      </c>
      <c r="L13" s="24"/>
      <c r="M13" s="24">
        <v>14293</v>
      </c>
      <c r="O13" s="228"/>
      <c r="P13" s="24"/>
      <c r="Q13" s="25"/>
      <c r="R13" s="24"/>
      <c r="S13" s="151"/>
      <c r="T13" s="50"/>
      <c r="U13" s="25"/>
      <c r="V13" s="24"/>
    </row>
    <row r="14" spans="1:22" s="148" customFormat="1" ht="15" customHeight="1" x14ac:dyDescent="0.6">
      <c r="B14" s="148" t="s">
        <v>133</v>
      </c>
      <c r="E14" s="78"/>
      <c r="G14" s="151">
        <v>1022175</v>
      </c>
      <c r="H14" s="25"/>
      <c r="I14" s="151">
        <v>839365</v>
      </c>
      <c r="J14" s="151"/>
      <c r="K14" s="24">
        <v>0</v>
      </c>
      <c r="L14" s="25"/>
      <c r="M14" s="24">
        <v>0</v>
      </c>
      <c r="O14" s="228"/>
    </row>
    <row r="15" spans="1:22" s="148" customFormat="1" ht="15" customHeight="1" x14ac:dyDescent="0.6">
      <c r="D15" s="148" t="s">
        <v>149</v>
      </c>
      <c r="E15" s="61">
        <v>14</v>
      </c>
      <c r="G15" s="94">
        <f>SUM(G13:G14)</f>
        <v>1103834</v>
      </c>
      <c r="H15" s="25"/>
      <c r="I15" s="94">
        <v>920626</v>
      </c>
      <c r="J15" s="151"/>
      <c r="K15" s="94">
        <f>SUM(K13:K14)</f>
        <v>0</v>
      </c>
      <c r="L15" s="25"/>
      <c r="M15" s="94">
        <v>14293</v>
      </c>
      <c r="O15" s="228"/>
    </row>
    <row r="16" spans="1:22" s="148" customFormat="1" ht="15" customHeight="1" x14ac:dyDescent="0.6">
      <c r="A16" s="148" t="s">
        <v>191</v>
      </c>
      <c r="E16" s="61"/>
      <c r="G16" s="24"/>
      <c r="H16" s="25"/>
      <c r="I16" s="24"/>
      <c r="J16" s="151"/>
      <c r="K16" s="24"/>
      <c r="L16" s="25"/>
      <c r="M16" s="24"/>
      <c r="O16" s="228"/>
    </row>
    <row r="17" spans="1:15" s="148" customFormat="1" ht="15" customHeight="1" x14ac:dyDescent="0.6">
      <c r="B17" s="148" t="s">
        <v>134</v>
      </c>
      <c r="E17" s="78" t="s">
        <v>223</v>
      </c>
      <c r="G17" s="24">
        <v>-76819</v>
      </c>
      <c r="H17" s="24"/>
      <c r="I17" s="24">
        <v>-79857</v>
      </c>
      <c r="J17" s="24"/>
      <c r="K17" s="24">
        <v>0</v>
      </c>
      <c r="L17" s="24"/>
      <c r="M17" s="24">
        <v>-16418</v>
      </c>
      <c r="O17" s="228"/>
    </row>
    <row r="18" spans="1:15" s="148" customFormat="1" ht="15" customHeight="1" x14ac:dyDescent="0.6">
      <c r="B18" s="148" t="s">
        <v>135</v>
      </c>
      <c r="E18" s="78"/>
      <c r="G18" s="30">
        <v>-922105</v>
      </c>
      <c r="H18" s="25"/>
      <c r="I18" s="30">
        <v>-743451</v>
      </c>
      <c r="J18" s="25"/>
      <c r="K18" s="30">
        <v>0</v>
      </c>
      <c r="L18" s="24"/>
      <c r="M18" s="30">
        <v>0</v>
      </c>
      <c r="O18" s="228"/>
    </row>
    <row r="19" spans="1:15" s="148" customFormat="1" ht="16.05" customHeight="1" x14ac:dyDescent="0.6">
      <c r="A19" s="148" t="s">
        <v>148</v>
      </c>
      <c r="E19" s="78"/>
      <c r="G19" s="24">
        <f>SUM(G15:G18)</f>
        <v>104910</v>
      </c>
      <c r="H19" s="25"/>
      <c r="I19" s="24">
        <f>SUM(I15:I18)</f>
        <v>97318</v>
      </c>
      <c r="J19" s="25"/>
      <c r="K19" s="24">
        <f>SUM(K15:K18)</f>
        <v>0</v>
      </c>
      <c r="L19" s="24"/>
      <c r="M19" s="24">
        <v>-2125</v>
      </c>
      <c r="O19" s="228"/>
    </row>
    <row r="20" spans="1:15" s="148" customFormat="1" ht="8.4" customHeight="1" x14ac:dyDescent="0.6">
      <c r="E20" s="61"/>
      <c r="G20" s="24"/>
      <c r="H20" s="25"/>
      <c r="I20" s="24"/>
      <c r="J20" s="25"/>
      <c r="K20" s="24"/>
      <c r="L20" s="25"/>
      <c r="M20" s="24"/>
      <c r="O20" s="227"/>
    </row>
    <row r="21" spans="1:15" s="1" customFormat="1" ht="16.05" customHeight="1" x14ac:dyDescent="0.6">
      <c r="A21" s="1" t="s">
        <v>235</v>
      </c>
      <c r="E21" s="4">
        <v>10</v>
      </c>
      <c r="G21" s="183">
        <v>14755</v>
      </c>
      <c r="H21" s="184"/>
      <c r="I21" s="183">
        <v>0</v>
      </c>
      <c r="J21" s="184"/>
      <c r="K21" s="183">
        <v>0</v>
      </c>
      <c r="L21" s="185"/>
      <c r="M21" s="183">
        <v>0</v>
      </c>
      <c r="O21" s="230"/>
    </row>
    <row r="22" spans="1:15" s="148" customFormat="1" ht="16.05" customHeight="1" x14ac:dyDescent="0.6">
      <c r="A22" s="148" t="s">
        <v>16</v>
      </c>
      <c r="E22" s="78">
        <v>4.3</v>
      </c>
      <c r="G22" s="24">
        <v>13659</v>
      </c>
      <c r="H22" s="25"/>
      <c r="I22" s="24">
        <v>13990</v>
      </c>
      <c r="J22" s="25"/>
      <c r="K22" s="24">
        <v>23944</v>
      </c>
      <c r="L22" s="151"/>
      <c r="M22" s="24">
        <v>12807</v>
      </c>
      <c r="O22" s="228"/>
    </row>
    <row r="23" spans="1:15" s="1" customFormat="1" ht="16.05" customHeight="1" x14ac:dyDescent="0.6">
      <c r="A23" s="148" t="s">
        <v>72</v>
      </c>
      <c r="C23" s="148"/>
      <c r="D23" s="148"/>
      <c r="E23" s="78"/>
      <c r="F23" s="148"/>
      <c r="G23" s="24">
        <v>-1511</v>
      </c>
      <c r="H23" s="25"/>
      <c r="I23" s="24">
        <v>-1104</v>
      </c>
      <c r="J23" s="25"/>
      <c r="K23" s="24">
        <v>0</v>
      </c>
      <c r="L23" s="24"/>
      <c r="M23" s="24">
        <v>-417</v>
      </c>
      <c r="O23" s="230"/>
    </row>
    <row r="24" spans="1:15" s="1" customFormat="1" ht="16.05" customHeight="1" x14ac:dyDescent="0.6">
      <c r="A24" s="148" t="s">
        <v>39</v>
      </c>
      <c r="C24" s="148"/>
      <c r="D24" s="148"/>
      <c r="E24" s="78">
        <v>4.3</v>
      </c>
      <c r="F24" s="148"/>
      <c r="G24" s="30">
        <v>-66471</v>
      </c>
      <c r="H24" s="25"/>
      <c r="I24" s="30">
        <v>-61851</v>
      </c>
      <c r="J24" s="25"/>
      <c r="K24" s="30">
        <v>-24898</v>
      </c>
      <c r="L24" s="151"/>
      <c r="M24" s="30">
        <v>-11641</v>
      </c>
      <c r="O24" s="230"/>
    </row>
    <row r="25" spans="1:15" s="148" customFormat="1" ht="16.05" customHeight="1" x14ac:dyDescent="0.6">
      <c r="A25" s="148" t="s">
        <v>73</v>
      </c>
      <c r="E25" s="78"/>
      <c r="G25" s="24">
        <f>SUM(G19:G24)</f>
        <v>65342</v>
      </c>
      <c r="H25" s="24"/>
      <c r="I25" s="24">
        <v>48353</v>
      </c>
      <c r="J25" s="151"/>
      <c r="K25" s="24">
        <f>SUM(K19:K24)</f>
        <v>-954</v>
      </c>
      <c r="L25" s="24"/>
      <c r="M25" s="24">
        <v>-1376</v>
      </c>
      <c r="O25" s="228"/>
    </row>
    <row r="26" spans="1:15" s="148" customFormat="1" ht="8.4" customHeight="1" x14ac:dyDescent="0.6">
      <c r="E26" s="61"/>
      <c r="G26" s="24"/>
      <c r="H26" s="25"/>
      <c r="I26" s="24"/>
      <c r="J26" s="25"/>
      <c r="K26" s="24"/>
      <c r="L26" s="25"/>
      <c r="M26" s="24"/>
      <c r="O26" s="227"/>
    </row>
    <row r="27" spans="1:15" s="148" customFormat="1" ht="16.05" customHeight="1" x14ac:dyDescent="0.6">
      <c r="A27" s="148" t="s">
        <v>59</v>
      </c>
      <c r="E27" s="78">
        <v>4.3</v>
      </c>
      <c r="G27" s="24">
        <v>-9912</v>
      </c>
      <c r="H27" s="24"/>
      <c r="I27" s="24">
        <v>-6430</v>
      </c>
      <c r="J27" s="24"/>
      <c r="K27" s="24">
        <v>-2112</v>
      </c>
      <c r="L27" s="24"/>
      <c r="M27" s="24">
        <v>-592</v>
      </c>
      <c r="O27" s="228"/>
    </row>
    <row r="28" spans="1:15" s="148" customFormat="1" ht="16.05" customHeight="1" x14ac:dyDescent="0.6">
      <c r="A28" s="148" t="s">
        <v>238</v>
      </c>
      <c r="E28" s="78"/>
      <c r="G28" s="24"/>
      <c r="H28" s="24"/>
      <c r="I28" s="24"/>
      <c r="J28" s="24"/>
      <c r="K28" s="24"/>
      <c r="L28" s="24"/>
      <c r="M28" s="24"/>
      <c r="O28" s="228"/>
    </row>
    <row r="29" spans="1:15" s="148" customFormat="1" ht="16.05" customHeight="1" x14ac:dyDescent="0.6">
      <c r="B29" s="148" t="s">
        <v>74</v>
      </c>
      <c r="E29" s="29">
        <v>10</v>
      </c>
      <c r="G29" s="30">
        <v>3500</v>
      </c>
      <c r="H29" s="24"/>
      <c r="I29" s="30">
        <v>3626</v>
      </c>
      <c r="J29" s="24"/>
      <c r="K29" s="30">
        <v>0</v>
      </c>
      <c r="L29" s="24"/>
      <c r="M29" s="30">
        <v>0</v>
      </c>
      <c r="O29" s="228"/>
    </row>
    <row r="30" spans="1:15" s="148" customFormat="1" ht="16.05" customHeight="1" x14ac:dyDescent="0.6">
      <c r="A30" s="148" t="s">
        <v>89</v>
      </c>
      <c r="E30" s="29"/>
      <c r="G30" s="24">
        <f>SUM(G25:G29)</f>
        <v>58930</v>
      </c>
      <c r="H30" s="25"/>
      <c r="I30" s="24">
        <v>45549</v>
      </c>
      <c r="J30" s="25"/>
      <c r="K30" s="24">
        <f>SUM(K25:K29)</f>
        <v>-3066</v>
      </c>
      <c r="L30" s="25"/>
      <c r="M30" s="24">
        <v>-1968</v>
      </c>
      <c r="O30" s="228"/>
    </row>
    <row r="31" spans="1:15" s="148" customFormat="1" ht="16.05" customHeight="1" x14ac:dyDescent="0.6">
      <c r="A31" s="148" t="s">
        <v>230</v>
      </c>
      <c r="E31" s="29"/>
      <c r="G31" s="30">
        <v>-13423</v>
      </c>
      <c r="H31" s="25"/>
      <c r="I31" s="30">
        <v>-13039</v>
      </c>
      <c r="J31" s="25"/>
      <c r="K31" s="30">
        <v>36</v>
      </c>
      <c r="L31" s="25"/>
      <c r="M31" s="30">
        <v>58</v>
      </c>
      <c r="O31" s="228"/>
    </row>
    <row r="32" spans="1:15" s="148" customFormat="1" ht="16.05" customHeight="1" x14ac:dyDescent="0.6">
      <c r="A32" s="148" t="s">
        <v>100</v>
      </c>
      <c r="E32" s="29"/>
      <c r="G32" s="28">
        <f>SUM(G30:G31)</f>
        <v>45507</v>
      </c>
      <c r="H32" s="25"/>
      <c r="I32" s="28">
        <v>32510</v>
      </c>
      <c r="J32" s="25"/>
      <c r="K32" s="28">
        <f>SUM(K30:K31)</f>
        <v>-3030</v>
      </c>
      <c r="L32" s="25"/>
      <c r="M32" s="28">
        <v>-1910</v>
      </c>
      <c r="O32" s="228"/>
    </row>
    <row r="33" spans="1:19" s="148" customFormat="1" ht="16.05" customHeight="1" x14ac:dyDescent="0.6">
      <c r="A33" s="148" t="s">
        <v>170</v>
      </c>
      <c r="E33" s="38"/>
      <c r="G33" s="28">
        <v>0</v>
      </c>
      <c r="H33" s="269"/>
      <c r="I33" s="28">
        <v>0</v>
      </c>
      <c r="J33" s="151"/>
      <c r="K33" s="270">
        <v>0</v>
      </c>
      <c r="L33" s="269"/>
      <c r="M33" s="270">
        <v>0</v>
      </c>
      <c r="N33" s="154"/>
      <c r="O33" s="228"/>
      <c r="R33" s="154"/>
      <c r="S33" s="154"/>
    </row>
    <row r="34" spans="1:19" s="148" customFormat="1" ht="16.05" customHeight="1" thickBot="1" x14ac:dyDescent="0.65">
      <c r="A34" s="148" t="s">
        <v>171</v>
      </c>
      <c r="E34" s="29"/>
      <c r="G34" s="31">
        <f>SUM(G32:G33)</f>
        <v>45507</v>
      </c>
      <c r="H34" s="24"/>
      <c r="I34" s="31">
        <v>32510</v>
      </c>
      <c r="J34" s="24"/>
      <c r="K34" s="31">
        <f>SUM(K32:K33)</f>
        <v>-3030</v>
      </c>
      <c r="L34" s="24"/>
      <c r="M34" s="31">
        <v>-1910</v>
      </c>
      <c r="O34" s="228"/>
    </row>
    <row r="35" spans="1:19" s="148" customFormat="1" ht="8.4" customHeight="1" thickTop="1" x14ac:dyDescent="0.6">
      <c r="E35" s="61"/>
      <c r="G35" s="24"/>
      <c r="H35" s="25"/>
      <c r="I35" s="24"/>
      <c r="J35" s="25"/>
      <c r="K35" s="24"/>
      <c r="L35" s="25"/>
      <c r="M35" s="24"/>
      <c r="O35" s="227"/>
    </row>
    <row r="36" spans="1:19" s="148" customFormat="1" ht="16.05" customHeight="1" x14ac:dyDescent="0.6">
      <c r="A36" s="148" t="s">
        <v>50</v>
      </c>
      <c r="E36" s="29"/>
      <c r="G36" s="231"/>
      <c r="H36" s="232"/>
      <c r="I36" s="231"/>
      <c r="J36" s="152"/>
      <c r="K36" s="231"/>
      <c r="L36" s="232"/>
      <c r="M36" s="231"/>
      <c r="O36" s="228"/>
    </row>
    <row r="37" spans="1:19" s="148" customFormat="1" ht="16.05" customHeight="1" x14ac:dyDescent="0.6">
      <c r="B37" s="148" t="s">
        <v>80</v>
      </c>
      <c r="E37" s="29"/>
      <c r="G37" s="24">
        <v>14649</v>
      </c>
      <c r="H37" s="151"/>
      <c r="I37" s="24">
        <v>3074</v>
      </c>
      <c r="J37" s="151"/>
      <c r="K37" s="24">
        <v>-3030</v>
      </c>
      <c r="L37" s="151"/>
      <c r="M37" s="24">
        <v>-1910</v>
      </c>
      <c r="O37" s="227"/>
    </row>
    <row r="38" spans="1:19" s="148" customFormat="1" ht="16.05" customHeight="1" x14ac:dyDescent="0.6">
      <c r="B38" s="148" t="s">
        <v>40</v>
      </c>
      <c r="E38" s="29"/>
      <c r="G38" s="24">
        <v>30858</v>
      </c>
      <c r="H38" s="25"/>
      <c r="I38" s="24">
        <v>29436</v>
      </c>
      <c r="J38" s="25"/>
      <c r="K38" s="24">
        <v>0</v>
      </c>
      <c r="L38" s="151"/>
      <c r="M38" s="24">
        <v>0</v>
      </c>
      <c r="O38" s="227"/>
    </row>
    <row r="39" spans="1:19" s="148" customFormat="1" ht="16.05" customHeight="1" thickBot="1" x14ac:dyDescent="0.65">
      <c r="E39" s="29"/>
      <c r="G39" s="31">
        <f>SUM(G37:G38)</f>
        <v>45507</v>
      </c>
      <c r="H39" s="25"/>
      <c r="I39" s="31">
        <v>32510</v>
      </c>
      <c r="J39" s="25"/>
      <c r="K39" s="31">
        <f>SUM(K37:K38)</f>
        <v>-3030</v>
      </c>
      <c r="L39" s="25"/>
      <c r="M39" s="31">
        <v>-1910</v>
      </c>
      <c r="O39" s="227"/>
    </row>
    <row r="40" spans="1:19" s="148" customFormat="1" ht="8.4" customHeight="1" thickTop="1" x14ac:dyDescent="0.6">
      <c r="E40" s="61"/>
      <c r="G40" s="24"/>
      <c r="H40" s="25"/>
      <c r="I40" s="24"/>
      <c r="J40" s="25"/>
      <c r="K40" s="24"/>
      <c r="L40" s="25"/>
      <c r="M40" s="24"/>
      <c r="O40" s="227"/>
    </row>
    <row r="41" spans="1:19" s="148" customFormat="1" ht="16.05" customHeight="1" x14ac:dyDescent="0.6">
      <c r="A41" s="148" t="s">
        <v>172</v>
      </c>
      <c r="E41" s="29"/>
      <c r="G41" s="151"/>
      <c r="H41" s="151"/>
      <c r="I41" s="151"/>
      <c r="J41" s="151"/>
      <c r="K41" s="151"/>
      <c r="L41" s="151"/>
      <c r="M41" s="151"/>
      <c r="O41" s="227"/>
    </row>
    <row r="42" spans="1:19" s="148" customFormat="1" ht="16.05" customHeight="1" x14ac:dyDescent="0.6">
      <c r="B42" s="148" t="s">
        <v>80</v>
      </c>
      <c r="G42" s="24">
        <v>14649</v>
      </c>
      <c r="H42" s="151"/>
      <c r="I42" s="24">
        <v>3074</v>
      </c>
      <c r="J42" s="151"/>
      <c r="K42" s="24">
        <v>-3030</v>
      </c>
      <c r="L42" s="151"/>
      <c r="M42" s="24">
        <v>-1910</v>
      </c>
      <c r="O42" s="227"/>
    </row>
    <row r="43" spans="1:19" s="148" customFormat="1" ht="16.05" customHeight="1" x14ac:dyDescent="0.6">
      <c r="B43" s="148" t="s">
        <v>40</v>
      </c>
      <c r="E43" s="29"/>
      <c r="G43" s="24">
        <v>30858</v>
      </c>
      <c r="H43" s="25"/>
      <c r="I43" s="24">
        <v>29436</v>
      </c>
      <c r="J43" s="25"/>
      <c r="K43" s="24">
        <v>0</v>
      </c>
      <c r="L43" s="151"/>
      <c r="M43" s="24">
        <v>0</v>
      </c>
      <c r="O43" s="227"/>
    </row>
    <row r="44" spans="1:19" s="148" customFormat="1" ht="16.05" customHeight="1" thickBot="1" x14ac:dyDescent="0.65">
      <c r="E44" s="61"/>
      <c r="G44" s="31">
        <f>SUM(G42:G43)</f>
        <v>45507</v>
      </c>
      <c r="H44" s="25"/>
      <c r="I44" s="31">
        <v>32510</v>
      </c>
      <c r="J44" s="25"/>
      <c r="K44" s="31">
        <f>SUM(K42:K43)</f>
        <v>-3030</v>
      </c>
      <c r="L44" s="25"/>
      <c r="M44" s="31">
        <v>-1910</v>
      </c>
      <c r="O44" s="227"/>
    </row>
    <row r="45" spans="1:19" s="148" customFormat="1" ht="8.4" customHeight="1" thickTop="1" x14ac:dyDescent="0.6">
      <c r="E45" s="61"/>
      <c r="G45" s="24"/>
      <c r="H45" s="25"/>
      <c r="I45" s="24"/>
      <c r="J45" s="25"/>
      <c r="K45" s="24"/>
      <c r="L45" s="25"/>
      <c r="M45" s="24"/>
      <c r="O45" s="227"/>
    </row>
    <row r="46" spans="1:19" s="148" customFormat="1" ht="16.05" customHeight="1" x14ac:dyDescent="0.6">
      <c r="A46" s="148" t="s">
        <v>82</v>
      </c>
      <c r="E46" s="29"/>
      <c r="G46" s="25"/>
      <c r="H46" s="24"/>
      <c r="I46" s="25"/>
      <c r="J46" s="24"/>
      <c r="K46" s="25"/>
      <c r="L46" s="151"/>
      <c r="M46" s="25"/>
      <c r="O46" s="227"/>
    </row>
    <row r="47" spans="1:19" s="148" customFormat="1" ht="16.05" customHeight="1" thickBot="1" x14ac:dyDescent="0.65">
      <c r="B47" s="148" t="s">
        <v>116</v>
      </c>
      <c r="G47" s="233">
        <v>1.7999999999999999E-2</v>
      </c>
      <c r="H47" s="25"/>
      <c r="I47" s="233">
        <v>4.0000000000000001E-3</v>
      </c>
      <c r="J47" s="25"/>
      <c r="K47" s="233">
        <v>-4.0000000000000001E-3</v>
      </c>
      <c r="L47" s="157"/>
      <c r="M47" s="233">
        <v>-2E-3</v>
      </c>
      <c r="O47" s="227"/>
    </row>
    <row r="48" spans="1:19" ht="24" thickTop="1" x14ac:dyDescent="0.6">
      <c r="A48" s="155"/>
      <c r="B48" s="155"/>
      <c r="C48" s="155"/>
      <c r="D48" s="155"/>
      <c r="E48" s="58"/>
      <c r="F48" s="155"/>
      <c r="G48" s="59"/>
      <c r="H48" s="60"/>
      <c r="I48" s="59"/>
      <c r="J48" s="156"/>
      <c r="K48" s="59"/>
      <c r="L48" s="60"/>
      <c r="M48" s="59"/>
      <c r="O48" s="158"/>
    </row>
    <row r="49" spans="15:15" x14ac:dyDescent="0.6">
      <c r="O49" s="158"/>
    </row>
    <row r="50" spans="15:15" x14ac:dyDescent="0.6">
      <c r="O50" s="158"/>
    </row>
    <row r="51" spans="15:15" x14ac:dyDescent="0.6">
      <c r="O51" s="158"/>
    </row>
    <row r="55" spans="15:15" ht="15.75" customHeight="1" x14ac:dyDescent="0.6"/>
  </sheetData>
  <mergeCells count="8">
    <mergeCell ref="A3:M3"/>
    <mergeCell ref="A4:M4"/>
    <mergeCell ref="E11:F11"/>
    <mergeCell ref="A5:M5"/>
    <mergeCell ref="A6:M6"/>
    <mergeCell ref="G7:M7"/>
    <mergeCell ref="G8:I8"/>
    <mergeCell ref="K8:M8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view="pageBreakPreview" topLeftCell="A32" zoomScale="130" zoomScaleNormal="93" zoomScaleSheetLayoutView="130" workbookViewId="0">
      <selection activeCell="G46" sqref="G46"/>
    </sheetView>
  </sheetViews>
  <sheetFormatPr defaultColWidth="9.125" defaultRowHeight="23.4" x14ac:dyDescent="0.6"/>
  <cols>
    <col min="1" max="2" width="2" style="147" customWidth="1"/>
    <col min="3" max="3" width="1.875" style="147" customWidth="1"/>
    <col min="4" max="4" width="31" style="147" customWidth="1"/>
    <col min="5" max="5" width="7.125" style="159" customWidth="1"/>
    <col min="6" max="6" width="0.625" style="147" customWidth="1"/>
    <col min="7" max="7" width="11" style="147" customWidth="1"/>
    <col min="8" max="8" width="0.625" style="147" customWidth="1"/>
    <col min="9" max="9" width="11.875" style="147" customWidth="1"/>
    <col min="10" max="10" width="0.625" style="147" customWidth="1"/>
    <col min="11" max="11" width="10.75" style="147" customWidth="1"/>
    <col min="12" max="12" width="0.625" style="147" customWidth="1"/>
    <col min="13" max="13" width="11.125" style="147" customWidth="1"/>
    <col min="14" max="16384" width="9.125" style="147"/>
  </cols>
  <sheetData>
    <row r="1" spans="1:16" ht="21" customHeight="1" x14ac:dyDescent="0.6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9" t="s">
        <v>94</v>
      </c>
    </row>
    <row r="2" spans="1:16" ht="21" customHeight="1" x14ac:dyDescent="0.6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9" t="s">
        <v>95</v>
      </c>
    </row>
    <row r="3" spans="1:16" ht="21" customHeight="1" x14ac:dyDescent="0.6">
      <c r="A3" s="240" t="s">
        <v>93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</row>
    <row r="4" spans="1:16" ht="21" customHeight="1" x14ac:dyDescent="0.6">
      <c r="A4" s="241" t="s">
        <v>117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6" s="148" customFormat="1" ht="21" customHeight="1" x14ac:dyDescent="0.6">
      <c r="A5" s="241" t="s">
        <v>203</v>
      </c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</row>
    <row r="6" spans="1:16" s="148" customFormat="1" ht="21" customHeight="1" x14ac:dyDescent="0.6">
      <c r="A6" s="241" t="s">
        <v>200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</row>
    <row r="7" spans="1:16" s="198" customFormat="1" ht="16.05" customHeight="1" x14ac:dyDescent="0.45">
      <c r="B7" s="199"/>
      <c r="C7" s="199"/>
      <c r="D7" s="199"/>
      <c r="E7" s="199"/>
      <c r="F7" s="199"/>
      <c r="G7" s="246" t="s">
        <v>99</v>
      </c>
      <c r="H7" s="246"/>
      <c r="I7" s="246"/>
      <c r="J7" s="246"/>
      <c r="K7" s="246"/>
      <c r="L7" s="246"/>
      <c r="M7" s="246"/>
    </row>
    <row r="8" spans="1:16" s="198" customFormat="1" ht="16.05" customHeight="1" x14ac:dyDescent="0.45">
      <c r="A8" s="200"/>
      <c r="B8" s="200"/>
      <c r="C8" s="200"/>
      <c r="D8" s="200"/>
      <c r="E8" s="200"/>
      <c r="F8" s="200"/>
      <c r="G8" s="244" t="s">
        <v>37</v>
      </c>
      <c r="H8" s="244"/>
      <c r="I8" s="244"/>
      <c r="K8" s="244" t="s">
        <v>38</v>
      </c>
      <c r="L8" s="244"/>
      <c r="M8" s="244"/>
    </row>
    <row r="9" spans="1:16" s="198" customFormat="1" ht="16.05" customHeight="1" x14ac:dyDescent="0.45">
      <c r="A9" s="200"/>
      <c r="B9" s="200"/>
      <c r="C9" s="200"/>
      <c r="D9" s="200"/>
      <c r="G9" s="200">
        <v>2567</v>
      </c>
      <c r="H9" s="200"/>
      <c r="I9" s="201">
        <v>2566</v>
      </c>
      <c r="K9" s="200">
        <v>2567</v>
      </c>
      <c r="L9" s="200"/>
      <c r="M9" s="201">
        <v>2566</v>
      </c>
      <c r="O9" s="202"/>
    </row>
    <row r="10" spans="1:16" s="198" customFormat="1" ht="16.05" customHeight="1" x14ac:dyDescent="0.45">
      <c r="A10" s="200"/>
      <c r="B10" s="200"/>
      <c r="C10" s="200"/>
      <c r="D10" s="200"/>
      <c r="G10" s="200"/>
      <c r="H10" s="200"/>
      <c r="I10" s="203" t="s">
        <v>229</v>
      </c>
      <c r="K10" s="200"/>
      <c r="L10" s="200"/>
      <c r="M10" s="203"/>
      <c r="O10" s="202"/>
    </row>
    <row r="11" spans="1:16" s="198" customFormat="1" ht="16.05" customHeight="1" x14ac:dyDescent="0.45">
      <c r="A11" s="200"/>
      <c r="B11" s="200"/>
      <c r="C11" s="200"/>
      <c r="D11" s="200"/>
      <c r="E11" s="245" t="s">
        <v>6</v>
      </c>
      <c r="F11" s="245"/>
      <c r="G11" s="204"/>
      <c r="H11" s="200"/>
      <c r="I11" s="205" t="s">
        <v>228</v>
      </c>
      <c r="K11" s="204"/>
      <c r="L11" s="200"/>
      <c r="M11" s="205"/>
      <c r="O11" s="202"/>
    </row>
    <row r="12" spans="1:16" s="198" customFormat="1" ht="16.05" customHeight="1" x14ac:dyDescent="0.45">
      <c r="A12" s="198" t="s">
        <v>195</v>
      </c>
      <c r="E12" s="182"/>
      <c r="G12" s="206"/>
      <c r="H12" s="207"/>
      <c r="I12" s="234"/>
      <c r="K12" s="206"/>
      <c r="M12" s="234"/>
      <c r="O12" s="209"/>
      <c r="P12" s="208"/>
    </row>
    <row r="13" spans="1:16" s="198" customFormat="1" ht="16.05" customHeight="1" x14ac:dyDescent="0.45">
      <c r="B13" s="198" t="s">
        <v>132</v>
      </c>
      <c r="E13" s="211">
        <v>4.3</v>
      </c>
      <c r="G13" s="208">
        <v>163762</v>
      </c>
      <c r="H13" s="209"/>
      <c r="I13" s="208">
        <v>238004</v>
      </c>
      <c r="J13" s="208"/>
      <c r="K13" s="208">
        <v>0</v>
      </c>
      <c r="L13" s="208"/>
      <c r="M13" s="208">
        <v>170491</v>
      </c>
      <c r="O13" s="209"/>
      <c r="P13" s="208"/>
    </row>
    <row r="14" spans="1:16" s="198" customFormat="1" ht="16.05" customHeight="1" x14ac:dyDescent="0.45">
      <c r="B14" s="198" t="s">
        <v>133</v>
      </c>
      <c r="E14" s="211"/>
      <c r="G14" s="210">
        <v>2008934</v>
      </c>
      <c r="H14" s="209"/>
      <c r="I14" s="210">
        <v>1809933</v>
      </c>
      <c r="J14" s="210"/>
      <c r="K14" s="208">
        <v>0</v>
      </c>
      <c r="L14" s="209"/>
      <c r="M14" s="208">
        <v>0</v>
      </c>
    </row>
    <row r="15" spans="1:16" s="198" customFormat="1" ht="16.05" customHeight="1" x14ac:dyDescent="0.45">
      <c r="D15" s="198" t="s">
        <v>149</v>
      </c>
      <c r="E15" s="182">
        <v>14</v>
      </c>
      <c r="G15" s="213">
        <f>SUM(G13:G14)</f>
        <v>2172696</v>
      </c>
      <c r="H15" s="209"/>
      <c r="I15" s="213">
        <v>2047937</v>
      </c>
      <c r="J15" s="210"/>
      <c r="K15" s="213">
        <f>SUM(K13:K14)</f>
        <v>0</v>
      </c>
      <c r="L15" s="209"/>
      <c r="M15" s="213">
        <v>170491</v>
      </c>
    </row>
    <row r="16" spans="1:16" s="198" customFormat="1" ht="16.05" customHeight="1" x14ac:dyDescent="0.45">
      <c r="A16" s="198" t="s">
        <v>191</v>
      </c>
      <c r="E16" s="182"/>
      <c r="G16" s="208"/>
      <c r="H16" s="209"/>
      <c r="I16" s="208"/>
      <c r="J16" s="210"/>
      <c r="K16" s="208"/>
      <c r="L16" s="209"/>
      <c r="M16" s="208"/>
    </row>
    <row r="17" spans="1:14" s="198" customFormat="1" ht="16.05" customHeight="1" x14ac:dyDescent="0.45">
      <c r="B17" s="198" t="s">
        <v>134</v>
      </c>
      <c r="E17" s="211" t="s">
        <v>222</v>
      </c>
      <c r="G17" s="208">
        <v>-155525</v>
      </c>
      <c r="H17" s="208"/>
      <c r="I17" s="208">
        <v>-230036</v>
      </c>
      <c r="J17" s="208"/>
      <c r="K17" s="208">
        <v>0</v>
      </c>
      <c r="L17" s="208"/>
      <c r="M17" s="208">
        <v>-167382</v>
      </c>
    </row>
    <row r="18" spans="1:14" s="198" customFormat="1" ht="16.05" customHeight="1" x14ac:dyDescent="0.45">
      <c r="B18" s="198" t="s">
        <v>135</v>
      </c>
      <c r="E18" s="211"/>
      <c r="G18" s="214">
        <v>-1796986</v>
      </c>
      <c r="H18" s="209"/>
      <c r="I18" s="214">
        <v>-1606129</v>
      </c>
      <c r="J18" s="209"/>
      <c r="K18" s="214">
        <v>0</v>
      </c>
      <c r="L18" s="208"/>
      <c r="M18" s="214">
        <v>0</v>
      </c>
    </row>
    <row r="19" spans="1:14" s="198" customFormat="1" ht="16.05" customHeight="1" x14ac:dyDescent="0.45">
      <c r="A19" s="198" t="s">
        <v>148</v>
      </c>
      <c r="E19" s="211"/>
      <c r="G19" s="208">
        <f>SUM(G15:G18)</f>
        <v>220185</v>
      </c>
      <c r="H19" s="209"/>
      <c r="I19" s="208">
        <f>SUM(I15:I18)</f>
        <v>211772</v>
      </c>
      <c r="J19" s="209"/>
      <c r="K19" s="208">
        <f>SUM(K15:K18)</f>
        <v>0</v>
      </c>
      <c r="L19" s="208"/>
      <c r="M19" s="208">
        <v>3109</v>
      </c>
    </row>
    <row r="20" spans="1:14" s="198" customFormat="1" ht="10.050000000000001" customHeight="1" x14ac:dyDescent="0.45">
      <c r="E20" s="182"/>
      <c r="G20" s="208"/>
      <c r="H20" s="209"/>
      <c r="I20" s="208"/>
      <c r="J20" s="209"/>
      <c r="K20" s="208"/>
      <c r="L20" s="209"/>
      <c r="M20" s="208"/>
    </row>
    <row r="21" spans="1:14" s="131" customFormat="1" ht="16.05" customHeight="1" x14ac:dyDescent="0.45">
      <c r="A21" s="131" t="s">
        <v>235</v>
      </c>
      <c r="E21" s="182">
        <v>10</v>
      </c>
      <c r="G21" s="216">
        <v>14755</v>
      </c>
      <c r="H21" s="217"/>
      <c r="I21" s="216">
        <v>0</v>
      </c>
      <c r="J21" s="217"/>
      <c r="K21" s="216">
        <v>0</v>
      </c>
      <c r="L21" s="218"/>
      <c r="M21" s="216">
        <v>0</v>
      </c>
    </row>
    <row r="22" spans="1:14" s="198" customFormat="1" ht="16.05" customHeight="1" x14ac:dyDescent="0.45">
      <c r="A22" s="198" t="s">
        <v>16</v>
      </c>
      <c r="E22" s="211">
        <v>4.3</v>
      </c>
      <c r="G22" s="208">
        <v>21477</v>
      </c>
      <c r="H22" s="209"/>
      <c r="I22" s="208">
        <v>22870</v>
      </c>
      <c r="J22" s="209"/>
      <c r="K22" s="208">
        <v>35229</v>
      </c>
      <c r="L22" s="210"/>
      <c r="M22" s="208">
        <v>17507</v>
      </c>
    </row>
    <row r="23" spans="1:14" s="131" customFormat="1" ht="16.05" customHeight="1" x14ac:dyDescent="0.45">
      <c r="A23" s="198" t="s">
        <v>72</v>
      </c>
      <c r="C23" s="198"/>
      <c r="D23" s="198"/>
      <c r="E23" s="211"/>
      <c r="F23" s="198"/>
      <c r="G23" s="208">
        <v>-3075</v>
      </c>
      <c r="H23" s="209"/>
      <c r="I23" s="208">
        <v>-2174</v>
      </c>
      <c r="J23" s="209"/>
      <c r="K23" s="208">
        <v>0</v>
      </c>
      <c r="L23" s="208"/>
      <c r="M23" s="208">
        <v>-845</v>
      </c>
    </row>
    <row r="24" spans="1:14" s="131" customFormat="1" ht="16.05" customHeight="1" x14ac:dyDescent="0.45">
      <c r="A24" s="198" t="s">
        <v>39</v>
      </c>
      <c r="C24" s="198"/>
      <c r="D24" s="198"/>
      <c r="E24" s="211">
        <v>4.3</v>
      </c>
      <c r="F24" s="198"/>
      <c r="G24" s="214">
        <v>-121097</v>
      </c>
      <c r="H24" s="209"/>
      <c r="I24" s="214">
        <v>-112675</v>
      </c>
      <c r="J24" s="209"/>
      <c r="K24" s="214">
        <v>-40954</v>
      </c>
      <c r="L24" s="210"/>
      <c r="M24" s="214">
        <v>-23590</v>
      </c>
    </row>
    <row r="25" spans="1:14" s="198" customFormat="1" ht="16.05" customHeight="1" x14ac:dyDescent="0.45">
      <c r="A25" s="198" t="s">
        <v>73</v>
      </c>
      <c r="E25" s="211"/>
      <c r="G25" s="208">
        <f>SUM(G19:G24)</f>
        <v>132245</v>
      </c>
      <c r="H25" s="208"/>
      <c r="I25" s="208">
        <v>119793</v>
      </c>
      <c r="J25" s="210"/>
      <c r="K25" s="208">
        <f>SUM(K19:K24)</f>
        <v>-5725</v>
      </c>
      <c r="L25" s="208"/>
      <c r="M25" s="208">
        <v>-3819</v>
      </c>
    </row>
    <row r="26" spans="1:14" s="198" customFormat="1" ht="10.050000000000001" customHeight="1" x14ac:dyDescent="0.45">
      <c r="E26" s="182"/>
      <c r="G26" s="208"/>
      <c r="H26" s="209"/>
      <c r="I26" s="208"/>
      <c r="J26" s="209"/>
      <c r="K26" s="208"/>
      <c r="L26" s="209"/>
      <c r="M26" s="208"/>
    </row>
    <row r="27" spans="1:14" s="198" customFormat="1" ht="16.05" customHeight="1" x14ac:dyDescent="0.45">
      <c r="A27" s="198" t="s">
        <v>59</v>
      </c>
      <c r="E27" s="211">
        <v>4.3</v>
      </c>
      <c r="G27" s="208">
        <v>-15752</v>
      </c>
      <c r="H27" s="208"/>
      <c r="I27" s="208">
        <v>-10600</v>
      </c>
      <c r="J27" s="208"/>
      <c r="K27" s="208">
        <v>-4214</v>
      </c>
      <c r="L27" s="208"/>
      <c r="M27" s="208">
        <v>-777</v>
      </c>
    </row>
    <row r="28" spans="1:14" s="198" customFormat="1" ht="16.05" customHeight="1" x14ac:dyDescent="0.45">
      <c r="A28" s="198" t="s">
        <v>177</v>
      </c>
      <c r="E28" s="215">
        <v>10</v>
      </c>
      <c r="G28" s="214">
        <v>-3969</v>
      </c>
      <c r="H28" s="208"/>
      <c r="I28" s="214">
        <v>-1077</v>
      </c>
      <c r="J28" s="208"/>
      <c r="K28" s="214">
        <v>0</v>
      </c>
      <c r="L28" s="208"/>
      <c r="M28" s="214">
        <v>0</v>
      </c>
    </row>
    <row r="29" spans="1:14" s="198" customFormat="1" ht="16.05" customHeight="1" x14ac:dyDescent="0.45">
      <c r="A29" s="198" t="s">
        <v>89</v>
      </c>
      <c r="E29" s="215"/>
      <c r="G29" s="208">
        <f>SUM(G25:G28)</f>
        <v>112524</v>
      </c>
      <c r="H29" s="209"/>
      <c r="I29" s="208">
        <v>108116</v>
      </c>
      <c r="J29" s="209"/>
      <c r="K29" s="208">
        <f>SUM(K25:K28)</f>
        <v>-9939</v>
      </c>
      <c r="L29" s="209"/>
      <c r="M29" s="208">
        <v>-4596</v>
      </c>
    </row>
    <row r="30" spans="1:14" s="198" customFormat="1" ht="16.05" customHeight="1" x14ac:dyDescent="0.45">
      <c r="A30" s="198" t="s">
        <v>169</v>
      </c>
      <c r="E30" s="215"/>
      <c r="G30" s="214">
        <v>-28117</v>
      </c>
      <c r="H30" s="209"/>
      <c r="I30" s="214">
        <v>-29303</v>
      </c>
      <c r="J30" s="209"/>
      <c r="K30" s="214">
        <v>-105</v>
      </c>
      <c r="L30" s="209"/>
      <c r="M30" s="214">
        <v>-9</v>
      </c>
    </row>
    <row r="31" spans="1:14" s="198" customFormat="1" ht="16.05" customHeight="1" x14ac:dyDescent="0.45">
      <c r="A31" s="198" t="s">
        <v>100</v>
      </c>
      <c r="E31" s="215"/>
      <c r="G31" s="219">
        <f>SUM(G29:G30)</f>
        <v>84407</v>
      </c>
      <c r="H31" s="209"/>
      <c r="I31" s="219">
        <v>78813</v>
      </c>
      <c r="J31" s="209"/>
      <c r="K31" s="219">
        <f>SUM(K29:K30)</f>
        <v>-10044</v>
      </c>
      <c r="L31" s="209"/>
      <c r="M31" s="219">
        <v>-4605</v>
      </c>
    </row>
    <row r="32" spans="1:14" s="198" customFormat="1" ht="16.05" customHeight="1" x14ac:dyDescent="0.45">
      <c r="A32" s="198" t="s">
        <v>170</v>
      </c>
      <c r="E32" s="220"/>
      <c r="G32" s="219">
        <v>0</v>
      </c>
      <c r="H32" s="271"/>
      <c r="I32" s="219">
        <v>0</v>
      </c>
      <c r="J32" s="210"/>
      <c r="K32" s="272">
        <v>0</v>
      </c>
      <c r="L32" s="271"/>
      <c r="M32" s="272">
        <v>0</v>
      </c>
      <c r="N32" s="221"/>
    </row>
    <row r="33" spans="1:13" s="198" customFormat="1" ht="16.05" customHeight="1" thickBot="1" x14ac:dyDescent="0.5">
      <c r="A33" s="198" t="s">
        <v>171</v>
      </c>
      <c r="E33" s="215"/>
      <c r="G33" s="222">
        <f>SUM(G31:G32)</f>
        <v>84407</v>
      </c>
      <c r="H33" s="208"/>
      <c r="I33" s="222">
        <v>78813</v>
      </c>
      <c r="J33" s="208"/>
      <c r="K33" s="222">
        <f>SUM(K31:K32)</f>
        <v>-10044</v>
      </c>
      <c r="L33" s="208"/>
      <c r="M33" s="222">
        <v>-4605</v>
      </c>
    </row>
    <row r="34" spans="1:13" s="198" customFormat="1" ht="10.050000000000001" customHeight="1" thickTop="1" x14ac:dyDescent="0.45">
      <c r="E34" s="182"/>
      <c r="G34" s="208"/>
      <c r="H34" s="209"/>
      <c r="I34" s="208"/>
      <c r="J34" s="209"/>
      <c r="K34" s="208"/>
      <c r="L34" s="209"/>
      <c r="M34" s="208"/>
    </row>
    <row r="35" spans="1:13" s="198" customFormat="1" ht="16.05" customHeight="1" x14ac:dyDescent="0.45">
      <c r="A35" s="198" t="s">
        <v>50</v>
      </c>
      <c r="E35" s="215"/>
      <c r="G35" s="223"/>
      <c r="H35" s="224"/>
      <c r="I35" s="223"/>
      <c r="J35" s="212"/>
      <c r="K35" s="223"/>
      <c r="L35" s="224"/>
      <c r="M35" s="223"/>
    </row>
    <row r="36" spans="1:13" s="198" customFormat="1" ht="16.05" customHeight="1" x14ac:dyDescent="0.45">
      <c r="B36" s="198" t="s">
        <v>80</v>
      </c>
      <c r="E36" s="215"/>
      <c r="G36" s="208">
        <v>20016</v>
      </c>
      <c r="H36" s="210"/>
      <c r="I36" s="208">
        <v>13551</v>
      </c>
      <c r="J36" s="210"/>
      <c r="K36" s="208">
        <v>-10044</v>
      </c>
      <c r="L36" s="210"/>
      <c r="M36" s="208">
        <v>-4605</v>
      </c>
    </row>
    <row r="37" spans="1:13" s="198" customFormat="1" ht="16.05" customHeight="1" x14ac:dyDescent="0.45">
      <c r="B37" s="198" t="s">
        <v>40</v>
      </c>
      <c r="E37" s="215"/>
      <c r="G37" s="208">
        <v>64391</v>
      </c>
      <c r="H37" s="209"/>
      <c r="I37" s="208">
        <v>65262</v>
      </c>
      <c r="J37" s="209"/>
      <c r="K37" s="208">
        <v>0</v>
      </c>
      <c r="L37" s="210"/>
      <c r="M37" s="208">
        <v>0</v>
      </c>
    </row>
    <row r="38" spans="1:13" s="198" customFormat="1" ht="16.05" customHeight="1" thickBot="1" x14ac:dyDescent="0.5">
      <c r="E38" s="215"/>
      <c r="G38" s="222">
        <f>SUM(G36:G37)</f>
        <v>84407</v>
      </c>
      <c r="H38" s="209"/>
      <c r="I38" s="222">
        <v>78813</v>
      </c>
      <c r="J38" s="209"/>
      <c r="K38" s="222">
        <f>SUM(K36:K37)</f>
        <v>-10044</v>
      </c>
      <c r="L38" s="209"/>
      <c r="M38" s="222">
        <v>-4605</v>
      </c>
    </row>
    <row r="39" spans="1:13" s="198" customFormat="1" ht="10.050000000000001" customHeight="1" thickTop="1" x14ac:dyDescent="0.45">
      <c r="E39" s="182"/>
      <c r="G39" s="208"/>
      <c r="H39" s="209"/>
      <c r="I39" s="208"/>
      <c r="J39" s="209"/>
      <c r="K39" s="208"/>
      <c r="L39" s="209"/>
      <c r="M39" s="208"/>
    </row>
    <row r="40" spans="1:13" s="198" customFormat="1" ht="16.05" customHeight="1" x14ac:dyDescent="0.45">
      <c r="A40" s="198" t="s">
        <v>172</v>
      </c>
      <c r="E40" s="215"/>
      <c r="G40" s="210"/>
      <c r="H40" s="210"/>
      <c r="I40" s="210"/>
      <c r="J40" s="210"/>
      <c r="K40" s="210"/>
      <c r="L40" s="210"/>
      <c r="M40" s="210"/>
    </row>
    <row r="41" spans="1:13" s="198" customFormat="1" ht="16.05" customHeight="1" x14ac:dyDescent="0.45">
      <c r="B41" s="198" t="s">
        <v>80</v>
      </c>
      <c r="G41" s="208">
        <v>20016</v>
      </c>
      <c r="H41" s="210"/>
      <c r="I41" s="208">
        <v>13551</v>
      </c>
      <c r="J41" s="210"/>
      <c r="K41" s="208">
        <v>-10044</v>
      </c>
      <c r="L41" s="210"/>
      <c r="M41" s="208">
        <v>-4605</v>
      </c>
    </row>
    <row r="42" spans="1:13" s="198" customFormat="1" ht="16.05" customHeight="1" x14ac:dyDescent="0.45">
      <c r="B42" s="198" t="s">
        <v>40</v>
      </c>
      <c r="E42" s="215"/>
      <c r="G42" s="208">
        <v>64391</v>
      </c>
      <c r="H42" s="209"/>
      <c r="I42" s="208">
        <v>65262</v>
      </c>
      <c r="J42" s="209"/>
      <c r="K42" s="208">
        <v>0</v>
      </c>
      <c r="L42" s="210"/>
      <c r="M42" s="208">
        <v>0</v>
      </c>
    </row>
    <row r="43" spans="1:13" s="198" customFormat="1" ht="16.05" customHeight="1" thickBot="1" x14ac:dyDescent="0.5">
      <c r="E43" s="182"/>
      <c r="G43" s="222">
        <f>SUM(G41:G42)</f>
        <v>84407</v>
      </c>
      <c r="H43" s="209"/>
      <c r="I43" s="222">
        <v>78813</v>
      </c>
      <c r="J43" s="209"/>
      <c r="K43" s="222">
        <f>SUM(K41:K42)</f>
        <v>-10044</v>
      </c>
      <c r="L43" s="209"/>
      <c r="M43" s="222">
        <v>-4605</v>
      </c>
    </row>
    <row r="44" spans="1:13" s="198" customFormat="1" ht="10.050000000000001" customHeight="1" thickTop="1" x14ac:dyDescent="0.45">
      <c r="E44" s="182"/>
      <c r="G44" s="208"/>
      <c r="H44" s="209"/>
      <c r="I44" s="208"/>
      <c r="J44" s="209"/>
      <c r="K44" s="208"/>
      <c r="L44" s="209"/>
      <c r="M44" s="208"/>
    </row>
    <row r="45" spans="1:13" s="198" customFormat="1" ht="16.05" customHeight="1" x14ac:dyDescent="0.45">
      <c r="A45" s="198" t="s">
        <v>82</v>
      </c>
      <c r="E45" s="215"/>
      <c r="G45" s="209"/>
      <c r="H45" s="208"/>
      <c r="I45" s="209"/>
      <c r="J45" s="208"/>
      <c r="K45" s="209"/>
      <c r="L45" s="210"/>
      <c r="M45" s="209"/>
    </row>
    <row r="46" spans="1:13" s="198" customFormat="1" ht="16.05" customHeight="1" thickBot="1" x14ac:dyDescent="0.5">
      <c r="B46" s="198" t="s">
        <v>116</v>
      </c>
      <c r="G46" s="225">
        <f>G41/800000</f>
        <v>2.5020000000000001E-2</v>
      </c>
      <c r="H46" s="209"/>
      <c r="I46" s="225">
        <v>1.7000000000000001E-2</v>
      </c>
      <c r="J46" s="209"/>
      <c r="K46" s="225">
        <f>K41/800000</f>
        <v>-1.2555E-2</v>
      </c>
      <c r="L46" s="226"/>
      <c r="M46" s="225">
        <v>-6.0000000000000001E-3</v>
      </c>
    </row>
    <row r="47" spans="1:13" ht="24" thickTop="1" x14ac:dyDescent="0.6">
      <c r="A47" s="155"/>
      <c r="B47" s="155"/>
      <c r="C47" s="155"/>
      <c r="D47" s="155"/>
      <c r="E47" s="58"/>
      <c r="F47" s="155"/>
      <c r="G47" s="59"/>
      <c r="H47" s="60"/>
      <c r="I47" s="59"/>
      <c r="J47" s="156"/>
      <c r="K47" s="59"/>
      <c r="L47" s="60"/>
      <c r="M47" s="59"/>
    </row>
    <row r="48" spans="1:13" x14ac:dyDescent="0.6">
      <c r="I48" s="153"/>
      <c r="M48" s="153"/>
    </row>
    <row r="52" ht="15.75" customHeight="1" x14ac:dyDescent="0.6"/>
  </sheetData>
  <mergeCells count="8">
    <mergeCell ref="G8:I8"/>
    <mergeCell ref="K8:M8"/>
    <mergeCell ref="E11:F11"/>
    <mergeCell ref="A3:M3"/>
    <mergeCell ref="A4:M4"/>
    <mergeCell ref="A5:M5"/>
    <mergeCell ref="A6:M6"/>
    <mergeCell ref="G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view="pageBreakPreview" topLeftCell="A8" zoomScale="115" zoomScaleNormal="100" zoomScaleSheetLayoutView="115" workbookViewId="0">
      <selection activeCell="H15" sqref="H15:X25"/>
    </sheetView>
  </sheetViews>
  <sheetFormatPr defaultColWidth="9.125" defaultRowHeight="15" x14ac:dyDescent="0.6"/>
  <cols>
    <col min="1" max="2" width="1.125" style="52" customWidth="1"/>
    <col min="3" max="3" width="1.375" style="52" customWidth="1"/>
    <col min="4" max="4" width="25.25" style="52" customWidth="1"/>
    <col min="5" max="5" width="4.25" style="52" customWidth="1"/>
    <col min="6" max="6" width="1.375" style="54" customWidth="1"/>
    <col min="7" max="7" width="1" style="52" customWidth="1"/>
    <col min="8" max="8" width="11.625" style="52" customWidth="1"/>
    <col min="9" max="9" width="0.375" style="52" customWidth="1"/>
    <col min="10" max="10" width="11.625" style="52" customWidth="1"/>
    <col min="11" max="11" width="0.375" style="52" customWidth="1"/>
    <col min="12" max="12" width="11.625" style="52" customWidth="1"/>
    <col min="13" max="13" width="0.625" style="52" customWidth="1"/>
    <col min="14" max="14" width="11.625" style="52" customWidth="1"/>
    <col min="15" max="15" width="0.375" style="52" customWidth="1"/>
    <col min="16" max="16" width="11.625" style="52" customWidth="1"/>
    <col min="17" max="17" width="0.375" style="52" customWidth="1"/>
    <col min="18" max="18" width="19.875" style="52" customWidth="1"/>
    <col min="19" max="19" width="0.875" style="52" customWidth="1"/>
    <col min="20" max="20" width="11.625" style="52" customWidth="1"/>
    <col min="21" max="21" width="0.375" style="52" customWidth="1"/>
    <col min="22" max="22" width="11.625" style="52" customWidth="1"/>
    <col min="23" max="23" width="0.875" style="52" customWidth="1"/>
    <col min="24" max="24" width="11.625" style="52" customWidth="1"/>
    <col min="25" max="25" width="9.125" style="52"/>
    <col min="26" max="26" width="15.125" style="52" bestFit="1" customWidth="1"/>
    <col min="27" max="16384" width="9.125" style="52"/>
  </cols>
  <sheetData>
    <row r="1" spans="1:26" s="81" customFormat="1" ht="24" customHeight="1" x14ac:dyDescent="0.6">
      <c r="A1" s="79"/>
      <c r="B1" s="79"/>
      <c r="C1" s="79"/>
      <c r="D1" s="79"/>
      <c r="E1" s="80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V1" s="82" t="s">
        <v>94</v>
      </c>
    </row>
    <row r="2" spans="1:26" s="81" customFormat="1" ht="24" customHeight="1" x14ac:dyDescent="0.6">
      <c r="A2" s="77"/>
      <c r="B2" s="77"/>
      <c r="C2" s="77"/>
      <c r="D2" s="77"/>
      <c r="E2" s="80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V2" s="82" t="s">
        <v>95</v>
      </c>
    </row>
    <row r="3" spans="1:26" s="81" customFormat="1" ht="23.4" x14ac:dyDescent="0.6">
      <c r="A3" s="248" t="s">
        <v>92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</row>
    <row r="4" spans="1:26" s="97" customFormat="1" ht="23.4" x14ac:dyDescent="0.6">
      <c r="A4" s="247" t="s">
        <v>117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</row>
    <row r="5" spans="1:26" s="97" customFormat="1" ht="23.4" x14ac:dyDescent="0.6">
      <c r="A5" s="247" t="s">
        <v>163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  <c r="T5" s="247"/>
      <c r="U5" s="247"/>
      <c r="V5" s="247"/>
      <c r="W5" s="247"/>
      <c r="X5" s="247"/>
    </row>
    <row r="6" spans="1:26" s="97" customFormat="1" ht="23.4" x14ac:dyDescent="0.6">
      <c r="A6" s="247" t="s">
        <v>200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  <c r="Q6" s="247"/>
      <c r="R6" s="247"/>
      <c r="S6" s="247"/>
      <c r="T6" s="247"/>
      <c r="U6" s="247"/>
      <c r="V6" s="247"/>
      <c r="W6" s="247"/>
      <c r="X6" s="247"/>
    </row>
    <row r="7" spans="1:26" s="67" customFormat="1" ht="16.95" customHeight="1" x14ac:dyDescent="0.6">
      <c r="A7" s="98"/>
      <c r="B7" s="99"/>
      <c r="C7" s="99"/>
      <c r="D7" s="99"/>
      <c r="E7" s="99"/>
      <c r="F7" s="100"/>
      <c r="G7" s="99"/>
      <c r="H7" s="252" t="s">
        <v>99</v>
      </c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</row>
    <row r="8" spans="1:26" s="67" customFormat="1" ht="16.95" customHeight="1" x14ac:dyDescent="0.6">
      <c r="A8" s="98"/>
      <c r="B8" s="99"/>
      <c r="D8" s="99"/>
      <c r="E8" s="99"/>
      <c r="F8" s="100"/>
      <c r="G8" s="99"/>
      <c r="H8" s="250" t="s">
        <v>37</v>
      </c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</row>
    <row r="9" spans="1:26" s="67" customFormat="1" ht="16.95" customHeight="1" x14ac:dyDescent="0.6">
      <c r="A9" s="98"/>
      <c r="B9" s="99"/>
      <c r="D9" s="99"/>
      <c r="E9" s="99"/>
      <c r="F9" s="100"/>
      <c r="G9" s="99"/>
      <c r="H9" s="250" t="s">
        <v>83</v>
      </c>
      <c r="I9" s="25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98"/>
      <c r="V9" s="98" t="s">
        <v>74</v>
      </c>
      <c r="W9" s="98"/>
      <c r="X9" s="98" t="s">
        <v>41</v>
      </c>
    </row>
    <row r="10" spans="1:26" s="67" customFormat="1" ht="16.95" customHeight="1" x14ac:dyDescent="0.6">
      <c r="A10" s="99"/>
      <c r="B10" s="99"/>
      <c r="C10" s="99"/>
      <c r="D10" s="99"/>
      <c r="E10" s="99"/>
      <c r="F10" s="101"/>
      <c r="G10" s="99"/>
      <c r="H10" s="98" t="s">
        <v>27</v>
      </c>
      <c r="I10" s="99"/>
      <c r="J10" s="98" t="s">
        <v>173</v>
      </c>
      <c r="K10" s="99"/>
      <c r="L10" s="102" t="s">
        <v>137</v>
      </c>
      <c r="M10" s="99"/>
      <c r="N10" s="250" t="s">
        <v>174</v>
      </c>
      <c r="O10" s="250"/>
      <c r="P10" s="250"/>
      <c r="Q10" s="98"/>
      <c r="R10" s="103" t="s">
        <v>77</v>
      </c>
      <c r="S10" s="104"/>
      <c r="T10" s="98" t="s">
        <v>41</v>
      </c>
      <c r="U10" s="98"/>
      <c r="V10" s="98" t="s">
        <v>46</v>
      </c>
      <c r="X10" s="98" t="s">
        <v>42</v>
      </c>
    </row>
    <row r="11" spans="1:26" s="67" customFormat="1" ht="16.95" customHeight="1" x14ac:dyDescent="0.6">
      <c r="A11" s="99"/>
      <c r="B11" s="99"/>
      <c r="C11" s="99"/>
      <c r="D11" s="99"/>
      <c r="E11" s="99"/>
      <c r="F11" s="101"/>
      <c r="G11" s="99"/>
      <c r="H11" s="98" t="s">
        <v>28</v>
      </c>
      <c r="I11" s="99"/>
      <c r="J11" s="98" t="s">
        <v>91</v>
      </c>
      <c r="K11" s="99"/>
      <c r="L11" s="105" t="s">
        <v>138</v>
      </c>
      <c r="M11" s="99"/>
      <c r="N11" s="106" t="s">
        <v>36</v>
      </c>
      <c r="O11" s="98"/>
      <c r="P11" s="106" t="s">
        <v>35</v>
      </c>
      <c r="Q11" s="98"/>
      <c r="R11" s="106" t="s">
        <v>141</v>
      </c>
      <c r="S11" s="98"/>
      <c r="T11" s="98" t="s">
        <v>43</v>
      </c>
      <c r="U11" s="98"/>
      <c r="V11" s="98" t="s">
        <v>44</v>
      </c>
      <c r="X11" s="98"/>
    </row>
    <row r="12" spans="1:26" s="67" customFormat="1" ht="16.95" customHeight="1" x14ac:dyDescent="0.6">
      <c r="A12" s="99"/>
      <c r="B12" s="99"/>
      <c r="C12" s="99"/>
      <c r="D12" s="99"/>
      <c r="E12" s="99"/>
      <c r="F12" s="101"/>
      <c r="G12" s="99"/>
      <c r="I12" s="99"/>
      <c r="K12" s="99"/>
      <c r="L12" s="107" t="s">
        <v>139</v>
      </c>
      <c r="M12" s="99"/>
      <c r="N12" s="98" t="s">
        <v>55</v>
      </c>
      <c r="O12" s="98"/>
      <c r="Q12" s="98"/>
      <c r="R12" s="98" t="s">
        <v>142</v>
      </c>
      <c r="S12" s="98"/>
      <c r="T12" s="98"/>
      <c r="U12" s="98"/>
    </row>
    <row r="13" spans="1:26" s="67" customFormat="1" ht="16.95" customHeight="1" x14ac:dyDescent="0.6">
      <c r="A13" s="99"/>
      <c r="B13" s="99"/>
      <c r="C13" s="99"/>
      <c r="D13" s="99"/>
      <c r="E13" s="99"/>
      <c r="F13" s="101"/>
      <c r="G13" s="99"/>
      <c r="I13" s="99"/>
      <c r="K13" s="99"/>
      <c r="L13" s="98" t="s">
        <v>140</v>
      </c>
      <c r="M13" s="99"/>
      <c r="N13" s="98" t="s">
        <v>56</v>
      </c>
      <c r="O13" s="98"/>
      <c r="Q13" s="98"/>
      <c r="R13" s="98"/>
      <c r="S13" s="98"/>
      <c r="T13" s="98"/>
      <c r="U13" s="98"/>
    </row>
    <row r="14" spans="1:26" s="67" customFormat="1" ht="16.95" customHeight="1" x14ac:dyDescent="0.6">
      <c r="B14" s="99"/>
      <c r="C14" s="99"/>
      <c r="D14" s="99"/>
      <c r="E14" s="251" t="s">
        <v>6</v>
      </c>
      <c r="F14" s="251"/>
      <c r="G14" s="98"/>
      <c r="H14" s="108"/>
      <c r="I14" s="99"/>
      <c r="J14" s="108"/>
      <c r="K14" s="99"/>
      <c r="L14" s="109"/>
      <c r="M14" s="99"/>
      <c r="N14" s="108"/>
      <c r="O14" s="98"/>
      <c r="P14" s="108"/>
      <c r="Q14" s="98"/>
      <c r="R14" s="68"/>
      <c r="S14" s="69"/>
      <c r="T14" s="108"/>
      <c r="U14" s="98"/>
      <c r="V14" s="108"/>
      <c r="W14" s="98"/>
      <c r="X14" s="108"/>
    </row>
    <row r="15" spans="1:26" s="67" customFormat="1" ht="17.7" customHeight="1" x14ac:dyDescent="0.6">
      <c r="A15" s="110" t="s">
        <v>102</v>
      </c>
      <c r="E15" s="101"/>
      <c r="F15" s="101"/>
      <c r="H15" s="69">
        <v>400000</v>
      </c>
      <c r="I15" s="69"/>
      <c r="J15" s="69">
        <v>305528</v>
      </c>
      <c r="K15" s="74"/>
      <c r="L15" s="69">
        <v>20636</v>
      </c>
      <c r="M15" s="69"/>
      <c r="N15" s="69">
        <v>16252</v>
      </c>
      <c r="O15" s="74"/>
      <c r="P15" s="69">
        <v>213190</v>
      </c>
      <c r="Q15" s="74"/>
      <c r="R15" s="69">
        <v>81853</v>
      </c>
      <c r="S15" s="74"/>
      <c r="T15" s="69">
        <v>1037459</v>
      </c>
      <c r="U15" s="74"/>
      <c r="V15" s="69">
        <v>554618</v>
      </c>
      <c r="W15" s="74"/>
      <c r="X15" s="69">
        <v>1592077</v>
      </c>
      <c r="Z15" s="69"/>
    </row>
    <row r="16" spans="1:26" s="67" customFormat="1" ht="17.7" customHeight="1" x14ac:dyDescent="0.6">
      <c r="A16" s="110" t="s">
        <v>205</v>
      </c>
      <c r="E16" s="101"/>
      <c r="F16" s="101"/>
      <c r="H16" s="69">
        <v>0</v>
      </c>
      <c r="I16" s="69"/>
      <c r="J16" s="69">
        <v>0</v>
      </c>
      <c r="K16" s="74"/>
      <c r="L16" s="69">
        <v>0</v>
      </c>
      <c r="M16" s="69"/>
      <c r="N16" s="69">
        <v>0</v>
      </c>
      <c r="O16" s="74"/>
      <c r="P16" s="69">
        <v>-24000</v>
      </c>
      <c r="Q16" s="74"/>
      <c r="R16" s="69">
        <v>0</v>
      </c>
      <c r="S16" s="74"/>
      <c r="T16" s="69">
        <v>-24000</v>
      </c>
      <c r="U16" s="74"/>
      <c r="V16" s="69">
        <v>-37254</v>
      </c>
      <c r="W16" s="74"/>
      <c r="X16" s="69">
        <v>-61254</v>
      </c>
      <c r="Z16" s="69"/>
    </row>
    <row r="17" spans="1:27" s="67" customFormat="1" ht="16.95" customHeight="1" x14ac:dyDescent="0.6">
      <c r="A17" s="67" t="s">
        <v>103</v>
      </c>
      <c r="E17" s="70"/>
      <c r="G17" s="71"/>
      <c r="H17" s="69">
        <v>0</v>
      </c>
      <c r="I17" s="69"/>
      <c r="J17" s="69">
        <v>0</v>
      </c>
      <c r="K17" s="69"/>
      <c r="L17" s="69">
        <v>0</v>
      </c>
      <c r="M17" s="69"/>
      <c r="N17" s="69">
        <v>0</v>
      </c>
      <c r="O17" s="69"/>
      <c r="P17" s="69">
        <v>13551</v>
      </c>
      <c r="Q17" s="69"/>
      <c r="R17" s="69">
        <v>0</v>
      </c>
      <c r="S17" s="74"/>
      <c r="T17" s="69">
        <v>13551</v>
      </c>
      <c r="U17" s="69"/>
      <c r="V17" s="69">
        <v>65262</v>
      </c>
      <c r="W17" s="69"/>
      <c r="X17" s="69">
        <v>78813</v>
      </c>
      <c r="Y17" s="69"/>
      <c r="Z17" s="69"/>
      <c r="AA17" s="74"/>
    </row>
    <row r="18" spans="1:27" s="67" customFormat="1" ht="16.95" customHeight="1" x14ac:dyDescent="0.6">
      <c r="A18" s="67" t="s">
        <v>175</v>
      </c>
      <c r="E18" s="70"/>
      <c r="G18" s="71"/>
      <c r="H18" s="69">
        <v>0</v>
      </c>
      <c r="I18" s="69"/>
      <c r="J18" s="69">
        <v>0</v>
      </c>
      <c r="K18" s="69"/>
      <c r="L18" s="69">
        <v>0</v>
      </c>
      <c r="M18" s="69"/>
      <c r="N18" s="69">
        <v>0</v>
      </c>
      <c r="O18" s="69"/>
      <c r="P18" s="69">
        <v>0</v>
      </c>
      <c r="Q18" s="69"/>
      <c r="R18" s="69">
        <v>0</v>
      </c>
      <c r="S18" s="69"/>
      <c r="T18" s="69">
        <v>0</v>
      </c>
      <c r="U18" s="69"/>
      <c r="V18" s="69">
        <v>0</v>
      </c>
      <c r="W18" s="69"/>
      <c r="X18" s="69">
        <v>0</v>
      </c>
      <c r="Y18" s="69"/>
      <c r="Z18" s="69"/>
      <c r="AA18" s="74"/>
    </row>
    <row r="19" spans="1:27" s="67" customFormat="1" ht="16.95" customHeight="1" thickBot="1" x14ac:dyDescent="0.65">
      <c r="A19" s="67" t="s">
        <v>201</v>
      </c>
      <c r="E19" s="70"/>
      <c r="G19" s="71"/>
      <c r="H19" s="75">
        <v>400000</v>
      </c>
      <c r="I19" s="69"/>
      <c r="J19" s="75">
        <v>305528</v>
      </c>
      <c r="K19" s="69"/>
      <c r="L19" s="75">
        <v>20636</v>
      </c>
      <c r="M19" s="69"/>
      <c r="N19" s="75">
        <v>16252</v>
      </c>
      <c r="O19" s="69"/>
      <c r="P19" s="75">
        <v>202741</v>
      </c>
      <c r="Q19" s="69"/>
      <c r="R19" s="75">
        <v>81853</v>
      </c>
      <c r="S19" s="69">
        <v>0</v>
      </c>
      <c r="T19" s="75">
        <v>1027010</v>
      </c>
      <c r="U19" s="69">
        <v>0</v>
      </c>
      <c r="V19" s="75">
        <v>582626</v>
      </c>
      <c r="W19" s="69">
        <v>0</v>
      </c>
      <c r="X19" s="75">
        <v>1609636</v>
      </c>
      <c r="Y19" s="73"/>
      <c r="Z19" s="72"/>
    </row>
    <row r="20" spans="1:27" s="67" customFormat="1" ht="16.95" customHeight="1" thickTop="1" x14ac:dyDescent="0.6">
      <c r="E20" s="70"/>
      <c r="G20" s="71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73"/>
      <c r="Z20" s="72"/>
    </row>
    <row r="21" spans="1:27" s="67" customFormat="1" ht="17.7" customHeight="1" x14ac:dyDescent="0.6">
      <c r="A21" s="110" t="s">
        <v>136</v>
      </c>
      <c r="E21" s="101"/>
      <c r="F21" s="101"/>
      <c r="H21" s="69">
        <v>400000</v>
      </c>
      <c r="I21" s="69"/>
      <c r="J21" s="69">
        <v>305528</v>
      </c>
      <c r="K21" s="74"/>
      <c r="L21" s="69">
        <v>20636</v>
      </c>
      <c r="M21" s="69"/>
      <c r="N21" s="69">
        <v>16252</v>
      </c>
      <c r="O21" s="74"/>
      <c r="P21" s="69">
        <v>204350</v>
      </c>
      <c r="Q21" s="74"/>
      <c r="R21" s="69">
        <v>81853</v>
      </c>
      <c r="S21" s="74"/>
      <c r="T21" s="69">
        <v>1028619</v>
      </c>
      <c r="U21" s="74"/>
      <c r="V21" s="69">
        <v>627237</v>
      </c>
      <c r="W21" s="74"/>
      <c r="X21" s="69">
        <v>1655856</v>
      </c>
      <c r="Z21" s="69"/>
    </row>
    <row r="22" spans="1:27" s="67" customFormat="1" ht="17.7" customHeight="1" x14ac:dyDescent="0.6">
      <c r="A22" s="110" t="s">
        <v>205</v>
      </c>
      <c r="E22" s="101">
        <v>15</v>
      </c>
      <c r="F22" s="101"/>
      <c r="H22" s="69">
        <v>0</v>
      </c>
      <c r="I22" s="69"/>
      <c r="J22" s="69">
        <v>0</v>
      </c>
      <c r="K22" s="74"/>
      <c r="L22" s="69">
        <v>0</v>
      </c>
      <c r="M22" s="69"/>
      <c r="N22" s="69">
        <v>0</v>
      </c>
      <c r="O22" s="74"/>
      <c r="P22" s="69">
        <v>0</v>
      </c>
      <c r="Q22" s="74"/>
      <c r="R22" s="69">
        <v>0</v>
      </c>
      <c r="S22" s="74"/>
      <c r="T22" s="69">
        <v>0</v>
      </c>
      <c r="U22" s="74"/>
      <c r="V22" s="69">
        <v>-39377</v>
      </c>
      <c r="W22" s="74"/>
      <c r="X22" s="69">
        <v>-39377</v>
      </c>
      <c r="Z22" s="69"/>
    </row>
    <row r="23" spans="1:27" s="67" customFormat="1" ht="16.95" customHeight="1" x14ac:dyDescent="0.6">
      <c r="A23" s="67" t="s">
        <v>103</v>
      </c>
      <c r="E23" s="70"/>
      <c r="G23" s="71"/>
      <c r="H23" s="69">
        <v>0</v>
      </c>
      <c r="I23" s="69"/>
      <c r="J23" s="69">
        <v>0</v>
      </c>
      <c r="K23" s="69"/>
      <c r="L23" s="69">
        <v>0</v>
      </c>
      <c r="M23" s="69"/>
      <c r="N23" s="69">
        <v>0</v>
      </c>
      <c r="O23" s="69"/>
      <c r="P23" s="69">
        <v>20016</v>
      </c>
      <c r="Q23" s="69"/>
      <c r="R23" s="69">
        <v>0</v>
      </c>
      <c r="S23" s="74"/>
      <c r="T23" s="69">
        <v>20016</v>
      </c>
      <c r="U23" s="69"/>
      <c r="V23" s="69">
        <v>64391</v>
      </c>
      <c r="W23" s="69"/>
      <c r="X23" s="69">
        <v>84407</v>
      </c>
      <c r="Y23" s="69"/>
      <c r="Z23" s="69"/>
      <c r="AA23" s="74"/>
    </row>
    <row r="24" spans="1:27" s="67" customFormat="1" ht="16.95" customHeight="1" x14ac:dyDescent="0.6">
      <c r="A24" s="67" t="s">
        <v>170</v>
      </c>
      <c r="E24" s="70"/>
      <c r="G24" s="71"/>
      <c r="H24" s="69">
        <v>0</v>
      </c>
      <c r="I24" s="69"/>
      <c r="J24" s="69">
        <v>0</v>
      </c>
      <c r="K24" s="69"/>
      <c r="L24" s="69">
        <v>0</v>
      </c>
      <c r="M24" s="69"/>
      <c r="N24" s="69">
        <v>0</v>
      </c>
      <c r="O24" s="69"/>
      <c r="P24" s="69">
        <v>0</v>
      </c>
      <c r="Q24" s="69"/>
      <c r="R24" s="69">
        <v>0</v>
      </c>
      <c r="S24" s="69"/>
      <c r="T24" s="69">
        <v>0</v>
      </c>
      <c r="U24" s="69"/>
      <c r="V24" s="69">
        <v>0</v>
      </c>
      <c r="W24" s="69"/>
      <c r="X24" s="69">
        <v>0</v>
      </c>
      <c r="Y24" s="69"/>
      <c r="Z24" s="69"/>
      <c r="AA24" s="74"/>
    </row>
    <row r="25" spans="1:27" s="67" customFormat="1" ht="16.95" customHeight="1" thickBot="1" x14ac:dyDescent="0.65">
      <c r="A25" s="67" t="s">
        <v>202</v>
      </c>
      <c r="E25" s="70"/>
      <c r="G25" s="71"/>
      <c r="H25" s="75">
        <v>400000</v>
      </c>
      <c r="I25" s="69"/>
      <c r="J25" s="75">
        <v>305528</v>
      </c>
      <c r="K25" s="69"/>
      <c r="L25" s="75">
        <v>20636</v>
      </c>
      <c r="M25" s="69"/>
      <c r="N25" s="75">
        <v>16252</v>
      </c>
      <c r="O25" s="69"/>
      <c r="P25" s="75">
        <v>224366</v>
      </c>
      <c r="Q25" s="69"/>
      <c r="R25" s="75">
        <v>81853</v>
      </c>
      <c r="S25" s="69"/>
      <c r="T25" s="75">
        <f>SUM(T21:T24)</f>
        <v>1048635</v>
      </c>
      <c r="U25" s="69"/>
      <c r="V25" s="75">
        <f>SUM(V21:V24)</f>
        <v>652251</v>
      </c>
      <c r="W25" s="69"/>
      <c r="X25" s="75">
        <f>SUM(X21:X24)</f>
        <v>1700886</v>
      </c>
      <c r="Y25" s="73"/>
      <c r="Z25" s="72"/>
    </row>
    <row r="26" spans="1:27" s="67" customFormat="1" ht="21.75" customHeight="1" thickTop="1" x14ac:dyDescent="0.6">
      <c r="A26" s="52"/>
      <c r="E26" s="70"/>
      <c r="G26" s="71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73"/>
      <c r="Z26" s="72"/>
    </row>
    <row r="27" spans="1:27" ht="21.75" customHeight="1" x14ac:dyDescent="0.6">
      <c r="A27" s="249" t="s">
        <v>101</v>
      </c>
      <c r="B27" s="249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48"/>
      <c r="U27" s="48"/>
      <c r="V27" s="48"/>
      <c r="W27" s="48"/>
      <c r="X27" s="48"/>
      <c r="Y27" s="53"/>
      <c r="Z27" s="49"/>
    </row>
    <row r="28" spans="1:27" ht="21.75" customHeight="1" x14ac:dyDescent="0.6">
      <c r="E28" s="46"/>
      <c r="F28" s="52"/>
      <c r="G28" s="47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53"/>
    </row>
    <row r="29" spans="1:27" s="83" customFormat="1" ht="19.8" x14ac:dyDescent="0.6"/>
  </sheetData>
  <mergeCells count="10">
    <mergeCell ref="A4:X4"/>
    <mergeCell ref="A5:X5"/>
    <mergeCell ref="A6:X6"/>
    <mergeCell ref="A3:X3"/>
    <mergeCell ref="A27:S27"/>
    <mergeCell ref="H9:T9"/>
    <mergeCell ref="N10:P10"/>
    <mergeCell ref="E14:F14"/>
    <mergeCell ref="H7:X7"/>
    <mergeCell ref="H8:X8"/>
  </mergeCells>
  <pageMargins left="0.39370078740157483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view="pageBreakPreview" topLeftCell="A8" zoomScale="110" zoomScaleNormal="80" zoomScaleSheetLayoutView="110" workbookViewId="0">
      <selection activeCell="Q23" sqref="Q23"/>
    </sheetView>
  </sheetViews>
  <sheetFormatPr defaultColWidth="9.125" defaultRowHeight="17.399999999999999" x14ac:dyDescent="0.6"/>
  <cols>
    <col min="1" max="2" width="1.125" style="39" customWidth="1"/>
    <col min="3" max="3" width="1.375" style="39" customWidth="1"/>
    <col min="4" max="4" width="37.25" style="39" customWidth="1"/>
    <col min="5" max="5" width="4.625" style="39" customWidth="1"/>
    <col min="6" max="6" width="2.125" style="40" customWidth="1"/>
    <col min="7" max="7" width="1" style="39" customWidth="1"/>
    <col min="8" max="8" width="19.375" style="39" customWidth="1"/>
    <col min="9" max="9" width="1" style="39" customWidth="1"/>
    <col min="10" max="10" width="19.375" style="39" customWidth="1"/>
    <col min="11" max="11" width="1" style="39" customWidth="1"/>
    <col min="12" max="12" width="19.375" style="39" customWidth="1"/>
    <col min="13" max="13" width="1" style="39" customWidth="1"/>
    <col min="14" max="14" width="19.375" style="39" customWidth="1"/>
    <col min="15" max="15" width="1" style="39" customWidth="1"/>
    <col min="16" max="16" width="19.375" style="39" customWidth="1"/>
    <col min="17" max="16384" width="9.125" style="39"/>
  </cols>
  <sheetData>
    <row r="1" spans="1:27" s="81" customFormat="1" ht="22.95" customHeight="1" x14ac:dyDescent="0.6">
      <c r="A1" s="79"/>
      <c r="B1" s="79"/>
      <c r="C1" s="79"/>
      <c r="D1" s="79"/>
      <c r="E1" s="80"/>
      <c r="F1" s="79"/>
      <c r="G1" s="79"/>
      <c r="H1" s="79"/>
      <c r="I1" s="79"/>
      <c r="J1" s="79"/>
      <c r="K1" s="79"/>
      <c r="L1" s="79"/>
      <c r="M1" s="79"/>
      <c r="N1" s="82" t="s">
        <v>94</v>
      </c>
    </row>
    <row r="2" spans="1:27" s="81" customFormat="1" ht="22.95" customHeight="1" x14ac:dyDescent="0.6">
      <c r="A2" s="77"/>
      <c r="B2" s="77"/>
      <c r="C2" s="77"/>
      <c r="D2" s="77"/>
      <c r="E2" s="80"/>
      <c r="F2" s="77"/>
      <c r="G2" s="77"/>
      <c r="H2" s="77"/>
      <c r="I2" s="77"/>
      <c r="J2" s="77"/>
      <c r="K2" s="77"/>
      <c r="L2" s="77"/>
      <c r="M2" s="77"/>
      <c r="N2" s="82" t="s">
        <v>95</v>
      </c>
    </row>
    <row r="3" spans="1:27" s="81" customFormat="1" ht="23.4" x14ac:dyDescent="0.6">
      <c r="A3" s="248" t="s">
        <v>90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4" spans="1:27" s="97" customFormat="1" ht="23.4" x14ac:dyDescent="0.6">
      <c r="A4" s="247" t="s">
        <v>117</v>
      </c>
      <c r="B4" s="247"/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</row>
    <row r="5" spans="1:27" s="97" customFormat="1" ht="23.4" x14ac:dyDescent="0.6">
      <c r="A5" s="247" t="s">
        <v>164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</row>
    <row r="6" spans="1:27" s="97" customFormat="1" ht="23.4" x14ac:dyDescent="0.6">
      <c r="A6" s="247" t="s">
        <v>200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  <c r="P6" s="247"/>
    </row>
    <row r="7" spans="1:27" ht="16.2" customHeight="1" x14ac:dyDescent="0.6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</row>
    <row r="8" spans="1:27" x14ac:dyDescent="0.6">
      <c r="A8" s="112"/>
      <c r="B8" s="113"/>
      <c r="C8" s="113"/>
      <c r="D8" s="113"/>
      <c r="E8" s="113"/>
      <c r="F8" s="114"/>
      <c r="G8" s="113"/>
      <c r="H8" s="255" t="s">
        <v>99</v>
      </c>
      <c r="I8" s="255"/>
      <c r="J8" s="255"/>
      <c r="K8" s="255"/>
      <c r="L8" s="255"/>
      <c r="M8" s="255"/>
      <c r="N8" s="255"/>
      <c r="O8" s="255"/>
      <c r="P8" s="255"/>
    </row>
    <row r="9" spans="1:27" x14ac:dyDescent="0.6">
      <c r="A9" s="112"/>
      <c r="B9" s="113"/>
      <c r="D9" s="113"/>
      <c r="E9" s="113"/>
      <c r="F9" s="114"/>
      <c r="G9" s="113"/>
      <c r="H9" s="256" t="s">
        <v>38</v>
      </c>
      <c r="I9" s="256"/>
      <c r="J9" s="256"/>
      <c r="K9" s="256"/>
      <c r="L9" s="256"/>
      <c r="M9" s="256"/>
      <c r="N9" s="256"/>
      <c r="O9" s="256"/>
      <c r="P9" s="256"/>
    </row>
    <row r="10" spans="1:27" x14ac:dyDescent="0.6">
      <c r="A10" s="113"/>
      <c r="B10" s="113"/>
      <c r="C10" s="113"/>
      <c r="D10" s="113"/>
      <c r="E10" s="113"/>
      <c r="G10" s="113"/>
      <c r="H10" s="112" t="s">
        <v>27</v>
      </c>
      <c r="I10" s="113"/>
      <c r="J10" s="112" t="s">
        <v>173</v>
      </c>
      <c r="K10" s="113"/>
      <c r="L10" s="256" t="s">
        <v>60</v>
      </c>
      <c r="M10" s="256"/>
      <c r="N10" s="256"/>
      <c r="P10" s="112" t="s">
        <v>41</v>
      </c>
    </row>
    <row r="11" spans="1:27" x14ac:dyDescent="0.6">
      <c r="A11" s="113"/>
      <c r="B11" s="113"/>
      <c r="C11" s="113"/>
      <c r="D11" s="113"/>
      <c r="E11" s="113"/>
      <c r="G11" s="113"/>
      <c r="H11" s="112" t="s">
        <v>28</v>
      </c>
      <c r="I11" s="113"/>
      <c r="J11" s="112" t="s">
        <v>91</v>
      </c>
      <c r="K11" s="113"/>
      <c r="L11" s="115" t="s">
        <v>36</v>
      </c>
      <c r="M11" s="112"/>
      <c r="N11" s="115" t="s">
        <v>35</v>
      </c>
      <c r="P11" s="112" t="s">
        <v>42</v>
      </c>
    </row>
    <row r="12" spans="1:27" x14ac:dyDescent="0.6">
      <c r="A12" s="113"/>
      <c r="B12" s="113"/>
      <c r="C12" s="113"/>
      <c r="D12" s="113"/>
      <c r="E12" s="113"/>
      <c r="G12" s="113"/>
      <c r="H12" s="112"/>
      <c r="I12" s="113"/>
      <c r="J12" s="112"/>
      <c r="K12" s="113"/>
      <c r="L12" s="112" t="s">
        <v>55</v>
      </c>
      <c r="M12" s="112"/>
      <c r="N12" s="112"/>
      <c r="P12" s="112"/>
    </row>
    <row r="13" spans="1:27" x14ac:dyDescent="0.6">
      <c r="A13" s="113"/>
      <c r="B13" s="113"/>
      <c r="C13" s="113"/>
      <c r="D13" s="113"/>
      <c r="E13" s="253" t="s">
        <v>6</v>
      </c>
      <c r="F13" s="253"/>
      <c r="G13" s="113"/>
      <c r="H13" s="116"/>
      <c r="I13" s="113"/>
      <c r="J13" s="116"/>
      <c r="K13" s="113"/>
      <c r="L13" s="116" t="s">
        <v>56</v>
      </c>
      <c r="M13" s="112"/>
      <c r="N13" s="116"/>
      <c r="P13" s="116"/>
    </row>
    <row r="14" spans="1:27" x14ac:dyDescent="0.6">
      <c r="A14" s="1" t="s">
        <v>102</v>
      </c>
      <c r="E14" s="40"/>
      <c r="H14" s="41">
        <v>400000</v>
      </c>
      <c r="I14" s="41"/>
      <c r="J14" s="41">
        <v>305528</v>
      </c>
      <c r="K14" s="57"/>
      <c r="L14" s="41">
        <v>16252</v>
      </c>
      <c r="M14" s="57"/>
      <c r="N14" s="41">
        <v>67426</v>
      </c>
      <c r="O14" s="57"/>
      <c r="P14" s="41">
        <v>789206</v>
      </c>
      <c r="R14" s="41"/>
      <c r="T14" s="41"/>
      <c r="V14" s="41"/>
      <c r="X14" s="41"/>
      <c r="Z14" s="41"/>
    </row>
    <row r="15" spans="1:27" x14ac:dyDescent="0.6">
      <c r="A15" s="1" t="s">
        <v>205</v>
      </c>
      <c r="E15" s="40"/>
      <c r="H15" s="41">
        <v>0</v>
      </c>
      <c r="I15" s="41"/>
      <c r="J15" s="41">
        <v>0</v>
      </c>
      <c r="K15" s="57"/>
      <c r="L15" s="41">
        <v>0</v>
      </c>
      <c r="M15" s="57"/>
      <c r="N15" s="41">
        <v>-24000</v>
      </c>
      <c r="O15" s="57"/>
      <c r="P15" s="41">
        <v>-24000</v>
      </c>
      <c r="R15" s="41"/>
      <c r="T15" s="41"/>
      <c r="V15" s="41"/>
      <c r="X15" s="41"/>
      <c r="Z15" s="41"/>
    </row>
    <row r="16" spans="1:27" ht="16.95" customHeight="1" x14ac:dyDescent="0.6">
      <c r="A16" s="39" t="s">
        <v>181</v>
      </c>
      <c r="E16" s="42"/>
      <c r="F16" s="39"/>
      <c r="G16" s="43"/>
      <c r="H16" s="41">
        <v>0</v>
      </c>
      <c r="I16" s="41"/>
      <c r="J16" s="41">
        <v>0</v>
      </c>
      <c r="K16" s="41"/>
      <c r="L16" s="41">
        <v>0</v>
      </c>
      <c r="M16" s="41"/>
      <c r="N16" s="41">
        <v>-4605</v>
      </c>
      <c r="O16" s="41"/>
      <c r="P16" s="41">
        <v>-4605</v>
      </c>
      <c r="R16" s="41"/>
      <c r="T16" s="41"/>
      <c r="U16" s="41"/>
      <c r="V16" s="41"/>
      <c r="W16" s="41"/>
      <c r="X16" s="41"/>
      <c r="Y16" s="41"/>
      <c r="Z16" s="41"/>
      <c r="AA16" s="57"/>
    </row>
    <row r="17" spans="1:27" ht="16.95" customHeight="1" x14ac:dyDescent="0.6">
      <c r="A17" s="39" t="s">
        <v>170</v>
      </c>
      <c r="E17" s="42"/>
      <c r="F17" s="39"/>
      <c r="G17" s="43"/>
      <c r="H17" s="41">
        <v>0</v>
      </c>
      <c r="I17" s="41"/>
      <c r="J17" s="41">
        <v>0</v>
      </c>
      <c r="K17" s="41"/>
      <c r="L17" s="41">
        <v>0</v>
      </c>
      <c r="M17" s="41">
        <v>0</v>
      </c>
      <c r="N17" s="41">
        <v>0</v>
      </c>
      <c r="O17" s="41"/>
      <c r="P17" s="41">
        <v>0</v>
      </c>
      <c r="R17" s="41"/>
      <c r="T17" s="41"/>
      <c r="U17" s="41"/>
      <c r="V17" s="41"/>
      <c r="W17" s="41"/>
      <c r="X17" s="41"/>
      <c r="Y17" s="41"/>
      <c r="Z17" s="41"/>
      <c r="AA17" s="57"/>
    </row>
    <row r="18" spans="1:27" ht="18" thickBot="1" x14ac:dyDescent="0.65">
      <c r="A18" s="1" t="s">
        <v>201</v>
      </c>
      <c r="E18" s="42"/>
      <c r="F18" s="39"/>
      <c r="G18" s="43"/>
      <c r="H18" s="44">
        <v>400000</v>
      </c>
      <c r="I18" s="41"/>
      <c r="J18" s="44">
        <v>305528</v>
      </c>
      <c r="K18" s="41"/>
      <c r="L18" s="44">
        <v>16252</v>
      </c>
      <c r="M18" s="41"/>
      <c r="N18" s="44">
        <v>38821</v>
      </c>
      <c r="O18" s="41"/>
      <c r="P18" s="44">
        <v>760601</v>
      </c>
      <c r="Q18" s="45">
        <v>0</v>
      </c>
    </row>
    <row r="19" spans="1:27" ht="18" thickTop="1" x14ac:dyDescent="0.6">
      <c r="A19" s="1"/>
      <c r="B19" s="1"/>
      <c r="E19" s="42"/>
      <c r="F19" s="39"/>
      <c r="G19" s="43"/>
      <c r="H19" s="41"/>
      <c r="I19" s="41"/>
      <c r="J19" s="41"/>
      <c r="K19" s="41"/>
      <c r="L19" s="41"/>
      <c r="M19" s="41"/>
      <c r="N19" s="41"/>
      <c r="O19" s="41"/>
      <c r="P19" s="41"/>
      <c r="Q19" s="45"/>
    </row>
    <row r="20" spans="1:27" x14ac:dyDescent="0.6">
      <c r="A20" s="1" t="s">
        <v>136</v>
      </c>
      <c r="E20" s="40"/>
      <c r="H20" s="41">
        <v>400000</v>
      </c>
      <c r="I20" s="41"/>
      <c r="J20" s="41">
        <v>305528</v>
      </c>
      <c r="K20" s="57"/>
      <c r="L20" s="41">
        <v>16252</v>
      </c>
      <c r="M20" s="57"/>
      <c r="N20" s="41">
        <v>-14935</v>
      </c>
      <c r="O20" s="57"/>
      <c r="P20" s="41">
        <v>706845</v>
      </c>
      <c r="R20" s="41"/>
      <c r="T20" s="41"/>
      <c r="V20" s="41"/>
      <c r="X20" s="41"/>
      <c r="Z20" s="41"/>
    </row>
    <row r="21" spans="1:27" ht="16.95" customHeight="1" x14ac:dyDescent="0.6">
      <c r="A21" s="39" t="s">
        <v>181</v>
      </c>
      <c r="E21" s="42"/>
      <c r="F21" s="39"/>
      <c r="G21" s="43"/>
      <c r="H21" s="41">
        <v>0</v>
      </c>
      <c r="I21" s="41"/>
      <c r="J21" s="41">
        <v>0</v>
      </c>
      <c r="K21" s="41"/>
      <c r="L21" s="41">
        <v>0</v>
      </c>
      <c r="M21" s="41"/>
      <c r="N21" s="41">
        <v>-10044</v>
      </c>
      <c r="O21" s="41"/>
      <c r="P21" s="41">
        <v>-10044</v>
      </c>
      <c r="R21" s="41"/>
      <c r="T21" s="41"/>
      <c r="U21" s="41"/>
      <c r="V21" s="41"/>
      <c r="W21" s="41"/>
      <c r="X21" s="41"/>
      <c r="Y21" s="41"/>
      <c r="Z21" s="41"/>
      <c r="AA21" s="57"/>
    </row>
    <row r="22" spans="1:27" ht="16.95" customHeight="1" x14ac:dyDescent="0.6">
      <c r="A22" s="39" t="s">
        <v>170</v>
      </c>
      <c r="E22" s="42"/>
      <c r="F22" s="39"/>
      <c r="G22" s="43"/>
      <c r="H22" s="41">
        <v>0</v>
      </c>
      <c r="I22" s="41"/>
      <c r="J22" s="41">
        <v>0</v>
      </c>
      <c r="K22" s="41"/>
      <c r="L22" s="41">
        <v>0</v>
      </c>
      <c r="M22" s="41">
        <v>0</v>
      </c>
      <c r="N22" s="41">
        <v>0</v>
      </c>
      <c r="O22" s="41"/>
      <c r="P22" s="41">
        <v>0</v>
      </c>
      <c r="R22" s="41"/>
      <c r="T22" s="41"/>
      <c r="U22" s="41"/>
      <c r="V22" s="41"/>
      <c r="W22" s="41"/>
      <c r="X22" s="41"/>
      <c r="Y22" s="41"/>
      <c r="Z22" s="41"/>
      <c r="AA22" s="57"/>
    </row>
    <row r="23" spans="1:27" ht="18" thickBot="1" x14ac:dyDescent="0.65">
      <c r="A23" s="1" t="s">
        <v>202</v>
      </c>
      <c r="E23" s="42"/>
      <c r="F23" s="39"/>
      <c r="G23" s="43"/>
      <c r="H23" s="44">
        <v>400000</v>
      </c>
      <c r="I23" s="41"/>
      <c r="J23" s="44">
        <v>305528</v>
      </c>
      <c r="K23" s="41"/>
      <c r="L23" s="44">
        <v>16252</v>
      </c>
      <c r="M23" s="41"/>
      <c r="N23" s="44">
        <f>SUM(N20:N22)</f>
        <v>-24979</v>
      </c>
      <c r="O23" s="41"/>
      <c r="P23" s="44">
        <f>SUM(P20:P22)</f>
        <v>696801</v>
      </c>
      <c r="Q23" s="45">
        <v>0</v>
      </c>
    </row>
    <row r="24" spans="1:27" ht="19.2" customHeight="1" thickTop="1" x14ac:dyDescent="0.6">
      <c r="E24" s="42"/>
      <c r="F24" s="39"/>
      <c r="G24" s="43"/>
      <c r="H24" s="41"/>
      <c r="I24" s="41"/>
      <c r="J24" s="41"/>
      <c r="K24" s="41"/>
      <c r="L24" s="41"/>
      <c r="M24" s="41"/>
      <c r="N24" s="41"/>
      <c r="O24" s="41"/>
      <c r="P24" s="41"/>
      <c r="Q24" s="45"/>
    </row>
    <row r="25" spans="1:27" s="66" customFormat="1" ht="23.4" x14ac:dyDescent="0.6">
      <c r="A25" s="254" t="s">
        <v>101</v>
      </c>
      <c r="B25" s="254"/>
      <c r="C25" s="254"/>
      <c r="D25" s="254"/>
      <c r="E25" s="254"/>
      <c r="F25" s="254"/>
      <c r="G25" s="254"/>
      <c r="H25" s="254"/>
      <c r="I25" s="254"/>
      <c r="J25" s="254"/>
      <c r="K25" s="254"/>
      <c r="L25" s="254"/>
      <c r="M25" s="254"/>
      <c r="N25" s="254"/>
    </row>
  </sheetData>
  <mergeCells count="9">
    <mergeCell ref="E13:F13"/>
    <mergeCell ref="A25:N25"/>
    <mergeCell ref="H8:P8"/>
    <mergeCell ref="H9:P9"/>
    <mergeCell ref="A3:P3"/>
    <mergeCell ref="A4:P4"/>
    <mergeCell ref="A5:P5"/>
    <mergeCell ref="A6:P6"/>
    <mergeCell ref="L10:N10"/>
  </mergeCells>
  <pageMargins left="0.39370078740157483" right="0.19685039370078741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9"/>
  <sheetViews>
    <sheetView tabSelected="1" view="pageBreakPreview" topLeftCell="A104" zoomScale="140" zoomScaleNormal="89" zoomScaleSheetLayoutView="140" workbookViewId="0">
      <selection activeCell="J110" sqref="J110"/>
    </sheetView>
  </sheetViews>
  <sheetFormatPr defaultColWidth="9.125" defaultRowHeight="23.7" customHeight="1" x14ac:dyDescent="0.6"/>
  <cols>
    <col min="1" max="1" width="1.375" style="166" customWidth="1"/>
    <col min="2" max="2" width="2" style="166" customWidth="1"/>
    <col min="3" max="4" width="1.375" style="166" customWidth="1"/>
    <col min="5" max="5" width="39.25" style="166" customWidth="1"/>
    <col min="6" max="6" width="0.875" style="166" hidden="1" customWidth="1"/>
    <col min="7" max="7" width="1.625" style="166" customWidth="1"/>
    <col min="8" max="8" width="10.75" style="166" customWidth="1"/>
    <col min="9" max="9" width="0.75" style="166" customWidth="1"/>
    <col min="10" max="10" width="11.25" style="166" customWidth="1"/>
    <col min="11" max="11" width="0.75" style="166" customWidth="1"/>
    <col min="12" max="12" width="10.375" style="181" customWidth="1"/>
    <col min="13" max="13" width="0.75" style="166" customWidth="1"/>
    <col min="14" max="14" width="11.125" style="166" customWidth="1"/>
    <col min="15" max="15" width="1.125" style="76" customWidth="1"/>
    <col min="16" max="16" width="10" style="76" bestFit="1" customWidth="1"/>
    <col min="17" max="16384" width="9.125" style="166"/>
  </cols>
  <sheetData>
    <row r="1" spans="1:16" ht="21" customHeight="1" x14ac:dyDescent="0.6">
      <c r="A1" s="163"/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4"/>
      <c r="M1" s="163"/>
      <c r="N1" s="165" t="s">
        <v>104</v>
      </c>
    </row>
    <row r="2" spans="1:16" ht="21" customHeight="1" x14ac:dyDescent="0.6">
      <c r="A2" s="167"/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8"/>
      <c r="M2" s="167"/>
      <c r="N2" s="165" t="s">
        <v>105</v>
      </c>
    </row>
    <row r="3" spans="1:16" ht="21" customHeight="1" x14ac:dyDescent="0.6">
      <c r="A3" s="257" t="s">
        <v>192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</row>
    <row r="4" spans="1:16" ht="21" customHeight="1" x14ac:dyDescent="0.6">
      <c r="A4" s="258" t="s">
        <v>117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</row>
    <row r="5" spans="1:16" ht="21" customHeight="1" x14ac:dyDescent="0.6">
      <c r="A5" s="258" t="s">
        <v>17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</row>
    <row r="6" spans="1:16" ht="21" customHeight="1" x14ac:dyDescent="0.6">
      <c r="A6" s="258" t="s">
        <v>200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  <c r="M6" s="258"/>
      <c r="N6" s="258"/>
    </row>
    <row r="7" spans="1:16" ht="10.8" customHeight="1" x14ac:dyDescent="0.6">
      <c r="A7" s="169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</row>
    <row r="8" spans="1:16" s="170" customFormat="1" ht="16.95" customHeight="1" x14ac:dyDescent="0.6">
      <c r="H8" s="259" t="s">
        <v>99</v>
      </c>
      <c r="I8" s="259"/>
      <c r="J8" s="259"/>
      <c r="K8" s="259"/>
      <c r="L8" s="259"/>
      <c r="M8" s="259"/>
      <c r="N8" s="259"/>
      <c r="O8" s="84"/>
      <c r="P8" s="84"/>
    </row>
    <row r="9" spans="1:16" s="170" customFormat="1" ht="16.95" customHeight="1" x14ac:dyDescent="0.6">
      <c r="H9" s="260" t="s">
        <v>37</v>
      </c>
      <c r="I9" s="260"/>
      <c r="J9" s="260"/>
      <c r="L9" s="260" t="s">
        <v>38</v>
      </c>
      <c r="M9" s="260"/>
      <c r="N9" s="260"/>
      <c r="O9" s="84"/>
      <c r="P9" s="84"/>
    </row>
    <row r="10" spans="1:16" s="170" customFormat="1" ht="16.95" customHeight="1" x14ac:dyDescent="0.6">
      <c r="F10" s="171"/>
      <c r="H10" s="85" t="s">
        <v>143</v>
      </c>
      <c r="I10" s="172"/>
      <c r="J10" s="85" t="s">
        <v>111</v>
      </c>
      <c r="K10" s="172"/>
      <c r="L10" s="85" t="s">
        <v>143</v>
      </c>
      <c r="M10" s="172"/>
      <c r="N10" s="85" t="s">
        <v>111</v>
      </c>
      <c r="O10" s="84"/>
      <c r="P10" s="84"/>
    </row>
    <row r="11" spans="1:16" s="170" customFormat="1" ht="16.95" customHeight="1" x14ac:dyDescent="0.6">
      <c r="A11" s="173" t="s">
        <v>18</v>
      </c>
      <c r="F11" s="86"/>
      <c r="G11" s="86"/>
      <c r="H11" s="86"/>
      <c r="I11" s="86"/>
      <c r="J11" s="86"/>
      <c r="L11" s="86"/>
      <c r="N11" s="86"/>
      <c r="O11" s="84"/>
      <c r="P11" s="84"/>
    </row>
    <row r="12" spans="1:16" s="170" customFormat="1" ht="16.95" customHeight="1" x14ac:dyDescent="0.6">
      <c r="B12" s="170" t="s">
        <v>100</v>
      </c>
      <c r="F12" s="86"/>
      <c r="G12" s="86"/>
      <c r="H12" s="87">
        <v>84407</v>
      </c>
      <c r="I12" s="174"/>
      <c r="J12" s="87">
        <v>78813</v>
      </c>
      <c r="K12" s="87"/>
      <c r="L12" s="87">
        <v>-10044</v>
      </c>
      <c r="M12" s="87"/>
      <c r="N12" s="87">
        <v>-4605</v>
      </c>
      <c r="O12" s="84"/>
      <c r="P12" s="84"/>
    </row>
    <row r="13" spans="1:16" s="170" customFormat="1" ht="16.95" customHeight="1" x14ac:dyDescent="0.6">
      <c r="B13" s="170" t="s">
        <v>106</v>
      </c>
      <c r="F13" s="86"/>
      <c r="G13" s="86"/>
      <c r="H13" s="87"/>
      <c r="I13" s="174"/>
      <c r="J13" s="87"/>
      <c r="K13" s="87"/>
      <c r="L13" s="87"/>
      <c r="M13" s="87"/>
      <c r="N13" s="87"/>
      <c r="O13" s="84"/>
      <c r="P13" s="84"/>
    </row>
    <row r="14" spans="1:16" s="170" customFormat="1" ht="16.95" customHeight="1" x14ac:dyDescent="0.6">
      <c r="B14" s="170" t="s">
        <v>29</v>
      </c>
      <c r="F14" s="86"/>
      <c r="G14" s="86"/>
      <c r="H14" s="87"/>
      <c r="I14" s="174"/>
      <c r="J14" s="87"/>
      <c r="K14" s="87"/>
      <c r="L14" s="87"/>
      <c r="M14" s="87"/>
      <c r="N14" s="87"/>
      <c r="O14" s="84"/>
      <c r="P14" s="84"/>
    </row>
    <row r="15" spans="1:16" s="170" customFormat="1" ht="16.95" customHeight="1" x14ac:dyDescent="0.6">
      <c r="C15" s="170" t="s">
        <v>231</v>
      </c>
      <c r="F15" s="86"/>
      <c r="G15" s="86"/>
      <c r="H15" s="87"/>
      <c r="I15" s="174"/>
      <c r="J15" s="87"/>
      <c r="K15" s="87"/>
      <c r="L15" s="87"/>
      <c r="M15" s="87"/>
      <c r="N15" s="87"/>
      <c r="O15" s="84"/>
      <c r="P15" s="84"/>
    </row>
    <row r="16" spans="1:16" s="170" customFormat="1" ht="16.95" customHeight="1" x14ac:dyDescent="0.6">
      <c r="D16" s="170" t="s">
        <v>232</v>
      </c>
      <c r="F16" s="86"/>
      <c r="G16" s="86"/>
      <c r="H16" s="87">
        <v>843</v>
      </c>
      <c r="I16" s="174"/>
      <c r="J16" s="87">
        <v>-1447</v>
      </c>
      <c r="K16" s="87"/>
      <c r="L16" s="87">
        <v>-8</v>
      </c>
      <c r="M16" s="87"/>
      <c r="N16" s="87">
        <v>619</v>
      </c>
      <c r="O16" s="84"/>
      <c r="P16" s="84"/>
    </row>
    <row r="17" spans="3:16" s="170" customFormat="1" ht="16.95" customHeight="1" x14ac:dyDescent="0.6">
      <c r="C17" s="170" t="s">
        <v>196</v>
      </c>
      <c r="F17" s="86"/>
      <c r="G17" s="86"/>
      <c r="H17" s="87">
        <v>6421</v>
      </c>
      <c r="I17" s="174"/>
      <c r="J17" s="88">
        <v>0</v>
      </c>
      <c r="K17" s="88"/>
      <c r="L17" s="88">
        <v>6109</v>
      </c>
      <c r="M17" s="88"/>
      <c r="N17" s="88">
        <v>0</v>
      </c>
      <c r="O17" s="84"/>
      <c r="P17" s="84"/>
    </row>
    <row r="18" spans="3:16" s="170" customFormat="1" ht="16.95" customHeight="1" x14ac:dyDescent="0.6">
      <c r="C18" s="170" t="s">
        <v>158</v>
      </c>
      <c r="F18" s="86"/>
      <c r="G18" s="86"/>
      <c r="H18" s="87">
        <v>-454</v>
      </c>
      <c r="I18" s="174"/>
      <c r="J18" s="87">
        <v>-4298</v>
      </c>
      <c r="K18" s="87"/>
      <c r="L18" s="88">
        <v>0</v>
      </c>
      <c r="M18" s="87"/>
      <c r="N18" s="87">
        <v>0</v>
      </c>
      <c r="O18" s="84"/>
      <c r="P18" s="84"/>
    </row>
    <row r="19" spans="3:16" s="170" customFormat="1" ht="16.95" customHeight="1" x14ac:dyDescent="0.6">
      <c r="C19" s="170" t="s">
        <v>239</v>
      </c>
      <c r="F19" s="86"/>
      <c r="G19" s="86"/>
      <c r="H19" s="87">
        <v>-14755</v>
      </c>
      <c r="I19" s="174"/>
      <c r="J19" s="87">
        <v>0</v>
      </c>
      <c r="K19" s="87"/>
      <c r="L19" s="88">
        <v>0</v>
      </c>
      <c r="M19" s="87"/>
      <c r="N19" s="87">
        <v>0</v>
      </c>
      <c r="O19" s="84"/>
      <c r="P19" s="84"/>
    </row>
    <row r="20" spans="3:16" s="170" customFormat="1" ht="16.95" customHeight="1" x14ac:dyDescent="0.6">
      <c r="C20" s="170" t="s">
        <v>221</v>
      </c>
      <c r="F20" s="86"/>
      <c r="G20" s="86"/>
      <c r="H20" s="87">
        <v>2500</v>
      </c>
      <c r="I20" s="174"/>
      <c r="J20" s="87">
        <v>0</v>
      </c>
      <c r="K20" s="87"/>
      <c r="L20" s="88">
        <v>2500</v>
      </c>
      <c r="M20" s="87"/>
      <c r="N20" s="87">
        <v>0</v>
      </c>
      <c r="O20" s="84"/>
      <c r="P20" s="84"/>
    </row>
    <row r="21" spans="3:16" s="170" customFormat="1" ht="16.95" customHeight="1" x14ac:dyDescent="0.6">
      <c r="C21" s="170" t="s">
        <v>54</v>
      </c>
      <c r="F21" s="86"/>
      <c r="G21" s="86"/>
      <c r="H21" s="87">
        <v>63191</v>
      </c>
      <c r="I21" s="174"/>
      <c r="J21" s="87">
        <v>51296</v>
      </c>
      <c r="K21" s="87"/>
      <c r="L21" s="88">
        <v>2380</v>
      </c>
      <c r="M21" s="87"/>
      <c r="N21" s="87">
        <v>2481</v>
      </c>
      <c r="O21" s="84"/>
      <c r="P21" s="84"/>
    </row>
    <row r="22" spans="3:16" s="170" customFormat="1" ht="16.95" customHeight="1" x14ac:dyDescent="0.6">
      <c r="C22" s="170" t="s">
        <v>206</v>
      </c>
      <c r="F22" s="86"/>
      <c r="G22" s="86"/>
      <c r="H22" s="87">
        <v>0</v>
      </c>
      <c r="I22" s="174"/>
      <c r="J22" s="87">
        <v>-2127</v>
      </c>
      <c r="K22" s="87"/>
      <c r="L22" s="88">
        <v>0</v>
      </c>
      <c r="M22" s="87"/>
      <c r="N22" s="87">
        <v>-2127</v>
      </c>
      <c r="O22" s="84"/>
      <c r="P22" s="84"/>
    </row>
    <row r="23" spans="3:16" s="170" customFormat="1" ht="16.95" customHeight="1" x14ac:dyDescent="0.6">
      <c r="C23" s="170" t="s">
        <v>187</v>
      </c>
      <c r="F23" s="86"/>
      <c r="G23" s="86"/>
      <c r="H23" s="87"/>
      <c r="I23" s="174"/>
      <c r="J23" s="87"/>
      <c r="K23" s="87"/>
      <c r="L23" s="88"/>
      <c r="M23" s="87"/>
      <c r="N23" s="87"/>
      <c r="O23" s="84"/>
      <c r="P23" s="84"/>
    </row>
    <row r="24" spans="3:16" s="170" customFormat="1" ht="16.95" customHeight="1" x14ac:dyDescent="0.6">
      <c r="D24" s="170" t="s">
        <v>188</v>
      </c>
      <c r="F24" s="86"/>
      <c r="G24" s="86"/>
      <c r="H24" s="87">
        <v>-2597</v>
      </c>
      <c r="I24" s="174"/>
      <c r="J24" s="87">
        <v>457</v>
      </c>
      <c r="K24" s="87"/>
      <c r="L24" s="88">
        <v>-1545</v>
      </c>
      <c r="M24" s="87"/>
      <c r="N24" s="87">
        <v>3</v>
      </c>
      <c r="O24" s="84"/>
      <c r="P24" s="84"/>
    </row>
    <row r="25" spans="3:16" s="170" customFormat="1" ht="16.95" customHeight="1" x14ac:dyDescent="0.6">
      <c r="C25" s="170" t="s">
        <v>159</v>
      </c>
      <c r="F25" s="86"/>
      <c r="G25" s="86"/>
      <c r="H25" s="87">
        <v>-1893</v>
      </c>
      <c r="I25" s="174"/>
      <c r="J25" s="87">
        <v>-802</v>
      </c>
      <c r="K25" s="87"/>
      <c r="L25" s="88">
        <v>497</v>
      </c>
      <c r="M25" s="87"/>
      <c r="N25" s="87">
        <v>0</v>
      </c>
      <c r="O25" s="84"/>
      <c r="P25" s="84"/>
    </row>
    <row r="26" spans="3:16" s="170" customFormat="1" ht="16.95" customHeight="1" x14ac:dyDescent="0.6">
      <c r="C26" s="170" t="s">
        <v>237</v>
      </c>
      <c r="F26" s="86"/>
      <c r="G26" s="86"/>
      <c r="H26" s="87">
        <v>3074</v>
      </c>
      <c r="I26" s="174"/>
      <c r="J26" s="87">
        <v>0</v>
      </c>
      <c r="K26" s="87"/>
      <c r="L26" s="88">
        <v>3074</v>
      </c>
      <c r="M26" s="87"/>
      <c r="N26" s="87">
        <v>0</v>
      </c>
      <c r="O26" s="84"/>
      <c r="P26" s="84"/>
    </row>
    <row r="27" spans="3:16" s="170" customFormat="1" ht="16.95" customHeight="1" x14ac:dyDescent="0.6">
      <c r="C27" s="170" t="s">
        <v>213</v>
      </c>
      <c r="F27" s="86"/>
      <c r="G27" s="86"/>
      <c r="H27" s="87">
        <v>0</v>
      </c>
      <c r="I27" s="174"/>
      <c r="J27" s="87">
        <v>0</v>
      </c>
      <c r="K27" s="87"/>
      <c r="L27" s="88">
        <v>-15000</v>
      </c>
      <c r="M27" s="87"/>
      <c r="N27" s="87">
        <v>-360</v>
      </c>
      <c r="O27" s="84"/>
      <c r="P27" s="84"/>
    </row>
    <row r="28" spans="3:16" s="170" customFormat="1" ht="16.95" customHeight="1" x14ac:dyDescent="0.6">
      <c r="C28" s="170" t="s">
        <v>160</v>
      </c>
      <c r="F28" s="86"/>
      <c r="G28" s="86"/>
      <c r="H28" s="87">
        <v>-10051</v>
      </c>
      <c r="I28" s="174"/>
      <c r="J28" s="88">
        <v>-8799</v>
      </c>
      <c r="K28" s="88"/>
      <c r="L28" s="88">
        <v>-14115</v>
      </c>
      <c r="M28" s="88"/>
      <c r="N28" s="88">
        <v>-10571</v>
      </c>
      <c r="O28" s="84"/>
      <c r="P28" s="84"/>
    </row>
    <row r="29" spans="3:16" s="170" customFormat="1" ht="16.95" customHeight="1" x14ac:dyDescent="0.6">
      <c r="C29" s="170" t="s">
        <v>176</v>
      </c>
      <c r="F29" s="86"/>
      <c r="G29" s="86"/>
      <c r="H29" s="87">
        <v>664</v>
      </c>
      <c r="I29" s="174"/>
      <c r="J29" s="87">
        <v>1420</v>
      </c>
      <c r="K29" s="88"/>
      <c r="L29" s="88">
        <v>18</v>
      </c>
      <c r="M29" s="174"/>
      <c r="N29" s="87">
        <v>16</v>
      </c>
      <c r="O29" s="84"/>
      <c r="P29" s="84"/>
    </row>
    <row r="30" spans="3:16" s="170" customFormat="1" ht="16.95" customHeight="1" x14ac:dyDescent="0.6">
      <c r="C30" s="170" t="s">
        <v>177</v>
      </c>
      <c r="F30" s="86"/>
      <c r="G30" s="86"/>
      <c r="H30" s="87">
        <v>3969</v>
      </c>
      <c r="I30" s="174"/>
      <c r="J30" s="87">
        <v>1077</v>
      </c>
      <c r="K30" s="87"/>
      <c r="L30" s="88">
        <v>0</v>
      </c>
      <c r="M30" s="87"/>
      <c r="N30" s="87">
        <v>0</v>
      </c>
      <c r="O30" s="84"/>
      <c r="P30" s="84"/>
    </row>
    <row r="31" spans="3:16" s="170" customFormat="1" ht="16.95" customHeight="1" x14ac:dyDescent="0.6">
      <c r="C31" s="170" t="s">
        <v>59</v>
      </c>
      <c r="F31" s="86"/>
      <c r="G31" s="86"/>
      <c r="H31" s="87">
        <v>15752</v>
      </c>
      <c r="I31" s="174"/>
      <c r="J31" s="88">
        <v>10600</v>
      </c>
      <c r="K31" s="88"/>
      <c r="L31" s="88">
        <v>4214</v>
      </c>
      <c r="M31" s="174"/>
      <c r="N31" s="88">
        <v>777</v>
      </c>
      <c r="O31" s="84"/>
      <c r="P31" s="84"/>
    </row>
    <row r="32" spans="3:16" s="170" customFormat="1" ht="16.95" customHeight="1" x14ac:dyDescent="0.6">
      <c r="C32" s="170" t="s">
        <v>169</v>
      </c>
      <c r="F32" s="86"/>
      <c r="G32" s="86"/>
      <c r="H32" s="89">
        <v>28117</v>
      </c>
      <c r="I32" s="174"/>
      <c r="J32" s="89">
        <v>29303</v>
      </c>
      <c r="K32" s="88"/>
      <c r="L32" s="89">
        <v>105</v>
      </c>
      <c r="M32" s="174"/>
      <c r="N32" s="89">
        <v>9</v>
      </c>
      <c r="O32" s="84"/>
      <c r="P32" s="84"/>
    </row>
    <row r="33" spans="1:16" s="170" customFormat="1" ht="16.95" customHeight="1" x14ac:dyDescent="0.6">
      <c r="B33" s="170" t="s">
        <v>165</v>
      </c>
      <c r="F33" s="86"/>
      <c r="G33" s="86"/>
      <c r="O33" s="84"/>
      <c r="P33" s="84"/>
    </row>
    <row r="34" spans="1:16" s="170" customFormat="1" ht="16.95" customHeight="1" x14ac:dyDescent="0.6">
      <c r="C34" s="170" t="s">
        <v>49</v>
      </c>
      <c r="F34" s="86"/>
      <c r="G34" s="86"/>
      <c r="H34" s="174">
        <f>SUM(H12:H32)</f>
        <v>179188</v>
      </c>
      <c r="I34" s="174"/>
      <c r="J34" s="174">
        <v>155493</v>
      </c>
      <c r="K34" s="174"/>
      <c r="L34" s="174">
        <f>SUM(L12:L32)</f>
        <v>-21815</v>
      </c>
      <c r="M34" s="174">
        <v>0</v>
      </c>
      <c r="N34" s="174">
        <v>-13758</v>
      </c>
      <c r="O34" s="84"/>
      <c r="P34" s="84"/>
    </row>
    <row r="35" spans="1:16" s="170" customFormat="1" ht="16.95" customHeight="1" x14ac:dyDescent="0.6">
      <c r="B35" s="170" t="s">
        <v>24</v>
      </c>
      <c r="G35" s="86"/>
      <c r="H35" s="87"/>
      <c r="I35" s="174"/>
      <c r="J35" s="87"/>
      <c r="K35" s="87"/>
      <c r="L35" s="87"/>
      <c r="M35" s="174"/>
      <c r="N35" s="87"/>
      <c r="O35" s="84"/>
      <c r="P35" s="84"/>
    </row>
    <row r="36" spans="1:16" s="170" customFormat="1" ht="16.95" customHeight="1" x14ac:dyDescent="0.6">
      <c r="C36" s="170" t="s">
        <v>61</v>
      </c>
      <c r="G36" s="86"/>
      <c r="H36" s="87">
        <v>-588846</v>
      </c>
      <c r="I36" s="174"/>
      <c r="J36" s="87">
        <v>176903</v>
      </c>
      <c r="K36" s="87"/>
      <c r="L36" s="87">
        <v>977</v>
      </c>
      <c r="M36" s="87"/>
      <c r="N36" s="87">
        <v>41891</v>
      </c>
      <c r="O36" s="84"/>
      <c r="P36" s="84"/>
    </row>
    <row r="37" spans="1:16" s="170" customFormat="1" ht="16.95" customHeight="1" x14ac:dyDescent="0.6">
      <c r="C37" s="170" t="s">
        <v>85</v>
      </c>
      <c r="F37" s="86"/>
      <c r="G37" s="86"/>
      <c r="H37" s="87">
        <v>64222</v>
      </c>
      <c r="I37" s="174"/>
      <c r="J37" s="87">
        <v>-345450</v>
      </c>
      <c r="K37" s="87"/>
      <c r="L37" s="87">
        <v>0</v>
      </c>
      <c r="M37" s="87"/>
      <c r="N37" s="87">
        <v>0</v>
      </c>
      <c r="O37" s="84"/>
      <c r="P37" s="84"/>
    </row>
    <row r="38" spans="1:16" s="170" customFormat="1" ht="16.95" customHeight="1" x14ac:dyDescent="0.6">
      <c r="C38" s="170" t="s">
        <v>19</v>
      </c>
      <c r="F38" s="86"/>
      <c r="G38" s="86"/>
      <c r="H38" s="87">
        <v>-11218</v>
      </c>
      <c r="I38" s="174"/>
      <c r="J38" s="87">
        <v>55498</v>
      </c>
      <c r="K38" s="87"/>
      <c r="L38" s="87">
        <v>-675</v>
      </c>
      <c r="M38" s="174"/>
      <c r="N38" s="87">
        <v>23786</v>
      </c>
      <c r="O38" s="84"/>
      <c r="P38" s="84"/>
    </row>
    <row r="39" spans="1:16" s="170" customFormat="1" ht="16.95" customHeight="1" x14ac:dyDescent="0.6">
      <c r="C39" s="170" t="s">
        <v>207</v>
      </c>
      <c r="F39" s="86"/>
      <c r="G39" s="86"/>
      <c r="H39" s="87">
        <v>0</v>
      </c>
      <c r="I39" s="174"/>
      <c r="J39" s="87">
        <v>14078</v>
      </c>
      <c r="K39" s="87"/>
      <c r="L39" s="87">
        <v>0</v>
      </c>
      <c r="M39" s="174"/>
      <c r="N39" s="87">
        <v>0</v>
      </c>
      <c r="O39" s="84"/>
      <c r="P39" s="84"/>
    </row>
    <row r="40" spans="1:16" s="170" customFormat="1" ht="16.95" customHeight="1" x14ac:dyDescent="0.6">
      <c r="C40" s="170" t="s">
        <v>20</v>
      </c>
      <c r="G40" s="86"/>
      <c r="H40" s="87">
        <v>-3123</v>
      </c>
      <c r="I40" s="174"/>
      <c r="J40" s="87">
        <v>-2175</v>
      </c>
      <c r="K40" s="87"/>
      <c r="L40" s="87">
        <v>-208</v>
      </c>
      <c r="M40" s="87"/>
      <c r="N40" s="87">
        <v>18</v>
      </c>
      <c r="O40" s="84"/>
      <c r="P40" s="84"/>
    </row>
    <row r="41" spans="1:16" s="170" customFormat="1" ht="16.95" customHeight="1" x14ac:dyDescent="0.6">
      <c r="C41" s="170" t="s">
        <v>78</v>
      </c>
      <c r="G41" s="86"/>
      <c r="H41" s="87">
        <v>-46793</v>
      </c>
      <c r="I41" s="174"/>
      <c r="J41" s="87">
        <v>79261</v>
      </c>
      <c r="K41" s="87"/>
      <c r="L41" s="87">
        <v>0</v>
      </c>
      <c r="M41" s="87"/>
      <c r="N41" s="87">
        <v>0</v>
      </c>
      <c r="O41" s="84"/>
      <c r="P41" s="84"/>
    </row>
    <row r="42" spans="1:16" s="170" customFormat="1" ht="16.95" customHeight="1" x14ac:dyDescent="0.6">
      <c r="C42" s="170" t="s">
        <v>33</v>
      </c>
      <c r="G42" s="86"/>
      <c r="H42" s="87">
        <v>-401</v>
      </c>
      <c r="I42" s="174"/>
      <c r="J42" s="87">
        <v>3250</v>
      </c>
      <c r="K42" s="87"/>
      <c r="L42" s="87">
        <v>-16</v>
      </c>
      <c r="M42" s="87"/>
      <c r="N42" s="87">
        <v>-20</v>
      </c>
      <c r="O42" s="84"/>
      <c r="P42" s="84"/>
    </row>
    <row r="43" spans="1:16" s="170" customFormat="1" ht="16.95" customHeight="1" x14ac:dyDescent="0.6">
      <c r="G43" s="86"/>
      <c r="H43" s="87"/>
      <c r="I43" s="174"/>
      <c r="J43" s="87"/>
      <c r="K43" s="87"/>
      <c r="L43" s="87"/>
      <c r="M43" s="87"/>
      <c r="N43" s="87"/>
      <c r="O43" s="84"/>
      <c r="P43" s="84"/>
    </row>
    <row r="44" spans="1:16" ht="24" customHeight="1" x14ac:dyDescent="0.6">
      <c r="A44" s="163"/>
      <c r="B44" s="163"/>
      <c r="C44" s="163"/>
      <c r="D44" s="163"/>
      <c r="E44" s="163"/>
      <c r="F44" s="163"/>
      <c r="G44" s="163"/>
      <c r="H44" s="163"/>
      <c r="I44" s="163"/>
      <c r="J44" s="163"/>
      <c r="K44" s="163"/>
      <c r="L44" s="164"/>
      <c r="M44" s="163"/>
      <c r="N44" s="165" t="s">
        <v>104</v>
      </c>
    </row>
    <row r="45" spans="1:16" ht="24" customHeight="1" x14ac:dyDescent="0.6">
      <c r="A45" s="167"/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8"/>
      <c r="M45" s="167"/>
      <c r="N45" s="165" t="s">
        <v>105</v>
      </c>
    </row>
    <row r="46" spans="1:16" ht="22.5" customHeight="1" x14ac:dyDescent="0.6">
      <c r="A46" s="257" t="s">
        <v>204</v>
      </c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</row>
    <row r="47" spans="1:16" ht="22.5" customHeight="1" x14ac:dyDescent="0.6">
      <c r="A47" s="258" t="s">
        <v>117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</row>
    <row r="48" spans="1:16" ht="22.5" customHeight="1" x14ac:dyDescent="0.6">
      <c r="A48" s="258" t="s">
        <v>21</v>
      </c>
      <c r="B48" s="258"/>
      <c r="C48" s="258"/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</row>
    <row r="49" spans="1:16" ht="22.5" customHeight="1" x14ac:dyDescent="0.6">
      <c r="A49" s="258" t="s">
        <v>200</v>
      </c>
      <c r="B49" s="258"/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</row>
    <row r="50" spans="1:16" ht="16.95" customHeight="1" x14ac:dyDescent="0.6">
      <c r="A50" s="169"/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</row>
    <row r="51" spans="1:16" s="131" customFormat="1" ht="19.05" customHeight="1" x14ac:dyDescent="0.45">
      <c r="H51" s="246" t="s">
        <v>99</v>
      </c>
      <c r="I51" s="246"/>
      <c r="J51" s="246"/>
      <c r="K51" s="246"/>
      <c r="L51" s="246"/>
      <c r="M51" s="246"/>
      <c r="N51" s="246"/>
      <c r="O51" s="91"/>
      <c r="P51" s="91"/>
    </row>
    <row r="52" spans="1:16" s="131" customFormat="1" ht="19.05" customHeight="1" x14ac:dyDescent="0.45">
      <c r="H52" s="263" t="s">
        <v>37</v>
      </c>
      <c r="I52" s="263"/>
      <c r="J52" s="263"/>
      <c r="L52" s="263" t="s">
        <v>38</v>
      </c>
      <c r="M52" s="263"/>
      <c r="N52" s="263"/>
      <c r="O52" s="91"/>
      <c r="P52" s="91"/>
    </row>
    <row r="53" spans="1:16" s="131" customFormat="1" ht="19.05" customHeight="1" x14ac:dyDescent="0.45">
      <c r="F53" s="175"/>
      <c r="H53" s="85" t="s">
        <v>143</v>
      </c>
      <c r="I53" s="172"/>
      <c r="J53" s="85" t="s">
        <v>111</v>
      </c>
      <c r="K53" s="172"/>
      <c r="L53" s="85" t="s">
        <v>143</v>
      </c>
      <c r="M53" s="172"/>
      <c r="N53" s="85" t="s">
        <v>111</v>
      </c>
      <c r="O53" s="91"/>
      <c r="P53" s="91"/>
    </row>
    <row r="54" spans="1:16" s="170" customFormat="1" ht="19.05" customHeight="1" x14ac:dyDescent="0.6">
      <c r="B54" s="170" t="s">
        <v>25</v>
      </c>
      <c r="G54" s="86"/>
      <c r="H54" s="90"/>
      <c r="J54" s="90"/>
      <c r="K54" s="90"/>
      <c r="L54" s="87"/>
      <c r="N54" s="87"/>
      <c r="O54" s="84"/>
      <c r="P54" s="84"/>
    </row>
    <row r="55" spans="1:16" s="170" customFormat="1" ht="19.05" customHeight="1" x14ac:dyDescent="0.6">
      <c r="C55" s="170" t="s">
        <v>63</v>
      </c>
      <c r="G55" s="86"/>
      <c r="H55" s="87">
        <v>199049</v>
      </c>
      <c r="I55" s="174"/>
      <c r="J55" s="88">
        <v>-74566</v>
      </c>
      <c r="K55" s="88"/>
      <c r="L55" s="87">
        <v>6830</v>
      </c>
      <c r="M55" s="174"/>
      <c r="N55" s="87">
        <v>-20205</v>
      </c>
      <c r="O55" s="84"/>
      <c r="P55" s="84"/>
    </row>
    <row r="56" spans="1:16" s="170" customFormat="1" ht="19.05" customHeight="1" x14ac:dyDescent="0.6">
      <c r="C56" s="170" t="s">
        <v>86</v>
      </c>
      <c r="G56" s="86"/>
      <c r="H56" s="88">
        <v>-224638</v>
      </c>
      <c r="I56" s="174"/>
      <c r="J56" s="88">
        <v>186552</v>
      </c>
      <c r="K56" s="174"/>
      <c r="L56" s="87">
        <v>0</v>
      </c>
      <c r="M56" s="174"/>
      <c r="N56" s="87">
        <v>0</v>
      </c>
      <c r="O56" s="84"/>
      <c r="P56" s="84"/>
    </row>
    <row r="57" spans="1:16" s="170" customFormat="1" ht="19.05" customHeight="1" x14ac:dyDescent="0.6">
      <c r="C57" s="170" t="s">
        <v>53</v>
      </c>
      <c r="F57" s="86"/>
      <c r="G57" s="86"/>
      <c r="H57" s="88">
        <v>13759</v>
      </c>
      <c r="I57" s="174"/>
      <c r="J57" s="88">
        <v>-8558</v>
      </c>
      <c r="K57" s="88"/>
      <c r="L57" s="88">
        <v>54</v>
      </c>
      <c r="M57" s="174"/>
      <c r="N57" s="88">
        <v>-620</v>
      </c>
      <c r="O57" s="84"/>
      <c r="P57" s="84"/>
    </row>
    <row r="58" spans="1:16" s="170" customFormat="1" ht="19.05" customHeight="1" x14ac:dyDescent="0.6">
      <c r="C58" s="170" t="s">
        <v>214</v>
      </c>
      <c r="G58" s="86"/>
      <c r="H58" s="88">
        <v>-1</v>
      </c>
      <c r="I58" s="174"/>
      <c r="J58" s="88">
        <v>-111</v>
      </c>
      <c r="K58" s="174"/>
      <c r="L58" s="87">
        <v>0</v>
      </c>
      <c r="M58" s="174"/>
      <c r="N58" s="87">
        <v>0</v>
      </c>
      <c r="O58" s="84"/>
      <c r="P58" s="84"/>
    </row>
    <row r="59" spans="1:16" s="170" customFormat="1" ht="19.05" customHeight="1" x14ac:dyDescent="0.6">
      <c r="C59" s="170" t="s">
        <v>129</v>
      </c>
      <c r="F59" s="86"/>
      <c r="G59" s="86"/>
      <c r="H59" s="89">
        <v>3599</v>
      </c>
      <c r="I59" s="174"/>
      <c r="J59" s="89">
        <v>-9410</v>
      </c>
      <c r="K59" s="88"/>
      <c r="L59" s="89">
        <v>30</v>
      </c>
      <c r="M59" s="174"/>
      <c r="N59" s="89">
        <v>-268</v>
      </c>
      <c r="O59" s="84"/>
      <c r="P59" s="84"/>
    </row>
    <row r="60" spans="1:16" s="170" customFormat="1" ht="19.05" customHeight="1" x14ac:dyDescent="0.6">
      <c r="B60" s="170" t="s">
        <v>115</v>
      </c>
      <c r="F60" s="86"/>
      <c r="G60" s="86"/>
      <c r="H60" s="88">
        <f>SUM(H34:H42,H55:H59)</f>
        <v>-415203</v>
      </c>
      <c r="I60" s="174"/>
      <c r="J60" s="88">
        <v>230765</v>
      </c>
      <c r="K60" s="88"/>
      <c r="L60" s="88">
        <f>SUM(L34:L42,L55:L59)</f>
        <v>-14823</v>
      </c>
      <c r="M60" s="174"/>
      <c r="N60" s="88">
        <v>30824</v>
      </c>
      <c r="O60" s="84"/>
      <c r="P60" s="84"/>
    </row>
    <row r="61" spans="1:16" s="170" customFormat="1" ht="19.05" customHeight="1" x14ac:dyDescent="0.6">
      <c r="B61" s="170" t="s">
        <v>233</v>
      </c>
      <c r="F61" s="86"/>
      <c r="G61" s="86"/>
      <c r="H61" s="89">
        <v>16779</v>
      </c>
      <c r="I61" s="174"/>
      <c r="J61" s="89">
        <v>-35623</v>
      </c>
      <c r="K61" s="87"/>
      <c r="L61" s="89">
        <v>-218</v>
      </c>
      <c r="M61" s="87"/>
      <c r="N61" s="89">
        <v>-538</v>
      </c>
      <c r="O61" s="84"/>
      <c r="P61" s="84"/>
    </row>
    <row r="62" spans="1:16" s="170" customFormat="1" ht="19.05" customHeight="1" x14ac:dyDescent="0.6">
      <c r="D62" s="261" t="s">
        <v>113</v>
      </c>
      <c r="E62" s="261"/>
      <c r="F62" s="261"/>
      <c r="G62" s="86"/>
      <c r="H62" s="89">
        <f>SUM(H60:H61)</f>
        <v>-398424</v>
      </c>
      <c r="I62" s="174"/>
      <c r="J62" s="89">
        <v>195142</v>
      </c>
      <c r="K62" s="87"/>
      <c r="L62" s="89">
        <f>SUM(L60:L61)</f>
        <v>-15041</v>
      </c>
      <c r="M62" s="174"/>
      <c r="N62" s="89">
        <v>30286</v>
      </c>
      <c r="O62" s="84"/>
      <c r="P62" s="84"/>
    </row>
    <row r="63" spans="1:16" s="170" customFormat="1" ht="19.05" customHeight="1" x14ac:dyDescent="0.6">
      <c r="D63" s="176"/>
      <c r="E63" s="176"/>
      <c r="F63" s="176"/>
      <c r="G63" s="86"/>
      <c r="H63" s="88"/>
      <c r="I63" s="174"/>
      <c r="J63" s="88"/>
      <c r="K63" s="87"/>
      <c r="L63" s="88"/>
      <c r="M63" s="174"/>
      <c r="N63" s="88"/>
      <c r="O63" s="84"/>
      <c r="P63" s="84"/>
    </row>
    <row r="64" spans="1:16" s="131" customFormat="1" ht="19.05" customHeight="1" x14ac:dyDescent="0.45">
      <c r="A64" s="177" t="s">
        <v>30</v>
      </c>
      <c r="F64" s="175"/>
      <c r="H64" s="9"/>
      <c r="I64" s="178"/>
      <c r="J64" s="9"/>
      <c r="K64" s="179"/>
      <c r="L64" s="9"/>
      <c r="M64" s="178"/>
      <c r="N64" s="9"/>
      <c r="O64" s="91"/>
      <c r="P64" s="91"/>
    </row>
    <row r="65" spans="2:16" s="131" customFormat="1" ht="19.05" customHeight="1" x14ac:dyDescent="0.45">
      <c r="B65" s="131" t="s">
        <v>178</v>
      </c>
      <c r="F65" s="92"/>
      <c r="G65" s="92"/>
      <c r="H65" s="12">
        <v>4604</v>
      </c>
      <c r="I65" s="12"/>
      <c r="J65" s="12">
        <v>1155</v>
      </c>
      <c r="K65" s="179"/>
      <c r="L65" s="12">
        <v>4604</v>
      </c>
      <c r="M65" s="12"/>
      <c r="N65" s="12">
        <v>-1118</v>
      </c>
      <c r="O65" s="91"/>
      <c r="P65" s="91"/>
    </row>
    <row r="66" spans="2:16" s="131" customFormat="1" ht="19.05" customHeight="1" x14ac:dyDescent="0.45">
      <c r="B66" s="131" t="s">
        <v>216</v>
      </c>
      <c r="F66" s="92"/>
      <c r="G66" s="92"/>
      <c r="H66" s="12">
        <v>-1200</v>
      </c>
      <c r="I66" s="12"/>
      <c r="J66" s="12">
        <v>0</v>
      </c>
      <c r="K66" s="179"/>
      <c r="L66" s="12">
        <v>-1200</v>
      </c>
      <c r="M66" s="12"/>
      <c r="N66" s="12">
        <v>0</v>
      </c>
      <c r="O66" s="91"/>
      <c r="P66" s="91"/>
    </row>
    <row r="67" spans="2:16" s="131" customFormat="1" ht="19.05" customHeight="1" x14ac:dyDescent="0.45">
      <c r="B67" s="131" t="s">
        <v>208</v>
      </c>
      <c r="F67" s="92"/>
      <c r="G67" s="92"/>
      <c r="H67" s="12">
        <v>0</v>
      </c>
      <c r="I67" s="12"/>
      <c r="J67" s="12">
        <v>-24049</v>
      </c>
      <c r="K67" s="179"/>
      <c r="L67" s="12">
        <v>0</v>
      </c>
      <c r="M67" s="12"/>
      <c r="N67" s="12">
        <v>-24049</v>
      </c>
      <c r="O67" s="91"/>
      <c r="P67" s="91"/>
    </row>
    <row r="68" spans="2:16" s="131" customFormat="1" ht="19.05" customHeight="1" x14ac:dyDescent="0.45">
      <c r="B68" s="131" t="s">
        <v>224</v>
      </c>
      <c r="F68" s="92"/>
      <c r="G68" s="92"/>
      <c r="H68" s="12">
        <v>-20000</v>
      </c>
      <c r="I68" s="12"/>
      <c r="J68" s="12">
        <v>0</v>
      </c>
      <c r="K68" s="179"/>
      <c r="L68" s="12">
        <v>-20000</v>
      </c>
      <c r="M68" s="12"/>
      <c r="N68" s="12">
        <v>0</v>
      </c>
      <c r="O68" s="91"/>
      <c r="P68" s="91"/>
    </row>
    <row r="69" spans="2:16" s="131" customFormat="1" ht="19.05" customHeight="1" x14ac:dyDescent="0.45">
      <c r="B69" s="131" t="s">
        <v>146</v>
      </c>
      <c r="F69" s="175"/>
      <c r="H69" s="9">
        <v>-7000</v>
      </c>
      <c r="I69" s="178"/>
      <c r="J69" s="12">
        <v>-53363</v>
      </c>
      <c r="K69" s="179"/>
      <c r="L69" s="12">
        <v>-10020</v>
      </c>
      <c r="M69" s="12"/>
      <c r="N69" s="12">
        <v>-155280</v>
      </c>
      <c r="O69" s="91"/>
      <c r="P69" s="91"/>
    </row>
    <row r="70" spans="2:16" s="131" customFormat="1" ht="19.05" customHeight="1" x14ac:dyDescent="0.45">
      <c r="B70" s="131" t="s">
        <v>145</v>
      </c>
      <c r="F70" s="175"/>
      <c r="H70" s="9">
        <v>0</v>
      </c>
      <c r="I70" s="178"/>
      <c r="J70" s="12">
        <v>7000</v>
      </c>
      <c r="K70" s="179"/>
      <c r="L70" s="12">
        <v>40300</v>
      </c>
      <c r="M70" s="12"/>
      <c r="N70" s="12">
        <v>104050</v>
      </c>
      <c r="O70" s="91"/>
      <c r="P70" s="91"/>
    </row>
    <row r="71" spans="2:16" ht="19.05" customHeight="1" x14ac:dyDescent="0.6">
      <c r="B71" s="131" t="s">
        <v>147</v>
      </c>
      <c r="C71" s="131"/>
      <c r="D71" s="131"/>
      <c r="E71" s="131"/>
      <c r="F71" s="131"/>
      <c r="G71" s="131"/>
      <c r="H71" s="9">
        <v>600</v>
      </c>
      <c r="I71" s="179"/>
      <c r="J71" s="12">
        <v>42284</v>
      </c>
      <c r="K71" s="179"/>
      <c r="L71" s="12">
        <v>600</v>
      </c>
      <c r="M71" s="12"/>
      <c r="N71" s="12">
        <v>0</v>
      </c>
    </row>
    <row r="72" spans="2:16" s="131" customFormat="1" ht="19.05" customHeight="1" x14ac:dyDescent="0.45">
      <c r="B72" s="131" t="s">
        <v>179</v>
      </c>
      <c r="F72" s="92"/>
      <c r="G72" s="92"/>
      <c r="H72" s="12">
        <v>-41854</v>
      </c>
      <c r="I72" s="12"/>
      <c r="J72" s="12">
        <v>-29775</v>
      </c>
      <c r="K72" s="179"/>
      <c r="L72" s="12">
        <v>-1760</v>
      </c>
      <c r="M72" s="12"/>
      <c r="N72" s="12">
        <v>-883</v>
      </c>
      <c r="O72" s="91"/>
      <c r="P72" s="91"/>
    </row>
    <row r="73" spans="2:16" s="131" customFormat="1" ht="19.05" customHeight="1" x14ac:dyDescent="0.45">
      <c r="B73" s="131" t="s">
        <v>144</v>
      </c>
      <c r="F73" s="92"/>
      <c r="G73" s="92"/>
      <c r="H73" s="12">
        <v>2872</v>
      </c>
      <c r="I73" s="12"/>
      <c r="J73" s="12">
        <v>658</v>
      </c>
      <c r="K73" s="179"/>
      <c r="L73" s="12">
        <v>1795</v>
      </c>
      <c r="M73" s="12"/>
      <c r="N73" s="12">
        <v>0</v>
      </c>
      <c r="O73" s="91"/>
      <c r="P73" s="91"/>
    </row>
    <row r="74" spans="2:16" s="131" customFormat="1" ht="19.05" customHeight="1" x14ac:dyDescent="0.45">
      <c r="B74" s="131" t="s">
        <v>107</v>
      </c>
      <c r="F74" s="92"/>
      <c r="G74" s="92"/>
      <c r="H74" s="12">
        <v>-2305</v>
      </c>
      <c r="I74" s="12"/>
      <c r="J74" s="12">
        <v>-358</v>
      </c>
      <c r="K74" s="179"/>
      <c r="L74" s="12">
        <v>-43</v>
      </c>
      <c r="M74" s="12"/>
      <c r="N74" s="12">
        <v>-158</v>
      </c>
      <c r="O74" s="91"/>
      <c r="P74" s="91"/>
    </row>
    <row r="75" spans="2:16" s="131" customFormat="1" ht="19.05" customHeight="1" x14ac:dyDescent="0.45">
      <c r="B75" s="131" t="s">
        <v>234</v>
      </c>
      <c r="F75" s="92"/>
      <c r="G75" s="92"/>
      <c r="H75" s="12">
        <v>0</v>
      </c>
      <c r="I75" s="12"/>
      <c r="J75" s="12">
        <v>35000</v>
      </c>
      <c r="K75" s="179"/>
      <c r="L75" s="12">
        <v>0</v>
      </c>
      <c r="M75" s="12"/>
      <c r="N75" s="12">
        <v>35000</v>
      </c>
      <c r="O75" s="91"/>
      <c r="P75" s="91"/>
    </row>
    <row r="76" spans="2:16" s="131" customFormat="1" ht="19.05" customHeight="1" x14ac:dyDescent="0.45">
      <c r="B76" s="131" t="s">
        <v>180</v>
      </c>
      <c r="F76" s="92"/>
      <c r="G76" s="92"/>
      <c r="H76" s="12">
        <v>0</v>
      </c>
      <c r="I76" s="12"/>
      <c r="J76" s="12">
        <v>713</v>
      </c>
      <c r="K76" s="179"/>
      <c r="L76" s="12">
        <v>8000</v>
      </c>
      <c r="M76" s="12"/>
      <c r="N76" s="12">
        <v>75360</v>
      </c>
      <c r="O76" s="91"/>
      <c r="P76" s="91"/>
    </row>
    <row r="77" spans="2:16" s="131" customFormat="1" ht="19.05" customHeight="1" x14ac:dyDescent="0.45">
      <c r="B77" s="131" t="s">
        <v>88</v>
      </c>
      <c r="F77" s="12">
        <v>145300</v>
      </c>
      <c r="G77" s="12"/>
      <c r="H77" s="9">
        <v>2392</v>
      </c>
      <c r="I77" s="179"/>
      <c r="J77" s="9">
        <v>2335</v>
      </c>
      <c r="K77" s="9"/>
      <c r="L77" s="9">
        <v>5804</v>
      </c>
      <c r="M77" s="9"/>
      <c r="N77" s="9">
        <v>1835</v>
      </c>
    </row>
    <row r="78" spans="2:16" s="131" customFormat="1" ht="19.05" customHeight="1" x14ac:dyDescent="0.45">
      <c r="C78" s="131" t="s">
        <v>166</v>
      </c>
      <c r="F78" s="92"/>
      <c r="G78" s="92"/>
      <c r="H78" s="93">
        <f>SUM(H65:H77)</f>
        <v>-61891</v>
      </c>
      <c r="I78" s="9"/>
      <c r="J78" s="93">
        <v>-18400</v>
      </c>
      <c r="K78" s="179"/>
      <c r="L78" s="93">
        <f>SUM(L65:L77)</f>
        <v>28080</v>
      </c>
      <c r="M78" s="9"/>
      <c r="N78" s="93">
        <v>34757</v>
      </c>
      <c r="O78" s="91"/>
      <c r="P78" s="91"/>
    </row>
    <row r="79" spans="2:16" s="131" customFormat="1" ht="16.95" customHeight="1" x14ac:dyDescent="0.45">
      <c r="C79" s="180"/>
      <c r="D79" s="180"/>
      <c r="E79" s="180"/>
      <c r="F79" s="180"/>
      <c r="G79" s="92"/>
      <c r="H79" s="12"/>
      <c r="I79" s="9"/>
      <c r="J79" s="12"/>
      <c r="K79" s="179"/>
      <c r="L79" s="12"/>
      <c r="M79" s="9"/>
      <c r="N79" s="12"/>
      <c r="O79" s="91"/>
      <c r="P79" s="91"/>
    </row>
    <row r="80" spans="2:16" s="131" customFormat="1" ht="16.95" customHeight="1" x14ac:dyDescent="0.45">
      <c r="C80" s="180"/>
      <c r="D80" s="180"/>
      <c r="E80" s="180"/>
      <c r="F80" s="180"/>
      <c r="G80" s="92"/>
      <c r="H80" s="12"/>
      <c r="I80" s="9"/>
      <c r="J80" s="12"/>
      <c r="K80" s="179"/>
      <c r="L80" s="12"/>
      <c r="M80" s="9"/>
      <c r="N80" s="12"/>
      <c r="O80" s="91"/>
      <c r="P80" s="91"/>
    </row>
    <row r="81" spans="1:16" s="131" customFormat="1" ht="16.95" customHeight="1" x14ac:dyDescent="0.45">
      <c r="C81" s="180"/>
      <c r="D81" s="180"/>
      <c r="E81" s="180"/>
      <c r="F81" s="180"/>
      <c r="G81" s="92"/>
      <c r="H81" s="12"/>
      <c r="I81" s="9"/>
      <c r="J81" s="12"/>
      <c r="K81" s="179"/>
      <c r="L81" s="12"/>
      <c r="M81" s="9"/>
      <c r="N81" s="12"/>
      <c r="O81" s="91"/>
      <c r="P81" s="91"/>
    </row>
    <row r="82" spans="1:16" ht="24" customHeight="1" x14ac:dyDescent="0.6">
      <c r="A82" s="163"/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4"/>
      <c r="M82" s="163"/>
      <c r="N82" s="165" t="s">
        <v>104</v>
      </c>
    </row>
    <row r="83" spans="1:16" ht="24" customHeight="1" x14ac:dyDescent="0.6">
      <c r="A83" s="167"/>
      <c r="B83" s="167"/>
      <c r="C83" s="167"/>
      <c r="D83" s="167"/>
      <c r="E83" s="167"/>
      <c r="F83" s="167"/>
      <c r="G83" s="167"/>
      <c r="H83" s="167"/>
      <c r="I83" s="167"/>
      <c r="J83" s="167"/>
      <c r="K83" s="167"/>
      <c r="L83" s="168"/>
      <c r="M83" s="167"/>
      <c r="N83" s="165" t="s">
        <v>105</v>
      </c>
    </row>
    <row r="84" spans="1:16" ht="22.5" customHeight="1" x14ac:dyDescent="0.6">
      <c r="A84" s="257" t="s">
        <v>218</v>
      </c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</row>
    <row r="85" spans="1:16" ht="22.5" customHeight="1" x14ac:dyDescent="0.6">
      <c r="A85" s="258" t="s">
        <v>117</v>
      </c>
      <c r="B85" s="258"/>
      <c r="C85" s="258"/>
      <c r="D85" s="258"/>
      <c r="E85" s="258"/>
      <c r="F85" s="258"/>
      <c r="G85" s="258"/>
      <c r="H85" s="258"/>
      <c r="I85" s="258"/>
      <c r="J85" s="258"/>
      <c r="K85" s="258"/>
      <c r="L85" s="258"/>
      <c r="M85" s="258"/>
      <c r="N85" s="258"/>
    </row>
    <row r="86" spans="1:16" ht="22.5" customHeight="1" x14ac:dyDescent="0.6">
      <c r="A86" s="258" t="s">
        <v>21</v>
      </c>
      <c r="B86" s="258"/>
      <c r="C86" s="258"/>
      <c r="D86" s="258"/>
      <c r="E86" s="258"/>
      <c r="F86" s="258"/>
      <c r="G86" s="258"/>
      <c r="H86" s="258"/>
      <c r="I86" s="258"/>
      <c r="J86" s="258"/>
      <c r="K86" s="258"/>
      <c r="L86" s="258"/>
      <c r="M86" s="258"/>
      <c r="N86" s="258"/>
    </row>
    <row r="87" spans="1:16" ht="22.5" customHeight="1" x14ac:dyDescent="0.6">
      <c r="A87" s="258" t="s">
        <v>200</v>
      </c>
      <c r="B87" s="258"/>
      <c r="C87" s="258"/>
      <c r="D87" s="258"/>
      <c r="E87" s="258"/>
      <c r="F87" s="258"/>
      <c r="G87" s="258"/>
      <c r="H87" s="258"/>
      <c r="I87" s="258"/>
      <c r="J87" s="258"/>
      <c r="K87" s="258"/>
      <c r="L87" s="258"/>
      <c r="M87" s="258"/>
      <c r="N87" s="258"/>
    </row>
    <row r="88" spans="1:16" s="120" customFormat="1" ht="19.05" customHeight="1" x14ac:dyDescent="0.6">
      <c r="A88" s="121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86"/>
      <c r="P88" s="186"/>
    </row>
    <row r="89" spans="1:16" s="1" customFormat="1" ht="19.05" customHeight="1" x14ac:dyDescent="0.6">
      <c r="H89" s="237" t="s">
        <v>99</v>
      </c>
      <c r="I89" s="237"/>
      <c r="J89" s="237"/>
      <c r="K89" s="237"/>
      <c r="L89" s="237"/>
      <c r="M89" s="237"/>
      <c r="N89" s="237"/>
      <c r="O89" s="187"/>
      <c r="P89" s="187"/>
    </row>
    <row r="90" spans="1:16" s="1" customFormat="1" ht="19.05" customHeight="1" x14ac:dyDescent="0.6">
      <c r="H90" s="238" t="s">
        <v>37</v>
      </c>
      <c r="I90" s="238"/>
      <c r="J90" s="238"/>
      <c r="L90" s="238" t="s">
        <v>38</v>
      </c>
      <c r="M90" s="238"/>
      <c r="N90" s="238"/>
      <c r="O90" s="187"/>
      <c r="P90" s="187"/>
    </row>
    <row r="91" spans="1:16" s="1" customFormat="1" ht="19.05" customHeight="1" x14ac:dyDescent="0.6">
      <c r="F91" s="188"/>
      <c r="H91" s="189" t="s">
        <v>143</v>
      </c>
      <c r="I91" s="127"/>
      <c r="J91" s="189" t="s">
        <v>111</v>
      </c>
      <c r="K91" s="127"/>
      <c r="L91" s="189" t="s">
        <v>143</v>
      </c>
      <c r="M91" s="127"/>
      <c r="N91" s="189" t="s">
        <v>111</v>
      </c>
      <c r="O91" s="187"/>
      <c r="P91" s="187"/>
    </row>
    <row r="92" spans="1:16" s="1" customFormat="1" ht="19.05" customHeight="1" x14ac:dyDescent="0.6">
      <c r="A92" s="190" t="s">
        <v>22</v>
      </c>
      <c r="F92" s="2"/>
      <c r="G92" s="2"/>
      <c r="H92" s="191"/>
      <c r="I92" s="191"/>
      <c r="J92" s="191"/>
      <c r="K92" s="139"/>
      <c r="L92" s="191"/>
      <c r="M92" s="191"/>
      <c r="N92" s="191"/>
      <c r="O92" s="187"/>
      <c r="P92" s="187"/>
    </row>
    <row r="93" spans="1:16" s="1" customFormat="1" ht="19.05" customHeight="1" x14ac:dyDescent="0.6">
      <c r="A93" s="190"/>
      <c r="B93" s="1" t="s">
        <v>217</v>
      </c>
      <c r="F93" s="2"/>
      <c r="G93" s="2"/>
      <c r="H93" s="191">
        <v>-2820</v>
      </c>
      <c r="I93" s="191"/>
      <c r="J93" s="191">
        <v>3989</v>
      </c>
      <c r="K93" s="139"/>
      <c r="L93" s="192">
        <v>-12667</v>
      </c>
      <c r="M93" s="192"/>
      <c r="N93" s="192">
        <v>2174</v>
      </c>
      <c r="O93" s="187"/>
      <c r="P93" s="187"/>
    </row>
    <row r="94" spans="1:16" s="1" customFormat="1" ht="19.05" customHeight="1" x14ac:dyDescent="0.6">
      <c r="B94" s="193" t="s">
        <v>153</v>
      </c>
      <c r="F94" s="2"/>
      <c r="G94" s="2"/>
      <c r="H94" s="191">
        <v>1245014</v>
      </c>
      <c r="I94" s="191"/>
      <c r="J94" s="191">
        <v>447396</v>
      </c>
      <c r="K94" s="139"/>
      <c r="L94" s="191">
        <v>0</v>
      </c>
      <c r="M94" s="191"/>
      <c r="N94" s="191">
        <v>90000</v>
      </c>
      <c r="O94" s="187"/>
      <c r="P94" s="187"/>
    </row>
    <row r="95" spans="1:16" s="1" customFormat="1" ht="19.05" customHeight="1" x14ac:dyDescent="0.6">
      <c r="B95" s="193" t="s">
        <v>182</v>
      </c>
      <c r="F95" s="2"/>
      <c r="G95" s="2"/>
      <c r="H95" s="191">
        <v>-903821</v>
      </c>
      <c r="I95" s="191"/>
      <c r="J95" s="191">
        <v>-425116</v>
      </c>
      <c r="K95" s="139"/>
      <c r="L95" s="191">
        <v>-55000</v>
      </c>
      <c r="M95" s="191"/>
      <c r="N95" s="191">
        <v>-90000</v>
      </c>
      <c r="O95" s="187"/>
      <c r="P95" s="187"/>
    </row>
    <row r="96" spans="1:16" s="1" customFormat="1" ht="19.05" customHeight="1" x14ac:dyDescent="0.6">
      <c r="B96" s="1" t="s">
        <v>150</v>
      </c>
      <c r="F96" s="191">
        <v>10122028</v>
      </c>
      <c r="G96" s="191"/>
      <c r="H96" s="191">
        <v>0</v>
      </c>
      <c r="I96" s="191"/>
      <c r="J96" s="191">
        <v>10752</v>
      </c>
      <c r="K96" s="191"/>
      <c r="L96" s="191">
        <v>2000</v>
      </c>
      <c r="M96" s="187"/>
      <c r="N96" s="191">
        <v>14000</v>
      </c>
    </row>
    <row r="97" spans="1:16" s="1" customFormat="1" ht="19.05" customHeight="1" x14ac:dyDescent="0.6">
      <c r="B97" s="1" t="s">
        <v>183</v>
      </c>
      <c r="F97" s="191">
        <v>10122028</v>
      </c>
      <c r="G97" s="191"/>
      <c r="H97" s="191">
        <v>0</v>
      </c>
      <c r="I97" s="191"/>
      <c r="J97" s="191">
        <v>-6759</v>
      </c>
      <c r="K97" s="191"/>
      <c r="L97" s="191">
        <v>-6000</v>
      </c>
      <c r="M97" s="187"/>
      <c r="N97" s="191">
        <v>-69000</v>
      </c>
    </row>
    <row r="98" spans="1:16" s="1" customFormat="1" ht="19.05" customHeight="1" x14ac:dyDescent="0.6">
      <c r="B98" s="1" t="s">
        <v>209</v>
      </c>
      <c r="F98" s="191"/>
      <c r="G98" s="191"/>
      <c r="H98" s="191">
        <v>0</v>
      </c>
      <c r="I98" s="191"/>
      <c r="J98" s="191">
        <v>6070</v>
      </c>
      <c r="K98" s="191"/>
      <c r="L98" s="191">
        <v>0</v>
      </c>
      <c r="M98" s="187"/>
      <c r="N98" s="191">
        <v>0</v>
      </c>
    </row>
    <row r="99" spans="1:16" s="1" customFormat="1" ht="19.05" customHeight="1" x14ac:dyDescent="0.6">
      <c r="B99" s="1" t="s">
        <v>184</v>
      </c>
      <c r="F99" s="191">
        <v>10122028</v>
      </c>
      <c r="G99" s="191"/>
      <c r="H99" s="191">
        <v>0</v>
      </c>
      <c r="I99" s="191"/>
      <c r="J99" s="191">
        <v>-72209</v>
      </c>
      <c r="K99" s="191"/>
      <c r="L99" s="191">
        <v>0</v>
      </c>
      <c r="M99" s="187"/>
      <c r="N99" s="191">
        <v>0</v>
      </c>
    </row>
    <row r="100" spans="1:16" s="1" customFormat="1" ht="19.05" customHeight="1" x14ac:dyDescent="0.6">
      <c r="B100" s="193" t="s">
        <v>190</v>
      </c>
      <c r="F100" s="191"/>
      <c r="G100" s="191"/>
      <c r="H100" s="191">
        <v>87600</v>
      </c>
      <c r="I100" s="191"/>
      <c r="J100" s="191">
        <v>0</v>
      </c>
      <c r="K100" s="191"/>
      <c r="L100" s="191">
        <v>65000</v>
      </c>
      <c r="M100" s="187"/>
      <c r="N100" s="191">
        <v>0</v>
      </c>
    </row>
    <row r="101" spans="1:16" s="1" customFormat="1" ht="19.05" customHeight="1" x14ac:dyDescent="0.6">
      <c r="B101" s="1" t="s">
        <v>185</v>
      </c>
      <c r="F101" s="2"/>
      <c r="G101" s="2"/>
      <c r="H101" s="191">
        <v>-8620</v>
      </c>
      <c r="I101" s="191"/>
      <c r="J101" s="191">
        <v>-18444</v>
      </c>
      <c r="K101" s="139"/>
      <c r="L101" s="191">
        <v>0</v>
      </c>
      <c r="M101" s="191"/>
      <c r="N101" s="191">
        <v>0</v>
      </c>
      <c r="O101" s="187"/>
      <c r="P101" s="187"/>
    </row>
    <row r="102" spans="1:16" s="1" customFormat="1" ht="19.05" customHeight="1" x14ac:dyDescent="0.6">
      <c r="B102" s="1" t="s">
        <v>186</v>
      </c>
      <c r="F102" s="2"/>
      <c r="G102" s="2"/>
      <c r="H102" s="192">
        <v>-31721</v>
      </c>
      <c r="I102" s="192"/>
      <c r="J102" s="192">
        <v>-17771</v>
      </c>
      <c r="K102" s="139"/>
      <c r="L102" s="192">
        <v>-2885</v>
      </c>
      <c r="M102" s="192"/>
      <c r="N102" s="192">
        <v>-664</v>
      </c>
      <c r="O102" s="187"/>
      <c r="P102" s="187"/>
    </row>
    <row r="103" spans="1:16" s="1" customFormat="1" ht="19.05" customHeight="1" x14ac:dyDescent="0.6">
      <c r="B103" s="1" t="s">
        <v>210</v>
      </c>
      <c r="F103" s="2"/>
      <c r="G103" s="2"/>
      <c r="H103" s="192">
        <v>0</v>
      </c>
      <c r="I103" s="192"/>
      <c r="J103" s="192">
        <v>-24000</v>
      </c>
      <c r="K103" s="139"/>
      <c r="L103" s="192">
        <v>0</v>
      </c>
      <c r="M103" s="192"/>
      <c r="N103" s="192">
        <v>-24000</v>
      </c>
      <c r="O103" s="187"/>
      <c r="P103" s="187"/>
    </row>
    <row r="104" spans="1:16" s="1" customFormat="1" ht="19.05" customHeight="1" x14ac:dyDescent="0.6">
      <c r="B104" s="1" t="s">
        <v>211</v>
      </c>
      <c r="F104" s="2"/>
      <c r="G104" s="2"/>
      <c r="H104" s="192">
        <v>-39377</v>
      </c>
      <c r="I104" s="192"/>
      <c r="J104" s="192">
        <v>-37254</v>
      </c>
      <c r="K104" s="139"/>
      <c r="L104" s="192">
        <v>0</v>
      </c>
      <c r="M104" s="192"/>
      <c r="N104" s="192">
        <v>0</v>
      </c>
      <c r="O104" s="187"/>
      <c r="P104" s="187"/>
    </row>
    <row r="105" spans="1:16" s="1" customFormat="1" ht="19.05" customHeight="1" x14ac:dyDescent="0.6">
      <c r="B105" s="1" t="s">
        <v>84</v>
      </c>
      <c r="F105" s="2"/>
      <c r="G105" s="2"/>
      <c r="H105" s="194">
        <v>-12895</v>
      </c>
      <c r="I105" s="192"/>
      <c r="J105" s="194">
        <v>-9986</v>
      </c>
      <c r="K105" s="139"/>
      <c r="L105" s="194">
        <v>-3621</v>
      </c>
      <c r="M105" s="192"/>
      <c r="N105" s="194">
        <v>-664</v>
      </c>
      <c r="O105" s="187"/>
      <c r="P105" s="187"/>
    </row>
    <row r="106" spans="1:16" s="1" customFormat="1" ht="19.05" customHeight="1" x14ac:dyDescent="0.6">
      <c r="C106" s="262" t="s">
        <v>167</v>
      </c>
      <c r="D106" s="262"/>
      <c r="E106" s="262"/>
      <c r="F106" s="262"/>
      <c r="G106" s="2"/>
      <c r="H106" s="194">
        <f>SUM(H93:H105)</f>
        <v>333360</v>
      </c>
      <c r="I106" s="191"/>
      <c r="J106" s="194">
        <v>-143332</v>
      </c>
      <c r="K106" s="139"/>
      <c r="L106" s="194">
        <f>SUM(L93:L105)</f>
        <v>-13173</v>
      </c>
      <c r="M106" s="191"/>
      <c r="N106" s="194">
        <v>-78154</v>
      </c>
      <c r="O106" s="187"/>
      <c r="P106" s="187"/>
    </row>
    <row r="107" spans="1:16" s="120" customFormat="1" ht="19.05" customHeight="1" x14ac:dyDescent="0.6">
      <c r="L107" s="195"/>
      <c r="O107" s="186"/>
      <c r="P107" s="186"/>
    </row>
    <row r="108" spans="1:16" s="1" customFormat="1" ht="19.05" customHeight="1" x14ac:dyDescent="0.6">
      <c r="A108" s="1" t="s">
        <v>114</v>
      </c>
      <c r="F108" s="2"/>
      <c r="G108" s="2"/>
      <c r="H108" s="191">
        <f>+H62+H78+H106</f>
        <v>-126955</v>
      </c>
      <c r="I108" s="191"/>
      <c r="J108" s="191">
        <v>33410</v>
      </c>
      <c r="K108" s="139"/>
      <c r="L108" s="191">
        <f>+L62+L78+L106</f>
        <v>-134</v>
      </c>
      <c r="M108" s="191"/>
      <c r="N108" s="191">
        <v>-13111</v>
      </c>
      <c r="O108" s="187"/>
      <c r="P108" s="187"/>
    </row>
    <row r="109" spans="1:16" s="1" customFormat="1" ht="19.05" customHeight="1" x14ac:dyDescent="0.6">
      <c r="A109" s="1" t="s">
        <v>108</v>
      </c>
      <c r="F109" s="3"/>
      <c r="G109" s="2"/>
      <c r="H109" s="191">
        <v>187487</v>
      </c>
      <c r="I109" s="191"/>
      <c r="J109" s="191">
        <v>180324</v>
      </c>
      <c r="K109" s="139"/>
      <c r="L109" s="191">
        <v>2752</v>
      </c>
      <c r="M109" s="191"/>
      <c r="N109" s="191">
        <v>15265</v>
      </c>
      <c r="O109" s="187"/>
      <c r="P109" s="187"/>
    </row>
    <row r="110" spans="1:16" s="1" customFormat="1" ht="19.05" customHeight="1" thickBot="1" x14ac:dyDescent="0.65">
      <c r="A110" s="1" t="s">
        <v>109</v>
      </c>
      <c r="F110" s="3"/>
      <c r="G110" s="2"/>
      <c r="H110" s="196">
        <f>SUM(H108:H109)</f>
        <v>60532</v>
      </c>
      <c r="I110" s="191"/>
      <c r="J110" s="196">
        <v>213734</v>
      </c>
      <c r="K110" s="139"/>
      <c r="L110" s="196">
        <f>SUM(L108:L109)</f>
        <v>2618</v>
      </c>
      <c r="M110" s="191"/>
      <c r="N110" s="196">
        <v>2154</v>
      </c>
      <c r="O110" s="187"/>
      <c r="P110" s="187"/>
    </row>
    <row r="111" spans="1:16" s="1" customFormat="1" ht="19.05" customHeight="1" thickTop="1" x14ac:dyDescent="0.6">
      <c r="F111" s="3"/>
      <c r="G111" s="2"/>
      <c r="H111" s="192"/>
      <c r="I111" s="191"/>
      <c r="J111" s="192"/>
      <c r="K111" s="139"/>
      <c r="L111" s="192"/>
      <c r="M111" s="191"/>
      <c r="N111" s="192"/>
      <c r="O111" s="187"/>
      <c r="P111" s="187"/>
    </row>
    <row r="112" spans="1:16" s="1" customFormat="1" ht="19.05" customHeight="1" x14ac:dyDescent="0.6">
      <c r="A112" s="190" t="s">
        <v>75</v>
      </c>
      <c r="H112" s="139"/>
      <c r="L112" s="139"/>
      <c r="N112" s="197"/>
      <c r="O112" s="187"/>
      <c r="P112" s="187"/>
    </row>
    <row r="113" spans="1:16" s="1" customFormat="1" ht="19.05" customHeight="1" x14ac:dyDescent="0.6">
      <c r="A113" s="1" t="s">
        <v>110</v>
      </c>
      <c r="H113" s="139"/>
      <c r="L113" s="197"/>
      <c r="N113" s="197"/>
      <c r="O113" s="187"/>
      <c r="P113" s="187"/>
    </row>
    <row r="114" spans="1:16" s="1" customFormat="1" ht="19.05" customHeight="1" x14ac:dyDescent="0.6">
      <c r="B114" s="1" t="s">
        <v>79</v>
      </c>
      <c r="C114" s="1" t="s">
        <v>152</v>
      </c>
      <c r="F114" s="3"/>
      <c r="G114" s="2"/>
      <c r="H114" s="191">
        <v>20568</v>
      </c>
      <c r="I114" s="191"/>
      <c r="J114" s="191">
        <v>1037</v>
      </c>
      <c r="K114" s="139"/>
      <c r="L114" s="191">
        <v>274</v>
      </c>
      <c r="M114" s="191"/>
      <c r="N114" s="191">
        <v>228</v>
      </c>
      <c r="O114" s="187"/>
      <c r="P114" s="187"/>
    </row>
    <row r="115" spans="1:16" s="1" customFormat="1" ht="19.05" customHeight="1" x14ac:dyDescent="0.6">
      <c r="B115" s="1" t="s">
        <v>79</v>
      </c>
      <c r="C115" s="1" t="s">
        <v>212</v>
      </c>
      <c r="F115" s="3"/>
      <c r="G115" s="2"/>
      <c r="H115" s="191">
        <v>0</v>
      </c>
      <c r="I115" s="191"/>
      <c r="J115" s="191">
        <v>409</v>
      </c>
      <c r="K115" s="139"/>
      <c r="L115" s="191">
        <v>0</v>
      </c>
      <c r="M115" s="191"/>
      <c r="N115" s="191">
        <v>135</v>
      </c>
      <c r="O115" s="187"/>
      <c r="P115" s="187"/>
    </row>
    <row r="116" spans="1:16" s="1" customFormat="1" ht="19.05" customHeight="1" x14ac:dyDescent="0.6">
      <c r="B116" s="1" t="s">
        <v>79</v>
      </c>
      <c r="C116" s="1" t="s">
        <v>151</v>
      </c>
      <c r="F116" s="3"/>
      <c r="G116" s="2"/>
      <c r="H116" s="191">
        <v>130998</v>
      </c>
      <c r="I116" s="191"/>
      <c r="J116" s="191">
        <v>31499</v>
      </c>
      <c r="K116" s="139"/>
      <c r="L116" s="191">
        <v>19838</v>
      </c>
      <c r="M116" s="191"/>
      <c r="N116" s="191">
        <v>72</v>
      </c>
      <c r="O116" s="187"/>
      <c r="P116" s="187"/>
    </row>
    <row r="117" spans="1:16" s="1" customFormat="1" ht="19.05" customHeight="1" x14ac:dyDescent="0.6">
      <c r="B117" s="1" t="s">
        <v>79</v>
      </c>
      <c r="C117" s="1" t="s">
        <v>219</v>
      </c>
      <c r="F117" s="3"/>
      <c r="G117" s="2"/>
      <c r="H117" s="191">
        <v>0</v>
      </c>
      <c r="I117" s="191"/>
      <c r="J117" s="191">
        <v>0</v>
      </c>
      <c r="K117" s="139"/>
      <c r="L117" s="191">
        <v>7000</v>
      </c>
      <c r="M117" s="191"/>
      <c r="N117" s="191">
        <v>0</v>
      </c>
      <c r="O117" s="187"/>
      <c r="P117" s="187"/>
    </row>
    <row r="118" spans="1:16" s="120" customFormat="1" ht="19.05" customHeight="1" x14ac:dyDescent="0.6">
      <c r="B118" s="1" t="s">
        <v>79</v>
      </c>
      <c r="C118" s="1" t="s">
        <v>236</v>
      </c>
      <c r="H118" s="191"/>
      <c r="I118" s="191"/>
      <c r="J118" s="191"/>
      <c r="K118" s="191"/>
      <c r="L118" s="191"/>
      <c r="M118" s="191"/>
      <c r="N118" s="191"/>
      <c r="O118" s="186"/>
      <c r="P118" s="186"/>
    </row>
    <row r="119" spans="1:16" s="120" customFormat="1" ht="19.05" customHeight="1" x14ac:dyDescent="0.6">
      <c r="D119" s="1" t="s">
        <v>227</v>
      </c>
      <c r="H119" s="191">
        <v>29714</v>
      </c>
      <c r="J119" s="191">
        <v>0</v>
      </c>
      <c r="L119" s="191">
        <v>43064</v>
      </c>
      <c r="N119" s="191">
        <v>0</v>
      </c>
      <c r="O119" s="186"/>
      <c r="P119" s="186"/>
    </row>
  </sheetData>
  <mergeCells count="23">
    <mergeCell ref="C106:F106"/>
    <mergeCell ref="A48:N48"/>
    <mergeCell ref="A49:N49"/>
    <mergeCell ref="H51:N51"/>
    <mergeCell ref="H52:J52"/>
    <mergeCell ref="L52:N52"/>
    <mergeCell ref="H90:J90"/>
    <mergeCell ref="L90:N90"/>
    <mergeCell ref="A84:N84"/>
    <mergeCell ref="A85:N85"/>
    <mergeCell ref="A86:N86"/>
    <mergeCell ref="A87:N87"/>
    <mergeCell ref="H89:N89"/>
    <mergeCell ref="H9:J9"/>
    <mergeCell ref="L9:N9"/>
    <mergeCell ref="D62:F62"/>
    <mergeCell ref="A46:N46"/>
    <mergeCell ref="A47:N47"/>
    <mergeCell ref="A3:N3"/>
    <mergeCell ref="A4:N4"/>
    <mergeCell ref="A5:N5"/>
    <mergeCell ref="A6:N6"/>
    <mergeCell ref="H8:N8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งบฐานะการเงิน </vt:lpstr>
      <vt:lpstr>งบกำไรขาดทุนเบ็ดเสร็จ 3 เดือน</vt:lpstr>
      <vt:lpstr>งบกำไรขาดทุนเบ็ดเสร็จ 6 เดือน</vt:lpstr>
      <vt:lpstr>งบการเปลี่ยนแปลง (1)</vt:lpstr>
      <vt:lpstr>งบการเปลี่ยนแปลง (2)</vt:lpstr>
      <vt:lpstr>งบกระแสเงินสด</vt:lpstr>
      <vt:lpstr>งบกระแสเงินสด!Print_Area</vt:lpstr>
      <vt:lpstr>'งบการเปลี่ยนแปลง (1)'!Print_Area</vt:lpstr>
      <vt:lpstr>'งบการเปลี่ยนแปลง (2)'!Print_Area</vt:lpstr>
      <vt:lpstr>'งบกำไรขาดทุนเบ็ดเสร็จ 3 เดือน'!Print_Area</vt:lpstr>
      <vt:lpstr>'งบกำไรขาดทุนเบ็ดเสร็จ 6 เดือน'!Print_Area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Vorachate Wongratanapitak</cp:lastModifiedBy>
  <cp:lastPrinted>2024-08-14T09:18:44Z</cp:lastPrinted>
  <dcterms:created xsi:type="dcterms:W3CDTF">2003-10-16T04:11:37Z</dcterms:created>
  <dcterms:modified xsi:type="dcterms:W3CDTF">2024-08-14T15:20:51Z</dcterms:modified>
</cp:coreProperties>
</file>