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งบการเงิน/2567/Q2-2567/XOQ2'24 - SET/XOQ2'24 - SET/"/>
    </mc:Choice>
  </mc:AlternateContent>
  <bookViews>
    <workbookView xWindow="0" yWindow="0" windowWidth="23040" windowHeight="9192" activeTab="4"/>
  </bookViews>
  <sheets>
    <sheet name="BS2-3" sheetId="15" r:id="rId1"/>
    <sheet name="PL-4" sheetId="11" r:id="rId2"/>
    <sheet name="Equity-5" sheetId="12" r:id="rId3"/>
    <sheet name="Equity6" sheetId="16" r:id="rId4"/>
    <sheet name="CF7-8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pp30" localSheetId="3" hidden="1">#REF!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G1" localSheetId="3" hidden="1">{"'Eng (page2)'!$A$1:$D$52"}</definedName>
    <definedName name="__G1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X2" localSheetId="3" hidden="1">{"'Eng (page2)'!$A$1:$D$52"}</definedName>
    <definedName name="__X2" hidden="1">{"'Eng (page2)'!$A$1:$D$52"}</definedName>
    <definedName name="__ZH111" localSheetId="3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3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3" hidden="1">{"'Eng (page2)'!$A$1:$D$52"}</definedName>
    <definedName name="_Tic30" hidden="1">{"'Eng (page2)'!$A$1:$D$52"}</definedName>
    <definedName name="_X2" localSheetId="3" hidden="1">{"'Eng (page2)'!$A$1:$D$52"}</definedName>
    <definedName name="_X2" hidden="1">{"'Eng (page2)'!$A$1:$D$52"}</definedName>
    <definedName name="_ZC301" localSheetId="3" hidden="1">{"'Eng (page2)'!$A$1:$D$52"}</definedName>
    <definedName name="_ZC301" hidden="1">{"'Eng (page2)'!$A$1:$D$52"}</definedName>
    <definedName name="_ZH111" localSheetId="3" hidden="1">{"'Model'!$A$1:$N$53"}</definedName>
    <definedName name="_ZH111" hidden="1">{"'Model'!$A$1:$N$53"}</definedName>
    <definedName name="aaaa" localSheetId="3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das" localSheetId="3" hidden="1">{"'Model'!$A$1:$N$53"}</definedName>
    <definedName name="adas" hidden="1">{"'Model'!$A$1:$N$53"}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3" hidden="1">{"'Eng (page2)'!$A$1:$D$52"}</definedName>
    <definedName name="asds" hidden="1">{"'Eng (page2)'!$A$1:$D$52"}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b" localSheetId="3" hidden="1">{"'Model'!$A$1:$N$53"}</definedName>
    <definedName name="b" hidden="1">{"'Model'!$A$1:$N$53"}</definedName>
    <definedName name="baba" localSheetId="3" hidden="1">{"'Model'!$A$1:$N$53"}</definedName>
    <definedName name="baba" hidden="1">{"'Model'!$A$1:$N$53"}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ua" localSheetId="3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3" hidden="1">{"'Eng (page2)'!$A$1:$D$52"}</definedName>
    <definedName name="book1" hidden="1">{"'Eng (page2)'!$A$1:$D$52"}</definedName>
    <definedName name="C_note" localSheetId="3" hidden="1">{"'Eng (page2)'!$A$1:$D$52"}</definedName>
    <definedName name="C_note" hidden="1">{"'Eng (page2)'!$A$1:$D$52"}</definedName>
    <definedName name="CASH" hidden="1">#REF!</definedName>
    <definedName name="cat" localSheetId="3" hidden="1">{"'Eng (page2)'!$A$1:$D$52"}</definedName>
    <definedName name="cat" hidden="1">{"'Eng (page2)'!$A$1:$D$52"}</definedName>
    <definedName name="ccf" localSheetId="3" hidden="1">{"'Eng (page2)'!$A$1:$D$52"}</definedName>
    <definedName name="ccf" hidden="1">{"'Eng (page2)'!$A$1:$D$52"}</definedName>
    <definedName name="CHAT" localSheetId="3" hidden="1">{"'WWW'!$A$1:$J$18"}</definedName>
    <definedName name="CHAT" hidden="1">{"'WWW'!$A$1:$J$18"}</definedName>
    <definedName name="Code" hidden="1">#REF!</definedName>
    <definedName name="Con" localSheetId="3" hidden="1">{"'Eng (page2)'!$A$1:$D$52"}</definedName>
    <definedName name="Con" hidden="1">{"'Eng (page2)'!$A$1:$D$52"}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ddddd" localSheetId="3" hidden="1">{"'Eng (page2)'!$A$1:$D$52"}</definedName>
    <definedName name="dddddd" hidden="1">{"'Eng (page2)'!$A$1:$D$52"}</definedName>
    <definedName name="deferincome" localSheetId="3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ee" localSheetId="3" hidden="1">{"'Eng (page2)'!$A$1:$D$52"}</definedName>
    <definedName name="ee" hidden="1">{"'Eng (page2)'!$A$1:$D$52"}</definedName>
    <definedName name="eeee" localSheetId="3" hidden="1">{"'Eng (page2)'!$A$1:$D$52"}</definedName>
    <definedName name="eeee" hidden="1">{"'Eng (page2)'!$A$1:$D$52"}</definedName>
    <definedName name="exc" localSheetId="3" hidden="1">{"'Eng (page2)'!$A$1:$D$52"}</definedName>
    <definedName name="exc" hidden="1">{"'Eng (page2)'!$A$1:$D$52"}</definedName>
    <definedName name="fbf" localSheetId="3" hidden="1">{"'Model'!$A$1:$N$53"}</definedName>
    <definedName name="fbf" hidden="1">{"'Model'!$A$1:$N$53"}</definedName>
    <definedName name="FCode" hidden="1">#REF!</definedName>
    <definedName name="fdfdfdfdfdfgfgffg" localSheetId="3" hidden="1">{"'Sell_Office'!$C$5:$D$6"}</definedName>
    <definedName name="fdfdfdfdfdfgfgffg" hidden="1">{"'Sell_Office'!$C$5:$D$6"}</definedName>
    <definedName name="fffff" hidden="1">#REF!</definedName>
    <definedName name="fgdp" localSheetId="3" hidden="1">{"'Eng (page2)'!$A$1:$D$52"}</definedName>
    <definedName name="fgdp" hidden="1">{"'Eng (page2)'!$A$1:$D$52"}</definedName>
    <definedName name="fgfgffgfgfg" localSheetId="3" hidden="1">{"'Sell_Office'!$C$5:$D$6"}</definedName>
    <definedName name="fgfgffgfgfg" hidden="1">{"'Sell_Office'!$C$5:$D$6"}</definedName>
    <definedName name="gh" localSheetId="3" hidden="1">{"'Eng (page2)'!$A$1:$D$52"}</definedName>
    <definedName name="gh" hidden="1">{"'Eng (page2)'!$A$1:$D$52"}</definedName>
    <definedName name="HiddenRows" hidden="1">#REF!</definedName>
    <definedName name="hijo" localSheetId="3" hidden="1">{"'Eng (page2)'!$A$1:$D$52"}</definedName>
    <definedName name="hijo" hidden="1">{"'Eng (page2)'!$A$1:$D$52"}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3" hidden="1">{"'Eng (page2)'!$A$1:$D$52"}</definedName>
    <definedName name="hy" hidden="1">{"'Eng (page2)'!$A$1:$D$52"}</definedName>
    <definedName name="IntroPrintArea" hidden="1">#REF!</definedName>
    <definedName name="iopo" localSheetId="3" hidden="1">{"'Model'!$A$1:$N$53"}</definedName>
    <definedName name="iopo" hidden="1">{"'Model'!$A$1:$N$53"}</definedName>
    <definedName name="iuy" localSheetId="3" hidden="1">{"'Model'!$A$1:$N$53"}</definedName>
    <definedName name="iuy" hidden="1">{"'Model'!$A$1:$N$53"}</definedName>
    <definedName name="jfkd" localSheetId="3" hidden="1">{"'Eng (page2)'!$A$1:$D$52"}</definedName>
    <definedName name="jfkd" hidden="1">{"'Eng (page2)'!$A$1:$D$52"}</definedName>
    <definedName name="jj" localSheetId="3" hidden="1">{"'Eng (page2)'!$A$1:$D$52"}</definedName>
    <definedName name="jj" hidden="1">{"'Eng (page2)'!$A$1:$D$52"}</definedName>
    <definedName name="jjjjjjjjjjj" localSheetId="3" hidden="1">{"'Sell_Office'!$C$5:$D$6"}</definedName>
    <definedName name="jjjjjjjjjjj" hidden="1">{"'Sell_Office'!$C$5:$D$6"}</definedName>
    <definedName name="jkmhcd" localSheetId="3" hidden="1">{"'Eng (page2)'!$A$1:$D$52"}</definedName>
    <definedName name="jkmhcd" hidden="1">{"'Eng (page2)'!$A$1:$D$52"}</definedName>
    <definedName name="ked" localSheetId="3" hidden="1">{"'Model'!$A$1:$N$53"}</definedName>
    <definedName name="ked" hidden="1">{"'Model'!$A$1:$N$53"}</definedName>
    <definedName name="kk" localSheetId="3" hidden="1">{"'Eng (page2)'!$A$1:$D$52"}</definedName>
    <definedName name="kk" hidden="1">{"'Eng (page2)'!$A$1:$D$52"}</definedName>
    <definedName name="kkk" localSheetId="3" hidden="1">{"'Eng (page2)'!$A$1:$D$52"}</definedName>
    <definedName name="kkk" hidden="1">{"'Eng (page2)'!$A$1:$D$52"}</definedName>
    <definedName name="klk" localSheetId="3" hidden="1">{"'Eng (page2)'!$A$1:$D$52"}</definedName>
    <definedName name="klk" hidden="1">{"'Eng (page2)'!$A$1:$D$52"}</definedName>
    <definedName name="l" localSheetId="3" hidden="1">{"'Model'!$A$1:$N$53"}</definedName>
    <definedName name="l" hidden="1">{"'Model'!$A$1:$N$53"}</definedName>
    <definedName name="lhin" localSheetId="3" hidden="1">{"'Eng (page2)'!$A$1:$D$52"}</definedName>
    <definedName name="lhin" hidden="1">{"'Eng (page2)'!$A$1:$D$52"}</definedName>
    <definedName name="lpppppppppp" localSheetId="3" hidden="1">{"'Sell_Office'!$C$5:$D$6"}</definedName>
    <definedName name="lpppppppppp" hidden="1">{"'Sell_Office'!$C$5:$D$6"}</definedName>
    <definedName name="nan" localSheetId="3" hidden="1">{"'Model'!$A$1:$N$53"}</definedName>
    <definedName name="nan" hidden="1">{"'Model'!$A$1:$N$53"}</definedName>
    <definedName name="new" localSheetId="3" hidden="1">{"'Model'!$A$1:$N$53"}</definedName>
    <definedName name="new" hidden="1">{"'Model'!$A$1:$N$53"}</definedName>
    <definedName name="nn" localSheetId="3" hidden="1">{"'Model'!$A$1:$N$53"}</definedName>
    <definedName name="nn" hidden="1">{"'Model'!$A$1:$N$53"}</definedName>
    <definedName name="ok" localSheetId="3" hidden="1">{"'Eng (page2)'!$A$1:$D$52"}</definedName>
    <definedName name="ok" hidden="1">{"'Eng (page2)'!$A$1:$D$52"}</definedName>
    <definedName name="olj" localSheetId="3" hidden="1">{"'Eng (page2)'!$A$1:$D$52"}</definedName>
    <definedName name="olj" hidden="1">{"'Eng (page2)'!$A$1:$D$52"}</definedName>
    <definedName name="oooooooooo" localSheetId="3" hidden="1">{"'Sell_Office'!$C$5:$D$6"}</definedName>
    <definedName name="oooooooooo" hidden="1">{"'Sell_Office'!$C$5:$D$6"}</definedName>
    <definedName name="OrderTable" hidden="1">#REF!</definedName>
    <definedName name="ot" localSheetId="3" hidden="1">{"'WWW'!$A$1:$J$18"}</definedName>
    <definedName name="ot" hidden="1">{"'WWW'!$A$1:$J$18"}</definedName>
    <definedName name="ppp" localSheetId="3" hidden="1">{"'Eng (page2)'!$A$1:$D$52"}</definedName>
    <definedName name="ppp" hidden="1">{"'Eng (page2)'!$A$1:$D$52"}</definedName>
    <definedName name="pppppppppppppp" localSheetId="3" hidden="1">{"'Sell_Office'!$C$5:$D$6"}</definedName>
    <definedName name="pppppppppppppp" hidden="1">{"'Sell_Office'!$C$5:$D$6"}</definedName>
    <definedName name="Predic_12" localSheetId="3" hidden="1">{"'Eng (page2)'!$A$1:$D$52"}</definedName>
    <definedName name="Predic_12" hidden="1">{"'Eng (page2)'!$A$1:$D$52"}</definedName>
    <definedName name="_xlnm.Print_Area" localSheetId="0">'BS2-3'!$A$1:$E$80</definedName>
    <definedName name="_xlnm.Print_Area" localSheetId="4">'CF7-8'!$A$1:$E$82</definedName>
    <definedName name="_xlnm.Print_Area" localSheetId="2">'Equity-5'!$A$1:$P$34</definedName>
    <definedName name="_xlnm.Print_Area" localSheetId="3">Equity6!$A$1:$P$34</definedName>
    <definedName name="_xlnm.Print_Area" localSheetId="1">'PL-4'!$A$1:$I$32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u" localSheetId="3" hidden="1">{"'Sell_Office'!$C$5:$D$6"}</definedName>
    <definedName name="pu" hidden="1">{"'Sell_Office'!$C$5:$D$6"}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we" localSheetId="3" hidden="1">{"'Eng (page2)'!$A$1:$D$52"}</definedName>
    <definedName name="qwe" hidden="1">{"'Eng (page2)'!$A$1:$D$52"}</definedName>
    <definedName name="qwer" localSheetId="3" hidden="1">{"'Eng (page2)'!$A$1:$D$52"}</definedName>
    <definedName name="qwer" hidden="1">{"'Eng (page2)'!$A$1:$D$52"}</definedName>
    <definedName name="RCArea" hidden="1">#REF!</definedName>
    <definedName name="rew" localSheetId="3" hidden="1">{"'Model'!$A$1:$N$53"}</definedName>
    <definedName name="rew" hidden="1">{"'Model'!$A$1:$N$53"}</definedName>
    <definedName name="rewfre" localSheetId="3" hidden="1">{"'Model'!$A$1:$N$53"}</definedName>
    <definedName name="rewfre" hidden="1">{"'Model'!$A$1:$N$53"}</definedName>
    <definedName name="rrrr" localSheetId="3" hidden="1">{"'Eng (page2)'!$A$1:$D$52"}</definedName>
    <definedName name="rrrr" hidden="1">{"'Eng (page2)'!$A$1:$D$52"}</definedName>
    <definedName name="s" localSheetId="3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3" hidden="1">{"'Eng (page2)'!$A$1:$D$52"}</definedName>
    <definedName name="sdf" hidden="1">{"'Eng (page2)'!$A$1:$D$52"}</definedName>
    <definedName name="sell" localSheetId="3" hidden="1">{"'Eng (page2)'!$A$1:$D$52"}</definedName>
    <definedName name="sell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3" hidden="1">{"'Eng (page2)'!$A$1:$D$52"}</definedName>
    <definedName name="sss" hidden="1">{"'Eng (page2)'!$A$1:$D$52"}</definedName>
    <definedName name="stamp" localSheetId="3" hidden="1">{"'Eng (page2)'!$A$1:$D$52"}</definedName>
    <definedName name="stamp" hidden="1">{"'Eng (page2)'!$A$1:$D$52"}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a" localSheetId="3" hidden="1">{"'Sell_Office'!$C$5:$D$6"}</definedName>
    <definedName name="Tea" hidden="1">{"'Sell_Office'!$C$5:$D$6"}</definedName>
    <definedName name="TextRefCopyRangeCount" hidden="1">21</definedName>
    <definedName name="tre" localSheetId="3" hidden="1">{"'Model'!$A$1:$N$53"}</definedName>
    <definedName name="tre" hidden="1">{"'Model'!$A$1:$N$53"}</definedName>
    <definedName name="tre4r564t" localSheetId="3" hidden="1">{"'Eng (page2)'!$A$1:$D$52"}</definedName>
    <definedName name="tre4r564t" hidden="1">{"'Eng (page2)'!$A$1:$D$52"}</definedName>
    <definedName name="tun" localSheetId="3" hidden="1">{"'Model'!$A$1:$N$53"}</definedName>
    <definedName name="tun" hidden="1">{"'Model'!$A$1:$N$53"}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new" localSheetId="3" hidden="1">{"'Model'!$A$1:$N$53"}</definedName>
    <definedName name="unew" hidden="1">{"'Model'!$A$1:$N$53"}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" localSheetId="3" hidden="1">{"'Eng (page2)'!$A$1:$D$52"}</definedName>
    <definedName name="V" hidden="1">{"'Eng (page2)'!$A$1:$D$52"}</definedName>
    <definedName name="vcx" localSheetId="3" hidden="1">{"'Model'!$A$1:$N$53"}</definedName>
    <definedName name="vcx" hidden="1">{"'Model'!$A$1:$N$53"}</definedName>
    <definedName name="vvvv" localSheetId="3" hidden="1">{"'Sell_Office'!$C$5:$D$6"}</definedName>
    <definedName name="vvvv" hidden="1">{"'Sell_Office'!$C$5:$D$6"}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eee" localSheetId="3" hidden="1">{"'Eng (page2)'!$A$1:$D$52"}</definedName>
    <definedName name="weee" hidden="1">{"'Eng (page2)'!$A$1:$D$52"}</definedName>
    <definedName name="wewewertrhgjgxd" localSheetId="3" hidden="1">{"'Eng (page2)'!$A$1:$D$52"}</definedName>
    <definedName name="wewewertrhgjgxd" hidden="1">{"'Eng (page2)'!$A$1:$D$52"}</definedName>
    <definedName name="wqwrr" localSheetId="3" hidden="1">{"'Eng (page2)'!$A$1:$D$52"}</definedName>
    <definedName name="wqwrr" hidden="1">{"'Eng (page2)'!$A$1:$D$52"}</definedName>
    <definedName name="ww" localSheetId="3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3" hidden="1">{"'Eng (page2)'!$A$1:$D$52"}</definedName>
    <definedName name="ZD1copy" hidden="1">{"'Eng (page2)'!$A$1:$D$52"}</definedName>
    <definedName name="zz" localSheetId="3" hidden="1">{"'Eng (page2)'!$A$1:$D$52"}</definedName>
    <definedName name="zz" hidden="1">{"'Eng (page2)'!$A$1:$D$52"}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ฟ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7" i="12" l="1"/>
  <c r="P10" i="12"/>
  <c r="P15" i="12"/>
  <c r="P16" i="12"/>
  <c r="P14" i="12"/>
  <c r="N25" i="12" l="1"/>
  <c r="N22" i="12"/>
  <c r="L20" i="12"/>
  <c r="N17" i="12"/>
  <c r="J17" i="12"/>
  <c r="H17" i="12"/>
  <c r="L17" i="12"/>
  <c r="P23" i="12" l="1"/>
  <c r="J25" i="12"/>
  <c r="H25" i="12"/>
  <c r="F17" i="12"/>
  <c r="F25" i="12" s="1"/>
  <c r="D17" i="12"/>
  <c r="D25" i="12" s="1"/>
  <c r="L22" i="12" l="1"/>
  <c r="P20" i="12"/>
  <c r="P22" i="12" l="1"/>
  <c r="L25" i="12"/>
  <c r="P25" i="12" s="1"/>
</calcChain>
</file>

<file path=xl/sharedStrings.xml><?xml version="1.0" encoding="utf-8"?>
<sst xmlns="http://schemas.openxmlformats.org/spreadsheetml/2006/main" count="246" uniqueCount="173">
  <si>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</si>
  <si>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</si>
  <si>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</si>
  <si>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</si>
  <si>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</si>
  <si>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</si>
  <si>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</si>
  <si>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</si>
  <si>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</si>
  <si>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</si>
  <si>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</si>
  <si>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</si>
  <si>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</si>
  <si>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</si>
  <si>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</si>
  <si>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</si>
  <si>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</si>
  <si>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</si>
  <si>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</si>
  <si>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</si>
  <si>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</si>
  <si>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</si>
  <si>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</si>
  <si>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</si>
  <si>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</si>
  <si>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</si>
  <si>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</si>
  <si>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</si>
  <si>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</si>
  <si>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</si>
  <si>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</si>
  <si>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</si>
  <si>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</si>
  <si>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</si>
  <si>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</si>
  <si>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</si>
  <si>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</si>
  <si>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</si>
  <si>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</si>
  <si>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</si>
  <si>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</si>
  <si>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</si>
  <si>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</si>
  <si>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</si>
  <si>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</si>
  <si>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</si>
  <si>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</si>
  <si>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</si>
  <si>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</si>
  <si>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</si>
  <si>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</si>
  <si>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</si>
  <si>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</si>
  <si>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Other comprehensive income</t>
  </si>
  <si>
    <t>Profit for the period</t>
  </si>
  <si>
    <t xml:space="preserve">Net cash from operating activities </t>
  </si>
  <si>
    <t>Repayment of short-term loans from financial institutions</t>
  </si>
  <si>
    <t>Deferred tax assets</t>
  </si>
  <si>
    <t xml:space="preserve">    Profit</t>
  </si>
  <si>
    <t>Non-current provisions for employee benefits</t>
  </si>
  <si>
    <t xml:space="preserve">Net cash generated from operating </t>
  </si>
  <si>
    <t xml:space="preserve">Taxes paid </t>
  </si>
  <si>
    <t>Proceeds from sale of current investments</t>
  </si>
  <si>
    <t>Acquisition of intangible assets</t>
  </si>
  <si>
    <t>Dividends paid to owners of the Company</t>
  </si>
  <si>
    <t>Distribution costs</t>
  </si>
  <si>
    <t>Share</t>
  </si>
  <si>
    <t>Proceeds from decrease in restricted deposits at financial institutions</t>
  </si>
  <si>
    <t>Proceeds from the exercised warrants</t>
  </si>
  <si>
    <t xml:space="preserve">   Authorised share capital</t>
  </si>
  <si>
    <t xml:space="preserve">   Issued and paid-up share capital</t>
  </si>
  <si>
    <t>Equity</t>
  </si>
  <si>
    <t>Total equity</t>
  </si>
  <si>
    <t>Total liabilities and equity</t>
  </si>
  <si>
    <t xml:space="preserve">Profit for the period </t>
  </si>
  <si>
    <t>Share premium</t>
  </si>
  <si>
    <t>Cash and cash equivalents at 1 January</t>
  </si>
  <si>
    <t>Net cash used in financing activities</t>
  </si>
  <si>
    <t xml:space="preserve">Surplus from </t>
  </si>
  <si>
    <t>share-base payment</t>
  </si>
  <si>
    <t>transactions</t>
  </si>
  <si>
    <t>paid-up</t>
  </si>
  <si>
    <t>Investment property</t>
  </si>
  <si>
    <t>Right-of-use assets</t>
  </si>
  <si>
    <t>Contract liabilities</t>
  </si>
  <si>
    <t>Current portion of lease liabilities</t>
  </si>
  <si>
    <t>Non-current provision for employee benefits</t>
  </si>
  <si>
    <t>Provision for decommissioning costs</t>
  </si>
  <si>
    <t>Surplus from share-based payment transactions</t>
  </si>
  <si>
    <t xml:space="preserve">   Appropriated to legal reserve</t>
  </si>
  <si>
    <t>Profit from operating activities</t>
  </si>
  <si>
    <t>Adjustments to reconcile profit to cash receipts (payment)</t>
  </si>
  <si>
    <t>Amortisation</t>
  </si>
  <si>
    <t>Decrease in short-term deposits at financial institutions</t>
  </si>
  <si>
    <t>Acquisition of investment in unit trusts</t>
  </si>
  <si>
    <t>Acquisition of investment in debenture</t>
  </si>
  <si>
    <t>Proceeds from sale of investment in unit trusts</t>
  </si>
  <si>
    <t>Revenue from sale of goods</t>
  </si>
  <si>
    <t xml:space="preserve">Cost of sale of goods </t>
  </si>
  <si>
    <t>Three-month period ended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</si>
  <si>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</si>
  <si>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Proceeds from maturity debenture</t>
  </si>
  <si>
    <t>Proceeds from sale of right-of-use assets</t>
  </si>
  <si>
    <t>Payment of lease liabilities</t>
  </si>
  <si>
    <t>Statement of financial position</t>
  </si>
  <si>
    <t xml:space="preserve">Other current financial assets </t>
  </si>
  <si>
    <t xml:space="preserve">Other payables </t>
  </si>
  <si>
    <t xml:space="preserve">Lease liabilities </t>
  </si>
  <si>
    <t>Other losses</t>
  </si>
  <si>
    <t xml:space="preserve">    Share-based payment transactions</t>
  </si>
  <si>
    <t>premium</t>
  </si>
  <si>
    <t xml:space="preserve">    Dividends to owners of the Company</t>
  </si>
  <si>
    <t xml:space="preserve">Dividends received </t>
  </si>
  <si>
    <t>Share-based payment transactions</t>
  </si>
  <si>
    <t>Cash paid for the installment of the land</t>
  </si>
  <si>
    <t>Non-cash transaction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</si>
  <si>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</si>
  <si>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Proceeds from maturity investment in unit trusts</t>
  </si>
  <si>
    <t>Unrealised gain on exchange</t>
  </si>
  <si>
    <t xml:space="preserve">Losses on disposal and write-off of right-of-use assets </t>
  </si>
  <si>
    <t xml:space="preserve">Proceeds from sale of plant and equipment </t>
  </si>
  <si>
    <t>Proceeds from exercise of share options</t>
  </si>
  <si>
    <t>Balance at 1 January 2023</t>
  </si>
  <si>
    <t>Current portion of long-term loan from</t>
  </si>
  <si>
    <t xml:space="preserve">   financial institution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</si>
  <si>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</si>
  <si>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Long-term loan from financial institution</t>
  </si>
  <si>
    <t xml:space="preserve">   (425,080,000 ordinary shares, par value </t>
  </si>
  <si>
    <t xml:space="preserve">
   at Baht 0.5 per share)</t>
  </si>
  <si>
    <t xml:space="preserve">   (424,764,377 ordinary shares, par value </t>
  </si>
  <si>
    <t>Other component of equity</t>
  </si>
  <si>
    <t>Earnings per share</t>
  </si>
  <si>
    <t>Proceeds from maturity of forward contract</t>
  </si>
  <si>
    <t>Repayment of borrowings from financial instituitions</t>
  </si>
  <si>
    <t>Provisions for employee benefits</t>
  </si>
  <si>
    <t>Net cash used in investing activities</t>
  </si>
  <si>
    <t>Balance at 1 January 2024</t>
  </si>
  <si>
    <t>(Gain) loss on disposal and write-off of plant and equipment</t>
  </si>
  <si>
    <t>Other non-current assets</t>
  </si>
  <si>
    <t>Other current receivables</t>
  </si>
  <si>
    <t>Acquisition of property, plant and equipment</t>
  </si>
  <si>
    <t xml:space="preserve">Trade and other current payables </t>
  </si>
  <si>
    <t>Corporate income tax payable</t>
  </si>
  <si>
    <t>Income</t>
  </si>
  <si>
    <t>Total income</t>
  </si>
  <si>
    <t>Profit before income tax expense</t>
  </si>
  <si>
    <t>Transactions with owners, recorded directly in equity</t>
  </si>
  <si>
    <t>Payables for purchase plants and equipment</t>
  </si>
  <si>
    <t>Other current financial liability</t>
  </si>
  <si>
    <t xml:space="preserve"> 30 June</t>
  </si>
  <si>
    <t>30 June</t>
  </si>
  <si>
    <t>Six-month period ended 30 June 2023</t>
  </si>
  <si>
    <t>Advance received</t>
  </si>
  <si>
    <t>from share</t>
  </si>
  <si>
    <t>subscription</t>
  </si>
  <si>
    <t xml:space="preserve">    Advance received from share subscription</t>
  </si>
  <si>
    <t>Six-month period ended 30 June 2024</t>
  </si>
  <si>
    <t>Balance at 30 June 2024</t>
  </si>
  <si>
    <t>Balance at 30 June 2023</t>
  </si>
  <si>
    <t>Six-month period ended</t>
  </si>
  <si>
    <t>Interest income</t>
  </si>
  <si>
    <t>Dividends income</t>
  </si>
  <si>
    <t>Cash and cash equivalents at 30 June</t>
  </si>
  <si>
    <t>Advance received from share subscription</t>
  </si>
  <si>
    <t>Net foreign exchange gain (loss)</t>
  </si>
  <si>
    <t>Losses on sale of investment in unit trusts</t>
  </si>
  <si>
    <t>Tax expense</t>
  </si>
  <si>
    <t xml:space="preserve">    Contributions by and distributions to owners of the parent</t>
  </si>
  <si>
    <t xml:space="preserve">    Total contributions by and distributions to owners of the parent</t>
  </si>
  <si>
    <t>Losses on fair value adjustment on financial assets and liability</t>
  </si>
  <si>
    <t>Acquisition of other equity securities</t>
  </si>
  <si>
    <t>Net (decrease) increase in cash and cash equivalents</t>
  </si>
  <si>
    <t>Reversal of losses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</si>
</sst>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.00;[Red]\(#,##0.00\)"/>
    <numFmt numFmtId="175" formatCode="#,##0\ ;\(#,##0\)"/>
    <numFmt numFmtId="176" formatCode="#,##0.0_);\(#,##0.0\)"/>
    <numFmt numFmtId="177" formatCode="0.0%"/>
    <numFmt numFmtId="178" formatCode="0.0000"/>
    <numFmt numFmtId="179" formatCode="0.000"/>
    <numFmt numFmtId="180" formatCode="0.0"/>
    <numFmt numFmtId="181" formatCode="_(* #,##0.0_);_(* \(#,##0.0\);_(* &quot;-&quot;??_);_(@_)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 * #,##0.00_ ;_ * \-#,##0.00_ ;_ * &quot;-&quot;??_ ;_ @_ "/>
    <numFmt numFmtId="188" formatCode="&quot;฿&quot;\t#,##0_);\(&quot;฿&quot;\t#,##0\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General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"/>
    <numFmt numFmtId="202" formatCode="#,##0.0%;[Red]\(#,##0.0%\)"/>
    <numFmt numFmtId="203" formatCode="#.\ \ "/>
    <numFmt numFmtId="204" formatCode="##.\ \ "/>
    <numFmt numFmtId="205" formatCode="###0_);[Red]\(###0\)"/>
    <numFmt numFmtId="206" formatCode="_ &quot;R&quot;\ * #,##0.00_ ;_ &quot;R&quot;\ * \-#,##0.00_ ;_ &quot;R&quot;\ * &quot;-&quot;??_ ;_ @_ "/>
    <numFmt numFmtId="207" formatCode="#,##0,\ ;&quot; (&quot;#,##0,\);&quot; - &quot;"/>
    <numFmt numFmtId="208" formatCode="#,##0\ ;\(#,##0\);\-"/>
    <numFmt numFmtId="209" formatCode="0&quot;% &quot;;\(0&quot;%)&quot;;\-"/>
    <numFmt numFmtId="210" formatCode="#,##0.000_);\(#,##0.000\)"/>
    <numFmt numFmtId="211" formatCode="#,##0\ ;&quot; (&quot;#,##0\);&quot; - &quot;"/>
    <numFmt numFmtId="212" formatCode="_ &quot;R&quot;\ * #,##0_ ;_ &quot;R&quot;\ * \-#,##0_ ;_ &quot;R&quot;\ * &quot;-&quot;_ ;_ @_ "/>
    <numFmt numFmtId="213" formatCode="_ &quot;$&quot;\ * #,##0.0_ ;_ &quot;$&quot;\ * \-#,##0.0_ ;_ &quot;$&quot;\ * &quot;-&quot;??_ ;_ @_ "/>
    <numFmt numFmtId="214" formatCode="#,##0.0_);[Red]\(#,##0.0\)"/>
    <numFmt numFmtId="215" formatCode="#,##0_ "/>
    <numFmt numFmtId="216" formatCode="_-* #,##0_-;_-* #,##0\-;_-* &quot;-&quot;??_-;_-@_-"/>
    <numFmt numFmtId="217" formatCode="_(* #,##0.00_);_(* \(#,##0.00\);_(* \-??_);_(@_)"/>
    <numFmt numFmtId="218" formatCode="0.00_)"/>
    <numFmt numFmtId="219" formatCode="#,##0.00&quot; F&quot;;\-#,##0.00&quot; F&quot;"/>
    <numFmt numFmtId="220" formatCode="#,##0.0"/>
    <numFmt numFmtId="221" formatCode="_-* #,##0.00\ _L_t_-;\-* #,##0.00\ _L_t_-;_-* &quot;-&quot;??\ _L_t_-;_-@_-"/>
    <numFmt numFmtId="222" formatCode="dd/mm/yyyy;@"/>
    <numFmt numFmtId="223" formatCode="[$-409]mmmm\ d\,\ yyyy;@"/>
    <numFmt numFmtId="224" formatCode="0&quot;  &quot;"/>
    <numFmt numFmtId="225" formatCode="* \(#,##0\);* #,##0_);&quot;-&quot;??_);@"/>
    <numFmt numFmtId="226" formatCode="_-* #,##0.00\ &quot;Lt&quot;_-;\-* #,##0.00\ &quot;Lt&quot;_-;_-* &quot;-&quot;??\ &quot;Lt&quot;_-;_-@_-"/>
    <numFmt numFmtId="227" formatCode="&quot;$&quot;#,##0_);\(&quot;$&quot;#,##0.0\)"/>
    <numFmt numFmtId="228" formatCode="\ว\ \ด\ด\ด\ด\ &quot;ค.ศ.&quot;\ \ค\ค\ค\ค"/>
    <numFmt numFmtId="229" formatCode="\$#,##0\ ;&quot;($&quot;#,##0\)"/>
    <numFmt numFmtId="230" formatCode="#,##0\ &quot;FB&quot;;[Red]\-#,##0\ &quot;FB&quot;"/>
    <numFmt numFmtId="231" formatCode="#,##0.00&quot; F&quot;_);\(#,##0.00&quot; F&quot;\)"/>
    <numFmt numFmtId="232" formatCode="#,##0_);[Red]\(#,##0\);"/>
    <numFmt numFmtId="233" formatCode="mm/dd/yyyy"/>
    <numFmt numFmtId="234" formatCode="* #,##0_);* \(#,##0\);&quot;-&quot;??_);@"/>
    <numFmt numFmtId="235" formatCode="#,##0.00\ &quot;FB&quot;;[Red]\-#,##0.00\ &quot;FB&quot;"/>
    <numFmt numFmtId="236" formatCode="_-[$€-2]\ * #,##0.00_-;_-[$€-2]\ * #,##0.00\-;_-[$€-2]\ * &quot;-&quot;??_-"/>
    <numFmt numFmtId="237" formatCode="#,##0.00\ ;\-#,##0.00\ ;&quot; -&quot;#\ ;@\ "/>
    <numFmt numFmtId="238" formatCode="#,##0\ \ ;\(#,##0\)\ ;\—\ \ \ \ "/>
    <numFmt numFmtId="239" formatCode="0."/>
    <numFmt numFmtId="240" formatCode="&quot;0&quot;#.0"/>
    <numFmt numFmtId="241" formatCode="&quot;0&quot;#"/>
    <numFmt numFmtId="242" formatCode=";;;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.00&quot; $&quot;;\-#,##0.00&quot; $&quot;"/>
    <numFmt numFmtId="249" formatCode="&quot;$&quot;#,##0;[Red]\-&quot;$&quot;#,##0"/>
    <numFmt numFmtId="250" formatCode="0.0\ &quot;x&quot;"/>
    <numFmt numFmtId="251" formatCode="#,##0&quot; F&quot;_);[Red]\(#,##0&quot; F&quot;\)"/>
    <numFmt numFmtId="252" formatCode="#,##0\ \ \ ;[Red]\(#,##0\)\ \ ;\—\ \ \ \ "/>
    <numFmt numFmtId="253" formatCode="&quot;US$&quot;#,##0_);[Red]\(&quot;US$&quot;#,##0\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&quot;£&quot;#,##0.00;\-&quot;£&quot;#,##0.00"/>
    <numFmt numFmtId="259" formatCode="0%;\(0&quot;%)&quot;"/>
    <numFmt numFmtId="260" formatCode="#,##0&quot;£&quot;_);[Red]\(#,##0&quot;£&quot;\)"/>
    <numFmt numFmtId="261" formatCode="####"/>
    <numFmt numFmtId="262" formatCode="m\-yy"/>
    <numFmt numFmtId="263" formatCode="_ &quot;$&quot;\ * #,##0_ ;_ &quot;$&quot;\ * \-#,##0_ ;_ &quot;$&quot;\ * &quot;-&quot;??_ ;_ @_ "/>
    <numFmt numFmtId="264" formatCode="0.0&quot;% &quot;;\(0.0&quot;%)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7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14">
    <xf numFmtId="0" fontId="0" fillId="0" borderId="0"/>
    <xf numFmtId="0" fontId="30" fillId="0" borderId="0"/>
    <xf numFmtId="0" fontId="3" fillId="0" borderId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37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182" fontId="30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184" fontId="30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87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47" fillId="0" borderId="0"/>
    <xf numFmtId="0" fontId="48" fillId="0" borderId="0" applyFont="0" applyFill="0" applyBorder="0" applyAlignment="0" applyProtection="0"/>
    <xf numFmtId="183" fontId="46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0" fillId="0" borderId="0"/>
    <xf numFmtId="0" fontId="3" fillId="0" borderId="0"/>
    <xf numFmtId="189" fontId="30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" fontId="52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4" fontId="30" fillId="0" borderId="0"/>
    <xf numFmtId="4" fontId="3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6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9" fontId="30" fillId="0" borderId="0">
      <alignment horizontal="center"/>
    </xf>
    <xf numFmtId="49" fontId="3" fillId="0" borderId="0">
      <alignment horizontal="center"/>
    </xf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192" fontId="30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9" fontId="30" fillId="0" borderId="0"/>
    <xf numFmtId="49" fontId="3" fillId="0" borderId="0"/>
    <xf numFmtId="0" fontId="54" fillId="0" borderId="0"/>
    <xf numFmtId="0" fontId="46" fillId="0" borderId="0"/>
    <xf numFmtId="195" fontId="30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" fillId="0" borderId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>
      <alignment vertical="top"/>
    </xf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96" fontId="55" fillId="0" borderId="0"/>
    <xf numFmtId="0" fontId="56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" fillId="2" borderId="0" applyNumberFormat="0" applyFont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0"/>
    <xf numFmtId="191" fontId="48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46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4" fillId="0" borderId="0"/>
    <xf numFmtId="197" fontId="30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30" fillId="0" borderId="0" applyFont="0" applyFill="0" applyBorder="0" applyProtection="0">
      <alignment horizontal="right"/>
    </xf>
    <xf numFmtId="198" fontId="3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37" fontId="57" fillId="0" borderId="0"/>
    <xf numFmtId="191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/>
    <xf numFmtId="0" fontId="58" fillId="0" borderId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1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0" fillId="0" borderId="0" applyNumberFormat="0" applyFill="0" applyBorder="0" applyProtection="0">
      <alignment vertical="top"/>
    </xf>
    <xf numFmtId="0" fontId="53" fillId="0" borderId="0">
      <alignment vertical="top"/>
    </xf>
    <xf numFmtId="0" fontId="30" fillId="0" borderId="0"/>
    <xf numFmtId="0" fontId="3" fillId="0" borderId="0"/>
    <xf numFmtId="0" fontId="30" fillId="0" borderId="0"/>
    <xf numFmtId="0" fontId="3" fillId="0" borderId="0"/>
    <xf numFmtId="0" fontId="61" fillId="0" borderId="1" applyNumberFormat="0" applyFill="0" applyAlignment="0" applyProtection="0"/>
    <xf numFmtId="0" fontId="62" fillId="0" borderId="2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0" borderId="0"/>
    <xf numFmtId="0" fontId="46" fillId="0" borderId="0"/>
    <xf numFmtId="0" fontId="53" fillId="0" borderId="0">
      <alignment vertical="top"/>
    </xf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4" fillId="0" borderId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9" fontId="65" fillId="0" borderId="0" applyFont="0" applyFill="0" applyBorder="0" applyAlignment="0" applyProtection="0"/>
    <xf numFmtId="200" fontId="65" fillId="0" borderId="0" applyFont="0" applyFill="0" applyBorder="0" applyAlignment="0" applyProtection="0"/>
    <xf numFmtId="44" fontId="66" fillId="0" borderId="0" applyFont="0" applyFill="0" applyBorder="0" applyAlignment="0" applyProtection="0"/>
    <xf numFmtId="42" fontId="66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3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201" fontId="67" fillId="0" borderId="0">
      <protection locked="0"/>
    </xf>
    <xf numFmtId="0" fontId="65" fillId="0" borderId="0"/>
    <xf numFmtId="0" fontId="30" fillId="0" borderId="0"/>
    <xf numFmtId="0" fontId="65" fillId="0" borderId="0"/>
    <xf numFmtId="0" fontId="68" fillId="0" borderId="0" applyNumberFormat="0" applyFill="0" applyBorder="0" applyAlignment="0" applyProtection="0">
      <alignment vertical="top"/>
      <protection locked="0"/>
    </xf>
    <xf numFmtId="43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46" fillId="0" borderId="0"/>
    <xf numFmtId="0" fontId="40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271" fillId="6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71" fillId="3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2" fillId="9" borderId="0" applyNumberFormat="0" applyBorder="0" applyAlignment="0" applyProtection="0"/>
    <xf numFmtId="0" fontId="72" fillId="8" borderId="0" applyNumberFormat="0" applyBorder="0" applyAlignment="0" applyProtection="0"/>
    <xf numFmtId="0" fontId="72" fillId="11" borderId="0" applyNumberFormat="0" applyBorder="0" applyAlignment="0" applyProtection="0"/>
    <xf numFmtId="0" fontId="72" fillId="9" borderId="0" applyNumberFormat="0" applyBorder="0" applyAlignment="0" applyProtection="0"/>
    <xf numFmtId="0" fontId="72" fillId="7" borderId="0" applyNumberFormat="0" applyBorder="0" applyAlignment="0" applyProtection="0"/>
    <xf numFmtId="0" fontId="72" fillId="8" borderId="0" applyNumberFormat="0" applyBorder="0" applyAlignment="0" applyProtection="0"/>
    <xf numFmtId="202" fontId="30" fillId="0" borderId="0" applyProtection="0">
      <protection locked="0"/>
    </xf>
    <xf numFmtId="202" fontId="3" fillId="0" borderId="0" applyProtection="0">
      <protection locked="0"/>
    </xf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271" fillId="74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71" fillId="12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/>
    <xf numFmtId="0" fontId="72" fillId="13" borderId="0" applyNumberFormat="0" applyBorder="0" applyAlignment="0" applyProtection="0"/>
    <xf numFmtId="0" fontId="72" fillId="2" borderId="0" applyNumberFormat="0" applyBorder="0" applyAlignment="0" applyProtection="0"/>
    <xf numFmtId="0" fontId="72" fillId="16" borderId="0" applyNumberFormat="0" applyBorder="0" applyAlignment="0" applyProtection="0"/>
    <xf numFmtId="0" fontId="72" fillId="12" borderId="0" applyNumberFormat="0" applyBorder="0" applyAlignment="0" applyProtection="0"/>
    <xf numFmtId="0" fontId="72" fillId="8" borderId="0" applyNumberFormat="0" applyBorder="0" applyAlignment="0" applyProtection="0"/>
    <xf numFmtId="170" fontId="73" fillId="0" borderId="3">
      <alignment horizontal="right" vertical="center"/>
    </xf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74" fillId="17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5" fillId="19" borderId="0" applyNumberFormat="0" applyBorder="0" applyAlignment="0" applyProtection="0"/>
    <xf numFmtId="0" fontId="75" fillId="13" borderId="0" applyNumberFormat="0" applyBorder="0" applyAlignment="0" applyProtection="0"/>
    <xf numFmtId="0" fontId="75" fillId="2" borderId="0" applyNumberFormat="0" applyBorder="0" applyAlignment="0" applyProtection="0"/>
    <xf numFmtId="0" fontId="75" fillId="16" borderId="0" applyNumberFormat="0" applyBorder="0" applyAlignment="0" applyProtection="0"/>
    <xf numFmtId="0" fontId="75" fillId="19" borderId="0" applyNumberFormat="0" applyBorder="0" applyAlignment="0" applyProtection="0"/>
    <xf numFmtId="0" fontId="75" fillId="8" borderId="0" applyNumberFormat="0" applyBorder="0" applyAlignment="0" applyProtection="0"/>
    <xf numFmtId="9" fontId="40" fillId="0" borderId="0"/>
    <xf numFmtId="0" fontId="76" fillId="0" borderId="0" applyFont="0" applyFill="0" applyBorder="0" applyAlignment="0" applyProtection="0"/>
    <xf numFmtId="201" fontId="67" fillId="0" borderId="0">
      <protection locked="0"/>
    </xf>
    <xf numFmtId="201" fontId="67" fillId="0" borderId="0">
      <protection locked="0"/>
    </xf>
    <xf numFmtId="201" fontId="67" fillId="0" borderId="0">
      <protection locked="0"/>
    </xf>
    <xf numFmtId="0" fontId="77" fillId="0" borderId="4">
      <alignment horizontal="center"/>
    </xf>
    <xf numFmtId="0" fontId="78" fillId="0" borderId="0"/>
    <xf numFmtId="0" fontId="78" fillId="0" borderId="5" applyFill="0">
      <alignment horizontal="center"/>
      <protection locked="0"/>
    </xf>
    <xf numFmtId="0" fontId="77" fillId="0" borderId="0" applyFill="0">
      <alignment horizontal="center"/>
      <protection locked="0"/>
    </xf>
    <xf numFmtId="0" fontId="77" fillId="21" borderId="0"/>
    <xf numFmtId="0" fontId="77" fillId="0" borderId="0">
      <protection locked="0"/>
    </xf>
    <xf numFmtId="0" fontId="77" fillId="0" borderId="0"/>
    <xf numFmtId="203" fontId="77" fillId="0" borderId="0"/>
    <xf numFmtId="204" fontId="77" fillId="0" borderId="0"/>
    <xf numFmtId="0" fontId="78" fillId="22" borderId="0">
      <alignment horizontal="right"/>
    </xf>
    <xf numFmtId="0" fontId="77" fillId="0" borderId="0"/>
    <xf numFmtId="0" fontId="79" fillId="23" borderId="6">
      <alignment horizontal="centerContinuous" vertical="top"/>
    </xf>
    <xf numFmtId="196" fontId="55" fillId="0" borderId="0"/>
    <xf numFmtId="0" fontId="11" fillId="0" borderId="0">
      <alignment horizontal="center" wrapText="1"/>
      <protection locked="0"/>
    </xf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5" fillId="16" borderId="7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164" fontId="83" fillId="0" borderId="8" applyAlignment="0" applyProtection="0"/>
    <xf numFmtId="0" fontId="84" fillId="0" borderId="0"/>
    <xf numFmtId="0" fontId="85" fillId="0" borderId="0">
      <alignment horizontal="left"/>
    </xf>
    <xf numFmtId="0" fontId="86" fillId="0" borderId="0">
      <alignment horizontal="right"/>
    </xf>
    <xf numFmtId="0" fontId="86" fillId="0" borderId="0">
      <alignment horizontal="right" vertical="center"/>
    </xf>
    <xf numFmtId="0" fontId="86" fillId="0" borderId="0">
      <alignment horizontal="right" vertical="center"/>
    </xf>
    <xf numFmtId="0" fontId="4" fillId="0" borderId="0">
      <alignment vertical="center"/>
    </xf>
    <xf numFmtId="0" fontId="4" fillId="0" borderId="0">
      <alignment vertical="center"/>
    </xf>
    <xf numFmtId="0" fontId="87" fillId="0" borderId="0">
      <alignment horizontal="left" vertical="center"/>
    </xf>
    <xf numFmtId="0" fontId="88" fillId="0" borderId="0">
      <alignment horizontal="left"/>
    </xf>
    <xf numFmtId="0" fontId="89" fillId="0" borderId="0"/>
    <xf numFmtId="0" fontId="90" fillId="0" borderId="0">
      <alignment horizontal="right" vertical="center"/>
    </xf>
    <xf numFmtId="0" fontId="91" fillId="28" borderId="0">
      <alignment horizontal="right" vertical="center"/>
    </xf>
    <xf numFmtId="0" fontId="91" fillId="28" borderId="0">
      <alignment horizontal="right" vertical="center"/>
    </xf>
    <xf numFmtId="0" fontId="91" fillId="0" borderId="0">
      <alignment horizontal="right" vertical="center"/>
    </xf>
    <xf numFmtId="0" fontId="92" fillId="0" borderId="0">
      <alignment horizontal="center"/>
    </xf>
    <xf numFmtId="205" fontId="3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05" fontId="30" fillId="0" borderId="0" applyFill="0" applyBorder="0" applyAlignment="0"/>
    <xf numFmtId="205" fontId="3" fillId="0" borderId="0" applyFill="0" applyBorder="0" applyAlignment="0"/>
    <xf numFmtId="0" fontId="53" fillId="0" borderId="0" applyFill="0" applyAlignment="0"/>
    <xf numFmtId="205" fontId="3" fillId="0" borderId="0" applyFill="0" applyBorder="0" applyAlignment="0"/>
    <xf numFmtId="0" fontId="5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179" fontId="93" fillId="0" borderId="0" applyFill="0" applyBorder="0" applyAlignment="0"/>
    <xf numFmtId="208" fontId="30" fillId="0" borderId="0" applyFill="0" applyAlignment="0"/>
    <xf numFmtId="208" fontId="3" fillId="0" borderId="0" applyFill="0" applyAlignment="0"/>
    <xf numFmtId="179" fontId="93" fillId="0" borderId="0" applyFill="0" applyBorder="0" applyAlignment="0"/>
    <xf numFmtId="208" fontId="30" fillId="0" borderId="0" applyFill="0" applyAlignment="0"/>
    <xf numFmtId="176" fontId="94" fillId="0" borderId="0" applyFill="0" applyBorder="0" applyAlignment="0"/>
    <xf numFmtId="209" fontId="30" fillId="0" borderId="0" applyFill="0" applyAlignment="0"/>
    <xf numFmtId="209" fontId="3" fillId="0" borderId="0" applyFill="0" applyAlignment="0"/>
    <xf numFmtId="176" fontId="94" fillId="0" borderId="0" applyFill="0" applyBorder="0" applyAlignment="0"/>
    <xf numFmtId="209" fontId="30" fillId="0" borderId="0" applyFill="0" applyAlignment="0"/>
    <xf numFmtId="210" fontId="94" fillId="0" borderId="0" applyFill="0" applyBorder="0" applyAlignment="0"/>
    <xf numFmtId="211" fontId="30" fillId="0" borderId="0" applyFill="0" applyAlignment="0"/>
    <xf numFmtId="211" fontId="3" fillId="0" borderId="0" applyFill="0" applyAlignment="0"/>
    <xf numFmtId="210" fontId="94" fillId="0" borderId="0" applyFill="0" applyBorder="0" applyAlignment="0"/>
    <xf numFmtId="211" fontId="30" fillId="0" borderId="0" applyFill="0" applyAlignment="0"/>
    <xf numFmtId="212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12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0" fontId="15" fillId="9" borderId="7" applyNumberFormat="0" applyAlignment="0" applyProtection="0"/>
    <xf numFmtId="0" fontId="95" fillId="0" borderId="0"/>
    <xf numFmtId="0" fontId="23" fillId="0" borderId="9" applyNumberFormat="0" applyFill="0" applyAlignment="0" applyProtection="0"/>
    <xf numFmtId="0" fontId="16" fillId="29" borderId="10" applyNumberFormat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96" fillId="31" borderId="12">
      <alignment horizontal="center" wrapText="1"/>
    </xf>
    <xf numFmtId="170" fontId="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14" fontId="98" fillId="0" borderId="0" applyFill="0" applyBorder="0" applyAlignment="0" applyProtection="0"/>
    <xf numFmtId="40" fontId="98" fillId="0" borderId="0" applyFill="0" applyBorder="0" applyAlignment="0" applyProtection="0"/>
    <xf numFmtId="172" fontId="99" fillId="9" borderId="0" applyFill="0" applyBorder="0" applyAlignment="0">
      <alignment vertical="top"/>
    </xf>
    <xf numFmtId="179" fontId="99" fillId="0" borderId="0" applyFill="0" applyBorder="0" applyAlignment="0" applyProtection="0"/>
    <xf numFmtId="38" fontId="100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215" fontId="3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12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16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217" fontId="102" fillId="0" borderId="0" applyFill="0" applyBorder="0" applyAlignment="0" applyProtection="0"/>
    <xf numFmtId="217" fontId="102" fillId="0" borderId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218" fontId="102" fillId="0" borderId="0" applyFill="0" applyBorder="0" applyAlignment="0" applyProtection="0"/>
    <xf numFmtId="218" fontId="102" fillId="0" borderId="0" applyFill="0" applyBorder="0" applyAlignment="0" applyProtection="0"/>
    <xf numFmtId="181" fontId="10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19" fontId="101" fillId="0" borderId="0" applyFont="0" applyFill="0" applyBorder="0" applyAlignment="0" applyProtection="0"/>
    <xf numFmtId="219" fontId="101" fillId="0" borderId="0" applyFont="0" applyFill="0" applyBorder="0" applyAlignment="0" applyProtection="0"/>
    <xf numFmtId="219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1" fillId="0" borderId="0" applyFont="0" applyFill="0" applyBorder="0" applyAlignment="0" applyProtection="0"/>
    <xf numFmtId="220" fontId="101" fillId="0" borderId="0" applyFont="0" applyFill="0" applyBorder="0" applyAlignment="0" applyProtection="0"/>
    <xf numFmtId="220" fontId="101" fillId="0" borderId="0" applyFont="0" applyFill="0" applyBorder="0" applyAlignment="0" applyProtection="0"/>
    <xf numFmtId="220" fontId="10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40" fontId="100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221" fontId="12" fillId="0" borderId="0" applyFont="0" applyFill="0" applyBorder="0" applyAlignment="0" applyProtection="0"/>
    <xf numFmtId="219" fontId="101" fillId="0" borderId="0" applyFont="0" applyFill="0" applyBorder="0" applyAlignment="0" applyProtection="0"/>
    <xf numFmtId="184" fontId="102" fillId="0" borderId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2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271" fillId="0" borderId="0" applyFont="0" applyFill="0" applyBorder="0" applyAlignment="0" applyProtection="0"/>
    <xf numFmtId="218" fontId="101" fillId="0" borderId="0" applyFont="0" applyFill="0" applyBorder="0" applyAlignment="0" applyProtection="0"/>
    <xf numFmtId="218" fontId="101" fillId="0" borderId="0" applyFont="0" applyFill="0" applyBorder="0" applyAlignment="0" applyProtection="0"/>
    <xf numFmtId="218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0" fontId="271" fillId="0" borderId="0" applyFont="0" applyFill="0" applyBorder="0" applyAlignment="0" applyProtection="0"/>
    <xf numFmtId="184" fontId="101" fillId="0" borderId="0" applyFont="0" applyFill="0" applyBorder="0" applyAlignment="0" applyProtection="0"/>
    <xf numFmtId="43" fontId="272" fillId="0" borderId="0" applyFont="0" applyFill="0" applyBorder="0" applyAlignment="0" applyProtection="0"/>
    <xf numFmtId="218" fontId="102" fillId="0" borderId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3" fontId="102" fillId="0" borderId="0" applyFill="0" applyBorder="0" applyAlignment="0" applyProtection="0"/>
    <xf numFmtId="170" fontId="271" fillId="0" borderId="0" applyFont="0" applyFill="0" applyBorder="0" applyAlignment="0" applyProtection="0"/>
    <xf numFmtId="218" fontId="102" fillId="0" borderId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170" fontId="271" fillId="0" borderId="0" applyFont="0" applyFill="0" applyBorder="0" applyAlignment="0" applyProtection="0"/>
    <xf numFmtId="223" fontId="102" fillId="0" borderId="0" applyFill="0" applyBorder="0" applyAlignment="0" applyProtection="0"/>
    <xf numFmtId="224" fontId="40" fillId="0" borderId="0"/>
    <xf numFmtId="3" fontId="30" fillId="0" borderId="0" applyFont="0" applyFill="0" applyBorder="0" applyAlignment="0" applyProtection="0"/>
    <xf numFmtId="0" fontId="104" fillId="0" borderId="0"/>
    <xf numFmtId="0" fontId="58" fillId="0" borderId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0" fillId="0" borderId="0" applyFill="0" applyAlignment="0" applyProtection="0"/>
    <xf numFmtId="3" fontId="3" fillId="0" borderId="0" applyFill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/>
    <xf numFmtId="0" fontId="58" fillId="0" borderId="0"/>
    <xf numFmtId="0" fontId="79" fillId="23" borderId="6">
      <alignment horizontal="centerContinuous" vertical="top"/>
    </xf>
    <xf numFmtId="0" fontId="16" fillId="29" borderId="11" applyNumberFormat="0" applyAlignment="0" applyProtection="0"/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25" fontId="33" fillId="0" borderId="0" applyFill="0" applyBorder="0" applyProtection="0"/>
    <xf numFmtId="225" fontId="33" fillId="0" borderId="8" applyFill="0" applyProtection="0"/>
    <xf numFmtId="8" fontId="110" fillId="0" borderId="0" applyFont="0" applyFill="0" applyBorder="0" applyAlignment="0" applyProtection="0"/>
    <xf numFmtId="0" fontId="111" fillId="0" borderId="0"/>
    <xf numFmtId="0" fontId="111" fillId="0" borderId="0"/>
    <xf numFmtId="0" fontId="99" fillId="9" borderId="13" applyFill="0" applyBorder="0" applyAlignment="0">
      <alignment horizontal="right"/>
    </xf>
    <xf numFmtId="183" fontId="112" fillId="0" borderId="14" applyBorder="0"/>
    <xf numFmtId="206" fontId="40" fillId="0" borderId="0" applyFont="0" applyFill="0" applyBorder="0" applyAlignment="0" applyProtection="0"/>
    <xf numFmtId="207" fontId="31" fillId="0" borderId="0" applyFill="0" applyAlignment="0" applyProtection="0"/>
    <xf numFmtId="207" fontId="31" fillId="0" borderId="0" applyFill="0" applyAlignment="0" applyProtection="0"/>
    <xf numFmtId="206" fontId="40" fillId="0" borderId="0" applyFont="0" applyFill="0" applyBorder="0" applyAlignment="0" applyProtection="0"/>
    <xf numFmtId="207" fontId="31" fillId="0" borderId="0" applyFill="0" applyAlignment="0" applyProtection="0"/>
    <xf numFmtId="207" fontId="31" fillId="0" borderId="0" applyFill="0" applyAlignment="0" applyProtection="0"/>
    <xf numFmtId="167" fontId="30" fillId="0" borderId="0" applyFont="0" applyFill="0" applyBorder="0" applyAlignment="0" applyProtection="0"/>
    <xf numFmtId="226" fontId="101" fillId="0" borderId="0" applyFont="0" applyFill="0" applyBorder="0" applyAlignment="0" applyProtection="0"/>
    <xf numFmtId="227" fontId="30" fillId="0" borderId="0">
      <protection locked="0"/>
    </xf>
    <xf numFmtId="227" fontId="3" fillId="0" borderId="0">
      <protection locked="0"/>
    </xf>
    <xf numFmtId="228" fontId="99" fillId="0" borderId="0" applyFont="0" applyFill="0" applyBorder="0" applyAlignment="0" applyProtection="0"/>
    <xf numFmtId="228" fontId="99" fillId="0" borderId="0" applyFont="0" applyFill="0" applyBorder="0" applyAlignment="0" applyProtection="0"/>
    <xf numFmtId="229" fontId="30" fillId="0" borderId="0" applyFill="0" applyAlignment="0" applyProtection="0"/>
    <xf numFmtId="229" fontId="3" fillId="0" borderId="0" applyFill="0" applyAlignment="0" applyProtection="0"/>
    <xf numFmtId="230" fontId="40" fillId="0" borderId="0"/>
    <xf numFmtId="231" fontId="30" fillId="0" borderId="0"/>
    <xf numFmtId="231" fontId="3" fillId="0" borderId="0"/>
    <xf numFmtId="232" fontId="113" fillId="32" borderId="0">
      <protection hidden="1"/>
    </xf>
    <xf numFmtId="0" fontId="114" fillId="0" borderId="0"/>
    <xf numFmtId="0" fontId="115" fillId="23" borderId="0" applyNumberFormat="0" applyFont="0" applyFill="0" applyBorder="0" applyProtection="0">
      <alignment horizontal="left"/>
    </xf>
    <xf numFmtId="0" fontId="114" fillId="0" borderId="1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Fill="0" applyAlignment="0" applyProtection="0"/>
    <xf numFmtId="0" fontId="3" fillId="0" borderId="0" applyFill="0" applyAlignment="0" applyProtection="0"/>
    <xf numFmtId="0" fontId="3" fillId="0" borderId="0" applyFont="0" applyFill="0" applyBorder="0" applyAlignment="0" applyProtection="0"/>
    <xf numFmtId="14" fontId="53" fillId="0" borderId="0" applyFill="0" applyBorder="0" applyAlignment="0"/>
    <xf numFmtId="233" fontId="53" fillId="0" borderId="0" applyFill="0" applyAlignment="0"/>
    <xf numFmtId="233" fontId="53" fillId="0" borderId="0" applyFill="0" applyAlignment="0"/>
    <xf numFmtId="14" fontId="53" fillId="0" borderId="0" applyFill="0" applyBorder="0" applyAlignment="0"/>
    <xf numFmtId="233" fontId="53" fillId="0" borderId="0" applyFill="0" applyAlignment="0"/>
    <xf numFmtId="233" fontId="53" fillId="0" borderId="0" applyFill="0" applyAlignment="0"/>
    <xf numFmtId="0" fontId="30" fillId="0" borderId="0" applyFill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234" fontId="33" fillId="0" borderId="0" applyFill="0" applyBorder="0" applyProtection="0"/>
    <xf numFmtId="38" fontId="110" fillId="0" borderId="16">
      <alignment vertical="center"/>
    </xf>
    <xf numFmtId="10" fontId="30" fillId="33" borderId="4" applyNumberFormat="0" applyFont="0" applyBorder="0" applyAlignment="0" applyProtection="0">
      <protection locked="0"/>
    </xf>
    <xf numFmtId="10" fontId="3" fillId="33" borderId="4" applyNumberFormat="0" applyFont="0" applyBorder="0" applyAlignment="0" applyProtection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6" fillId="0" borderId="0">
      <protection locked="0"/>
    </xf>
    <xf numFmtId="235" fontId="4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12" fontId="40" fillId="0" borderId="0" applyFill="0" applyBorder="0" applyAlignment="0"/>
    <xf numFmtId="0" fontId="118" fillId="0" borderId="0" applyFill="0" applyAlignment="0"/>
    <xf numFmtId="212" fontId="40" fillId="0" borderId="0" applyFill="0" applyBorder="0" applyAlignment="0"/>
    <xf numFmtId="0" fontId="118" fillId="0" borderId="0" applyFill="0" applyAlignment="0"/>
    <xf numFmtId="206" fontId="40" fillId="0" borderId="0" applyFill="0" applyBorder="0" applyAlignment="0"/>
    <xf numFmtId="207" fontId="119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7" fontId="30" fillId="0" borderId="0" applyFill="0" applyAlignment="0"/>
    <xf numFmtId="212" fontId="40" fillId="0" borderId="0" applyFill="0" applyBorder="0" applyAlignment="0"/>
    <xf numFmtId="0" fontId="118" fillId="0" borderId="0" applyFill="0" applyAlignment="0"/>
    <xf numFmtId="212" fontId="40" fillId="0" borderId="0" applyFill="0" applyBorder="0" applyAlignment="0"/>
    <xf numFmtId="0" fontId="118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0" fontId="120" fillId="0" borderId="0" applyNumberFormat="0" applyAlignment="0">
      <alignment horizontal="left"/>
    </xf>
    <xf numFmtId="0" fontId="93" fillId="0" borderId="0">
      <alignment horizontal="left"/>
    </xf>
    <xf numFmtId="236" fontId="30" fillId="0" borderId="0" applyFont="0" applyFill="0" applyBorder="0" applyAlignment="0" applyProtection="0"/>
    <xf numFmtId="236" fontId="3" fillId="0" borderId="0" applyFont="0" applyFill="0" applyBorder="0" applyAlignment="0" applyProtection="0"/>
    <xf numFmtId="237" fontId="40" fillId="0" borderId="0" applyFill="0" applyBorder="0" applyAlignment="0" applyProtection="0"/>
    <xf numFmtId="201" fontId="121" fillId="0" borderId="0">
      <protection locked="0"/>
    </xf>
    <xf numFmtId="201" fontId="67" fillId="0" borderId="0">
      <protection locked="0"/>
    </xf>
    <xf numFmtId="201" fontId="67" fillId="0" borderId="0">
      <protection locked="0"/>
    </xf>
    <xf numFmtId="201" fontId="121" fillId="0" borderId="0">
      <protection locked="0"/>
    </xf>
    <xf numFmtId="201" fontId="121" fillId="0" borderId="0">
      <protection locked="0"/>
    </xf>
    <xf numFmtId="201" fontId="122" fillId="0" borderId="0">
      <protection locked="0"/>
    </xf>
    <xf numFmtId="201" fontId="67" fillId="0" borderId="0">
      <protection locked="0"/>
    </xf>
    <xf numFmtId="178" fontId="123" fillId="33" borderId="4" applyFont="0" applyFill="0" applyBorder="0" applyAlignment="0" applyProtection="0">
      <protection locked="0"/>
    </xf>
    <xf numFmtId="0" fontId="116" fillId="0" borderId="0">
      <protection locked="0"/>
    </xf>
    <xf numFmtId="0" fontId="116" fillId="0" borderId="0">
      <protection locked="0"/>
    </xf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0" fillId="0" borderId="0" applyFill="0" applyAlignment="0" applyProtection="0"/>
    <xf numFmtId="2" fontId="3" fillId="0" borderId="0" applyFill="0" applyAlignment="0" applyProtection="0"/>
    <xf numFmtId="2" fontId="3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238" fontId="10" fillId="0" borderId="0">
      <alignment horizontal="right"/>
    </xf>
    <xf numFmtId="0" fontId="23" fillId="0" borderId="9" applyNumberFormat="0" applyFill="0" applyAlignment="0" applyProtection="0"/>
    <xf numFmtId="0" fontId="18" fillId="5" borderId="0" applyNumberFormat="0" applyBorder="0" applyAlignment="0" applyProtection="0"/>
    <xf numFmtId="38" fontId="4" fillId="23" borderId="0" applyNumberFormat="0" applyBorder="0" applyAlignment="0" applyProtection="0"/>
    <xf numFmtId="38" fontId="4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128" fillId="21" borderId="0"/>
    <xf numFmtId="0" fontId="129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1" fillId="0" borderId="17" applyNumberFormat="0" applyAlignment="0" applyProtection="0">
      <alignment horizontal="left" vertical="center"/>
    </xf>
    <xf numFmtId="0" fontId="131" fillId="0" borderId="18" applyNumberFormat="0" applyAlignment="0" applyProtection="0"/>
    <xf numFmtId="0" fontId="131" fillId="0" borderId="18" applyNumberFormat="0" applyAlignment="0" applyProtection="0"/>
    <xf numFmtId="0" fontId="131" fillId="0" borderId="17" applyNumberFormat="0" applyAlignment="0" applyProtection="0">
      <alignment horizontal="left" vertical="center"/>
    </xf>
    <xf numFmtId="0" fontId="131" fillId="0" borderId="18" applyNumberFormat="0" applyAlignment="0" applyProtection="0"/>
    <xf numFmtId="0" fontId="132" fillId="0" borderId="17" applyNumberFormat="0" applyAlignment="0" applyProtection="0">
      <alignment horizontal="left" vertical="center"/>
    </xf>
    <xf numFmtId="0" fontId="131" fillId="0" borderId="19">
      <alignment horizontal="left" vertical="center"/>
    </xf>
    <xf numFmtId="0" fontId="131" fillId="0" borderId="20">
      <alignment horizontal="left" vertical="center"/>
    </xf>
    <xf numFmtId="0" fontId="131" fillId="0" borderId="20">
      <alignment horizontal="left" vertical="center"/>
    </xf>
    <xf numFmtId="0" fontId="131" fillId="0" borderId="19">
      <alignment horizontal="left" vertical="center"/>
    </xf>
    <xf numFmtId="0" fontId="131" fillId="0" borderId="20">
      <alignment horizontal="left" vertical="center"/>
    </xf>
    <xf numFmtId="0" fontId="132" fillId="0" borderId="19">
      <alignment horizontal="left" vertical="center"/>
    </xf>
    <xf numFmtId="239" fontId="133" fillId="31" borderId="0">
      <alignment horizontal="left" vertical="top"/>
    </xf>
    <xf numFmtId="0" fontId="134" fillId="0" borderId="22">
      <alignment horizontal="left" vertical="top"/>
    </xf>
    <xf numFmtId="0" fontId="135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136" fillId="0" borderId="0">
      <alignment horizontal="left"/>
    </xf>
    <xf numFmtId="0" fontId="134" fillId="0" borderId="22">
      <alignment horizontal="left" vertical="top"/>
    </xf>
    <xf numFmtId="0" fontId="131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137" fillId="0" borderId="0">
      <alignment horizontal="left"/>
    </xf>
    <xf numFmtId="0" fontId="138" fillId="0" borderId="22">
      <alignment horizontal="left" vertical="top"/>
    </xf>
    <xf numFmtId="0" fontId="139" fillId="0" borderId="0">
      <alignment horizontal="left"/>
    </xf>
    <xf numFmtId="240" fontId="82" fillId="0" borderId="25">
      <alignment horizontal="left"/>
    </xf>
    <xf numFmtId="241" fontId="140" fillId="0" borderId="6">
      <alignment horizontal="left"/>
    </xf>
    <xf numFmtId="0" fontId="141" fillId="0" borderId="26">
      <alignment horizontal="right"/>
    </xf>
    <xf numFmtId="0" fontId="82" fillId="1" borderId="6">
      <alignment horizontal="left"/>
    </xf>
    <xf numFmtId="0" fontId="135" fillId="0" borderId="0" applyProtection="0"/>
    <xf numFmtId="0" fontId="131" fillId="0" borderId="0" applyProtection="0"/>
    <xf numFmtId="0" fontId="131" fillId="0" borderId="0" applyProtection="0"/>
    <xf numFmtId="0" fontId="142" fillId="0" borderId="5">
      <alignment horizontal="center"/>
    </xf>
    <xf numFmtId="0" fontId="142" fillId="0" borderId="0">
      <alignment horizontal="center"/>
    </xf>
    <xf numFmtId="242" fontId="98" fillId="0" borderId="0" applyFill="0" applyBorder="0" applyAlignment="0" applyProtection="0"/>
    <xf numFmtId="0" fontId="143" fillId="0" borderId="0" applyNumberFormat="0" applyFill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31" borderId="0">
      <alignment horizontal="left" wrapText="1"/>
    </xf>
    <xf numFmtId="243" fontId="30" fillId="0" borderId="0" applyBorder="0" applyAlignment="0"/>
    <xf numFmtId="10" fontId="4" fillId="31" borderId="4" applyNumberFormat="0" applyBorder="0" applyAlignment="0" applyProtection="0"/>
    <xf numFmtId="10" fontId="4" fillId="31" borderId="4" applyNumberFormat="0" applyBorder="0" applyAlignment="0" applyProtection="0"/>
    <xf numFmtId="244" fontId="30" fillId="0" borderId="0"/>
    <xf numFmtId="244" fontId="3" fillId="0" borderId="0"/>
    <xf numFmtId="177" fontId="146" fillId="0" borderId="0"/>
    <xf numFmtId="1" fontId="30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22" fillId="8" borderId="7" applyNumberFormat="0" applyAlignment="0" applyProtection="0"/>
    <xf numFmtId="0" fontId="19" fillId="0" borderId="21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38" fontId="147" fillId="0" borderId="0"/>
    <xf numFmtId="38" fontId="148" fillId="0" borderId="0"/>
    <xf numFmtId="38" fontId="149" fillId="0" borderId="0"/>
    <xf numFmtId="38" fontId="1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1" fillId="34" borderId="15"/>
    <xf numFmtId="0" fontId="33" fillId="0" borderId="0" applyNumberFormat="0" applyFont="0" applyFill="0" applyBorder="0" applyProtection="0">
      <alignment horizontal="left" vertical="center"/>
    </xf>
    <xf numFmtId="212" fontId="40" fillId="0" borderId="0" applyFill="0" applyBorder="0" applyAlignment="0"/>
    <xf numFmtId="0" fontId="152" fillId="0" borderId="0" applyFill="0" applyAlignment="0"/>
    <xf numFmtId="212" fontId="40" fillId="0" borderId="0" applyFill="0" applyBorder="0" applyAlignment="0"/>
    <xf numFmtId="0" fontId="152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12" fontId="40" fillId="0" borderId="0" applyFill="0" applyBorder="0" applyAlignment="0"/>
    <xf numFmtId="0" fontId="152" fillId="0" borderId="0" applyFill="0" applyAlignment="0"/>
    <xf numFmtId="212" fontId="40" fillId="0" borderId="0" applyFill="0" applyBorder="0" applyAlignment="0"/>
    <xf numFmtId="0" fontId="152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0" fontId="153" fillId="0" borderId="4">
      <alignment horizontal="center"/>
    </xf>
    <xf numFmtId="0" fontId="154" fillId="0" borderId="0"/>
    <xf numFmtId="0" fontId="55" fillId="0" borderId="0"/>
    <xf numFmtId="0" fontId="154" fillId="0" borderId="0"/>
    <xf numFmtId="0" fontId="55" fillId="0" borderId="0"/>
    <xf numFmtId="0" fontId="155" fillId="0" borderId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57" fillId="0" borderId="5"/>
    <xf numFmtId="165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46" fontId="110" fillId="0" borderId="0" applyFont="0" applyFill="0" applyBorder="0" applyAlignment="0" applyProtection="0"/>
    <xf numFmtId="247" fontId="110" fillId="0" borderId="0" applyFont="0" applyFill="0" applyBorder="0" applyAlignment="0" applyProtection="0"/>
    <xf numFmtId="0" fontId="116" fillId="0" borderId="0">
      <protection locked="0"/>
    </xf>
    <xf numFmtId="248" fontId="48" fillId="0" borderId="0" applyFont="0" applyFill="0" applyBorder="0" applyAlignment="0" applyProtection="0"/>
    <xf numFmtId="249" fontId="31" fillId="0" borderId="0" applyFont="0" applyFill="0" applyBorder="0" applyAlignment="0" applyProtection="0"/>
    <xf numFmtId="165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0" fontId="158" fillId="0" borderId="0"/>
    <xf numFmtId="0" fontId="159" fillId="0" borderId="0"/>
    <xf numFmtId="250" fontId="30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30" fillId="0" borderId="0"/>
    <xf numFmtId="0" fontId="3" fillId="0" borderId="0"/>
    <xf numFmtId="180" fontId="110" fillId="0" borderId="0"/>
    <xf numFmtId="40" fontId="160" fillId="0" borderId="0">
      <alignment horizontal="lef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3" fillId="0" borderId="0"/>
    <xf numFmtId="0" fontId="33" fillId="0" borderId="0"/>
    <xf numFmtId="37" fontId="161" fillId="0" borderId="0"/>
    <xf numFmtId="0" fontId="30" fillId="0" borderId="0"/>
    <xf numFmtId="0" fontId="3" fillId="0" borderId="0"/>
    <xf numFmtId="0" fontId="162" fillId="0" borderId="0"/>
    <xf numFmtId="0" fontId="154" fillId="0" borderId="0"/>
    <xf numFmtId="0" fontId="55" fillId="0" borderId="0"/>
    <xf numFmtId="0" fontId="55" fillId="0" borderId="0"/>
    <xf numFmtId="218" fontId="163" fillId="0" borderId="0"/>
    <xf numFmtId="0" fontId="55" fillId="0" borderId="0"/>
    <xf numFmtId="0" fontId="30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71" fillId="0" borderId="0"/>
    <xf numFmtId="0" fontId="271" fillId="0" borderId="0"/>
    <xf numFmtId="0" fontId="30" fillId="0" borderId="0"/>
    <xf numFmtId="0" fontId="3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31" fillId="0" borderId="0"/>
    <xf numFmtId="0" fontId="30" fillId="0" borderId="0">
      <alignment vertical="top"/>
    </xf>
    <xf numFmtId="0" fontId="3" fillId="0" borderId="0">
      <alignment vertical="top"/>
    </xf>
    <xf numFmtId="0" fontId="10" fillId="0" borderId="0"/>
    <xf numFmtId="0" fontId="272" fillId="0" borderId="0"/>
    <xf numFmtId="0" fontId="271" fillId="0" borderId="0"/>
    <xf numFmtId="0" fontId="271" fillId="0" borderId="0"/>
    <xf numFmtId="0" fontId="164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101" fillId="0" borderId="0"/>
    <xf numFmtId="0" fontId="271" fillId="0" borderId="0"/>
    <xf numFmtId="0" fontId="271" fillId="0" borderId="0"/>
    <xf numFmtId="0" fontId="100" fillId="0" borderId="0">
      <alignment vertical="center"/>
    </xf>
    <xf numFmtId="0" fontId="10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164" fillId="0" borderId="0"/>
    <xf numFmtId="0" fontId="12" fillId="0" borderId="0"/>
    <xf numFmtId="0" fontId="31" fillId="0" borderId="0"/>
    <xf numFmtId="0" fontId="3" fillId="0" borderId="0"/>
    <xf numFmtId="0" fontId="12" fillId="0" borderId="0"/>
    <xf numFmtId="0" fontId="30" fillId="0" borderId="0"/>
    <xf numFmtId="0" fontId="165" fillId="0" borderId="0"/>
    <xf numFmtId="0" fontId="165" fillId="0" borderId="0"/>
    <xf numFmtId="0" fontId="30" fillId="0" borderId="0"/>
    <xf numFmtId="0" fontId="3" fillId="0" borderId="0"/>
    <xf numFmtId="0" fontId="3" fillId="0" borderId="0"/>
    <xf numFmtId="0" fontId="166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3" fillId="0" borderId="0"/>
    <xf numFmtId="0" fontId="102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71" fillId="0" borderId="0"/>
    <xf numFmtId="0" fontId="101" fillId="0" borderId="0"/>
    <xf numFmtId="0" fontId="271" fillId="0" borderId="0"/>
    <xf numFmtId="0" fontId="271" fillId="0" borderId="0"/>
    <xf numFmtId="0" fontId="27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51" fontId="30" fillId="0" borderId="0"/>
    <xf numFmtId="251" fontId="3" fillId="0" borderId="0"/>
    <xf numFmtId="0" fontId="110" fillId="0" borderId="0"/>
    <xf numFmtId="0" fontId="137" fillId="0" borderId="0"/>
    <xf numFmtId="0" fontId="31" fillId="0" borderId="0"/>
    <xf numFmtId="0" fontId="167" fillId="0" borderId="0"/>
    <xf numFmtId="0" fontId="49" fillId="0" borderId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252" fontId="10" fillId="0" borderId="0" applyFill="0" applyBorder="0" applyAlignment="0" applyProtection="0"/>
    <xf numFmtId="253" fontId="168" fillId="0" borderId="0" applyFont="0" applyFill="0" applyBorder="0" applyAlignment="0" applyProtection="0"/>
    <xf numFmtId="169" fontId="168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14" fillId="4" borderId="0" applyNumberFormat="0" applyBorder="0" applyAlignment="0" applyProtection="0"/>
    <xf numFmtId="40" fontId="169" fillId="35" borderId="0">
      <alignment horizontal="right"/>
    </xf>
    <xf numFmtId="0" fontId="170" fillId="35" borderId="0">
      <alignment horizontal="right"/>
    </xf>
    <xf numFmtId="0" fontId="171" fillId="35" borderId="29"/>
    <xf numFmtId="0" fontId="172" fillId="9" borderId="0" applyBorder="0">
      <alignment horizontal="centerContinuous"/>
    </xf>
    <xf numFmtId="0" fontId="173" fillId="9" borderId="0" applyBorder="0">
      <alignment horizontal="centerContinuous"/>
    </xf>
    <xf numFmtId="0" fontId="174" fillId="36" borderId="0"/>
    <xf numFmtId="0" fontId="174" fillId="37" borderId="0"/>
    <xf numFmtId="0" fontId="175" fillId="0" borderId="0">
      <alignment horizontal="left"/>
    </xf>
    <xf numFmtId="0" fontId="176" fillId="0" borderId="0">
      <alignment horizontal="center"/>
    </xf>
    <xf numFmtId="0" fontId="177" fillId="0" borderId="0">
      <alignment horizontal="center"/>
    </xf>
    <xf numFmtId="173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254" fontId="178" fillId="0" borderId="0"/>
    <xf numFmtId="14" fontId="11" fillId="0" borderId="0">
      <alignment horizontal="center" wrapText="1"/>
      <protection locked="0"/>
    </xf>
    <xf numFmtId="0" fontId="99" fillId="9" borderId="0" applyFill="0" applyBorder="0" applyAlignment="0" applyProtection="0">
      <protection locked="0"/>
    </xf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99" fillId="9" borderId="0" applyFill="0" applyBorder="0" applyAlignment="0" applyProtection="0">
      <alignment vertical="top"/>
    </xf>
    <xf numFmtId="257" fontId="99" fillId="0" borderId="0" applyFill="0" applyBorder="0" applyAlignment="0" applyProtection="0"/>
    <xf numFmtId="210" fontId="94" fillId="0" borderId="0" applyFont="0" applyFill="0" applyBorder="0" applyAlignment="0" applyProtection="0"/>
    <xf numFmtId="211" fontId="31" fillId="0" borderId="0" applyFill="0" applyAlignment="0" applyProtection="0"/>
    <xf numFmtId="211" fontId="31" fillId="0" borderId="0" applyFill="0" applyAlignment="0" applyProtection="0"/>
    <xf numFmtId="210" fontId="94" fillId="0" borderId="0" applyFont="0" applyFill="0" applyBorder="0" applyAlignment="0" applyProtection="0"/>
    <xf numFmtId="211" fontId="31" fillId="0" borderId="0" applyFill="0" applyAlignment="0" applyProtection="0"/>
    <xf numFmtId="211" fontId="31" fillId="0" borderId="0" applyFill="0" applyAlignment="0" applyProtection="0"/>
    <xf numFmtId="258" fontId="40" fillId="0" borderId="0" applyFont="0" applyFill="0" applyBorder="0" applyAlignment="0" applyProtection="0"/>
    <xf numFmtId="259" fontId="31" fillId="0" borderId="0" applyFill="0" applyAlignment="0" applyProtection="0"/>
    <xf numFmtId="259" fontId="31" fillId="0" borderId="0" applyFill="0" applyAlignment="0" applyProtection="0"/>
    <xf numFmtId="258" fontId="40" fillId="0" borderId="0" applyFont="0" applyFill="0" applyBorder="0" applyAlignment="0" applyProtection="0"/>
    <xf numFmtId="259" fontId="31" fillId="0" borderId="0" applyFill="0" applyAlignment="0" applyProtection="0"/>
    <xf numFmtId="259" fontId="31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6" fillId="0" borderId="30" applyNumberFormat="0" applyBorder="0"/>
    <xf numFmtId="3" fontId="179" fillId="0" borderId="0" applyNumberFormat="0" applyFill="0" applyBorder="0" applyAlignment="0" applyProtection="0"/>
    <xf numFmtId="0" fontId="116" fillId="0" borderId="0">
      <protection locked="0"/>
    </xf>
    <xf numFmtId="9" fontId="30" fillId="0" borderId="0" applyFont="0" applyFill="0" applyBorder="0" applyAlignment="0" applyProtection="0"/>
    <xf numFmtId="212" fontId="40" fillId="0" borderId="0" applyFill="0" applyBorder="0" applyAlignment="0"/>
    <xf numFmtId="0" fontId="123" fillId="0" borderId="0" applyFill="0" applyAlignment="0"/>
    <xf numFmtId="212" fontId="40" fillId="0" borderId="0" applyFill="0" applyBorder="0" applyAlignment="0"/>
    <xf numFmtId="0" fontId="12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12" fontId="40" fillId="0" borderId="0" applyFill="0" applyBorder="0" applyAlignment="0"/>
    <xf numFmtId="0" fontId="123" fillId="0" borderId="0" applyFill="0" applyAlignment="0"/>
    <xf numFmtId="212" fontId="40" fillId="0" borderId="0" applyFill="0" applyBorder="0" applyAlignment="0"/>
    <xf numFmtId="0" fontId="12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4" fontId="93" fillId="0" borderId="0">
      <alignment horizontal="right"/>
    </xf>
    <xf numFmtId="0" fontId="110" fillId="0" borderId="0" applyNumberFormat="0" applyFont="0" applyFill="0" applyBorder="0" applyAlignment="0" applyProtection="0">
      <alignment horizontal="left"/>
    </xf>
    <xf numFmtId="15" fontId="110" fillId="0" borderId="0" applyFont="0" applyFill="0" applyBorder="0" applyAlignment="0" applyProtection="0"/>
    <xf numFmtId="4" fontId="110" fillId="0" borderId="0" applyFont="0" applyFill="0" applyBorder="0" applyAlignment="0" applyProtection="0"/>
    <xf numFmtId="0" fontId="83" fillId="0" borderId="5">
      <alignment horizontal="center"/>
    </xf>
    <xf numFmtId="3" fontId="110" fillId="0" borderId="0" applyFont="0" applyFill="0" applyBorder="0" applyAlignment="0" applyProtection="0"/>
    <xf numFmtId="0" fontId="110" fillId="38" borderId="0" applyNumberFormat="0" applyFont="0" applyBorder="0" applyAlignment="0" applyProtection="0"/>
    <xf numFmtId="37" fontId="46" fillId="0" borderId="0"/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40" fillId="0" borderId="0" applyFont="0" applyFill="0" applyBorder="0" applyAlignment="0" applyProtection="0"/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0" fontId="180" fillId="39" borderId="0" applyNumberFormat="0" applyFont="0" applyBorder="0" applyAlignment="0">
      <alignment horizontal="center"/>
    </xf>
    <xf numFmtId="0" fontId="181" fillId="28" borderId="0"/>
    <xf numFmtId="0" fontId="114" fillId="0" borderId="0"/>
    <xf numFmtId="4" fontId="182" fillId="0" borderId="0">
      <alignment horizontal="right"/>
    </xf>
    <xf numFmtId="260" fontId="30" fillId="0" borderId="0" applyNumberFormat="0" applyFill="0" applyBorder="0" applyAlignment="0" applyProtection="0">
      <alignment horizontal="left"/>
    </xf>
    <xf numFmtId="260" fontId="30" fillId="0" borderId="0" applyNumberFormat="0" applyFill="0" applyBorder="0" applyAlignment="0" applyProtection="0">
      <alignment horizontal="left"/>
    </xf>
    <xf numFmtId="260" fontId="3" fillId="0" borderId="0" applyNumberFormat="0" applyFill="0" applyBorder="0" applyAlignment="0" applyProtection="0">
      <alignment horizontal="left"/>
    </xf>
    <xf numFmtId="260" fontId="3" fillId="0" borderId="0" applyNumberFormat="0" applyFill="0" applyBorder="0" applyAlignment="0" applyProtection="0">
      <alignment horizontal="left"/>
    </xf>
    <xf numFmtId="38" fontId="183" fillId="0" borderId="0"/>
    <xf numFmtId="0" fontId="30" fillId="0" borderId="0"/>
    <xf numFmtId="0" fontId="125" fillId="0" borderId="32">
      <alignment vertical="center"/>
    </xf>
    <xf numFmtId="4" fontId="184" fillId="40" borderId="28" applyNumberFormat="0" applyProtection="0">
      <alignment vertical="center"/>
    </xf>
    <xf numFmtId="0" fontId="30" fillId="23" borderId="28" applyNumberFormat="0" applyProtection="0">
      <alignment vertical="center"/>
    </xf>
    <xf numFmtId="0" fontId="3" fillId="23" borderId="28" applyNumberFormat="0" applyProtection="0">
      <alignment vertical="center"/>
    </xf>
    <xf numFmtId="4" fontId="184" fillId="41" borderId="28" applyNumberFormat="0" applyProtection="0">
      <alignment horizontal="left" vertical="center"/>
    </xf>
    <xf numFmtId="4" fontId="184" fillId="42" borderId="28" applyNumberFormat="0" applyProtection="0">
      <alignment horizontal="center" vertical="top"/>
    </xf>
    <xf numFmtId="0" fontId="115" fillId="43" borderId="28" applyNumberFormat="0" applyProtection="0">
      <alignment horizontal="left" vertical="top"/>
    </xf>
    <xf numFmtId="4" fontId="53" fillId="44" borderId="28" applyNumberFormat="0" applyProtection="0">
      <alignment horizontal="right" vertical="center"/>
    </xf>
    <xf numFmtId="4" fontId="53" fillId="45" borderId="28" applyNumberFormat="0" applyProtection="0">
      <alignment horizontal="right" vertical="center"/>
    </xf>
    <xf numFmtId="4" fontId="53" fillId="46" borderId="28" applyNumberFormat="0" applyProtection="0">
      <alignment horizontal="right" vertical="center"/>
    </xf>
    <xf numFmtId="4" fontId="53" fillId="47" borderId="28" applyNumberFormat="0" applyProtection="0">
      <alignment horizontal="right" vertical="center"/>
    </xf>
    <xf numFmtId="4" fontId="53" fillId="48" borderId="28" applyNumberFormat="0" applyProtection="0">
      <alignment horizontal="right" vertical="center"/>
    </xf>
    <xf numFmtId="4" fontId="53" fillId="49" borderId="28" applyNumberFormat="0" applyProtection="0">
      <alignment horizontal="right" vertical="center"/>
    </xf>
    <xf numFmtId="4" fontId="53" fillId="50" borderId="28" applyNumberFormat="0" applyProtection="0">
      <alignment horizontal="right" vertical="center"/>
    </xf>
    <xf numFmtId="4" fontId="53" fillId="51" borderId="28" applyNumberFormat="0" applyProtection="0">
      <alignment horizontal="right" vertical="center"/>
    </xf>
    <xf numFmtId="4" fontId="53" fillId="52" borderId="28" applyNumberFormat="0" applyProtection="0">
      <alignment horizontal="right" vertical="center"/>
    </xf>
    <xf numFmtId="0" fontId="184" fillId="0" borderId="0" applyNumberFormat="0" applyProtection="0">
      <alignment horizontal="left" vertical="center" indent="1"/>
    </xf>
    <xf numFmtId="0" fontId="53" fillId="0" borderId="0" applyNumberFormat="0" applyProtection="0">
      <alignment horizontal="left" vertical="center" indent="1"/>
    </xf>
    <xf numFmtId="4" fontId="185" fillId="53" borderId="0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53" fillId="0" borderId="33" applyNumberFormat="0" applyProtection="0">
      <alignment horizontal="left" vertical="center" indent="1"/>
    </xf>
    <xf numFmtId="4" fontId="53" fillId="55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6" borderId="28" applyNumberFormat="0" applyProtection="0">
      <alignment horizontal="left" vertical="center" indent="1"/>
    </xf>
    <xf numFmtId="0" fontId="3" fillId="56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7" borderId="28" applyNumberFormat="0" applyProtection="0">
      <alignment horizontal="left" vertical="center" indent="1"/>
    </xf>
    <xf numFmtId="0" fontId="3" fillId="57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53" fillId="54" borderId="28" applyNumberFormat="0" applyProtection="0">
      <alignment vertical="center"/>
    </xf>
    <xf numFmtId="0" fontId="30" fillId="54" borderId="28" applyNumberFormat="0" applyProtection="0">
      <alignment vertical="center"/>
    </xf>
    <xf numFmtId="0" fontId="3" fillId="54" borderId="28" applyNumberFormat="0" applyProtection="0">
      <alignment vertical="center"/>
    </xf>
    <xf numFmtId="0" fontId="53" fillId="54" borderId="28" applyNumberFormat="0" applyProtection="0">
      <alignment horizontal="left" vertical="center" indent="1"/>
    </xf>
    <xf numFmtId="0" fontId="53" fillId="54" borderId="28" applyNumberFormat="0" applyProtection="0">
      <alignment horizontal="left" vertical="center" indent="1"/>
    </xf>
    <xf numFmtId="4" fontId="53" fillId="32" borderId="28" applyNumberFormat="0" applyProtection="0">
      <alignment horizontal="right" vertical="center"/>
    </xf>
    <xf numFmtId="0" fontId="30" fillId="0" borderId="28" applyNumberFormat="0" applyProtection="0">
      <alignment horizontal="right" vertical="center"/>
    </xf>
    <xf numFmtId="0" fontId="3" fillId="0" borderId="28" applyNumberFormat="0" applyProtection="0">
      <alignment horizontal="right" vertical="center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115" fillId="58" borderId="28" applyNumberFormat="0" applyProtection="0">
      <alignment horizontal="center" vertical="top"/>
    </xf>
    <xf numFmtId="0" fontId="186" fillId="0" borderId="0" applyNumberFormat="0" applyProtection="0"/>
    <xf numFmtId="4" fontId="123" fillId="32" borderId="28" applyNumberFormat="0" applyProtection="0">
      <alignment horizontal="right" vertical="center"/>
    </xf>
    <xf numFmtId="38" fontId="33" fillId="0" borderId="0" applyNumberFormat="0" applyFont="0" applyFill="0" applyBorder="0" applyAlignment="0"/>
    <xf numFmtId="0" fontId="187" fillId="0" borderId="0">
      <alignment horizontal="left"/>
    </xf>
    <xf numFmtId="0" fontId="188" fillId="0" borderId="0">
      <alignment horizontal="left"/>
    </xf>
    <xf numFmtId="0" fontId="180" fillId="1" borderId="19" applyNumberFormat="0" applyFont="0" applyAlignment="0">
      <alignment horizontal="center"/>
    </xf>
    <xf numFmtId="0" fontId="33" fillId="0" borderId="34" applyAlignment="0">
      <alignment horizontal="centerContinuous"/>
    </xf>
    <xf numFmtId="0" fontId="189" fillId="0" borderId="0" applyNumberFormat="0" applyFill="0" applyBorder="0" applyAlignment="0">
      <alignment horizontal="center"/>
    </xf>
    <xf numFmtId="12" fontId="190" fillId="0" borderId="4">
      <alignment horizontal="center"/>
    </xf>
    <xf numFmtId="37" fontId="57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Protection="0">
      <alignment horizontal="center"/>
    </xf>
    <xf numFmtId="0" fontId="191" fillId="0" borderId="0" applyNumberFormat="0" applyFill="0" applyBorder="0" applyProtection="0">
      <alignment horizontal="center"/>
    </xf>
    <xf numFmtId="4" fontId="192" fillId="0" borderId="0" applyFill="0" applyBorder="0" applyAlignment="0" applyProtection="0"/>
    <xf numFmtId="4" fontId="193" fillId="0" borderId="0" applyFill="0" applyBorder="0" applyAlignment="0" applyProtection="0"/>
    <xf numFmtId="0" fontId="194" fillId="0" borderId="0" applyNumberFormat="0" applyBorder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16" borderId="0" applyNumberFormat="0" applyBorder="0" applyAlignment="0"/>
    <xf numFmtId="0" fontId="157" fillId="0" borderId="0"/>
    <xf numFmtId="0" fontId="201" fillId="31" borderId="0">
      <alignment wrapText="1"/>
    </xf>
    <xf numFmtId="40" fontId="202" fillId="0" borderId="0" applyBorder="0">
      <alignment horizontal="right"/>
    </xf>
    <xf numFmtId="0" fontId="114" fillId="0" borderId="15"/>
    <xf numFmtId="0" fontId="203" fillId="0" borderId="0">
      <alignment horizontal="left"/>
    </xf>
    <xf numFmtId="0" fontId="126" fillId="0" borderId="0">
      <alignment horizontal="left"/>
    </xf>
    <xf numFmtId="0" fontId="137" fillId="0" borderId="0"/>
    <xf numFmtId="0" fontId="136" fillId="0" borderId="0"/>
    <xf numFmtId="0" fontId="126" fillId="0" borderId="0"/>
    <xf numFmtId="0" fontId="30" fillId="0" borderId="31" applyNumberFormat="0" applyFont="0" applyFill="0" applyAlignment="0" applyProtection="0"/>
    <xf numFmtId="0" fontId="3" fillId="0" borderId="31" applyNumberFormat="0" applyFont="0" applyFill="0" applyAlignment="0" applyProtection="0"/>
    <xf numFmtId="0" fontId="204" fillId="0" borderId="0" applyBorder="0" applyAlignment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0" fillId="0" borderId="0" applyFont="0" applyFill="0" applyBorder="0" applyAlignment="0" applyProtection="0"/>
    <xf numFmtId="0" fontId="205" fillId="0" borderId="0"/>
    <xf numFmtId="0" fontId="205" fillId="0" borderId="0"/>
    <xf numFmtId="49" fontId="3" fillId="0" borderId="0" applyFont="0" applyFill="0" applyBorder="0" applyAlignment="0" applyProtection="0"/>
    <xf numFmtId="0" fontId="206" fillId="0" borderId="0"/>
    <xf numFmtId="0" fontId="206" fillId="0" borderId="0"/>
    <xf numFmtId="0" fontId="205" fillId="0" borderId="0"/>
    <xf numFmtId="0" fontId="205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261" fontId="40" fillId="0" borderId="0" applyFill="0" applyBorder="0" applyAlignment="0"/>
    <xf numFmtId="262" fontId="30" fillId="0" borderId="0" applyFill="0" applyAlignment="0"/>
    <xf numFmtId="262" fontId="3" fillId="0" borderId="0" applyFill="0" applyAlignment="0"/>
    <xf numFmtId="261" fontId="40" fillId="0" borderId="0" applyFill="0" applyBorder="0" applyAlignment="0"/>
    <xf numFmtId="262" fontId="30" fillId="0" borderId="0" applyFill="0" applyAlignment="0"/>
    <xf numFmtId="263" fontId="40" fillId="0" borderId="0" applyFill="0" applyBorder="0" applyAlignment="0"/>
    <xf numFmtId="264" fontId="30" fillId="0" borderId="0" applyFill="0" applyAlignment="0"/>
    <xf numFmtId="264" fontId="3" fillId="0" borderId="0" applyFill="0" applyAlignment="0"/>
    <xf numFmtId="263" fontId="40" fillId="0" borderId="0" applyFill="0" applyBorder="0" applyAlignment="0"/>
    <xf numFmtId="264" fontId="30" fillId="0" borderId="0" applyFill="0" applyAlignment="0"/>
    <xf numFmtId="0" fontId="93" fillId="0" borderId="0" applyNumberFormat="0" applyFill="0" applyBorder="0" applyAlignment="0" applyProtection="0"/>
    <xf numFmtId="38" fontId="30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207" fillId="0" borderId="0">
      <alignment horizontal="center" vertical="top"/>
    </xf>
    <xf numFmtId="0" fontId="26" fillId="0" borderId="0" applyNumberFormat="0" applyFill="0" applyBorder="0" applyAlignment="0" applyProtection="0"/>
    <xf numFmtId="0" fontId="208" fillId="59" borderId="0"/>
    <xf numFmtId="49" fontId="209" fillId="60" borderId="0">
      <alignment horizontal="left" vertical="center"/>
    </xf>
    <xf numFmtId="49" fontId="4" fillId="61" borderId="0"/>
    <xf numFmtId="49" fontId="30" fillId="62" borderId="0"/>
    <xf numFmtId="49" fontId="3" fillId="62" borderId="0"/>
    <xf numFmtId="0" fontId="210" fillId="0" borderId="0" applyNumberFormat="0" applyFill="0" applyBorder="0" applyAlignment="0" applyProtection="0"/>
    <xf numFmtId="0" fontId="211" fillId="0" borderId="35" applyNumberFormat="0" applyFill="0" applyAlignment="0" applyProtection="0"/>
    <xf numFmtId="0" fontId="212" fillId="0" borderId="23" applyNumberFormat="0" applyFill="0" applyAlignment="0" applyProtection="0"/>
    <xf numFmtId="0" fontId="213" fillId="0" borderId="36" applyNumberFormat="0" applyFill="0" applyAlignment="0" applyProtection="0"/>
    <xf numFmtId="0" fontId="213" fillId="0" borderId="0" applyNumberFormat="0" applyFill="0" applyBorder="0" applyAlignment="0" applyProtection="0"/>
    <xf numFmtId="0" fontId="206" fillId="0" borderId="0"/>
    <xf numFmtId="0" fontId="205" fillId="0" borderId="0"/>
    <xf numFmtId="0" fontId="27" fillId="0" borderId="37" applyNumberForma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27" fillId="0" borderId="37" applyNumberFormat="0" applyFill="0" applyAlignment="0" applyProtection="0"/>
    <xf numFmtId="0" fontId="27" fillId="0" borderId="39" applyNumberFormat="0" applyFill="0" applyAlignment="0" applyProtection="0"/>
    <xf numFmtId="0" fontId="151" fillId="0" borderId="40"/>
    <xf numFmtId="0" fontId="151" fillId="0" borderId="15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25" fillId="16" borderId="28" applyNumberFormat="0" applyAlignment="0" applyProtection="0"/>
    <xf numFmtId="0" fontId="214" fillId="9" borderId="0"/>
    <xf numFmtId="0" fontId="215" fillId="0" borderId="0"/>
    <xf numFmtId="0" fontId="14" fillId="4" borderId="0" applyNumberFormat="0" applyBorder="0" applyAlignment="0" applyProtection="0"/>
    <xf numFmtId="0" fontId="18" fillId="5" borderId="0" applyNumberFormat="0" applyBorder="0" applyAlignment="0" applyProtection="0"/>
    <xf numFmtId="165" fontId="11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265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10" fontId="30" fillId="52" borderId="4" applyNumberFormat="0" applyFont="0" applyBorder="0" applyAlignment="0" applyProtection="0">
      <protection locked="0"/>
    </xf>
    <xf numFmtId="10" fontId="3" fillId="52" borderId="4" applyNumberFormat="0" applyFont="0" applyBorder="0" applyAlignment="0" applyProtection="0">
      <protection locked="0"/>
    </xf>
    <xf numFmtId="0" fontId="217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15" fillId="35" borderId="0">
      <protection locked="0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center"/>
    </xf>
    <xf numFmtId="0" fontId="220" fillId="29" borderId="11" applyNumberFormat="0" applyAlignment="0" applyProtection="0">
      <alignment vertical="center"/>
    </xf>
    <xf numFmtId="0" fontId="221" fillId="2" borderId="0" applyNumberFormat="0" applyBorder="0" applyAlignment="0" applyProtection="0">
      <alignment vertical="center"/>
    </xf>
    <xf numFmtId="267" fontId="222" fillId="0" borderId="0" applyFont="0" applyFill="0" applyBorder="0" applyAlignment="0" applyProtection="0"/>
    <xf numFmtId="268" fontId="222" fillId="0" borderId="0" applyFont="0" applyFill="0" applyBorder="0" applyAlignment="0" applyProtection="0">
      <alignment vertical="top"/>
    </xf>
    <xf numFmtId="269" fontId="22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11" borderId="27" applyNumberFormat="0" applyFont="0" applyAlignment="0" applyProtection="0">
      <alignment vertical="center"/>
    </xf>
    <xf numFmtId="0" fontId="225" fillId="0" borderId="9" applyNumberFormat="0" applyFill="0" applyAlignment="0" applyProtection="0">
      <alignment vertical="center"/>
    </xf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41" fontId="226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40" fillId="0" borderId="0" applyFont="0" applyFill="0" applyBorder="0" applyAlignment="0" applyProtection="0"/>
    <xf numFmtId="270" fontId="40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227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228" fillId="29" borderId="11" applyNumberFormat="0" applyAlignment="0" applyProtection="0"/>
    <xf numFmtId="0" fontId="229" fillId="0" borderId="9" applyNumberFormat="0" applyFill="0" applyAlignment="0" applyProtection="0"/>
    <xf numFmtId="9" fontId="99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30" fillId="4" borderId="0" applyNumberFormat="0" applyBorder="0" applyAlignment="0" applyProtection="0"/>
    <xf numFmtId="0" fontId="231" fillId="9" borderId="28" applyNumberFormat="0" applyAlignment="0" applyProtection="0"/>
    <xf numFmtId="0" fontId="232" fillId="9" borderId="7" applyNumberFormat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271" fontId="236" fillId="0" borderId="0" applyFill="0" applyBorder="0" applyAlignment="0" applyProtection="0"/>
    <xf numFmtId="217" fontId="236" fillId="0" borderId="0" applyFill="0" applyBorder="0" applyAlignment="0" applyProtection="0"/>
    <xf numFmtId="0" fontId="237" fillId="0" borderId="0" applyNumberFormat="0" applyFill="0" applyBorder="0" applyAlignment="0" applyProtection="0"/>
    <xf numFmtId="272" fontId="236" fillId="0" borderId="0" applyFill="0" applyBorder="0" applyAlignment="0" applyProtection="0"/>
    <xf numFmtId="273" fontId="236" fillId="0" borderId="0" applyFill="0" applyBorder="0" applyAlignment="0" applyProtection="0"/>
    <xf numFmtId="0" fontId="238" fillId="5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72" fillId="0" borderId="0"/>
    <xf numFmtId="0" fontId="31" fillId="0" borderId="0"/>
    <xf numFmtId="0" fontId="30" fillId="0" borderId="0"/>
    <xf numFmtId="0" fontId="3" fillId="0" borderId="0"/>
    <xf numFmtId="0" fontId="31" fillId="0" borderId="0"/>
    <xf numFmtId="0" fontId="40" fillId="0" borderId="0"/>
    <xf numFmtId="0" fontId="273" fillId="0" borderId="0"/>
    <xf numFmtId="0" fontId="31" fillId="0" borderId="0"/>
    <xf numFmtId="0" fontId="240" fillId="8" borderId="7" applyNumberFormat="0" applyAlignment="0" applyProtection="0"/>
    <xf numFmtId="0" fontId="241" fillId="2" borderId="0" applyNumberFormat="0" applyBorder="0" applyAlignment="0" applyProtection="0"/>
    <xf numFmtId="0" fontId="242" fillId="0" borderId="39" applyNumberFormat="0" applyFill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4" fontId="243" fillId="0" borderId="0" applyFont="0" applyFill="0" applyBorder="0" applyAlignment="0" applyProtection="0"/>
    <xf numFmtId="187" fontId="243" fillId="0" borderId="0" applyFont="0" applyFill="0" applyBorder="0" applyAlignment="0" applyProtection="0"/>
    <xf numFmtId="275" fontId="244" fillId="0" borderId="0" applyFont="0" applyFill="0" applyBorder="0" applyAlignment="0" applyProtection="0"/>
    <xf numFmtId="276" fontId="244" fillId="0" borderId="0" applyFont="0" applyFill="0" applyBorder="0" applyAlignment="0" applyProtection="0"/>
    <xf numFmtId="37" fontId="55" fillId="0" borderId="0"/>
    <xf numFmtId="277" fontId="243" fillId="0" borderId="0" applyFont="0" applyFill="0" applyBorder="0" applyAlignment="0" applyProtection="0"/>
    <xf numFmtId="278" fontId="243" fillId="0" borderId="0" applyFont="0" applyFill="0" applyBorder="0" applyAlignment="0" applyProtection="0"/>
    <xf numFmtId="0" fontId="76" fillId="0" borderId="0"/>
    <xf numFmtId="0" fontId="75" fillId="19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30" borderId="0" applyNumberFormat="0" applyBorder="0" applyAlignment="0" applyProtection="0"/>
    <xf numFmtId="0" fontId="75" fillId="19" borderId="0" applyNumberFormat="0" applyBorder="0" applyAlignment="0" applyProtection="0"/>
    <xf numFmtId="0" fontId="75" fillId="27" borderId="0" applyNumberFormat="0" applyBorder="0" applyAlignment="0" applyProtection="0"/>
    <xf numFmtId="0" fontId="72" fillId="11" borderId="27" applyNumberFormat="0" applyFont="0" applyAlignment="0" applyProtection="0"/>
    <xf numFmtId="0" fontId="245" fillId="0" borderId="35" applyNumberFormat="0" applyFill="0" applyAlignment="0" applyProtection="0"/>
    <xf numFmtId="0" fontId="246" fillId="0" borderId="23" applyNumberFormat="0" applyFill="0" applyAlignment="0" applyProtection="0"/>
    <xf numFmtId="0" fontId="247" fillId="0" borderId="36" applyNumberFormat="0" applyFill="0" applyAlignment="0" applyProtection="0"/>
    <xf numFmtId="0" fontId="247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248" fillId="0" borderId="0" applyFont="0" applyFill="0" applyBorder="0" applyAlignment="0" applyProtection="0"/>
    <xf numFmtId="279" fontId="249" fillId="0" borderId="0" applyFont="0" applyFill="0" applyBorder="0" applyAlignment="0" applyProtection="0"/>
    <xf numFmtId="280" fontId="249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248" fillId="0" borderId="0"/>
    <xf numFmtId="0" fontId="30" fillId="0" borderId="0"/>
    <xf numFmtId="0" fontId="250" fillId="8" borderId="7" applyNumberFormat="0" applyAlignment="0" applyProtection="0">
      <alignment vertical="center"/>
    </xf>
    <xf numFmtId="0" fontId="251" fillId="16" borderId="28" applyNumberFormat="0" applyAlignment="0" applyProtection="0">
      <alignment vertical="center"/>
    </xf>
    <xf numFmtId="187" fontId="252" fillId="0" borderId="0" applyFont="0" applyFill="0" applyBorder="0" applyAlignment="0" applyProtection="0"/>
    <xf numFmtId="281" fontId="30" fillId="0" borderId="0" applyFont="0" applyFill="0" applyAlignment="0" applyProtection="0"/>
    <xf numFmtId="217" fontId="30" fillId="0" borderId="0" applyFont="0" applyFill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/>
    <xf numFmtId="0" fontId="254" fillId="4" borderId="0" applyNumberFormat="0" applyBorder="0" applyAlignment="0" applyProtection="0">
      <alignment vertical="center"/>
    </xf>
    <xf numFmtId="0" fontId="255" fillId="0" borderId="0" applyNumberFormat="0" applyFont="0" applyFill="0" applyBorder="0">
      <alignment horizontal="left" vertical="top" wrapText="1"/>
    </xf>
    <xf numFmtId="0" fontId="256" fillId="0" borderId="0"/>
    <xf numFmtId="170" fontId="31" fillId="0" borderId="0" applyFont="0" applyFill="0" applyBorder="0" applyAlignment="0" applyProtection="0"/>
    <xf numFmtId="41" fontId="227" fillId="0" borderId="0" applyFont="0" applyFill="0" applyBorder="0" applyAlignment="0" applyProtection="0"/>
    <xf numFmtId="0" fontId="30" fillId="0" borderId="0"/>
    <xf numFmtId="0" fontId="257" fillId="0" borderId="0" applyNumberFormat="0" applyFill="0" applyBorder="0" applyAlignment="0" applyProtection="0">
      <alignment vertical="top"/>
      <protection locked="0"/>
    </xf>
    <xf numFmtId="9" fontId="258" fillId="0" borderId="0" applyFill="0" applyAlignment="0" applyProtection="0"/>
    <xf numFmtId="0" fontId="259" fillId="5" borderId="0" applyNumberFormat="0" applyBorder="0" applyAlignment="0" applyProtection="0">
      <alignment vertical="center"/>
    </xf>
    <xf numFmtId="0" fontId="260" fillId="0" borderId="21" applyNumberFormat="0" applyFill="0" applyAlignment="0" applyProtection="0">
      <alignment vertical="center"/>
    </xf>
    <xf numFmtId="0" fontId="261" fillId="0" borderId="23" applyNumberFormat="0" applyFill="0" applyAlignment="0" applyProtection="0">
      <alignment vertical="center"/>
    </xf>
    <xf numFmtId="0" fontId="262" fillId="0" borderId="24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0" applyFill="0" applyBorder="0" applyProtection="0"/>
    <xf numFmtId="0" fontId="264" fillId="16" borderId="7" applyNumberFormat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282" fontId="30" fillId="0" borderId="0" applyFont="0" applyFill="0" applyAlignment="0" applyProtection="0"/>
    <xf numFmtId="183" fontId="46" fillId="0" borderId="0" applyFont="0" applyFill="0" applyBorder="0" applyAlignment="0" applyProtection="0"/>
    <xf numFmtId="283" fontId="30" fillId="0" borderId="0" applyFont="0" applyFill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Alignment="0" applyProtection="0"/>
    <xf numFmtId="200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0" fontId="269" fillId="0" borderId="0" applyNumberFormat="0" applyFill="0" applyAlignment="0" applyProtection="0"/>
    <xf numFmtId="0" fontId="270" fillId="0" borderId="37" applyNumberFormat="0" applyFill="0" applyAlignment="0" applyProtection="0">
      <alignment vertical="center"/>
    </xf>
    <xf numFmtId="0" fontId="2" fillId="0" borderId="0"/>
    <xf numFmtId="0" fontId="3" fillId="0" borderId="0"/>
    <xf numFmtId="0" fontId="3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</cellStyleXfs>
  <cellXfs count="181">
    <xf numFmtId="0" fontId="0" fillId="0" borderId="0" xfId="0"/>
    <xf numFmtId="0" fontId="5" fillId="0" borderId="0" xfId="0" applyFont="1"/>
    <xf numFmtId="0" fontId="0" fillId="0" borderId="0" xfId="0" applyFont="1"/>
    <xf numFmtId="0" fontId="7" fillId="0" borderId="0" xfId="0" applyFont="1"/>
    <xf numFmtId="0" fontId="0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wrapText="1"/>
    </xf>
    <xf numFmtId="37" fontId="0" fillId="0" borderId="0" xfId="0" applyNumberFormat="1" applyFont="1" applyFill="1"/>
    <xf numFmtId="0" fontId="6" fillId="0" borderId="0" xfId="0" applyFont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8" fillId="0" borderId="0" xfId="0" applyFont="1" applyFill="1"/>
    <xf numFmtId="0" fontId="9" fillId="0" borderId="0" xfId="0" applyFont="1" applyFill="1"/>
    <xf numFmtId="0" fontId="5" fillId="0" borderId="0" xfId="0" applyFont="1" applyFill="1"/>
    <xf numFmtId="0" fontId="0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>
      <alignment wrapText="1"/>
    </xf>
    <xf numFmtId="284" fontId="0" fillId="0" borderId="0" xfId="926" applyNumberFormat="1" applyFont="1"/>
    <xf numFmtId="284" fontId="0" fillId="0" borderId="0" xfId="926" applyNumberFormat="1" applyFont="1" applyFill="1" applyBorder="1" applyAlignment="1">
      <alignment horizontal="right"/>
    </xf>
    <xf numFmtId="284" fontId="9" fillId="0" borderId="0" xfId="926" applyNumberFormat="1" applyFont="1" applyBorder="1" applyAlignment="1">
      <alignment horizontal="right"/>
    </xf>
    <xf numFmtId="284" fontId="9" fillId="0" borderId="19" xfId="926" applyNumberFormat="1" applyFont="1" applyBorder="1" applyAlignment="1">
      <alignment horizontal="center"/>
    </xf>
    <xf numFmtId="175" fontId="0" fillId="0" borderId="0" xfId="0" applyNumberFormat="1" applyFill="1" applyAlignment="1">
      <alignment horizontal="right"/>
    </xf>
    <xf numFmtId="284" fontId="9" fillId="0" borderId="19" xfId="926" applyNumberFormat="1" applyFont="1" applyBorder="1" applyAlignment="1">
      <alignment horizontal="right"/>
    </xf>
    <xf numFmtId="284" fontId="10" fillId="0" borderId="8" xfId="926" applyNumberFormat="1" applyFont="1" applyBorder="1"/>
    <xf numFmtId="284" fontId="9" fillId="0" borderId="19" xfId="926" applyNumberFormat="1" applyFont="1" applyBorder="1"/>
    <xf numFmtId="284" fontId="9" fillId="0" borderId="0" xfId="926" applyNumberFormat="1" applyFont="1" applyBorder="1"/>
    <xf numFmtId="284" fontId="9" fillId="0" borderId="0" xfId="926" applyNumberFormat="1" applyFont="1"/>
    <xf numFmtId="284" fontId="9" fillId="0" borderId="13" xfId="926" applyNumberFormat="1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284" fontId="0" fillId="0" borderId="42" xfId="926" applyNumberFormat="1" applyFont="1" applyFill="1" applyBorder="1" applyAlignment="1"/>
    <xf numFmtId="0" fontId="6" fillId="0" borderId="0" xfId="0" applyFont="1" applyAlignment="1">
      <alignment horizontal="center"/>
    </xf>
    <xf numFmtId="284" fontId="10" fillId="0" borderId="0" xfId="926" applyNumberFormat="1" applyFont="1" applyFill="1"/>
    <xf numFmtId="284" fontId="10" fillId="0" borderId="0" xfId="926" applyNumberFormat="1" applyFont="1" applyFill="1" applyAlignment="1">
      <alignment horizontal="right"/>
    </xf>
    <xf numFmtId="284" fontId="10" fillId="0" borderId="0" xfId="926" applyNumberFormat="1" applyFont="1" applyBorder="1" applyAlignment="1">
      <alignment horizontal="right"/>
    </xf>
    <xf numFmtId="284" fontId="10" fillId="0" borderId="0" xfId="926" applyNumberFormat="1" applyFont="1" applyBorder="1" applyAlignment="1">
      <alignment horizontal="center"/>
    </xf>
    <xf numFmtId="284" fontId="10" fillId="0" borderId="0" xfId="926" applyNumberFormat="1" applyFont="1"/>
    <xf numFmtId="284" fontId="10" fillId="0" borderId="0" xfId="926" applyNumberFormat="1" applyFont="1" applyBorder="1"/>
    <xf numFmtId="0" fontId="6" fillId="0" borderId="0" xfId="0" applyFont="1" applyFill="1" applyAlignment="1">
      <alignment horizontal="center"/>
    </xf>
    <xf numFmtId="284" fontId="10" fillId="0" borderId="0" xfId="926" applyNumberFormat="1" applyFont="1" applyFill="1" applyBorder="1" applyAlignment="1">
      <alignment horizontal="right"/>
    </xf>
    <xf numFmtId="284" fontId="0" fillId="0" borderId="0" xfId="926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284" fontId="9" fillId="0" borderId="0" xfId="926" applyNumberFormat="1" applyFont="1" applyFill="1" applyBorder="1"/>
    <xf numFmtId="284" fontId="9" fillId="0" borderId="0" xfId="926" applyNumberFormat="1" applyFont="1" applyFill="1"/>
    <xf numFmtId="168" fontId="0" fillId="0" borderId="0" xfId="926" applyNumberFormat="1" applyFont="1" applyFill="1"/>
    <xf numFmtId="284" fontId="0" fillId="0" borderId="0" xfId="926" applyNumberFormat="1" applyFont="1" applyFill="1" applyAlignment="1"/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6" fillId="0" borderId="0" xfId="0" applyFont="1"/>
    <xf numFmtId="284" fontId="0" fillId="0" borderId="0" xfId="926" applyNumberFormat="1" applyFont="1" applyFill="1"/>
    <xf numFmtId="170" fontId="0" fillId="0" borderId="0" xfId="926" applyFont="1" applyFill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0" fillId="0" borderId="0" xfId="0" applyNumberFormat="1"/>
    <xf numFmtId="284" fontId="9" fillId="0" borderId="19" xfId="926" applyNumberFormat="1" applyFont="1" applyFill="1" applyBorder="1"/>
    <xf numFmtId="284" fontId="9" fillId="0" borderId="41" xfId="926" applyNumberFormat="1" applyFont="1" applyFill="1" applyBorder="1"/>
    <xf numFmtId="284" fontId="0" fillId="0" borderId="42" xfId="926" applyNumberFormat="1" applyFont="1" applyFill="1" applyBorder="1"/>
    <xf numFmtId="284" fontId="0" fillId="0" borderId="0" xfId="926" applyNumberFormat="1" applyFont="1" applyFill="1" applyAlignment="1">
      <alignment horizontal="center"/>
    </xf>
    <xf numFmtId="284" fontId="9" fillId="0" borderId="42" xfId="926" applyNumberFormat="1" applyFont="1" applyFill="1" applyBorder="1"/>
    <xf numFmtId="284" fontId="0" fillId="0" borderId="41" xfId="926" applyNumberFormat="1" applyFont="1" applyFill="1" applyBorder="1"/>
    <xf numFmtId="284" fontId="0" fillId="0" borderId="0" xfId="926" applyNumberFormat="1" applyFont="1" applyFill="1" applyBorder="1"/>
    <xf numFmtId="284" fontId="0" fillId="0" borderId="0" xfId="926" applyNumberFormat="1" applyFont="1" applyFill="1" applyBorder="1" applyAlignment="1">
      <alignment horizontal="center"/>
    </xf>
    <xf numFmtId="284" fontId="9" fillId="0" borderId="41" xfId="926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284" fontId="9" fillId="0" borderId="0" xfId="926" applyNumberFormat="1" applyFont="1" applyBorder="1" applyAlignment="1">
      <alignment horizontal="center"/>
    </xf>
    <xf numFmtId="284" fontId="9" fillId="0" borderId="0" xfId="926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0" fontId="9" fillId="0" borderId="0" xfId="0" applyFont="1" applyAlignment="1">
      <alignment horizontal="left"/>
    </xf>
    <xf numFmtId="17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284" fontId="9" fillId="0" borderId="0" xfId="926" applyNumberFormat="1" applyFont="1" applyFill="1" applyBorder="1" applyAlignment="1">
      <alignment horizontal="right"/>
    </xf>
    <xf numFmtId="170" fontId="9" fillId="0" borderId="0" xfId="926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170" fontId="9" fillId="0" borderId="0" xfId="926" applyFont="1" applyBorder="1" applyAlignment="1">
      <alignment horizontal="right"/>
    </xf>
    <xf numFmtId="170" fontId="10" fillId="0" borderId="0" xfId="926" applyFont="1" applyBorder="1" applyAlignment="1">
      <alignment horizontal="right"/>
    </xf>
    <xf numFmtId="0" fontId="9" fillId="0" borderId="0" xfId="0" applyFont="1" applyAlignment="1">
      <alignment horizontal="center"/>
    </xf>
    <xf numFmtId="175" fontId="9" fillId="0" borderId="0" xfId="0" applyNumberFormat="1" applyFont="1" applyAlignment="1">
      <alignment horizontal="center"/>
    </xf>
    <xf numFmtId="170" fontId="9" fillId="0" borderId="19" xfId="926" applyFont="1" applyBorder="1" applyAlignment="1">
      <alignment horizontal="right"/>
    </xf>
    <xf numFmtId="284" fontId="9" fillId="0" borderId="19" xfId="926" applyNumberFormat="1" applyFont="1" applyBorder="1" applyAlignment="1">
      <alignment horizontal="left" indent="1"/>
    </xf>
    <xf numFmtId="284" fontId="9" fillId="0" borderId="19" xfId="926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70" fontId="10" fillId="0" borderId="0" xfId="926" applyFont="1" applyBorder="1" applyAlignment="1">
      <alignment horizontal="center"/>
    </xf>
    <xf numFmtId="0" fontId="10" fillId="0" borderId="0" xfId="0" applyFont="1" applyAlignment="1">
      <alignment horizontal="right"/>
    </xf>
    <xf numFmtId="175" fontId="10" fillId="0" borderId="0" xfId="0" applyNumberFormat="1" applyFont="1" applyAlignment="1">
      <alignment horizontal="right"/>
    </xf>
    <xf numFmtId="284" fontId="10" fillId="0" borderId="0" xfId="926" applyNumberFormat="1" applyFont="1" applyFill="1" applyBorder="1" applyAlignment="1">
      <alignment horizontal="center"/>
    </xf>
    <xf numFmtId="284" fontId="9" fillId="0" borderId="8" xfId="926" applyNumberFormat="1" applyFont="1" applyBorder="1" applyAlignment="1">
      <alignment horizontal="center"/>
    </xf>
    <xf numFmtId="284" fontId="9" fillId="0" borderId="8" xfId="926" applyNumberFormat="1" applyFont="1" applyBorder="1" applyAlignment="1">
      <alignment horizontal="right"/>
    </xf>
    <xf numFmtId="37" fontId="9" fillId="0" borderId="8" xfId="0" applyNumberFormat="1" applyFont="1" applyBorder="1" applyAlignment="1">
      <alignment horizontal="right"/>
    </xf>
    <xf numFmtId="37" fontId="9" fillId="0" borderId="41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170" fontId="9" fillId="0" borderId="41" xfId="926" applyFont="1" applyFill="1" applyBorder="1" applyAlignment="1">
      <alignment horizontal="right"/>
    </xf>
    <xf numFmtId="170" fontId="9" fillId="0" borderId="0" xfId="926" applyFont="1" applyFill="1"/>
    <xf numFmtId="284" fontId="0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84" fontId="0" fillId="0" borderId="0" xfId="926" applyNumberFormat="1" applyFont="1" applyBorder="1" applyAlignment="1"/>
    <xf numFmtId="0" fontId="5" fillId="0" borderId="0" xfId="0" applyFont="1" applyAlignment="1"/>
    <xf numFmtId="0" fontId="9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284" fontId="9" fillId="0" borderId="19" xfId="926" applyNumberFormat="1" applyFont="1" applyFill="1" applyBorder="1" applyAlignment="1"/>
    <xf numFmtId="170" fontId="0" fillId="0" borderId="0" xfId="926" applyFont="1" applyFill="1" applyAlignment="1"/>
    <xf numFmtId="37" fontId="9" fillId="0" borderId="0" xfId="0" applyNumberFormat="1" applyFont="1" applyAlignment="1"/>
    <xf numFmtId="284" fontId="9" fillId="0" borderId="41" xfId="926" applyNumberFormat="1" applyFont="1" applyFill="1" applyBorder="1" applyAlignment="1"/>
    <xf numFmtId="284" fontId="0" fillId="0" borderId="0" xfId="926" applyNumberFormat="1" applyFont="1" applyFill="1" applyBorder="1" applyAlignment="1"/>
    <xf numFmtId="0" fontId="0" fillId="0" borderId="0" xfId="0" applyFont="1" applyAlignment="1"/>
    <xf numFmtId="49" fontId="0" fillId="0" borderId="0" xfId="0" quotePrefix="1" applyNumberFormat="1" applyFont="1" applyAlignment="1">
      <alignment horizontal="center"/>
    </xf>
    <xf numFmtId="16" fontId="0" fillId="0" borderId="0" xfId="0" quotePrefix="1" applyNumberFormat="1" applyFont="1" applyAlignment="1"/>
    <xf numFmtId="0" fontId="0" fillId="0" borderId="0" xfId="0" quotePrefix="1" applyFont="1" applyAlignment="1">
      <alignment horizontal="center"/>
    </xf>
    <xf numFmtId="49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175" fontId="0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175" fontId="0" fillId="0" borderId="0" xfId="0" applyNumberFormat="1" applyFont="1" applyFill="1" applyAlignment="1">
      <alignment horizontal="right"/>
    </xf>
    <xf numFmtId="170" fontId="10" fillId="0" borderId="0" xfId="926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75" fontId="9" fillId="0" borderId="0" xfId="0" applyNumberFormat="1" applyFont="1" applyFill="1" applyAlignment="1">
      <alignment horizontal="center"/>
    </xf>
    <xf numFmtId="284" fontId="9" fillId="0" borderId="19" xfId="926" applyNumberFormat="1" applyFont="1" applyFill="1" applyBorder="1" applyAlignment="1">
      <alignment horizontal="left" indent="1"/>
    </xf>
    <xf numFmtId="170" fontId="9" fillId="0" borderId="19" xfId="926" applyFont="1" applyFill="1" applyBorder="1" applyAlignment="1">
      <alignment horizontal="right"/>
    </xf>
    <xf numFmtId="170" fontId="10" fillId="0" borderId="0" xfId="926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175" fontId="9" fillId="0" borderId="0" xfId="0" applyNumberFormat="1" applyFont="1" applyFill="1" applyAlignment="1">
      <alignment horizontal="right"/>
    </xf>
    <xf numFmtId="175" fontId="10" fillId="0" borderId="0" xfId="0" applyNumberFormat="1" applyFont="1" applyFill="1" applyAlignment="1">
      <alignment horizontal="right"/>
    </xf>
    <xf numFmtId="284" fontId="9" fillId="0" borderId="19" xfId="926" applyNumberFormat="1" applyFont="1" applyFill="1" applyBorder="1" applyAlignment="1">
      <alignment horizontal="center"/>
    </xf>
    <xf numFmtId="284" fontId="10" fillId="0" borderId="8" xfId="926" applyNumberFormat="1" applyFont="1" applyFill="1" applyBorder="1"/>
    <xf numFmtId="284" fontId="9" fillId="0" borderId="13" xfId="926" applyNumberFormat="1" applyFont="1" applyFill="1" applyBorder="1"/>
    <xf numFmtId="170" fontId="9" fillId="0" borderId="41" xfId="0" applyNumberFormat="1" applyFont="1" applyFill="1" applyBorder="1" applyAlignment="1">
      <alignment horizontal="right"/>
    </xf>
    <xf numFmtId="170" fontId="9" fillId="0" borderId="0" xfId="0" applyNumberFormat="1" applyFont="1" applyFill="1"/>
    <xf numFmtId="37" fontId="0" fillId="0" borderId="0" xfId="0" applyNumberFormat="1" applyFill="1"/>
    <xf numFmtId="37" fontId="9" fillId="0" borderId="0" xfId="0" applyNumberFormat="1" applyFont="1" applyFill="1"/>
    <xf numFmtId="0" fontId="0" fillId="0" borderId="0" xfId="0" applyFill="1" applyAlignment="1">
      <alignment horizontal="center"/>
    </xf>
    <xf numFmtId="284" fontId="0" fillId="0" borderId="0" xfId="0" applyNumberFormat="1" applyFont="1" applyAlignment="1"/>
    <xf numFmtId="0" fontId="6" fillId="0" borderId="0" xfId="0" applyFont="1" applyAlignment="1">
      <alignment horizontal="center"/>
    </xf>
    <xf numFmtId="284" fontId="10" fillId="0" borderId="19" xfId="926" applyNumberFormat="1" applyFont="1" applyBorder="1" applyAlignment="1">
      <alignment horizontal="center"/>
    </xf>
    <xf numFmtId="284" fontId="10" fillId="0" borderId="19" xfId="926" applyNumberFormat="1" applyFont="1" applyFill="1" applyBorder="1" applyAlignment="1">
      <alignment horizontal="right"/>
    </xf>
    <xf numFmtId="175" fontId="0" fillId="0" borderId="0" xfId="0" applyNumberFormat="1" applyAlignment="1">
      <alignment horizontal="right"/>
    </xf>
    <xf numFmtId="284" fontId="0" fillId="0" borderId="41" xfId="926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Alignment="1">
      <alignment wrapText="1"/>
    </xf>
    <xf numFmtId="284" fontId="10" fillId="0" borderId="42" xfId="926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0" fontId="0" fillId="0" borderId="0" xfId="926" applyFont="1" applyAlignment="1">
      <alignment horizontal="right"/>
    </xf>
    <xf numFmtId="0" fontId="6" fillId="0" borderId="0" xfId="0" applyFont="1" applyAlignment="1">
      <alignment horizontal="center"/>
    </xf>
    <xf numFmtId="16" fontId="0" fillId="0" borderId="0" xfId="0" applyNumberFormat="1" applyFont="1" applyFill="1" applyAlignment="1">
      <alignment horizontal="center"/>
    </xf>
    <xf numFmtId="170" fontId="9" fillId="0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/>
    </xf>
    <xf numFmtId="37" fontId="9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7" fontId="0" fillId="0" borderId="0" xfId="0" applyNumberFormat="1" applyFill="1" applyBorder="1"/>
    <xf numFmtId="170" fontId="9" fillId="0" borderId="0" xfId="926" applyFont="1" applyAlignment="1">
      <alignment horizontal="right"/>
    </xf>
    <xf numFmtId="284" fontId="9" fillId="0" borderId="0" xfId="926" applyNumberFormat="1" applyFont="1" applyFill="1" applyBorder="1" applyAlignment="1">
      <alignment horizontal="center"/>
    </xf>
    <xf numFmtId="175" fontId="0" fillId="0" borderId="0" xfId="0" applyNumberFormat="1" applyFont="1" applyAlignment="1"/>
    <xf numFmtId="284" fontId="0" fillId="0" borderId="0" xfId="0" applyNumberFormat="1"/>
    <xf numFmtId="16" fontId="0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10" fillId="0" borderId="42" xfId="0" applyFont="1" applyBorder="1" applyAlignment="1">
      <alignment horizontal="center"/>
    </xf>
    <xf numFmtId="16" fontId="0" fillId="0" borderId="0" xfId="0" quotePrefix="1" applyNumberFormat="1" applyFill="1" applyAlignment="1">
      <alignment horizontal="center"/>
    </xf>
  </cellXfs>
  <cellStyles count="2014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2" xfId="24"/>
    <cellStyle name="?? 2 2" xfId="25"/>
    <cellStyle name="?? 3" xfId="26"/>
    <cellStyle name="?? 3 2" xfId="27"/>
    <cellStyle name="?? 4" xfId="28"/>
    <cellStyle name="?? 5" xfId="29"/>
    <cellStyle name="?? 6" xfId="1955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1 2 2 2" xfId="1957"/>
    <cellStyle name="20% - Accent1 2 3" xfId="1956"/>
    <cellStyle name="20% - Accent2 2" xfId="748"/>
    <cellStyle name="20% - Accent2 2 2" xfId="749"/>
    <cellStyle name="20% - Accent2 2 2 2" xfId="1959"/>
    <cellStyle name="20% - Accent2 2 3" xfId="1958"/>
    <cellStyle name="20% - Accent3 2" xfId="750"/>
    <cellStyle name="20% - Accent3 2 2" xfId="751"/>
    <cellStyle name="20% - Accent3 2 2 2" xfId="1961"/>
    <cellStyle name="20% - Accent3 2 3" xfId="1960"/>
    <cellStyle name="20% - Accent4 2" xfId="752"/>
    <cellStyle name="20% - Accent4 2 2" xfId="753"/>
    <cellStyle name="20% - Accent4 2 2 2" xfId="1963"/>
    <cellStyle name="20% - Accent4 2 3" xfId="1962"/>
    <cellStyle name="20% - Accent5 2" xfId="754"/>
    <cellStyle name="20% - Accent5 2 2" xfId="755"/>
    <cellStyle name="20% - Accent5 2 2 2" xfId="1965"/>
    <cellStyle name="20% - Accent5 2 3" xfId="1964"/>
    <cellStyle name="20% - Accent6 2" xfId="756"/>
    <cellStyle name="20% - Accent6 2 2" xfId="757"/>
    <cellStyle name="20% - Accent6 2 2 2" xfId="1967"/>
    <cellStyle name="20% - Accent6 2 3" xfId="1966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1 2 2 2" xfId="1969"/>
    <cellStyle name="40% - Accent1 2 3" xfId="1968"/>
    <cellStyle name="40% - Accent2 2" xfId="782"/>
    <cellStyle name="40% - Accent2 2 2" xfId="783"/>
    <cellStyle name="40% - Accent2 2 2 2" xfId="1971"/>
    <cellStyle name="40% - Accent2 2 3" xfId="1970"/>
    <cellStyle name="40% - Accent3 2" xfId="784"/>
    <cellStyle name="40% - Accent3 2 2" xfId="785"/>
    <cellStyle name="40% - Accent3 2 2 2" xfId="1973"/>
    <cellStyle name="40% - Accent3 2 3" xfId="1972"/>
    <cellStyle name="40% - Accent4 2" xfId="786"/>
    <cellStyle name="40% - Accent4 2 2" xfId="787"/>
    <cellStyle name="40% - Accent4 2 2 2" xfId="1975"/>
    <cellStyle name="40% - Accent4 2 3" xfId="1974"/>
    <cellStyle name="40% - Accent5 2" xfId="788"/>
    <cellStyle name="40% - Accent5 2 2" xfId="789"/>
    <cellStyle name="40% - Accent5 2 2 2" xfId="1977"/>
    <cellStyle name="40% - Accent5 2 3" xfId="1976"/>
    <cellStyle name="40% - Accent6 2" xfId="790"/>
    <cellStyle name="40% - Accent6 2 2" xfId="791"/>
    <cellStyle name="40% - Accent6 2 2 2" xfId="1979"/>
    <cellStyle name="40% - Accent6 2 3" xfId="1978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2" xfId="974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 9" xfId="1981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 9" xfId="1980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2 2 2" xfId="1983"/>
    <cellStyle name="Comma 42 3" xfId="1982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 5 2" xfId="1985"/>
    <cellStyle name="Comma 7 6" xfId="1984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 5 2" xfId="1987"/>
    <cellStyle name="Comma 9 6" xfId="1986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2" xfId="1093"/>
    <cellStyle name="Comma0 2 2" xfId="1094"/>
    <cellStyle name="Comma0 2 2 2" xfId="1095"/>
    <cellStyle name="Comma0 2 3" xfId="1096"/>
    <cellStyle name="Comma0 3" xfId="1097"/>
    <cellStyle name="Comma0 3 2" xfId="1098"/>
    <cellStyle name="Comma0 4" xfId="1099"/>
    <cellStyle name="Comma0 4 2" xfId="1100"/>
    <cellStyle name="Comma0 5" xfId="1101"/>
    <cellStyle name="Comma0 6" xfId="1102"/>
    <cellStyle name="Comma0 7" xfId="1988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0 2 2" xfId="1990"/>
    <cellStyle name="Normal 10 3" xfId="1989"/>
    <cellStyle name="Normal 11" xfId="1382"/>
    <cellStyle name="Normal 11 2" xfId="1383"/>
    <cellStyle name="Normal 12" xfId="1384"/>
    <cellStyle name="Normal 12 2" xfId="1385"/>
    <cellStyle name="Normal 12 2 2" xfId="1992"/>
    <cellStyle name="Normal 12 3" xfId="1991"/>
    <cellStyle name="Normal 13" xfId="1386"/>
    <cellStyle name="Normal 13 2" xfId="1387"/>
    <cellStyle name="Normal 13 2 2" xfId="1994"/>
    <cellStyle name="Normal 13 3" xfId="1993"/>
    <cellStyle name="Normal 14" xfId="1388"/>
    <cellStyle name="Normal 14 2" xfId="1389"/>
    <cellStyle name="Normal 14 2 2" xfId="1996"/>
    <cellStyle name="Normal 14 3" xfId="1995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19 2 2" xfId="1998"/>
    <cellStyle name="Normal 19 3" xfId="1997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6 2 2" xfId="2000"/>
    <cellStyle name="Normal 2 6 3" xfId="1999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30" xfId="1953"/>
    <cellStyle name="Normal 30 2" xfId="2013"/>
    <cellStyle name="Normal 33" xfId="1954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2 2 2" xfId="2003"/>
    <cellStyle name="Normal 6 2 3" xfId="2002"/>
    <cellStyle name="Normal 6 3" xfId="1444"/>
    <cellStyle name="Normal 6 3 2" xfId="2004"/>
    <cellStyle name="Normal 6 4" xfId="2001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 6 2" xfId="2006"/>
    <cellStyle name="Normal 7 7" xfId="2005"/>
    <cellStyle name="Normal 7_03_Mar 10 RM_RM Others_revised" xfId="1456"/>
    <cellStyle name="Normal 8" xfId="1457"/>
    <cellStyle name="Normal 8 2" xfId="1458"/>
    <cellStyle name="Normal 8 2 2" xfId="2008"/>
    <cellStyle name="Normal 8 3" xfId="2007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5 2 2" xfId="2010"/>
    <cellStyle name="Note 5 3" xfId="2009"/>
    <cellStyle name="Note 6" xfId="1480"/>
    <cellStyle name="Note 6 2" xfId="1481"/>
    <cellStyle name="Note 6 2 2" xfId="2012"/>
    <cellStyle name="Note 6 3" xfId="2011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เปอร์เซ็นต์" xfId="1829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ชื่อเรื่อง" xfId="1869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เปอร์เซ็นต์ 2" xfId="1858"/>
    <cellStyle name="เปอร์เซ็นต์ 3" xfId="1859"/>
    <cellStyle name="เปอร์เซ็นต์ 4" xfId="1860"/>
    <cellStyle name="ผลรวม" xfId="1885"/>
    <cellStyle name="แย่" xfId="1861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แสดงผล" xfId="1862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Documents%20and%20Settings\pongsak\My%20Documents\Budget\Model\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temp\Temporary%20Directory%201%20for%202005%20NSM%20Budget%20Model%20(7).zip\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#REF"/>
      <sheetName val="DETAIL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NSC-BS11-02"/>
      <sheetName val="Database"/>
      <sheetName val="TB"/>
      <sheetName val="BATCH_M"/>
      <sheetName val="P&amp;L"/>
      <sheetName val="Deferred tax Adjs Clo (P) Q2'18"/>
      <sheetName val="発停サイクル表"/>
      <sheetName val="TFB-1998"/>
      <sheetName val="Q2 EXPECTED"/>
      <sheetName val="data"/>
      <sheetName val="GL 2018 Q3 - ver1"/>
      <sheetName val="Sheet2"/>
      <sheetName val="BS"/>
      <sheetName val="2017 Expense Break down"/>
      <sheetName val="MOULD"/>
      <sheetName val="数量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F3-3GP"/>
      <sheetName val="mapping"/>
      <sheetName val="Statement-BAHT"/>
      <sheetName val="TREND"/>
      <sheetName val="Cal_help"/>
      <sheetName val="CF-C(+Graph)"/>
      <sheetName val="co"/>
      <sheetName val="WIP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L410"/>
      <sheetName val="BD"/>
      <sheetName val="SCB 1 - Current"/>
      <sheetName val="SCB 2 - Current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N-4.4"/>
      <sheetName val="exchange rate"/>
      <sheetName val="iGrouping"/>
      <sheetName val="Rate"/>
      <sheetName val="detailed pl-svcs"/>
      <sheetName val="Margins"/>
      <sheetName val="report detial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ที่ดินอาคาร อุปกรณ์"/>
      <sheetName val="VL"/>
      <sheetName val="TN"/>
      <sheetName val="ND"/>
      <sheetName val="Breakeven Analysis"/>
      <sheetName val="P1"/>
      <sheetName val="MainComp"/>
      <sheetName val="mix"/>
      <sheetName val="เงินกู้ธนชาติ"/>
      <sheetName val="qtr3"/>
      <sheetName val="qtr4"/>
      <sheetName val="falso"/>
      <sheetName val="BMCT2003"/>
      <sheetName val="ฝ่ายบัญชีและการเงิน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SUM"/>
      <sheetName val="STart"/>
      <sheetName val="assumption"/>
      <sheetName val="Main"/>
      <sheetName val="NOTE 29"/>
      <sheetName val="Library Procedures"/>
      <sheetName val="Summary"/>
      <sheetName val="Control List"/>
      <sheetName val="Control_List"/>
      <sheetName val="Control_List1"/>
      <sheetName val="J2"/>
      <sheetName val="J1"/>
      <sheetName val="基本量販店動向"/>
      <sheetName val="Prod"/>
      <sheetName val="Data2007"/>
      <sheetName val="3A STD"/>
      <sheetName val="4003-1 lead"/>
      <sheetName val="Puerto_Rico"/>
      <sheetName val="ROOMS_ST"/>
      <sheetName val="TELEPHONE"/>
      <sheetName val="Amortization Table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4"/>
      <sheetName val="Discount"/>
      <sheetName val="Int."/>
      <sheetName val="Competitors"/>
      <sheetName val="Level of Effort"/>
      <sheetName val="Rat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D"/>
      <sheetName val="k-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 AE INTEGRAL VALUE MC 1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Monthly"/>
      <sheetName val="collection external"/>
      <sheetName val="INDEX"/>
      <sheetName val="เปรียบเทียบเดือน12"/>
      <sheetName val="Jan 01"/>
      <sheetName val="Stk"/>
      <sheetName val="A1"/>
      <sheetName val="BudgetType"/>
      <sheetName val="Plants"/>
      <sheetName val="E-1-1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May-Apr 2009"/>
      <sheetName val="Link data-july"/>
      <sheetName val="bbl.43-98"/>
      <sheetName val="Lists"/>
      <sheetName val="Tier1リスト"/>
      <sheetName val="グラフ"/>
      <sheetName val="tp"/>
      <sheetName val="Codes"/>
      <sheetName val="fr"/>
      <sheetName val="Lead Q1 2022"/>
      <sheetName val="Furniture_Maste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AccountList"/>
      <sheetName val=" TB Summaries"/>
      <sheetName val="salary &amp; pr tax"/>
      <sheetName val="Objective 1 Detail Budget ICNL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Info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SW"/>
      <sheetName val="הכנסות מוכרות מרבעונים קודמים"/>
      <sheetName val="TAX INCOME"/>
      <sheetName val="drop list"/>
      <sheetName val="เงินสำรองเกษียยณอายุ"/>
      <sheetName val="6"/>
      <sheetName val="O310 (A)"/>
      <sheetName val="Drivers"/>
      <sheetName val="Volume"/>
      <sheetName val="BS-Thai"/>
      <sheetName val="e-2 capital afe - carryover"/>
      <sheetName val="2006_(2)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Wvð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Standing Data"/>
      <sheetName val="Asset &amp; Liability"/>
      <sheetName val="Net asset value"/>
      <sheetName val="ของเข้า"/>
      <sheetName val="R&amp;C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769">
          <cell r="D769">
            <v>0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/>
      <sheetData sheetId="451"/>
      <sheetData sheetId="452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>
        <row r="769">
          <cell r="D769">
            <v>0</v>
          </cell>
        </row>
      </sheetData>
      <sheetData sheetId="459"/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/>
      <sheetData sheetId="465"/>
      <sheetData sheetId="466">
        <row r="769">
          <cell r="D769">
            <v>0</v>
          </cell>
        </row>
      </sheetData>
      <sheetData sheetId="467"/>
      <sheetData sheetId="468"/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/>
      <sheetData sheetId="473"/>
      <sheetData sheetId="474">
        <row r="769">
          <cell r="D769">
            <v>0</v>
          </cell>
        </row>
      </sheetData>
      <sheetData sheetId="475"/>
      <sheetData sheetId="476"/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/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/>
      <sheetData sheetId="485"/>
      <sheetData sheetId="486">
        <row r="769">
          <cell r="D769">
            <v>0</v>
          </cell>
        </row>
      </sheetData>
      <sheetData sheetId="487"/>
      <sheetData sheetId="488">
        <row r="769">
          <cell r="D769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>
        <row r="769">
          <cell r="D769">
            <v>0</v>
          </cell>
        </row>
      </sheetData>
      <sheetData sheetId="516"/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/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/>
      <sheetData sheetId="527">
        <row r="769">
          <cell r="D769">
            <v>0</v>
          </cell>
        </row>
      </sheetData>
      <sheetData sheetId="528"/>
      <sheetData sheetId="529"/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>
        <row r="1">
          <cell r="L1" t="str">
            <v>December</v>
          </cell>
        </row>
      </sheetData>
      <sheetData sheetId="576"/>
      <sheetData sheetId="577">
        <row r="1">
          <cell r="L1" t="str">
            <v>December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>
        <row r="1">
          <cell r="L1" t="str">
            <v>December</v>
          </cell>
        </row>
      </sheetData>
      <sheetData sheetId="587">
        <row r="1">
          <cell r="A1" t="str">
            <v>Region</v>
          </cell>
        </row>
      </sheetData>
      <sheetData sheetId="588" refreshError="1"/>
      <sheetData sheetId="589">
        <row r="1">
          <cell r="A1" t="str">
            <v>Region</v>
          </cell>
        </row>
      </sheetData>
      <sheetData sheetId="590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>
        <row r="769">
          <cell r="D769">
            <v>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V401 EMPLOYEES LIAB"/>
      <sheetName val="[V5 finstatSI (220699)...]Ac_14"/>
      <sheetName val="[V5 finstatSI (220699)...]Ac_15"/>
      <sheetName val="[V5 finstatSI (220699)...]Ac_16"/>
      <sheetName val="lab paced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DTA YE21"/>
      <sheetName val="2006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시산표"/>
      <sheetName val="part-import"/>
      <sheetName val="TRAIL_MAR2000"/>
      <sheetName val="part-local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stat local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JJDHT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Brand</v>
          </cell>
        </row>
      </sheetData>
      <sheetData sheetId="208">
        <row r="1">
          <cell r="B1" t="str">
            <v>_+_ ช้อยซ์ เลขที่ช้อยซ์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>
        <row r="1">
          <cell r="B1">
            <v>1</v>
          </cell>
        </row>
      </sheetData>
      <sheetData sheetId="458" refreshError="1"/>
      <sheetData sheetId="459" refreshError="1"/>
      <sheetData sheetId="460">
        <row r="1">
          <cell r="B1">
            <v>1</v>
          </cell>
        </row>
      </sheetData>
      <sheetData sheetId="461" refreshError="1"/>
      <sheetData sheetId="462" refreshError="1"/>
      <sheetData sheetId="463">
        <row r="1">
          <cell r="B1">
            <v>1</v>
          </cell>
        </row>
      </sheetData>
      <sheetData sheetId="464" refreshError="1"/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 refreshError="1"/>
      <sheetData sheetId="471">
        <row r="1">
          <cell r="B1">
            <v>1</v>
          </cell>
        </row>
      </sheetData>
      <sheetData sheetId="472" refreshError="1"/>
      <sheetData sheetId="473" refreshError="1"/>
      <sheetData sheetId="474">
        <row r="1">
          <cell r="B1">
            <v>1</v>
          </cell>
        </row>
      </sheetData>
      <sheetData sheetId="475" refreshError="1"/>
      <sheetData sheetId="476" refreshError="1"/>
      <sheetData sheetId="477">
        <row r="1">
          <cell r="B1">
            <v>1</v>
          </cell>
        </row>
      </sheetData>
      <sheetData sheetId="478" refreshError="1"/>
      <sheetData sheetId="479" refreshError="1"/>
      <sheetData sheetId="480">
        <row r="1">
          <cell r="B1">
            <v>1</v>
          </cell>
        </row>
      </sheetData>
      <sheetData sheetId="481" refreshError="1"/>
      <sheetData sheetId="482" refreshError="1"/>
      <sheetData sheetId="483">
        <row r="1">
          <cell r="B1">
            <v>1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_+_ ช้อยซ์ เลขที่ช้อยซ์</v>
          </cell>
        </row>
      </sheetData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 refreshError="1"/>
      <sheetData sheetId="504" refreshError="1"/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 refreshError="1"/>
      <sheetData sheetId="508">
        <row r="1">
          <cell r="B1">
            <v>1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 t="str">
            <v>_+_ ช้อยซ์ เลขที่ช้อยซ์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>
            <v>0</v>
          </cell>
        </row>
      </sheetData>
      <sheetData sheetId="527" refreshError="1"/>
      <sheetData sheetId="528">
        <row r="1">
          <cell r="B1">
            <v>1</v>
          </cell>
        </row>
      </sheetData>
      <sheetData sheetId="529">
        <row r="1">
          <cell r="B1" t="str">
            <v>ราคาถัว เมษายน 2561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ราคาถัว เมษายน 2561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 t="str">
            <v>Brand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 t="str">
            <v>ราคาถัว เมษายน 2561</v>
          </cell>
        </row>
      </sheetData>
      <sheetData sheetId="539">
        <row r="1">
          <cell r="B1" t="str">
            <v>_+_ ช้อยซ์ เลขที่ช้อยซ์</v>
          </cell>
        </row>
      </sheetData>
      <sheetData sheetId="540">
        <row r="1">
          <cell r="B1">
            <v>0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0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 t="str">
            <v>รายงานวันทำงาน : รายวัน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 t="str">
            <v>_+_ ช้อยซ์ เลขที่ช้อยซ์</v>
          </cell>
        </row>
      </sheetData>
      <sheetData sheetId="551">
        <row r="1">
          <cell r="B1">
            <v>0</v>
          </cell>
        </row>
      </sheetData>
      <sheetData sheetId="552">
        <row r="1">
          <cell r="B1" t="str">
            <v>Brand</v>
          </cell>
        </row>
      </sheetData>
      <sheetData sheetId="553">
        <row r="1">
          <cell r="B1" t="str">
            <v>ราคาถัว เมษายน 2561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 t="str">
            <v>รายงานวันทำงาน : รายวัน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0</v>
          </cell>
        </row>
      </sheetData>
      <sheetData sheetId="561">
        <row r="1">
          <cell r="B1" t="str">
            <v>รายงานวันทำงาน : รายวัน</v>
          </cell>
        </row>
      </sheetData>
      <sheetData sheetId="562">
        <row r="1">
          <cell r="B1" t="str">
            <v>ทีมตรวจสอบภาคที่ 2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 t="str">
            <v>Brand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B1">
            <v>0</v>
          </cell>
        </row>
      </sheetData>
      <sheetData sheetId="683">
        <row r="1">
          <cell r="B1">
            <v>0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0</v>
          </cell>
        </row>
      </sheetData>
      <sheetData sheetId="687">
        <row r="1">
          <cell r="B1" t="str">
            <v>Brand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0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ราคาถัว เมษายน 2561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0</v>
          </cell>
        </row>
      </sheetData>
      <sheetData sheetId="696">
        <row r="1">
          <cell r="B1" t="str">
            <v>ราคาถัว เมษายน 2561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 t="str">
            <v>_+_ ช้อยซ์ เลขที่ช้อยซ์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 t="str">
            <v>_+_ ช้อยซ์ เลขที่ช้อยซ์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 t="str">
            <v>_+_ ช้อยซ์ เลขที่ช้อยซ์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 t="str">
            <v>_+_ ช้อยซ์ เลขที่ช้อยซ์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 t="str">
            <v>_+_ ช้อยซ์ เลขที่ช้อยซ์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 t="str">
            <v>Brand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 t="str">
            <v>ราคาถัว เมษายน 2561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 t="str">
            <v>ราคาถัว เมษายน 2561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 t="str">
            <v>Brand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 t="str">
            <v>ราคาถัว เมษายน 2561</v>
          </cell>
        </row>
      </sheetData>
      <sheetData sheetId="813">
        <row r="1">
          <cell r="B1" t="str">
            <v>_+_ ช้อยซ์ เลขที่ช้อยซ์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 t="str">
            <v>_+_ ช้อยซ์ เลขที่ช้อยซ์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 t="str">
            <v>_+_ ช้อยซ์ เลขที่ช้อยซ์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Brand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 t="str">
            <v>_+_ ช้อยซ์ เลขที่ช้อยซ์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 t="str">
            <v>Brand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 t="str">
            <v>ราคาถัว เมษายน 2561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 t="str">
            <v>Brand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 t="str">
            <v>ราคาถัว เมษายน 2561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 t="str">
            <v>_+_ ช้อยซ์ เลขที่ช้อยซ์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 t="str">
            <v>_+_ ช้อยซ์ เลขที่ช้อยซ์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 t="str">
            <v>Brand</v>
          </cell>
        </row>
      </sheetData>
      <sheetData sheetId="900">
        <row r="1">
          <cell r="B1" t="str">
            <v>ราคาถัว เมษายน 2561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 t="str">
            <v>รายงานวันทำงาน : รายวัน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ทีมตรวจสอบภาคที่ 2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 t="str">
            <v>รายงานวันทำงาน : รายวัน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 refreshError="1"/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0</v>
          </cell>
        </row>
      </sheetData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/>
      <sheetData sheetId="1600">
        <row r="1">
          <cell r="B1">
            <v>0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 t="str">
            <v>ทีมตรวจสอบภาคที่ 2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 t="str">
            <v>ทีมตรวจสอบภาคที่ 2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 t="str">
            <v>ทีมตรวจสอบภาคที่ 2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 t="str">
            <v>ทีมตรวจสอบภาคที่ 2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/>
      <sheetData sheetId="1980"/>
      <sheetData sheetId="1981">
        <row r="3">
          <cell r="C3" t="str">
            <v>เลขที่</v>
          </cell>
        </row>
      </sheetData>
      <sheetData sheetId="1982"/>
      <sheetData sheetId="1983"/>
      <sheetData sheetId="1984"/>
      <sheetData sheetId="1985"/>
      <sheetData sheetId="1986"/>
      <sheetData sheetId="1987">
        <row r="1">
          <cell r="B1">
            <v>0</v>
          </cell>
        </row>
      </sheetData>
      <sheetData sheetId="1988"/>
      <sheetData sheetId="1989"/>
      <sheetData sheetId="1990" refreshError="1"/>
      <sheetData sheetId="1991">
        <row r="1">
          <cell r="B1">
            <v>1</v>
          </cell>
        </row>
      </sheetData>
      <sheetData sheetId="1992" refreshError="1"/>
      <sheetData sheetId="1993">
        <row r="1">
          <cell r="B1" t="str">
            <v>ทีมตรวจสอบภาคที่ 2</v>
          </cell>
        </row>
      </sheetData>
      <sheetData sheetId="1994">
        <row r="1">
          <cell r="B1">
            <v>0</v>
          </cell>
        </row>
      </sheetData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 refreshError="1"/>
      <sheetData sheetId="1999">
        <row r="1">
          <cell r="B1">
            <v>1</v>
          </cell>
        </row>
      </sheetData>
      <sheetData sheetId="2000" refreshError="1"/>
      <sheetData sheetId="2001">
        <row r="1">
          <cell r="B1" t="str">
            <v>ทีมตรวจสอบภาคที่ 2</v>
          </cell>
        </row>
      </sheetData>
      <sheetData sheetId="2002">
        <row r="1">
          <cell r="B1">
            <v>0</v>
          </cell>
        </row>
      </sheetData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>
            <v>1</v>
          </cell>
        </row>
      </sheetData>
      <sheetData sheetId="2007" refreshError="1"/>
      <sheetData sheetId="2008">
        <row r="1">
          <cell r="B1" t="str">
            <v>ทีมตรวจสอบภาคที่ 2</v>
          </cell>
        </row>
      </sheetData>
      <sheetData sheetId="2009">
        <row r="1">
          <cell r="B1">
            <v>0</v>
          </cell>
        </row>
      </sheetData>
      <sheetData sheetId="2010" refreshError="1"/>
      <sheetData sheetId="2011">
        <row r="1">
          <cell r="B1" t="str">
            <v>_+_ ช้อยซ์ เลขที่ช้อยซ์</v>
          </cell>
        </row>
      </sheetData>
      <sheetData sheetId="2012" refreshError="1"/>
      <sheetData sheetId="2013" refreshError="1"/>
      <sheetData sheetId="2014">
        <row r="1">
          <cell r="B1">
            <v>1</v>
          </cell>
        </row>
      </sheetData>
      <sheetData sheetId="2015" refreshError="1"/>
      <sheetData sheetId="2016">
        <row r="1">
          <cell r="B1" t="str">
            <v>ทีมตรวจสอบภาคที่ 2</v>
          </cell>
        </row>
      </sheetData>
      <sheetData sheetId="2017">
        <row r="1">
          <cell r="B1">
            <v>0</v>
          </cell>
        </row>
      </sheetData>
      <sheetData sheetId="2018" refreshError="1"/>
      <sheetData sheetId="2019">
        <row r="1">
          <cell r="B1" t="str">
            <v>_+_ ช้อยซ์ เลขที่ช้อยซ์</v>
          </cell>
        </row>
      </sheetData>
      <sheetData sheetId="2020" refreshError="1"/>
      <sheetData sheetId="2021" refreshError="1"/>
      <sheetData sheetId="2022">
        <row r="1">
          <cell r="B1">
            <v>1</v>
          </cell>
        </row>
      </sheetData>
      <sheetData sheetId="2023" refreshError="1"/>
      <sheetData sheetId="2024">
        <row r="1">
          <cell r="B1" t="str">
            <v>ทีมตรวจสอบภาคที่ 2</v>
          </cell>
        </row>
      </sheetData>
      <sheetData sheetId="2025">
        <row r="1">
          <cell r="B1">
            <v>0</v>
          </cell>
        </row>
      </sheetData>
      <sheetData sheetId="2026" refreshError="1"/>
      <sheetData sheetId="2027">
        <row r="1">
          <cell r="B1" t="str">
            <v>ราคาถัว เมษายน 2561</v>
          </cell>
        </row>
      </sheetData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1">
          <cell r="B1">
            <v>0</v>
          </cell>
        </row>
      </sheetData>
      <sheetData sheetId="2615">
        <row r="1">
          <cell r="B1">
            <v>0</v>
          </cell>
        </row>
      </sheetData>
      <sheetData sheetId="2616">
        <row r="1">
          <cell r="B1">
            <v>0</v>
          </cell>
        </row>
      </sheetData>
      <sheetData sheetId="2617">
        <row r="1">
          <cell r="B1">
            <v>0</v>
          </cell>
        </row>
      </sheetData>
      <sheetData sheetId="2618">
        <row r="1">
          <cell r="B1" t="str">
            <v>Brand</v>
          </cell>
        </row>
      </sheetData>
      <sheetData sheetId="2619">
        <row r="1">
          <cell r="B1">
            <v>0</v>
          </cell>
        </row>
      </sheetData>
      <sheetData sheetId="2620">
        <row r="1">
          <cell r="B1" t="str">
            <v>Brand</v>
          </cell>
        </row>
      </sheetData>
      <sheetData sheetId="2621">
        <row r="1">
          <cell r="B1" t="str">
            <v>_+_ ช้อยซ์ เลขที่ช้อยซ์</v>
          </cell>
        </row>
      </sheetData>
      <sheetData sheetId="2622">
        <row r="1">
          <cell r="B1">
            <v>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 t="str">
            <v>_+_ ช้อยซ์ เลขที่ช้อยซ์</v>
          </cell>
        </row>
      </sheetData>
      <sheetData sheetId="2625">
        <row r="1">
          <cell r="B1" t="str">
            <v>_+_ ช้อยซ์ เลขที่ช้อยซ์</v>
          </cell>
        </row>
      </sheetData>
      <sheetData sheetId="2626" refreshError="1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view="pageBreakPreview" topLeftCell="A53" zoomScale="90" zoomScaleNormal="100" zoomScaleSheetLayoutView="90" workbookViewId="0">
      <selection activeCell="C81" sqref="C81:E81"/>
    </sheetView>
  </sheetViews>
  <sheetFormatPr defaultColWidth="9.21875" defaultRowHeight="20.55" customHeight="1"/>
  <cols>
    <col min="1" max="1" width="48" style="118" customWidth="1"/>
    <col min="2" max="2" width="9.21875" style="106" customWidth="1"/>
    <col min="3" max="3" width="14.44140625" style="118" customWidth="1"/>
    <col min="4" max="4" width="1.77734375" style="118" customWidth="1"/>
    <col min="5" max="5" width="13.44140625" style="118" customWidth="1"/>
    <col min="6" max="16384" width="9.21875" style="118"/>
  </cols>
  <sheetData>
    <row r="1" spans="1:8" ht="20.55" customHeight="1">
      <c r="A1" s="109" t="s">
        <v>45</v>
      </c>
      <c r="B1" s="118"/>
    </row>
    <row r="2" spans="1:8" ht="20.55" customHeight="1">
      <c r="A2" s="63" t="s">
        <v>104</v>
      </c>
      <c r="B2" s="118"/>
    </row>
    <row r="3" spans="1:8" ht="20.55" customHeight="1">
      <c r="C3" s="173"/>
      <c r="D3" s="173"/>
      <c r="E3" s="173"/>
    </row>
    <row r="4" spans="1:8" s="110" customFormat="1" ht="20.55" customHeight="1">
      <c r="A4" s="118"/>
      <c r="B4" s="106"/>
      <c r="C4" s="119" t="s">
        <v>150</v>
      </c>
      <c r="D4" s="120"/>
      <c r="E4" s="121" t="s">
        <v>43</v>
      </c>
      <c r="F4" s="118"/>
      <c r="G4" s="118"/>
    </row>
    <row r="5" spans="1:8" ht="20.55" customHeight="1">
      <c r="A5" s="110" t="s">
        <v>0</v>
      </c>
      <c r="B5" s="106" t="s">
        <v>1</v>
      </c>
      <c r="C5" s="4">
        <v>2024</v>
      </c>
      <c r="D5" s="4"/>
      <c r="E5" s="4">
        <v>2023</v>
      </c>
    </row>
    <row r="6" spans="1:8" ht="20.55" customHeight="1">
      <c r="A6" s="110"/>
      <c r="C6" s="4" t="s">
        <v>46</v>
      </c>
      <c r="D6" s="4"/>
      <c r="E6" s="122"/>
    </row>
    <row r="7" spans="1:8" ht="20.55" customHeight="1">
      <c r="C7" s="174" t="s">
        <v>52</v>
      </c>
      <c r="D7" s="174"/>
      <c r="E7" s="174"/>
    </row>
    <row r="8" spans="1:8" ht="20.55" customHeight="1">
      <c r="A8" s="112" t="s">
        <v>2</v>
      </c>
      <c r="C8" s="123"/>
      <c r="D8" s="123"/>
      <c r="E8" s="123"/>
    </row>
    <row r="9" spans="1:8" ht="20.55" customHeight="1">
      <c r="A9" s="118" t="s">
        <v>34</v>
      </c>
      <c r="C9" s="51">
        <v>803383</v>
      </c>
      <c r="D9" s="108"/>
      <c r="E9" s="61">
        <v>850966</v>
      </c>
    </row>
    <row r="10" spans="1:8" ht="20.55" customHeight="1">
      <c r="A10" s="118" t="s">
        <v>19</v>
      </c>
      <c r="B10" s="106">
        <v>4</v>
      </c>
      <c r="C10" s="51">
        <v>305169</v>
      </c>
      <c r="D10" s="108"/>
      <c r="E10" s="61">
        <v>181265</v>
      </c>
      <c r="F10" s="146"/>
      <c r="H10" s="146"/>
    </row>
    <row r="11" spans="1:8" ht="20.55" customHeight="1">
      <c r="A11" s="118" t="s">
        <v>139</v>
      </c>
      <c r="C11" s="51">
        <v>113876</v>
      </c>
      <c r="D11" s="108"/>
      <c r="E11" s="61">
        <v>108466</v>
      </c>
      <c r="F11" s="146"/>
      <c r="H11" s="146"/>
    </row>
    <row r="12" spans="1:8" ht="20.55" customHeight="1">
      <c r="A12" s="118" t="s">
        <v>20</v>
      </c>
      <c r="C12" s="51">
        <v>267935</v>
      </c>
      <c r="D12" s="108"/>
      <c r="E12" s="61">
        <v>150059</v>
      </c>
      <c r="F12" s="146"/>
    </row>
    <row r="13" spans="1:8" ht="20.55" customHeight="1">
      <c r="A13" s="118" t="s">
        <v>105</v>
      </c>
      <c r="B13" s="147">
        <v>13</v>
      </c>
      <c r="C13" s="51">
        <v>27225</v>
      </c>
      <c r="D13" s="108"/>
      <c r="E13" s="61">
        <v>60496</v>
      </c>
    </row>
    <row r="14" spans="1:8" ht="20.55" customHeight="1">
      <c r="A14" s="118" t="s">
        <v>3</v>
      </c>
      <c r="C14" s="51">
        <v>2166</v>
      </c>
      <c r="D14" s="108"/>
      <c r="E14" s="61">
        <v>2227</v>
      </c>
      <c r="F14" s="146"/>
    </row>
    <row r="15" spans="1:8" ht="20.55" customHeight="1">
      <c r="A15" s="110" t="s">
        <v>4</v>
      </c>
      <c r="C15" s="113">
        <v>1519754</v>
      </c>
      <c r="D15" s="123"/>
      <c r="E15" s="113">
        <v>1353479</v>
      </c>
      <c r="F15" s="114"/>
      <c r="G15" s="114"/>
    </row>
    <row r="16" spans="1:8" ht="20.55" customHeight="1">
      <c r="C16" s="123"/>
      <c r="D16" s="123"/>
      <c r="E16" s="123"/>
      <c r="F16" s="114"/>
      <c r="G16" s="114"/>
    </row>
    <row r="17" spans="1:6" ht="20.55" customHeight="1">
      <c r="A17" s="112" t="s">
        <v>5</v>
      </c>
      <c r="C17" s="123"/>
      <c r="D17" s="123"/>
      <c r="E17" s="123"/>
    </row>
    <row r="18" spans="1:6" ht="20.55" customHeight="1">
      <c r="A18" s="118" t="s">
        <v>82</v>
      </c>
      <c r="C18" s="127">
        <v>43988</v>
      </c>
      <c r="D18" s="124"/>
      <c r="E18" s="127">
        <v>43988</v>
      </c>
    </row>
    <row r="19" spans="1:6" ht="20.55" customHeight="1">
      <c r="A19" s="118" t="s">
        <v>21</v>
      </c>
      <c r="B19" s="107">
        <v>5</v>
      </c>
      <c r="C19" s="127">
        <v>813795</v>
      </c>
      <c r="D19" s="108"/>
      <c r="E19" s="124">
        <v>766649</v>
      </c>
    </row>
    <row r="20" spans="1:6" ht="20.55" customHeight="1">
      <c r="A20" s="118" t="s">
        <v>83</v>
      </c>
      <c r="C20" s="127">
        <v>40646</v>
      </c>
      <c r="D20" s="108"/>
      <c r="E20" s="124">
        <v>39107</v>
      </c>
    </row>
    <row r="21" spans="1:6" ht="20.55" customHeight="1">
      <c r="A21" s="118" t="s">
        <v>22</v>
      </c>
      <c r="C21" s="127">
        <v>417</v>
      </c>
      <c r="D21" s="108"/>
      <c r="E21" s="124">
        <v>543</v>
      </c>
    </row>
    <row r="22" spans="1:6" ht="20.55" customHeight="1">
      <c r="A22" s="118" t="s">
        <v>57</v>
      </c>
      <c r="C22" s="127">
        <v>1515</v>
      </c>
      <c r="E22" s="124">
        <v>10388</v>
      </c>
    </row>
    <row r="23" spans="1:6" ht="20.55" customHeight="1">
      <c r="A23" s="118" t="s">
        <v>138</v>
      </c>
      <c r="C23" s="127">
        <v>3149</v>
      </c>
      <c r="D23" s="108"/>
      <c r="E23" s="127">
        <v>3081</v>
      </c>
      <c r="F23" s="171"/>
    </row>
    <row r="24" spans="1:6" ht="20.55" customHeight="1">
      <c r="A24" s="110" t="s">
        <v>6</v>
      </c>
      <c r="C24" s="113">
        <v>903510</v>
      </c>
      <c r="D24" s="117"/>
      <c r="E24" s="113">
        <v>863756</v>
      </c>
    </row>
    <row r="25" spans="1:6" ht="20.55" customHeight="1">
      <c r="A25" s="110"/>
      <c r="C25" s="115"/>
      <c r="D25" s="123"/>
      <c r="E25" s="115"/>
    </row>
    <row r="26" spans="1:6" ht="20.55" customHeight="1" thickBot="1">
      <c r="A26" s="110" t="s">
        <v>7</v>
      </c>
      <c r="C26" s="116">
        <v>2423264</v>
      </c>
      <c r="D26" s="123"/>
      <c r="E26" s="116">
        <v>2217235</v>
      </c>
    </row>
    <row r="27" spans="1:6" ht="20.55" customHeight="1" thickTop="1">
      <c r="B27" s="118"/>
      <c r="C27" s="123"/>
      <c r="D27" s="123"/>
      <c r="E27" s="123"/>
    </row>
    <row r="28" spans="1:6" ht="20.55" customHeight="1">
      <c r="A28" s="109" t="s">
        <v>45</v>
      </c>
      <c r="B28" s="118"/>
    </row>
    <row r="29" spans="1:6" ht="20.55" customHeight="1">
      <c r="A29" s="63" t="s">
        <v>104</v>
      </c>
      <c r="B29" s="118"/>
    </row>
    <row r="30" spans="1:6" ht="20.55" customHeight="1">
      <c r="B30" s="118"/>
      <c r="C30" s="173"/>
      <c r="D30" s="173"/>
      <c r="E30" s="173"/>
    </row>
    <row r="31" spans="1:6" ht="20.55" customHeight="1">
      <c r="B31" s="118"/>
      <c r="C31" s="119" t="s">
        <v>150</v>
      </c>
      <c r="D31" s="120"/>
      <c r="E31" s="121" t="s">
        <v>43</v>
      </c>
    </row>
    <row r="32" spans="1:6" ht="20.55" customHeight="1">
      <c r="A32" s="111" t="s">
        <v>23</v>
      </c>
      <c r="B32" s="106" t="s">
        <v>1</v>
      </c>
      <c r="C32" s="4">
        <v>2024</v>
      </c>
      <c r="D32" s="4"/>
      <c r="E32" s="4">
        <v>2023</v>
      </c>
    </row>
    <row r="33" spans="1:8" ht="20.55" customHeight="1">
      <c r="A33" s="111"/>
      <c r="B33" s="118"/>
      <c r="C33" s="4" t="s">
        <v>46</v>
      </c>
      <c r="D33" s="4"/>
      <c r="E33" s="122"/>
    </row>
    <row r="34" spans="1:8" ht="20.55" customHeight="1">
      <c r="B34" s="118"/>
      <c r="C34" s="174" t="s">
        <v>52</v>
      </c>
      <c r="D34" s="174"/>
      <c r="E34" s="174"/>
    </row>
    <row r="35" spans="1:8" s="52" customFormat="1" ht="18.600000000000001" customHeight="1">
      <c r="A35" s="55" t="s">
        <v>8</v>
      </c>
      <c r="B35" s="106"/>
      <c r="C35" s="65"/>
      <c r="D35" s="65"/>
      <c r="E35" s="65"/>
    </row>
    <row r="36" spans="1:8" s="52" customFormat="1" ht="18.600000000000001" customHeight="1">
      <c r="A36" s="52" t="s">
        <v>141</v>
      </c>
      <c r="B36" s="106"/>
      <c r="C36" s="69">
        <v>228808</v>
      </c>
      <c r="D36" s="21"/>
      <c r="E36" s="150">
        <v>287306</v>
      </c>
      <c r="F36" s="172"/>
      <c r="H36" s="172"/>
    </row>
    <row r="37" spans="1:8" s="52" customFormat="1" ht="18.600000000000001" hidden="1" customHeight="1">
      <c r="A37" s="52" t="s">
        <v>106</v>
      </c>
      <c r="B37" s="106"/>
      <c r="C37" s="61"/>
      <c r="D37" s="72"/>
    </row>
    <row r="38" spans="1:8" s="52" customFormat="1" ht="18.600000000000001" customHeight="1">
      <c r="A38" s="52" t="s">
        <v>84</v>
      </c>
      <c r="B38" s="106"/>
      <c r="C38" s="61">
        <v>27409</v>
      </c>
      <c r="D38" s="72"/>
      <c r="E38" s="150">
        <v>39310</v>
      </c>
    </row>
    <row r="39" spans="1:8" s="52" customFormat="1" ht="18.600000000000001" customHeight="1">
      <c r="A39" s="52" t="s">
        <v>123</v>
      </c>
      <c r="B39" s="106"/>
      <c r="C39" s="61"/>
      <c r="D39" s="143"/>
      <c r="E39" s="61"/>
    </row>
    <row r="40" spans="1:8" s="52" customFormat="1" ht="18.600000000000001" customHeight="1">
      <c r="A40" s="52" t="s">
        <v>124</v>
      </c>
      <c r="B40" s="106">
        <v>6</v>
      </c>
      <c r="C40" s="61">
        <v>0</v>
      </c>
      <c r="D40" s="72"/>
      <c r="E40" s="150">
        <v>11808</v>
      </c>
    </row>
    <row r="41" spans="1:8" s="52" customFormat="1" ht="18.600000000000001" customHeight="1">
      <c r="A41" s="52" t="s">
        <v>85</v>
      </c>
      <c r="B41" s="107">
        <v>6</v>
      </c>
      <c r="C41" s="61">
        <v>9278</v>
      </c>
      <c r="D41" s="72"/>
      <c r="E41" s="61">
        <v>8747</v>
      </c>
    </row>
    <row r="42" spans="1:8" s="52" customFormat="1" ht="18.600000000000001" hidden="1" customHeight="1">
      <c r="A42" s="59" t="s">
        <v>125</v>
      </c>
      <c r="B42" s="106"/>
      <c r="C42" s="21"/>
      <c r="D42" s="21"/>
      <c r="E42" s="21"/>
    </row>
    <row r="43" spans="1:8" s="52" customFormat="1" ht="18.600000000000001" customHeight="1">
      <c r="A43" s="52" t="s">
        <v>142</v>
      </c>
      <c r="B43" s="106"/>
      <c r="C43" s="61">
        <v>9001</v>
      </c>
      <c r="D43" s="72"/>
      <c r="E43" s="61">
        <v>27792</v>
      </c>
    </row>
    <row r="44" spans="1:8" s="52" customFormat="1" ht="18.600000000000001" customHeight="1">
      <c r="A44" s="118" t="s">
        <v>148</v>
      </c>
      <c r="B44" s="159">
        <v>13</v>
      </c>
      <c r="C44" s="127">
        <v>887</v>
      </c>
      <c r="D44" s="118"/>
      <c r="E44" s="160">
        <v>0</v>
      </c>
    </row>
    <row r="45" spans="1:8" s="52" customFormat="1" ht="18.600000000000001" customHeight="1">
      <c r="A45" s="52" t="s">
        <v>17</v>
      </c>
      <c r="B45" s="106"/>
      <c r="C45" s="61">
        <v>2</v>
      </c>
      <c r="D45" s="72"/>
      <c r="E45" s="61">
        <v>1307</v>
      </c>
      <c r="F45" s="172"/>
    </row>
    <row r="46" spans="1:8" s="52" customFormat="1" ht="18.600000000000001" customHeight="1">
      <c r="A46" s="56" t="s">
        <v>9</v>
      </c>
      <c r="B46" s="57"/>
      <c r="C46" s="66">
        <v>275385</v>
      </c>
      <c r="D46" s="144"/>
      <c r="E46" s="66">
        <v>376270</v>
      </c>
      <c r="G46" s="62"/>
    </row>
    <row r="47" spans="1:8" s="52" customFormat="1" ht="11.4" customHeight="1">
      <c r="B47" s="106"/>
      <c r="C47" s="143"/>
      <c r="D47" s="143"/>
      <c r="E47" s="143"/>
    </row>
    <row r="48" spans="1:8" s="52" customFormat="1" ht="18.600000000000001" customHeight="1">
      <c r="A48" s="55" t="s">
        <v>32</v>
      </c>
      <c r="B48" s="106"/>
      <c r="C48" s="143"/>
      <c r="D48" s="143"/>
      <c r="E48" s="143"/>
    </row>
    <row r="49" spans="1:5" s="52" customFormat="1" ht="18.600000000000001" hidden="1" customHeight="1">
      <c r="A49" s="52" t="s">
        <v>126</v>
      </c>
      <c r="B49" s="107">
        <v>5</v>
      </c>
      <c r="C49" s="61"/>
      <c r="D49" s="72"/>
      <c r="E49" s="61">
        <v>0</v>
      </c>
    </row>
    <row r="50" spans="1:5" s="52" customFormat="1" ht="18.600000000000001" customHeight="1">
      <c r="A50" s="52" t="s">
        <v>107</v>
      </c>
      <c r="B50" s="107">
        <v>6</v>
      </c>
      <c r="C50" s="61">
        <v>32169</v>
      </c>
      <c r="D50" s="72"/>
      <c r="E50" s="61">
        <v>31324</v>
      </c>
    </row>
    <row r="51" spans="1:5" s="52" customFormat="1" ht="18.600000000000001" customHeight="1">
      <c r="A51" s="52" t="s">
        <v>86</v>
      </c>
      <c r="B51" s="106"/>
      <c r="C51" s="72">
        <v>4751</v>
      </c>
      <c r="D51" s="72"/>
      <c r="E51" s="72">
        <v>4413</v>
      </c>
    </row>
    <row r="52" spans="1:5" s="52" customFormat="1" ht="18.600000000000001" customHeight="1">
      <c r="A52" s="52" t="s">
        <v>87</v>
      </c>
      <c r="B52" s="106"/>
      <c r="C52" s="68">
        <v>1555</v>
      </c>
      <c r="D52" s="72"/>
      <c r="E52" s="68">
        <v>1555</v>
      </c>
    </row>
    <row r="53" spans="1:5" s="52" customFormat="1" ht="18.600000000000001" customHeight="1">
      <c r="A53" s="56" t="s">
        <v>33</v>
      </c>
      <c r="B53" s="57"/>
      <c r="C53" s="66">
        <v>38475</v>
      </c>
      <c r="D53" s="144"/>
      <c r="E53" s="66">
        <v>37292</v>
      </c>
    </row>
    <row r="54" spans="1:5" s="52" customFormat="1" ht="11.4" customHeight="1">
      <c r="B54" s="106"/>
      <c r="C54" s="143"/>
      <c r="D54" s="143"/>
      <c r="E54" s="143"/>
    </row>
    <row r="55" spans="1:5" s="52" customFormat="1" ht="18.600000000000001" customHeight="1">
      <c r="A55" s="56" t="s">
        <v>18</v>
      </c>
      <c r="B55" s="57"/>
      <c r="C55" s="70">
        <v>313860</v>
      </c>
      <c r="D55" s="144"/>
      <c r="E55" s="70">
        <v>413562</v>
      </c>
    </row>
    <row r="56" spans="1:5" s="52" customFormat="1" ht="11.4" customHeight="1">
      <c r="B56" s="106"/>
      <c r="C56" s="143"/>
      <c r="D56" s="143"/>
      <c r="E56" s="143"/>
    </row>
    <row r="57" spans="1:5" s="52" customFormat="1" ht="18.600000000000001" hidden="1" customHeight="1" thickTop="1">
      <c r="A57" s="53" t="s">
        <v>45</v>
      </c>
      <c r="B57" s="106"/>
      <c r="C57" s="21"/>
      <c r="D57" s="21"/>
      <c r="E57" s="21"/>
    </row>
    <row r="58" spans="1:5" s="52" customFormat="1" ht="18.600000000000001" hidden="1" customHeight="1">
      <c r="A58" s="63" t="s">
        <v>104</v>
      </c>
      <c r="B58" s="106"/>
      <c r="C58" s="21"/>
      <c r="D58" s="21"/>
      <c r="E58" s="21"/>
    </row>
    <row r="59" spans="1:5" s="52" customFormat="1" ht="18.600000000000001" hidden="1" customHeight="1">
      <c r="A59" s="54"/>
      <c r="B59" s="106"/>
      <c r="C59" s="21"/>
      <c r="D59" s="21"/>
      <c r="E59" s="21"/>
    </row>
    <row r="60" spans="1:5" s="52" customFormat="1" ht="18.600000000000001" hidden="1" customHeight="1">
      <c r="A60" s="54" t="s">
        <v>23</v>
      </c>
      <c r="B60" s="106"/>
      <c r="C60" s="145"/>
      <c r="D60" s="145"/>
      <c r="E60" s="145"/>
    </row>
    <row r="61" spans="1:5" s="52" customFormat="1" ht="18.600000000000001" hidden="1" customHeight="1">
      <c r="B61" s="106"/>
      <c r="C61" s="175"/>
      <c r="D61" s="175"/>
      <c r="E61" s="175"/>
    </row>
    <row r="62" spans="1:5" s="52" customFormat="1" ht="18.600000000000001" customHeight="1">
      <c r="A62" s="55" t="s">
        <v>71</v>
      </c>
      <c r="B62" s="106"/>
      <c r="C62" s="143"/>
      <c r="D62" s="143"/>
      <c r="E62" s="143"/>
    </row>
    <row r="63" spans="1:5" s="52" customFormat="1" ht="18.600000000000001" customHeight="1">
      <c r="A63" s="52" t="s">
        <v>10</v>
      </c>
      <c r="B63" s="147">
        <v>7</v>
      </c>
      <c r="C63" s="143"/>
      <c r="D63" s="143"/>
      <c r="E63" s="143"/>
    </row>
    <row r="64" spans="1:5" s="52" customFormat="1" ht="18.600000000000001" customHeight="1" thickBot="1">
      <c r="A64" s="59" t="s">
        <v>69</v>
      </c>
      <c r="C64" s="71">
        <v>214132</v>
      </c>
      <c r="D64" s="143"/>
      <c r="E64" s="151">
        <v>214132</v>
      </c>
    </row>
    <row r="65" spans="1:5" s="52" customFormat="1" ht="18.600000000000001" hidden="1" customHeight="1" thickBot="1">
      <c r="A65" s="60" t="s">
        <v>127</v>
      </c>
      <c r="B65" s="106"/>
      <c r="C65" s="143"/>
      <c r="D65" s="143"/>
      <c r="E65" s="143"/>
    </row>
    <row r="66" spans="1:5" s="52" customFormat="1" ht="18.600000000000001" hidden="1" customHeight="1" thickTop="1">
      <c r="A66" s="125" t="s">
        <v>128</v>
      </c>
      <c r="B66" s="106"/>
      <c r="C66" s="21"/>
      <c r="D66" s="21"/>
      <c r="E66" s="21"/>
    </row>
    <row r="67" spans="1:5" s="52" customFormat="1" ht="18.600000000000001" customHeight="1" thickTop="1">
      <c r="A67" s="52" t="s">
        <v>70</v>
      </c>
      <c r="B67" s="106"/>
      <c r="C67" s="61">
        <v>213406</v>
      </c>
      <c r="D67" s="21"/>
      <c r="E67" s="24">
        <v>213406</v>
      </c>
    </row>
    <row r="68" spans="1:5" s="52" customFormat="1" ht="18.600000000000001" hidden="1" customHeight="1">
      <c r="A68" s="60" t="s">
        <v>129</v>
      </c>
      <c r="B68" s="106"/>
      <c r="C68" s="72"/>
      <c r="D68" s="143"/>
      <c r="E68" s="72"/>
    </row>
    <row r="69" spans="1:5" s="52" customFormat="1" ht="18.600000000000001" hidden="1" customHeight="1">
      <c r="A69" s="125" t="s">
        <v>128</v>
      </c>
      <c r="B69" s="106"/>
      <c r="C69" s="72"/>
      <c r="D69" s="143"/>
      <c r="E69" s="72"/>
    </row>
    <row r="70" spans="1:5" s="52" customFormat="1" ht="18.600000000000001" customHeight="1">
      <c r="A70" s="52" t="s">
        <v>75</v>
      </c>
      <c r="B70" s="106"/>
      <c r="C70" s="73">
        <v>409437</v>
      </c>
      <c r="D70" s="143"/>
      <c r="E70" s="73">
        <v>409437</v>
      </c>
    </row>
    <row r="71" spans="1:5" s="52" customFormat="1" ht="18.600000000000001" customHeight="1">
      <c r="A71" s="52" t="s">
        <v>88</v>
      </c>
      <c r="B71" s="147">
        <v>8</v>
      </c>
      <c r="C71" s="69">
        <v>21422</v>
      </c>
      <c r="D71" s="143"/>
      <c r="E71" s="69">
        <v>14197</v>
      </c>
    </row>
    <row r="72" spans="1:5" s="52" customFormat="1" ht="18.600000000000001" customHeight="1">
      <c r="A72" s="59" t="s">
        <v>11</v>
      </c>
      <c r="B72" s="106"/>
      <c r="C72" s="62"/>
      <c r="D72" s="143"/>
      <c r="E72" s="62"/>
    </row>
    <row r="73" spans="1:5" s="52" customFormat="1" ht="18.600000000000001" customHeight="1">
      <c r="A73" s="52" t="s">
        <v>89</v>
      </c>
      <c r="B73" s="106"/>
      <c r="C73" s="61">
        <v>21413</v>
      </c>
      <c r="D73" s="143"/>
      <c r="E73" s="61">
        <v>21413</v>
      </c>
    </row>
    <row r="74" spans="1:5" s="52" customFormat="1" ht="18.600000000000001" customHeight="1">
      <c r="A74" s="59" t="s">
        <v>24</v>
      </c>
      <c r="B74" s="106"/>
      <c r="C74" s="72">
        <v>1432110</v>
      </c>
      <c r="D74" s="168"/>
      <c r="E74" s="72">
        <v>1145220</v>
      </c>
    </row>
    <row r="75" spans="1:5" s="52" customFormat="1" ht="18.600000000000001" hidden="1" customHeight="1">
      <c r="A75" s="52" t="s">
        <v>130</v>
      </c>
      <c r="B75" s="106"/>
      <c r="C75" s="61">
        <v>0</v>
      </c>
      <c r="D75" s="143"/>
      <c r="E75" s="61">
        <v>0</v>
      </c>
    </row>
    <row r="76" spans="1:5" s="52" customFormat="1" ht="18.600000000000001" customHeight="1">
      <c r="A76" s="52" t="s">
        <v>163</v>
      </c>
      <c r="B76" s="166">
        <v>15</v>
      </c>
      <c r="C76" s="68">
        <v>11616</v>
      </c>
      <c r="D76" s="143"/>
      <c r="E76" s="68">
        <v>0</v>
      </c>
    </row>
    <row r="77" spans="1:5" s="52" customFormat="1" ht="18.600000000000001" customHeight="1">
      <c r="A77" s="56" t="s">
        <v>72</v>
      </c>
      <c r="B77" s="106"/>
      <c r="C77" s="66">
        <v>2109404</v>
      </c>
      <c r="D77" s="144"/>
      <c r="E77" s="66">
        <v>1803673</v>
      </c>
    </row>
    <row r="78" spans="1:5" s="52" customFormat="1" ht="11.4" customHeight="1">
      <c r="B78" s="106"/>
      <c r="C78" s="143"/>
      <c r="D78" s="143"/>
      <c r="E78" s="143"/>
    </row>
    <row r="79" spans="1:5" s="52" customFormat="1" ht="18.600000000000001" customHeight="1" thickBot="1">
      <c r="A79" s="56" t="s">
        <v>73</v>
      </c>
      <c r="B79" s="106"/>
      <c r="C79" s="74">
        <v>2423264</v>
      </c>
      <c r="D79" s="143"/>
      <c r="E79" s="74">
        <v>2217235</v>
      </c>
    </row>
    <row r="80" spans="1:5" ht="20.55" customHeight="1" thickTop="1"/>
    <row r="81" spans="3:5" ht="20.55" customHeight="1">
      <c r="C81" s="146"/>
      <c r="E81" s="146"/>
    </row>
  </sheetData>
  <mergeCells count="5">
    <mergeCell ref="C3:E3"/>
    <mergeCell ref="C7:E7"/>
    <mergeCell ref="C30:E30"/>
    <mergeCell ref="C34:E34"/>
    <mergeCell ref="C61:E61"/>
  </mergeCells>
  <pageMargins left="0.8" right="0.8" top="0.48" bottom="0.5" header="0.5" footer="0.5"/>
  <pageSetup paperSize="9" scale="99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G76"/>
  <sheetViews>
    <sheetView view="pageBreakPreview" topLeftCell="A25" zoomScaleNormal="100" zoomScaleSheetLayoutView="100" workbookViewId="0">
      <selection activeCell="E40" sqref="E40"/>
    </sheetView>
  </sheetViews>
  <sheetFormatPr defaultColWidth="9.21875" defaultRowHeight="20.25" customHeight="1"/>
  <cols>
    <col min="1" max="1" width="48.6640625" style="17" customWidth="1"/>
    <col min="2" max="2" width="6.21875" style="154" customWidth="1"/>
    <col min="3" max="3" width="15" style="17" customWidth="1"/>
    <col min="4" max="4" width="1.33203125" style="17" customWidth="1"/>
    <col min="5" max="5" width="15" style="17" customWidth="1"/>
    <col min="6" max="6" width="1.21875" style="17" customWidth="1"/>
    <col min="7" max="7" width="15.5546875" style="17" customWidth="1"/>
    <col min="8" max="8" width="1.88671875" style="17" customWidth="1"/>
    <col min="9" max="9" width="15.33203125" style="17" customWidth="1"/>
    <col min="10" max="16384" width="9.21875" style="17"/>
  </cols>
  <sheetData>
    <row r="1" spans="1:9" ht="20.25" customHeight="1">
      <c r="A1" s="16" t="s">
        <v>45</v>
      </c>
    </row>
    <row r="2" spans="1:9" ht="20.25" customHeight="1">
      <c r="A2" s="11" t="s">
        <v>47</v>
      </c>
    </row>
    <row r="3" spans="1:9" ht="20.25" customHeight="1">
      <c r="A3" s="18"/>
    </row>
    <row r="4" spans="1:9" ht="19.8" customHeight="1">
      <c r="A4" s="18"/>
      <c r="C4" s="176" t="s">
        <v>99</v>
      </c>
      <c r="D4" s="177"/>
      <c r="E4" s="177"/>
      <c r="F4" s="162"/>
      <c r="G4" s="176" t="s">
        <v>159</v>
      </c>
      <c r="H4" s="177"/>
      <c r="I4" s="177"/>
    </row>
    <row r="5" spans="1:9" ht="19.8" customHeight="1">
      <c r="A5" s="18"/>
      <c r="C5" s="178" t="s">
        <v>149</v>
      </c>
      <c r="D5" s="177"/>
      <c r="E5" s="177"/>
      <c r="F5" s="162"/>
      <c r="G5" s="178" t="s">
        <v>149</v>
      </c>
      <c r="H5" s="177"/>
      <c r="I5" s="177"/>
    </row>
    <row r="6" spans="1:9" ht="19.8" customHeight="1">
      <c r="B6" s="154" t="s">
        <v>1</v>
      </c>
      <c r="C6" s="4">
        <v>2024</v>
      </c>
      <c r="D6" s="4"/>
      <c r="E6" s="4">
        <v>2023</v>
      </c>
      <c r="F6" s="4"/>
      <c r="G6" s="4">
        <v>2024</v>
      </c>
      <c r="H6" s="4"/>
      <c r="I6" s="4">
        <v>2023</v>
      </c>
    </row>
    <row r="7" spans="1:9" ht="19.8" customHeight="1">
      <c r="A7" s="12"/>
      <c r="C7" s="175" t="s">
        <v>52</v>
      </c>
      <c r="D7" s="175"/>
      <c r="E7" s="175"/>
      <c r="F7" s="175"/>
      <c r="G7" s="175"/>
      <c r="H7" s="175"/>
      <c r="I7" s="175"/>
    </row>
    <row r="8" spans="1:9" ht="19.8" customHeight="1">
      <c r="A8" s="14" t="s">
        <v>143</v>
      </c>
      <c r="C8" s="9"/>
      <c r="D8" s="9"/>
      <c r="E8" s="9"/>
      <c r="F8" s="9"/>
    </row>
    <row r="9" spans="1:9" ht="19.8" customHeight="1">
      <c r="A9" s="17" t="s">
        <v>97</v>
      </c>
      <c r="B9" s="154">
        <v>9</v>
      </c>
      <c r="C9" s="46">
        <v>704858</v>
      </c>
      <c r="D9" s="61"/>
      <c r="E9" s="46">
        <v>616262</v>
      </c>
      <c r="F9" s="46"/>
      <c r="G9" s="46">
        <v>1413944</v>
      </c>
      <c r="I9" s="46">
        <v>1011209</v>
      </c>
    </row>
    <row r="10" spans="1:9" ht="19.8" customHeight="1">
      <c r="A10" s="17" t="s">
        <v>164</v>
      </c>
      <c r="C10" s="46">
        <v>-2241</v>
      </c>
      <c r="D10" s="61"/>
      <c r="E10" s="46">
        <v>3691</v>
      </c>
      <c r="F10" s="46"/>
      <c r="G10" s="46">
        <v>5528</v>
      </c>
      <c r="I10" s="46">
        <v>5674</v>
      </c>
    </row>
    <row r="11" spans="1:9" ht="19.8" customHeight="1">
      <c r="A11" s="155" t="s">
        <v>12</v>
      </c>
      <c r="C11" s="46">
        <v>6499</v>
      </c>
      <c r="D11" s="61"/>
      <c r="E11" s="157">
        <v>1534</v>
      </c>
      <c r="F11" s="45"/>
      <c r="G11" s="157">
        <v>10659</v>
      </c>
      <c r="I11" s="157">
        <v>4048</v>
      </c>
    </row>
    <row r="12" spans="1:9" ht="19.8" customHeight="1">
      <c r="A12" s="13" t="s">
        <v>144</v>
      </c>
      <c r="B12" s="19"/>
      <c r="C12" s="66">
        <v>709116</v>
      </c>
      <c r="D12" s="61"/>
      <c r="E12" s="66">
        <v>621487</v>
      </c>
      <c r="F12" s="48"/>
      <c r="G12" s="66">
        <v>1430131</v>
      </c>
      <c r="I12" s="66">
        <v>1020931</v>
      </c>
    </row>
    <row r="13" spans="1:9" ht="20.25" customHeight="1">
      <c r="C13" s="61"/>
      <c r="D13" s="61"/>
      <c r="E13" s="61"/>
      <c r="F13" s="61"/>
      <c r="G13" s="61"/>
      <c r="I13" s="61"/>
    </row>
    <row r="14" spans="1:9" ht="19.8" customHeight="1">
      <c r="A14" s="14" t="s">
        <v>13</v>
      </c>
      <c r="C14" s="61"/>
      <c r="D14" s="61"/>
      <c r="E14" s="61"/>
      <c r="F14" s="61"/>
      <c r="G14" s="61"/>
      <c r="I14" s="61"/>
    </row>
    <row r="15" spans="1:9" ht="19.8" customHeight="1">
      <c r="A15" s="17" t="s">
        <v>98</v>
      </c>
      <c r="C15" s="46">
        <v>351113</v>
      </c>
      <c r="D15" s="61"/>
      <c r="E15" s="46">
        <v>318968</v>
      </c>
      <c r="F15" s="46"/>
      <c r="G15" s="46">
        <v>704113</v>
      </c>
      <c r="I15" s="46">
        <v>538821</v>
      </c>
    </row>
    <row r="16" spans="1:9" ht="19.8" customHeight="1">
      <c r="A16" s="17" t="s">
        <v>65</v>
      </c>
      <c r="C16" s="46">
        <v>41082</v>
      </c>
      <c r="D16" s="61"/>
      <c r="E16" s="46">
        <v>26776</v>
      </c>
      <c r="F16" s="46"/>
      <c r="G16" s="46">
        <v>70991</v>
      </c>
      <c r="I16" s="46">
        <v>49520</v>
      </c>
    </row>
    <row r="17" spans="1:215" ht="19.8" customHeight="1">
      <c r="A17" s="17" t="s">
        <v>30</v>
      </c>
      <c r="C17" s="46">
        <v>54478</v>
      </c>
      <c r="D17" s="72"/>
      <c r="E17" s="46">
        <v>53120</v>
      </c>
      <c r="F17" s="46"/>
      <c r="G17" s="46">
        <v>105055</v>
      </c>
      <c r="I17" s="46">
        <v>100958</v>
      </c>
    </row>
    <row r="18" spans="1:215" ht="19.8" customHeight="1">
      <c r="A18" s="17" t="s">
        <v>108</v>
      </c>
      <c r="C18" s="46">
        <v>3967</v>
      </c>
      <c r="D18" s="72"/>
      <c r="E18" s="46">
        <v>6836</v>
      </c>
      <c r="F18" s="46"/>
      <c r="G18" s="46">
        <v>17760</v>
      </c>
      <c r="I18" s="46">
        <v>19454</v>
      </c>
    </row>
    <row r="19" spans="1:215" ht="19.8" customHeight="1">
      <c r="A19" s="15" t="s">
        <v>14</v>
      </c>
      <c r="C19" s="66">
        <v>450640</v>
      </c>
      <c r="D19" s="61"/>
      <c r="E19" s="66">
        <v>405700</v>
      </c>
      <c r="F19" s="48"/>
      <c r="G19" s="66">
        <v>897919</v>
      </c>
      <c r="I19" s="66">
        <v>708753</v>
      </c>
    </row>
    <row r="20" spans="1:215" ht="20.25" customHeight="1">
      <c r="A20" s="15"/>
      <c r="C20" s="48"/>
      <c r="D20" s="61"/>
      <c r="E20" s="48"/>
      <c r="F20" s="48"/>
      <c r="G20" s="48"/>
      <c r="I20" s="48"/>
    </row>
    <row r="21" spans="1:215" ht="19.8" customHeight="1">
      <c r="A21" s="56" t="s">
        <v>90</v>
      </c>
      <c r="C21" s="48">
        <v>258476</v>
      </c>
      <c r="D21" s="48">
        <v>0</v>
      </c>
      <c r="E21" s="48">
        <v>215787</v>
      </c>
      <c r="F21" s="48"/>
      <c r="G21" s="48">
        <v>532212</v>
      </c>
      <c r="I21" s="48">
        <v>312178</v>
      </c>
    </row>
    <row r="22" spans="1:215" ht="19.8" customHeight="1">
      <c r="A22" s="2" t="s">
        <v>31</v>
      </c>
      <c r="C22" s="68">
        <v>486</v>
      </c>
      <c r="D22" s="61"/>
      <c r="E22" s="68">
        <v>1036</v>
      </c>
      <c r="F22" s="72"/>
      <c r="G22" s="68">
        <v>1042</v>
      </c>
      <c r="I22" s="68">
        <v>2347</v>
      </c>
    </row>
    <row r="23" spans="1:215" ht="19.8" customHeight="1">
      <c r="A23" s="56" t="s">
        <v>145</v>
      </c>
      <c r="C23" s="48">
        <v>257990</v>
      </c>
      <c r="D23" s="72"/>
      <c r="E23" s="48">
        <v>214751</v>
      </c>
      <c r="F23" s="48"/>
      <c r="G23" s="48">
        <v>531170</v>
      </c>
      <c r="I23" s="48">
        <v>309831</v>
      </c>
    </row>
    <row r="24" spans="1:215" ht="19.8" customHeight="1">
      <c r="A24" s="17" t="s">
        <v>166</v>
      </c>
      <c r="B24" s="154">
        <v>10</v>
      </c>
      <c r="C24" s="46">
        <v>8558</v>
      </c>
      <c r="D24" s="24"/>
      <c r="E24" s="46">
        <v>1916</v>
      </c>
      <c r="F24" s="46"/>
      <c r="G24" s="46">
        <v>18070</v>
      </c>
      <c r="I24" s="46">
        <v>522</v>
      </c>
    </row>
    <row r="25" spans="1:215" ht="19.8" customHeight="1">
      <c r="A25" s="15" t="s">
        <v>74</v>
      </c>
      <c r="C25" s="66">
        <v>249432</v>
      </c>
      <c r="D25" s="61"/>
      <c r="E25" s="66">
        <v>212835</v>
      </c>
      <c r="F25" s="48"/>
      <c r="G25" s="66">
        <v>513100</v>
      </c>
      <c r="I25" s="66">
        <v>309309</v>
      </c>
    </row>
    <row r="26" spans="1:215" ht="20.25" customHeight="1">
      <c r="A26" s="15"/>
      <c r="C26" s="48"/>
      <c r="D26" s="72"/>
      <c r="E26" s="48"/>
      <c r="F26" s="48"/>
      <c r="G26" s="48"/>
      <c r="I26" s="48"/>
    </row>
    <row r="27" spans="1:215" ht="19.8" customHeight="1">
      <c r="A27" s="15" t="s">
        <v>53</v>
      </c>
      <c r="C27" s="36">
        <v>0</v>
      </c>
      <c r="D27" s="73"/>
      <c r="E27" s="36">
        <v>0</v>
      </c>
      <c r="F27" s="117"/>
      <c r="G27" s="36">
        <v>0</v>
      </c>
      <c r="I27" s="36">
        <v>0</v>
      </c>
    </row>
    <row r="28" spans="1:215" ht="20.25" customHeight="1" thickBot="1">
      <c r="A28" s="15" t="s">
        <v>51</v>
      </c>
      <c r="C28" s="67">
        <v>249432</v>
      </c>
      <c r="D28" s="61"/>
      <c r="E28" s="67">
        <v>212835</v>
      </c>
      <c r="F28" s="48"/>
      <c r="G28" s="67">
        <v>513100</v>
      </c>
      <c r="I28" s="67">
        <v>309309</v>
      </c>
    </row>
    <row r="29" spans="1:215" s="15" customFormat="1" ht="20.25" customHeight="1" thickTop="1">
      <c r="A29" s="13"/>
      <c r="B29" s="154"/>
      <c r="C29" s="48"/>
      <c r="D29" s="61"/>
      <c r="E29" s="48"/>
      <c r="F29" s="48"/>
      <c r="G29" s="48"/>
      <c r="H29" s="17"/>
      <c r="I29" s="48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</row>
    <row r="30" spans="1:215" s="15" customFormat="1" ht="20.25" customHeight="1">
      <c r="A30" s="8" t="s">
        <v>131</v>
      </c>
      <c r="B30" s="154">
        <v>11</v>
      </c>
      <c r="C30" s="48"/>
      <c r="D30" s="61"/>
      <c r="E30" s="48"/>
      <c r="F30" s="48"/>
      <c r="G30" s="48"/>
      <c r="H30" s="17"/>
      <c r="I30" s="48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</row>
    <row r="31" spans="1:215" ht="20.25" customHeight="1" thickBot="1">
      <c r="A31" s="22" t="s">
        <v>100</v>
      </c>
      <c r="C31" s="103">
        <v>0.57999999999999996</v>
      </c>
      <c r="D31" s="104"/>
      <c r="E31" s="103">
        <v>0.5</v>
      </c>
      <c r="F31" s="84"/>
      <c r="G31" s="103">
        <v>1.2</v>
      </c>
      <c r="I31" s="103">
        <v>0.73</v>
      </c>
    </row>
    <row r="32" spans="1:215" ht="20.25" customHeight="1" thickTop="1" thickBot="1">
      <c r="A32" s="156" t="s">
        <v>116</v>
      </c>
      <c r="B32" s="153"/>
      <c r="C32" s="141">
        <v>0.57999999999999996</v>
      </c>
      <c r="D32" s="142"/>
      <c r="E32" s="141">
        <v>0.5</v>
      </c>
      <c r="F32" s="163"/>
      <c r="G32" s="141">
        <v>1.2</v>
      </c>
      <c r="I32" s="141">
        <v>0.73</v>
      </c>
    </row>
    <row r="33" ht="20.25" customHeight="1" thickTop="1"/>
    <row r="76" spans="2:2" ht="20.25" customHeight="1">
      <c r="B76" s="154">
        <v>15</v>
      </c>
    </row>
  </sheetData>
  <mergeCells count="5">
    <mergeCell ref="C4:E4"/>
    <mergeCell ref="C5:E5"/>
    <mergeCell ref="G4:I4"/>
    <mergeCell ref="G5:I5"/>
    <mergeCell ref="C7:I7"/>
  </mergeCells>
  <pageMargins left="0.8" right="0.8" top="0.48" bottom="0.5" header="0.5" footer="0.5"/>
  <pageSetup paperSize="9" scale="72" firstPageNumber="4" fitToHeight="0" orientation="portrait" useFirstPageNumber="1" r:id="rId1"/>
  <headerFooter scaleWithDoc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"/>
  <sheetViews>
    <sheetView view="pageBreakPreview" topLeftCell="A19" zoomScale="70" zoomScaleNormal="70" zoomScaleSheetLayoutView="70" workbookViewId="0">
      <selection activeCell="P18" sqref="P18"/>
    </sheetView>
  </sheetViews>
  <sheetFormatPr defaultColWidth="8.77734375" defaultRowHeight="20.25" customHeight="1"/>
  <cols>
    <col min="1" max="1" width="52.21875" style="52" customWidth="1"/>
    <col min="2" max="2" width="8.33203125" style="52" customWidth="1"/>
    <col min="3" max="3" width="1.5546875" style="52" customWidth="1"/>
    <col min="4" max="4" width="11.77734375" style="52" customWidth="1"/>
    <col min="5" max="5" width="1.5546875" style="52" customWidth="1"/>
    <col min="6" max="6" width="12.6640625" style="52" customWidth="1"/>
    <col min="7" max="7" width="1.5546875" style="52" customWidth="1"/>
    <col min="8" max="8" width="16.77734375" style="52" customWidth="1"/>
    <col min="9" max="9" width="1.5546875" style="52" customWidth="1"/>
    <col min="10" max="10" width="13.88671875" style="52" customWidth="1"/>
    <col min="11" max="11" width="1.5546875" style="52" customWidth="1"/>
    <col min="12" max="12" width="13.88671875" style="52" customWidth="1"/>
    <col min="13" max="13" width="1.5546875" style="52" customWidth="1"/>
    <col min="14" max="14" width="15.33203125" style="52" bestFit="1" customWidth="1"/>
    <col min="15" max="15" width="1.88671875" style="52" customWidth="1"/>
    <col min="16" max="16" width="12.77734375" style="52" customWidth="1"/>
    <col min="17" max="17" width="10" style="52" bestFit="1" customWidth="1"/>
    <col min="18" max="16384" width="8.77734375" style="52"/>
  </cols>
  <sheetData>
    <row r="1" spans="1:16" ht="19.5" customHeight="1">
      <c r="A1" s="53" t="s">
        <v>45</v>
      </c>
      <c r="B1" s="106"/>
      <c r="C1" s="106"/>
    </row>
    <row r="2" spans="1:16" ht="19.5" customHeight="1">
      <c r="A2" s="54" t="s">
        <v>48</v>
      </c>
      <c r="B2" s="106"/>
      <c r="C2" s="106"/>
    </row>
    <row r="3" spans="1:16" ht="19.8" customHeight="1">
      <c r="A3" s="54"/>
      <c r="B3" s="106"/>
      <c r="C3" s="106"/>
    </row>
    <row r="4" spans="1:16" ht="19.8" customHeight="1">
      <c r="B4" s="106"/>
      <c r="C4" s="106"/>
      <c r="D4" s="58"/>
      <c r="E4" s="58"/>
      <c r="F4" s="58"/>
      <c r="G4" s="58"/>
      <c r="H4" s="58"/>
      <c r="I4" s="58"/>
      <c r="J4" s="179" t="s">
        <v>11</v>
      </c>
      <c r="K4" s="179"/>
      <c r="L4" s="179"/>
      <c r="M4" s="164"/>
      <c r="N4" s="164"/>
      <c r="O4" s="64"/>
    </row>
    <row r="5" spans="1:16" ht="19.8" customHeight="1">
      <c r="B5" s="106"/>
      <c r="C5" s="106"/>
      <c r="D5" s="58" t="s">
        <v>15</v>
      </c>
      <c r="E5" s="58"/>
      <c r="G5" s="58"/>
      <c r="H5" s="58" t="s">
        <v>78</v>
      </c>
      <c r="I5" s="58"/>
      <c r="J5" s="58"/>
      <c r="K5" s="58"/>
      <c r="L5" s="58"/>
      <c r="M5" s="58"/>
      <c r="N5" s="58" t="s">
        <v>152</v>
      </c>
      <c r="O5" s="58"/>
    </row>
    <row r="6" spans="1:16" ht="19.8" customHeight="1">
      <c r="B6" s="106"/>
      <c r="C6" s="106"/>
      <c r="D6" s="58" t="s">
        <v>81</v>
      </c>
      <c r="E6" s="58"/>
      <c r="F6" s="58" t="s">
        <v>66</v>
      </c>
      <c r="G6" s="58"/>
      <c r="H6" s="58" t="s">
        <v>79</v>
      </c>
      <c r="I6" s="58"/>
      <c r="J6" s="64" t="s">
        <v>26</v>
      </c>
      <c r="K6" s="60"/>
      <c r="L6" s="58"/>
      <c r="M6" s="58"/>
      <c r="N6" s="58" t="s">
        <v>153</v>
      </c>
      <c r="O6" s="58"/>
      <c r="P6" s="58" t="s">
        <v>27</v>
      </c>
    </row>
    <row r="7" spans="1:16" ht="19.8" customHeight="1">
      <c r="B7" s="106" t="s">
        <v>1</v>
      </c>
      <c r="C7" s="106"/>
      <c r="D7" s="79" t="s">
        <v>16</v>
      </c>
      <c r="E7" s="58"/>
      <c r="F7" s="58" t="s">
        <v>110</v>
      </c>
      <c r="G7" s="58"/>
      <c r="H7" s="58" t="s">
        <v>80</v>
      </c>
      <c r="I7" s="58"/>
      <c r="J7" s="64" t="s">
        <v>29</v>
      </c>
      <c r="K7" s="58"/>
      <c r="L7" s="58" t="s">
        <v>25</v>
      </c>
      <c r="M7" s="58"/>
      <c r="N7" s="58" t="s">
        <v>154</v>
      </c>
      <c r="O7" s="58"/>
      <c r="P7" s="58" t="s">
        <v>28</v>
      </c>
    </row>
    <row r="8" spans="1:16" ht="19.8" customHeight="1">
      <c r="B8" s="106"/>
      <c r="C8" s="106"/>
      <c r="D8" s="174" t="s">
        <v>52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</row>
    <row r="9" spans="1:16" ht="19.8" customHeight="1">
      <c r="A9" s="80" t="s">
        <v>151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61"/>
      <c r="N9" s="161"/>
      <c r="O9" s="106"/>
      <c r="P9" s="106"/>
    </row>
    <row r="10" spans="1:16" ht="19.8" customHeight="1">
      <c r="A10" s="8" t="s">
        <v>122</v>
      </c>
      <c r="B10" s="106"/>
      <c r="C10" s="106"/>
      <c r="D10" s="81">
        <v>212804</v>
      </c>
      <c r="E10" s="82"/>
      <c r="F10" s="81">
        <v>388958</v>
      </c>
      <c r="G10" s="82"/>
      <c r="H10" s="83">
        <v>12973</v>
      </c>
      <c r="I10" s="82"/>
      <c r="J10" s="81">
        <v>21413</v>
      </c>
      <c r="K10" s="81"/>
      <c r="L10" s="83">
        <v>602356</v>
      </c>
      <c r="M10" s="83"/>
      <c r="N10" s="83">
        <v>0</v>
      </c>
      <c r="O10" s="84"/>
      <c r="P10" s="78">
        <f>SUM(D10:N10)</f>
        <v>1238504</v>
      </c>
    </row>
    <row r="11" spans="1:16" ht="19.8" customHeight="1">
      <c r="A11" s="56"/>
      <c r="B11" s="106"/>
      <c r="C11" s="106"/>
      <c r="D11" s="6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6" ht="19.8" customHeight="1">
      <c r="A12" s="56" t="s">
        <v>146</v>
      </c>
      <c r="B12" s="106"/>
      <c r="C12" s="106"/>
      <c r="D12" s="6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</row>
    <row r="13" spans="1:16" ht="19.8" customHeight="1">
      <c r="A13" s="55" t="s">
        <v>167</v>
      </c>
      <c r="B13" s="106"/>
      <c r="C13" s="106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6"/>
    </row>
    <row r="14" spans="1:16" ht="19.5" customHeight="1">
      <c r="A14" s="52" t="s">
        <v>109</v>
      </c>
      <c r="B14" s="106">
        <v>8</v>
      </c>
      <c r="C14" s="106"/>
      <c r="D14" s="41">
        <v>0</v>
      </c>
      <c r="E14" s="102">
        <v>0</v>
      </c>
      <c r="F14" s="41">
        <v>0</v>
      </c>
      <c r="G14" s="102">
        <v>0</v>
      </c>
      <c r="H14" s="41">
        <v>5955</v>
      </c>
      <c r="I14" s="102">
        <v>0</v>
      </c>
      <c r="J14" s="87">
        <v>0</v>
      </c>
      <c r="K14" s="102">
        <v>0</v>
      </c>
      <c r="L14" s="87">
        <v>0</v>
      </c>
      <c r="M14" s="87"/>
      <c r="N14" s="87">
        <v>0</v>
      </c>
      <c r="O14" s="102"/>
      <c r="P14" s="24">
        <f>SUM(D14:N14)</f>
        <v>5955</v>
      </c>
    </row>
    <row r="15" spans="1:16" ht="19.8" customHeight="1">
      <c r="A15" s="52" t="s">
        <v>155</v>
      </c>
      <c r="B15" s="106">
        <v>15</v>
      </c>
      <c r="C15" s="106"/>
      <c r="D15" s="87">
        <v>0</v>
      </c>
      <c r="E15" s="85">
        <v>0</v>
      </c>
      <c r="F15" s="87">
        <v>0</v>
      </c>
      <c r="G15" s="85">
        <v>0</v>
      </c>
      <c r="H15" s="40">
        <v>0</v>
      </c>
      <c r="I15" s="85">
        <v>0</v>
      </c>
      <c r="J15" s="87">
        <v>0</v>
      </c>
      <c r="K15" s="85">
        <v>0</v>
      </c>
      <c r="L15" s="87">
        <v>0</v>
      </c>
      <c r="M15" s="87"/>
      <c r="N15" s="39">
        <v>9640</v>
      </c>
      <c r="O15" s="85"/>
      <c r="P15" s="24">
        <f t="shared" ref="P15:P16" si="0">SUM(D15:N15)</f>
        <v>9640</v>
      </c>
    </row>
    <row r="16" spans="1:16" ht="19.5" customHeight="1">
      <c r="A16" s="52" t="s">
        <v>111</v>
      </c>
      <c r="B16" s="106">
        <v>12</v>
      </c>
      <c r="C16" s="106"/>
      <c r="D16" s="87">
        <v>0</v>
      </c>
      <c r="E16" s="88"/>
      <c r="F16" s="87">
        <v>0</v>
      </c>
      <c r="G16" s="88"/>
      <c r="H16" s="41">
        <v>0</v>
      </c>
      <c r="I16" s="88"/>
      <c r="J16" s="87">
        <v>0</v>
      </c>
      <c r="K16" s="89"/>
      <c r="L16" s="40">
        <v>-89377</v>
      </c>
      <c r="M16" s="40"/>
      <c r="N16" s="40">
        <v>0</v>
      </c>
      <c r="O16" s="40"/>
      <c r="P16" s="24">
        <f t="shared" si="0"/>
        <v>-89377</v>
      </c>
    </row>
    <row r="17" spans="1:16" ht="19.8" customHeight="1">
      <c r="A17" s="55" t="s">
        <v>168</v>
      </c>
      <c r="B17" s="106"/>
      <c r="C17" s="106"/>
      <c r="D17" s="28">
        <f>SUM(D14:D16)</f>
        <v>0</v>
      </c>
      <c r="E17" s="86"/>
      <c r="F17" s="28">
        <f>SUM(F14:F16)</f>
        <v>0</v>
      </c>
      <c r="G17" s="86"/>
      <c r="H17" s="91">
        <f>SUM(H14:H16)</f>
        <v>5955</v>
      </c>
      <c r="I17" s="86"/>
      <c r="J17" s="90">
        <f>SUM(J14:J16)</f>
        <v>0</v>
      </c>
      <c r="K17" s="86"/>
      <c r="L17" s="28">
        <f>SUM(L14:L16)</f>
        <v>-89377</v>
      </c>
      <c r="M17" s="25"/>
      <c r="N17" s="28">
        <f>SUM(N14:N16)</f>
        <v>9640</v>
      </c>
      <c r="O17" s="25"/>
      <c r="P17" s="92">
        <f>SUM(D17:O17)</f>
        <v>-73782</v>
      </c>
    </row>
    <row r="18" spans="1:16" ht="19.8" customHeight="1">
      <c r="A18" s="55"/>
      <c r="B18" s="106"/>
      <c r="C18" s="10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6"/>
    </row>
    <row r="19" spans="1:16" ht="19.8" customHeight="1">
      <c r="A19" s="80" t="s">
        <v>50</v>
      </c>
      <c r="B19" s="106"/>
      <c r="C19" s="106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6"/>
    </row>
    <row r="20" spans="1:16" ht="19.8" customHeight="1">
      <c r="A20" s="93" t="s">
        <v>58</v>
      </c>
      <c r="B20" s="106"/>
      <c r="C20" s="106"/>
      <c r="D20" s="94">
        <v>0</v>
      </c>
      <c r="E20" s="95"/>
      <c r="F20" s="94">
        <v>0</v>
      </c>
      <c r="G20" s="95"/>
      <c r="H20" s="94">
        <v>0</v>
      </c>
      <c r="I20" s="95"/>
      <c r="J20" s="94">
        <v>0</v>
      </c>
      <c r="K20" s="81"/>
      <c r="L20" s="41">
        <f>'PL-4'!I28</f>
        <v>309309</v>
      </c>
      <c r="M20" s="41"/>
      <c r="N20" s="41">
        <v>0</v>
      </c>
      <c r="O20" s="41"/>
      <c r="P20" s="24">
        <f>SUM(D20:L20)</f>
        <v>309309</v>
      </c>
    </row>
    <row r="21" spans="1:16" ht="19.8" customHeight="1">
      <c r="A21" s="152" t="s">
        <v>41</v>
      </c>
      <c r="B21" s="106"/>
      <c r="C21" s="106"/>
      <c r="D21" s="94">
        <v>0</v>
      </c>
      <c r="E21" s="96"/>
      <c r="F21" s="94">
        <v>0</v>
      </c>
      <c r="G21" s="96"/>
      <c r="H21" s="94">
        <v>0</v>
      </c>
      <c r="I21" s="96"/>
      <c r="J21" s="94">
        <v>0</v>
      </c>
      <c r="K21" s="96"/>
      <c r="L21" s="94">
        <v>0</v>
      </c>
      <c r="M21" s="94"/>
      <c r="N21" s="94">
        <v>0</v>
      </c>
      <c r="O21" s="97"/>
      <c r="P21" s="24">
        <v>0</v>
      </c>
    </row>
    <row r="22" spans="1:16" ht="19.8" customHeight="1">
      <c r="A22" s="80" t="s">
        <v>51</v>
      </c>
      <c r="B22" s="106"/>
      <c r="C22" s="106"/>
      <c r="D22" s="26">
        <v>0</v>
      </c>
      <c r="E22" s="25"/>
      <c r="F22" s="26">
        <v>0</v>
      </c>
      <c r="G22" s="25"/>
      <c r="H22" s="26">
        <v>0</v>
      </c>
      <c r="I22" s="25"/>
      <c r="J22" s="26">
        <v>0</v>
      </c>
      <c r="K22" s="25"/>
      <c r="L22" s="28">
        <f>SUM(L20:L21)</f>
        <v>309309</v>
      </c>
      <c r="M22" s="25"/>
      <c r="N22" s="28">
        <f>SUM(N20:N21)</f>
        <v>0</v>
      </c>
      <c r="O22" s="25"/>
      <c r="P22" s="92">
        <f>SUM(D22:O22)</f>
        <v>309309</v>
      </c>
    </row>
    <row r="23" spans="1:16" ht="33" hidden="1" customHeight="1">
      <c r="A23" s="52" t="s">
        <v>138</v>
      </c>
      <c r="B23" s="106"/>
      <c r="C23" s="106"/>
      <c r="D23" s="148">
        <v>0</v>
      </c>
      <c r="E23" s="40"/>
      <c r="F23" s="148">
        <v>0</v>
      </c>
      <c r="G23" s="40"/>
      <c r="H23" s="148">
        <v>0</v>
      </c>
      <c r="I23" s="40"/>
      <c r="J23" s="148">
        <v>0</v>
      </c>
      <c r="K23" s="40"/>
      <c r="L23" s="148">
        <v>0</v>
      </c>
      <c r="M23" s="41"/>
      <c r="N23" s="148"/>
      <c r="O23" s="40"/>
      <c r="P23" s="149">
        <f>SUM(D23:L23)</f>
        <v>0</v>
      </c>
    </row>
    <row r="24" spans="1:16" ht="19.8" customHeight="1">
      <c r="A24" s="80"/>
      <c r="B24" s="106"/>
      <c r="C24" s="106"/>
      <c r="D24" s="98"/>
      <c r="E24" s="25"/>
      <c r="F24" s="98"/>
      <c r="G24" s="25"/>
      <c r="H24" s="77"/>
      <c r="I24" s="25"/>
      <c r="J24" s="98"/>
      <c r="K24" s="25"/>
      <c r="L24" s="99"/>
      <c r="M24" s="25"/>
      <c r="N24" s="99"/>
      <c r="O24" s="25"/>
      <c r="P24" s="100"/>
    </row>
    <row r="25" spans="1:16" ht="19.8" customHeight="1" thickBot="1">
      <c r="A25" s="80" t="s">
        <v>158</v>
      </c>
      <c r="B25" s="106"/>
      <c r="C25" s="106"/>
      <c r="D25" s="101">
        <f>SUM(D10,D17,D22)</f>
        <v>212804</v>
      </c>
      <c r="E25" s="85"/>
      <c r="F25" s="101">
        <f>SUM(F10,F17,F22)</f>
        <v>388958</v>
      </c>
      <c r="G25" s="85"/>
      <c r="H25" s="101">
        <f>SUM(H10,H17,H22)</f>
        <v>18928</v>
      </c>
      <c r="I25" s="85"/>
      <c r="J25" s="101">
        <f>SUM(J10,J17,J22,J23)</f>
        <v>21413</v>
      </c>
      <c r="K25" s="85"/>
      <c r="L25" s="101">
        <f>SUM(L10,L17,L22,L23)</f>
        <v>822288</v>
      </c>
      <c r="M25" s="165"/>
      <c r="N25" s="101">
        <f>SUM(N10,N17,N22,N23)</f>
        <v>9640</v>
      </c>
      <c r="O25" s="85"/>
      <c r="P25" s="101">
        <f>SUM(D25:O25)</f>
        <v>1474031</v>
      </c>
    </row>
    <row r="26" spans="1:16" ht="20.25" customHeight="1" thickTop="1"/>
    <row r="76" spans="2:2" ht="20.25" customHeight="1">
      <c r="B76" s="52">
        <v>15</v>
      </c>
    </row>
  </sheetData>
  <mergeCells count="2">
    <mergeCell ref="D8:P8"/>
    <mergeCell ref="J4:L4"/>
  </mergeCells>
  <pageMargins left="0.8" right="0.8" top="0.48" bottom="0.5" header="0.5" footer="0.5"/>
  <pageSetup paperSize="9" scale="77" firstPageNumber="5" fitToHeight="0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"/>
  <sheetViews>
    <sheetView view="pageBreakPreview" topLeftCell="A19" zoomScale="70" zoomScaleNormal="70" zoomScaleSheetLayoutView="70" workbookViewId="0">
      <selection activeCell="A44" sqref="A44:D45"/>
    </sheetView>
  </sheetViews>
  <sheetFormatPr defaultColWidth="8.77734375" defaultRowHeight="20.25" customHeight="1"/>
  <cols>
    <col min="1" max="1" width="52.33203125" style="52" customWidth="1"/>
    <col min="2" max="2" width="8.33203125" style="52" customWidth="1"/>
    <col min="3" max="3" width="1.5546875" style="52" customWidth="1"/>
    <col min="4" max="4" width="11.77734375" style="52" customWidth="1"/>
    <col min="5" max="5" width="1.5546875" style="52" customWidth="1"/>
    <col min="6" max="6" width="12.6640625" style="52" customWidth="1"/>
    <col min="7" max="7" width="1.5546875" style="52" customWidth="1"/>
    <col min="8" max="8" width="16.77734375" style="52" customWidth="1"/>
    <col min="9" max="9" width="1.5546875" style="52" customWidth="1"/>
    <col min="10" max="10" width="13.88671875" style="52" customWidth="1"/>
    <col min="11" max="11" width="1.5546875" style="52" customWidth="1"/>
    <col min="12" max="12" width="13.88671875" style="52" customWidth="1"/>
    <col min="13" max="13" width="1.5546875" style="52" customWidth="1"/>
    <col min="14" max="14" width="15.33203125" style="52" customWidth="1"/>
    <col min="15" max="15" width="1.88671875" style="52" customWidth="1"/>
    <col min="16" max="16" width="12.77734375" style="52" customWidth="1"/>
    <col min="17" max="17" width="10" style="52" bestFit="1" customWidth="1"/>
    <col min="18" max="16384" width="8.77734375" style="52"/>
  </cols>
  <sheetData>
    <row r="1" spans="1:16" ht="19.5" customHeight="1">
      <c r="A1" s="53" t="s">
        <v>45</v>
      </c>
      <c r="B1" s="75"/>
      <c r="C1" s="75"/>
    </row>
    <row r="2" spans="1:16" ht="19.5" customHeight="1">
      <c r="A2" s="54" t="s">
        <v>48</v>
      </c>
      <c r="B2" s="75"/>
      <c r="C2" s="75"/>
    </row>
    <row r="3" spans="1:16" ht="19.8" customHeight="1">
      <c r="A3" s="54"/>
      <c r="B3" s="75"/>
      <c r="C3" s="75"/>
    </row>
    <row r="4" spans="1:16" ht="19.8" customHeight="1">
      <c r="B4" s="75"/>
      <c r="C4" s="75"/>
      <c r="D4" s="58"/>
      <c r="E4" s="58"/>
      <c r="F4" s="58"/>
      <c r="G4" s="58"/>
      <c r="H4" s="58"/>
      <c r="I4" s="58"/>
      <c r="J4" s="179" t="s">
        <v>11</v>
      </c>
      <c r="K4" s="179"/>
      <c r="L4" s="179"/>
      <c r="M4" s="164"/>
      <c r="N4" s="164"/>
      <c r="O4" s="64"/>
    </row>
    <row r="5" spans="1:16" ht="19.8" customHeight="1">
      <c r="B5" s="75"/>
      <c r="C5" s="75"/>
      <c r="D5" s="58" t="s">
        <v>15</v>
      </c>
      <c r="E5" s="58"/>
      <c r="G5" s="58"/>
      <c r="H5" s="58" t="s">
        <v>78</v>
      </c>
      <c r="I5" s="58"/>
      <c r="J5" s="58"/>
      <c r="K5" s="58"/>
      <c r="L5" s="58"/>
      <c r="M5" s="58"/>
      <c r="N5" s="58" t="s">
        <v>152</v>
      </c>
      <c r="O5" s="58"/>
    </row>
    <row r="6" spans="1:16" ht="19.8" customHeight="1">
      <c r="B6" s="75"/>
      <c r="C6" s="75"/>
      <c r="D6" s="58" t="s">
        <v>81</v>
      </c>
      <c r="E6" s="58"/>
      <c r="F6" s="58" t="s">
        <v>66</v>
      </c>
      <c r="G6" s="58"/>
      <c r="H6" s="58" t="s">
        <v>79</v>
      </c>
      <c r="I6" s="58"/>
      <c r="J6" s="64" t="s">
        <v>26</v>
      </c>
      <c r="K6" s="60"/>
      <c r="L6" s="58"/>
      <c r="M6" s="58"/>
      <c r="N6" s="58" t="s">
        <v>153</v>
      </c>
      <c r="O6" s="58"/>
      <c r="P6" s="58" t="s">
        <v>27</v>
      </c>
    </row>
    <row r="7" spans="1:16" ht="19.8" customHeight="1">
      <c r="B7" s="75" t="s">
        <v>1</v>
      </c>
      <c r="C7" s="75"/>
      <c r="D7" s="79" t="s">
        <v>16</v>
      </c>
      <c r="E7" s="58"/>
      <c r="F7" s="58" t="s">
        <v>110</v>
      </c>
      <c r="G7" s="58"/>
      <c r="H7" s="58" t="s">
        <v>80</v>
      </c>
      <c r="I7" s="58"/>
      <c r="J7" s="64" t="s">
        <v>29</v>
      </c>
      <c r="K7" s="58"/>
      <c r="L7" s="58" t="s">
        <v>25</v>
      </c>
      <c r="M7" s="58"/>
      <c r="N7" s="58" t="s">
        <v>154</v>
      </c>
      <c r="O7" s="58"/>
      <c r="P7" s="58" t="s">
        <v>28</v>
      </c>
    </row>
    <row r="8" spans="1:16" ht="19.8" customHeight="1">
      <c r="B8" s="75"/>
      <c r="C8" s="75"/>
      <c r="D8" s="174" t="s">
        <v>52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</row>
    <row r="9" spans="1:16" ht="19.8" customHeight="1">
      <c r="A9" s="80" t="s">
        <v>156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166"/>
      <c r="N9" s="166"/>
      <c r="O9" s="75"/>
      <c r="P9" s="75"/>
    </row>
    <row r="10" spans="1:16" ht="19.8" customHeight="1">
      <c r="A10" s="8" t="s">
        <v>136</v>
      </c>
      <c r="B10" s="75"/>
      <c r="C10" s="75"/>
      <c r="D10" s="81">
        <v>213406</v>
      </c>
      <c r="E10" s="82"/>
      <c r="F10" s="81">
        <v>409437</v>
      </c>
      <c r="G10" s="82"/>
      <c r="H10" s="83">
        <v>14197</v>
      </c>
      <c r="I10" s="82"/>
      <c r="J10" s="81">
        <v>21413</v>
      </c>
      <c r="K10" s="81"/>
      <c r="L10" s="83">
        <v>1145220</v>
      </c>
      <c r="M10" s="83"/>
      <c r="N10" s="83">
        <v>0</v>
      </c>
      <c r="O10" s="84"/>
      <c r="P10" s="78">
        <v>1803673</v>
      </c>
    </row>
    <row r="11" spans="1:16" ht="19.8" customHeight="1">
      <c r="A11" s="56"/>
      <c r="B11" s="75"/>
      <c r="C11" s="75"/>
      <c r="D11" s="6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6" ht="19.8" customHeight="1">
      <c r="A12" s="56" t="s">
        <v>146</v>
      </c>
      <c r="B12" s="75"/>
      <c r="C12" s="75"/>
      <c r="D12" s="6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</row>
    <row r="13" spans="1:16" ht="19.5" customHeight="1">
      <c r="A13" s="55" t="s">
        <v>167</v>
      </c>
      <c r="B13" s="75"/>
      <c r="C13" s="75"/>
      <c r="D13" s="169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6"/>
    </row>
    <row r="14" spans="1:16" ht="19.5" customHeight="1">
      <c r="A14" s="52" t="s">
        <v>109</v>
      </c>
      <c r="B14" s="75">
        <v>8</v>
      </c>
      <c r="C14" s="75"/>
      <c r="D14" s="128">
        <v>0</v>
      </c>
      <c r="E14" s="128"/>
      <c r="F14" s="128">
        <v>0</v>
      </c>
      <c r="G14" s="128"/>
      <c r="H14" s="45">
        <v>7225</v>
      </c>
      <c r="I14" s="128"/>
      <c r="J14" s="128">
        <v>0</v>
      </c>
      <c r="K14" s="128"/>
      <c r="L14" s="128">
        <v>0</v>
      </c>
      <c r="M14" s="128"/>
      <c r="N14" s="128">
        <v>0</v>
      </c>
      <c r="O14" s="128"/>
      <c r="P14" s="45">
        <v>7225</v>
      </c>
    </row>
    <row r="15" spans="1:16" ht="19.8" customHeight="1">
      <c r="A15" s="52" t="s">
        <v>155</v>
      </c>
      <c r="B15" s="75">
        <v>15</v>
      </c>
      <c r="C15" s="75"/>
      <c r="D15" s="128">
        <v>0</v>
      </c>
      <c r="E15" s="129"/>
      <c r="F15" s="128">
        <v>0</v>
      </c>
      <c r="G15" s="129"/>
      <c r="H15" s="97">
        <v>0</v>
      </c>
      <c r="I15" s="129"/>
      <c r="J15" s="128">
        <v>0</v>
      </c>
      <c r="K15" s="129"/>
      <c r="L15" s="45">
        <v>0</v>
      </c>
      <c r="M15" s="45"/>
      <c r="N15" s="45">
        <v>11616</v>
      </c>
      <c r="O15" s="129"/>
      <c r="P15" s="45">
        <v>11616</v>
      </c>
    </row>
    <row r="16" spans="1:16" ht="19.5" customHeight="1">
      <c r="A16" s="52" t="s">
        <v>111</v>
      </c>
      <c r="B16" s="75">
        <v>12</v>
      </c>
      <c r="C16" s="75"/>
      <c r="D16" s="128">
        <v>0</v>
      </c>
      <c r="E16" s="130"/>
      <c r="F16" s="128">
        <v>0</v>
      </c>
      <c r="G16" s="130"/>
      <c r="H16" s="128">
        <v>0</v>
      </c>
      <c r="I16" s="130"/>
      <c r="J16" s="45">
        <v>0</v>
      </c>
      <c r="K16" s="131"/>
      <c r="L16" s="45">
        <v>-226210</v>
      </c>
      <c r="M16" s="45"/>
      <c r="N16" s="45">
        <v>0</v>
      </c>
      <c r="O16" s="45"/>
      <c r="P16" s="24">
        <v>-226210</v>
      </c>
    </row>
    <row r="17" spans="1:16" ht="19.8" customHeight="1">
      <c r="A17" s="55" t="s">
        <v>168</v>
      </c>
      <c r="B17" s="75"/>
      <c r="C17" s="75"/>
      <c r="D17" s="92">
        <v>0</v>
      </c>
      <c r="E17" s="84"/>
      <c r="F17" s="92">
        <v>0</v>
      </c>
      <c r="G17" s="84"/>
      <c r="H17" s="132">
        <v>7225</v>
      </c>
      <c r="I17" s="84"/>
      <c r="J17" s="133">
        <v>0</v>
      </c>
      <c r="K17" s="84"/>
      <c r="L17" s="92">
        <v>-226210</v>
      </c>
      <c r="M17" s="83"/>
      <c r="N17" s="92">
        <v>11616</v>
      </c>
      <c r="O17" s="83"/>
      <c r="P17" s="92">
        <v>-207369</v>
      </c>
    </row>
    <row r="18" spans="1:16" ht="19.8" customHeight="1">
      <c r="A18" s="55"/>
      <c r="B18" s="75"/>
      <c r="C18" s="75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84"/>
    </row>
    <row r="19" spans="1:16" ht="19.8" customHeight="1">
      <c r="A19" s="80" t="s">
        <v>50</v>
      </c>
      <c r="B19" s="75"/>
      <c r="C19" s="75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84"/>
    </row>
    <row r="20" spans="1:16" ht="19.8" customHeight="1">
      <c r="A20" s="93" t="s">
        <v>58</v>
      </c>
      <c r="B20" s="75"/>
      <c r="C20" s="75"/>
      <c r="D20" s="134">
        <v>0</v>
      </c>
      <c r="E20" s="135"/>
      <c r="F20" s="134">
        <v>0</v>
      </c>
      <c r="G20" s="135"/>
      <c r="H20" s="134">
        <v>0</v>
      </c>
      <c r="I20" s="135"/>
      <c r="J20" s="134">
        <v>0</v>
      </c>
      <c r="K20" s="136"/>
      <c r="L20" s="97">
        <v>513100</v>
      </c>
      <c r="M20" s="97"/>
      <c r="N20" s="97">
        <v>0</v>
      </c>
      <c r="O20" s="97"/>
      <c r="P20" s="24">
        <v>513100</v>
      </c>
    </row>
    <row r="21" spans="1:16" ht="19.8" customHeight="1">
      <c r="A21" s="152" t="s">
        <v>41</v>
      </c>
      <c r="B21" s="75"/>
      <c r="C21" s="75"/>
      <c r="D21" s="134">
        <v>0</v>
      </c>
      <c r="E21" s="137"/>
      <c r="F21" s="134">
        <v>0</v>
      </c>
      <c r="G21" s="137"/>
      <c r="H21" s="134">
        <v>0</v>
      </c>
      <c r="I21" s="137"/>
      <c r="J21" s="134">
        <v>0</v>
      </c>
      <c r="K21" s="137"/>
      <c r="L21" s="134">
        <v>0</v>
      </c>
      <c r="M21" s="134"/>
      <c r="N21" s="134">
        <v>0</v>
      </c>
      <c r="O21" s="97"/>
      <c r="P21" s="24">
        <v>0</v>
      </c>
    </row>
    <row r="22" spans="1:16" ht="19.8" customHeight="1">
      <c r="A22" s="80" t="s">
        <v>51</v>
      </c>
      <c r="B22" s="75"/>
      <c r="C22" s="75"/>
      <c r="D22" s="138">
        <v>0</v>
      </c>
      <c r="E22" s="83"/>
      <c r="F22" s="138">
        <v>0</v>
      </c>
      <c r="G22" s="83"/>
      <c r="H22" s="138">
        <v>0</v>
      </c>
      <c r="I22" s="83"/>
      <c r="J22" s="138">
        <v>0</v>
      </c>
      <c r="K22" s="83"/>
      <c r="L22" s="138">
        <v>513100</v>
      </c>
      <c r="M22" s="170"/>
      <c r="N22" s="138">
        <v>0</v>
      </c>
      <c r="O22" s="83"/>
      <c r="P22" s="138">
        <v>513100</v>
      </c>
    </row>
    <row r="23" spans="1:16" ht="33" hidden="1" customHeight="1">
      <c r="A23" s="52" t="s">
        <v>138</v>
      </c>
      <c r="B23" s="75"/>
      <c r="C23" s="75"/>
      <c r="D23" s="138">
        <v>0</v>
      </c>
      <c r="E23" s="83"/>
      <c r="F23" s="138">
        <v>0</v>
      </c>
      <c r="G23" s="83"/>
      <c r="H23" s="138">
        <v>0</v>
      </c>
      <c r="I23" s="83"/>
      <c r="J23" s="138">
        <v>0</v>
      </c>
      <c r="K23" s="83"/>
      <c r="L23" s="138">
        <v>0</v>
      </c>
      <c r="M23" s="170"/>
      <c r="N23" s="170"/>
      <c r="O23" s="83"/>
      <c r="P23" s="92">
        <v>0</v>
      </c>
    </row>
    <row r="24" spans="1:16" ht="19.8" customHeight="1">
      <c r="A24" s="80"/>
      <c r="B24" s="75"/>
      <c r="C24" s="75"/>
      <c r="D24" s="98"/>
      <c r="E24" s="25"/>
      <c r="F24" s="98"/>
      <c r="G24" s="25"/>
      <c r="H24" s="77"/>
      <c r="I24" s="25"/>
      <c r="J24" s="98"/>
      <c r="K24" s="25"/>
      <c r="L24" s="99"/>
      <c r="M24" s="25"/>
      <c r="N24" s="25"/>
      <c r="O24" s="25"/>
      <c r="P24" s="100"/>
    </row>
    <row r="25" spans="1:16" ht="19.8" customHeight="1" thickBot="1">
      <c r="A25" s="80" t="s">
        <v>157</v>
      </c>
      <c r="B25" s="75"/>
      <c r="C25" s="75"/>
      <c r="D25" s="101">
        <v>213406</v>
      </c>
      <c r="E25" s="85"/>
      <c r="F25" s="101">
        <v>409437</v>
      </c>
      <c r="G25" s="85"/>
      <c r="H25" s="101">
        <v>21422</v>
      </c>
      <c r="I25" s="85"/>
      <c r="J25" s="101">
        <v>21413</v>
      </c>
      <c r="K25" s="85"/>
      <c r="L25" s="101">
        <v>1432110</v>
      </c>
      <c r="M25" s="165"/>
      <c r="N25" s="101">
        <v>11616</v>
      </c>
      <c r="O25" s="85"/>
      <c r="P25" s="101">
        <v>2109404</v>
      </c>
    </row>
    <row r="26" spans="1:16" ht="20.25" customHeight="1" thickTop="1"/>
    <row r="43" spans="3:3" ht="20.25" customHeight="1">
      <c r="C43" s="52">
        <v>9001</v>
      </c>
    </row>
    <row r="76" spans="2:2" ht="20.25" customHeight="1">
      <c r="B76" s="52">
        <v>15</v>
      </c>
    </row>
  </sheetData>
  <mergeCells count="2">
    <mergeCell ref="J4:L4"/>
    <mergeCell ref="D8:P8"/>
  </mergeCells>
  <pageMargins left="0.8" right="0.8" top="0.48" bottom="0.5" header="0.5" footer="0.5"/>
  <pageSetup paperSize="9" scale="77" firstPageNumber="6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view="pageBreakPreview" topLeftCell="A60" zoomScale="86" zoomScaleNormal="86" zoomScaleSheetLayoutView="86" workbookViewId="0">
      <selection activeCell="C83" sqref="C83:C84"/>
    </sheetView>
  </sheetViews>
  <sheetFormatPr defaultColWidth="9.21875" defaultRowHeight="20.25" customHeight="1"/>
  <cols>
    <col min="1" max="1" width="54.6640625" style="2" customWidth="1"/>
    <col min="2" max="2" width="9.77734375" style="35" customWidth="1"/>
    <col min="3" max="3" width="12.44140625" style="2" customWidth="1"/>
    <col min="4" max="4" width="1.88671875" style="2" customWidth="1"/>
    <col min="5" max="5" width="12.44140625" style="2" customWidth="1"/>
    <col min="6" max="16384" width="9.21875" style="2"/>
  </cols>
  <sheetData>
    <row r="1" spans="1:5" ht="20.25" customHeight="1">
      <c r="A1" s="1" t="s">
        <v>45</v>
      </c>
    </row>
    <row r="2" spans="1:5" ht="20.25" customHeight="1">
      <c r="A2" s="11" t="s">
        <v>49</v>
      </c>
    </row>
    <row r="3" spans="1:5" ht="19.8" customHeight="1">
      <c r="A3" s="3"/>
    </row>
    <row r="4" spans="1:5" s="6" customFormat="1" ht="20.25" customHeight="1">
      <c r="A4" s="3"/>
      <c r="B4" s="7"/>
      <c r="C4" s="176" t="s">
        <v>159</v>
      </c>
      <c r="D4" s="177"/>
      <c r="E4" s="177"/>
    </row>
    <row r="5" spans="1:5" s="6" customFormat="1" ht="20.25" customHeight="1">
      <c r="A5" s="3"/>
      <c r="B5" s="7"/>
      <c r="C5" s="180" t="s">
        <v>150</v>
      </c>
      <c r="D5" s="177"/>
      <c r="E5" s="177"/>
    </row>
    <row r="6" spans="1:5" ht="20.25" customHeight="1">
      <c r="A6" s="3"/>
      <c r="B6" s="35" t="s">
        <v>1</v>
      </c>
      <c r="C6" s="58">
        <v>2024</v>
      </c>
      <c r="D6" s="58"/>
      <c r="E6" s="58">
        <v>2023</v>
      </c>
    </row>
    <row r="7" spans="1:5" ht="20.25" customHeight="1">
      <c r="C7" s="175" t="s">
        <v>52</v>
      </c>
      <c r="D7" s="175"/>
      <c r="E7" s="175"/>
    </row>
    <row r="8" spans="1:5" ht="20.25" customHeight="1">
      <c r="A8" s="5" t="s">
        <v>35</v>
      </c>
      <c r="C8" s="9"/>
      <c r="D8" s="9"/>
      <c r="E8" s="9"/>
    </row>
    <row r="9" spans="1:5" ht="20.25" customHeight="1">
      <c r="A9" t="s">
        <v>54</v>
      </c>
      <c r="C9" s="39">
        <v>513100</v>
      </c>
      <c r="D9" s="38"/>
      <c r="E9" s="39">
        <v>309309</v>
      </c>
    </row>
    <row r="10" spans="1:5" ht="20.25" customHeight="1">
      <c r="A10" s="10" t="s">
        <v>91</v>
      </c>
      <c r="C10" s="38"/>
      <c r="D10" s="38"/>
      <c r="E10" s="38"/>
    </row>
    <row r="11" spans="1:5" ht="20.25" customHeight="1">
      <c r="A11" s="52" t="s">
        <v>166</v>
      </c>
      <c r="C11" s="38">
        <v>18070</v>
      </c>
      <c r="D11" s="38"/>
      <c r="E11" s="38">
        <v>522</v>
      </c>
    </row>
    <row r="12" spans="1:5" ht="20.25" customHeight="1">
      <c r="A12" t="s">
        <v>31</v>
      </c>
      <c r="C12" s="38">
        <v>1042</v>
      </c>
      <c r="D12" s="42"/>
      <c r="E12" s="38">
        <v>2347</v>
      </c>
    </row>
    <row r="13" spans="1:5" ht="20.25" customHeight="1">
      <c r="A13" t="s">
        <v>42</v>
      </c>
      <c r="C13" s="38">
        <v>30994</v>
      </c>
      <c r="D13" s="42"/>
      <c r="E13" s="38">
        <v>29428</v>
      </c>
    </row>
    <row r="14" spans="1:5" ht="20.25" customHeight="1">
      <c r="A14" t="s">
        <v>92</v>
      </c>
      <c r="C14" s="38">
        <v>167</v>
      </c>
      <c r="D14" s="42"/>
      <c r="E14" s="38">
        <v>311</v>
      </c>
    </row>
    <row r="15" spans="1:5" ht="20.25" customHeight="1">
      <c r="A15" t="s">
        <v>118</v>
      </c>
      <c r="C15" s="38">
        <v>-26</v>
      </c>
      <c r="D15" s="42"/>
      <c r="E15" s="38">
        <v>-804</v>
      </c>
    </row>
    <row r="16" spans="1:5" ht="20.25" customHeight="1">
      <c r="A16" t="s">
        <v>169</v>
      </c>
      <c r="C16" s="38">
        <v>17760</v>
      </c>
      <c r="D16" s="42"/>
      <c r="E16" s="38">
        <v>19802</v>
      </c>
    </row>
    <row r="17" spans="1:5" ht="20.25" hidden="1" customHeight="1">
      <c r="A17" t="s">
        <v>165</v>
      </c>
      <c r="B17" s="47"/>
      <c r="C17" s="38">
        <v>0</v>
      </c>
      <c r="D17" s="42"/>
      <c r="E17" s="38">
        <v>0</v>
      </c>
    </row>
    <row r="18" spans="1:5" ht="20.25" customHeight="1">
      <c r="A18" t="s">
        <v>172</v>
      </c>
      <c r="B18" s="34"/>
      <c r="C18" s="38">
        <v>-2207</v>
      </c>
      <c r="D18" s="38"/>
      <c r="E18" s="38">
        <v>-166</v>
      </c>
    </row>
    <row r="19" spans="1:5" ht="20.25" hidden="1" customHeight="1">
      <c r="A19" t="s">
        <v>119</v>
      </c>
      <c r="B19" s="44"/>
      <c r="C19" s="38"/>
      <c r="D19" s="38"/>
      <c r="E19" s="38">
        <v>0</v>
      </c>
    </row>
    <row r="20" spans="1:5" ht="20.25" customHeight="1">
      <c r="A20" t="s">
        <v>137</v>
      </c>
      <c r="B20" s="44"/>
      <c r="C20" s="38">
        <v>-1659</v>
      </c>
      <c r="D20" s="38"/>
      <c r="E20" s="38">
        <v>30</v>
      </c>
    </row>
    <row r="21" spans="1:5" ht="20.25" customHeight="1">
      <c r="A21" t="s">
        <v>59</v>
      </c>
      <c r="B21" s="44"/>
      <c r="C21" s="38">
        <v>338</v>
      </c>
      <c r="D21" s="38"/>
      <c r="E21" s="38">
        <v>379</v>
      </c>
    </row>
    <row r="22" spans="1:5" ht="20.25" customHeight="1">
      <c r="A22" s="52" t="s">
        <v>113</v>
      </c>
      <c r="B22" s="76">
        <v>8</v>
      </c>
      <c r="C22" s="38">
        <v>7225</v>
      </c>
      <c r="D22" s="38"/>
      <c r="E22" s="38">
        <v>5955</v>
      </c>
    </row>
    <row r="23" spans="1:5" ht="20.25" customHeight="1">
      <c r="A23" s="52" t="s">
        <v>160</v>
      </c>
      <c r="B23" s="44"/>
      <c r="C23" s="38">
        <v>-5984</v>
      </c>
      <c r="D23" s="38"/>
      <c r="E23" s="38">
        <v>-186</v>
      </c>
    </row>
    <row r="24" spans="1:5" ht="20.25" customHeight="1">
      <c r="A24" s="52" t="s">
        <v>161</v>
      </c>
      <c r="B24" s="76"/>
      <c r="C24" s="38">
        <v>-1641</v>
      </c>
      <c r="D24" s="38"/>
      <c r="E24" s="38">
        <v>-3416</v>
      </c>
    </row>
    <row r="25" spans="1:5" ht="20.25" customHeight="1">
      <c r="C25" s="139">
        <v>577179</v>
      </c>
      <c r="D25" s="42"/>
      <c r="E25" s="29">
        <v>363511</v>
      </c>
    </row>
    <row r="26" spans="1:5" ht="20.25" customHeight="1">
      <c r="A26" s="10" t="s">
        <v>36</v>
      </c>
      <c r="C26" s="38"/>
      <c r="D26" s="42"/>
      <c r="E26" s="42"/>
    </row>
    <row r="27" spans="1:5" ht="20.25" customHeight="1">
      <c r="A27" s="2" t="s">
        <v>19</v>
      </c>
      <c r="C27" s="38">
        <v>-123738</v>
      </c>
      <c r="D27" s="42"/>
      <c r="E27" s="38">
        <v>-78839</v>
      </c>
    </row>
    <row r="28" spans="1:5" ht="20.25" customHeight="1">
      <c r="A28" s="2" t="s">
        <v>139</v>
      </c>
      <c r="C28" s="38">
        <v>-5410</v>
      </c>
      <c r="D28" s="42"/>
      <c r="E28" s="38">
        <v>-6591</v>
      </c>
    </row>
    <row r="29" spans="1:5" ht="20.25" customHeight="1">
      <c r="A29" s="2" t="s">
        <v>20</v>
      </c>
      <c r="C29" s="38">
        <v>-115669</v>
      </c>
      <c r="D29" s="42"/>
      <c r="E29" s="38">
        <v>-60837</v>
      </c>
    </row>
    <row r="30" spans="1:5" ht="20.25" customHeight="1">
      <c r="A30" s="2" t="s">
        <v>3</v>
      </c>
      <c r="C30" s="38">
        <v>61</v>
      </c>
      <c r="D30" s="42"/>
      <c r="E30" s="38">
        <v>813</v>
      </c>
    </row>
    <row r="31" spans="1:5" ht="20.25" customHeight="1">
      <c r="A31" s="2" t="s">
        <v>138</v>
      </c>
      <c r="C31" s="38">
        <v>-68</v>
      </c>
      <c r="D31" s="43"/>
      <c r="E31" s="38">
        <v>-385</v>
      </c>
    </row>
    <row r="32" spans="1:5" ht="20.25" customHeight="1">
      <c r="A32" s="2" t="s">
        <v>141</v>
      </c>
      <c r="C32" s="38">
        <v>-60061</v>
      </c>
      <c r="D32" s="42"/>
      <c r="E32" s="38">
        <v>67452</v>
      </c>
    </row>
    <row r="33" spans="1:5" ht="20.25" customHeight="1">
      <c r="A33" s="17" t="s">
        <v>84</v>
      </c>
      <c r="B33" s="37"/>
      <c r="C33" s="38">
        <v>-11901</v>
      </c>
      <c r="D33" s="43"/>
      <c r="E33" s="38">
        <v>33874</v>
      </c>
    </row>
    <row r="34" spans="1:5" ht="20.25" customHeight="1">
      <c r="A34" s="2" t="s">
        <v>37</v>
      </c>
      <c r="C34" s="38">
        <v>-1305</v>
      </c>
      <c r="D34" s="43"/>
      <c r="E34" s="38">
        <v>-525</v>
      </c>
    </row>
    <row r="35" spans="1:5" ht="20.25" hidden="1" customHeight="1">
      <c r="A35" s="17" t="s">
        <v>134</v>
      </c>
      <c r="B35" s="126"/>
      <c r="C35" s="38"/>
      <c r="D35" s="43"/>
      <c r="E35" s="38"/>
    </row>
    <row r="36" spans="1:5" ht="20.25" customHeight="1">
      <c r="A36" t="s">
        <v>60</v>
      </c>
      <c r="C36" s="29">
        <v>259088</v>
      </c>
      <c r="D36" s="43"/>
      <c r="E36" s="29">
        <v>318473</v>
      </c>
    </row>
    <row r="37" spans="1:5" ht="20.25" customHeight="1">
      <c r="A37" s="2" t="s">
        <v>61</v>
      </c>
      <c r="C37" s="38">
        <v>-27987</v>
      </c>
      <c r="D37" s="43"/>
      <c r="E37" s="38">
        <v>-3889</v>
      </c>
    </row>
    <row r="38" spans="1:5" ht="20.25" customHeight="1">
      <c r="A38" s="6" t="s">
        <v>55</v>
      </c>
      <c r="C38" s="30">
        <v>231101</v>
      </c>
      <c r="D38" s="42"/>
      <c r="E38" s="30">
        <v>314584</v>
      </c>
    </row>
    <row r="39" spans="1:5" ht="20.25" customHeight="1">
      <c r="A39" s="6"/>
      <c r="C39" s="31"/>
      <c r="D39" s="23"/>
      <c r="E39" s="31"/>
    </row>
    <row r="40" spans="1:5" ht="20.25" customHeight="1">
      <c r="A40" s="1" t="s">
        <v>45</v>
      </c>
      <c r="C40" s="27"/>
      <c r="E40" s="27"/>
    </row>
    <row r="41" spans="1:5" ht="20.25" customHeight="1">
      <c r="A41" s="11" t="s">
        <v>49</v>
      </c>
      <c r="C41" s="27"/>
      <c r="E41" s="27"/>
    </row>
    <row r="42" spans="1:5" ht="20.25" customHeight="1">
      <c r="B42" s="158"/>
      <c r="C42" s="127"/>
      <c r="E42" s="127"/>
    </row>
    <row r="43" spans="1:5" ht="20.25" customHeight="1">
      <c r="A43" s="56"/>
      <c r="B43" s="57"/>
      <c r="C43" s="176" t="s">
        <v>159</v>
      </c>
      <c r="D43" s="177"/>
      <c r="E43" s="177"/>
    </row>
    <row r="44" spans="1:5" ht="20.25" customHeight="1">
      <c r="A44" s="56"/>
      <c r="B44" s="57"/>
      <c r="C44" s="180" t="s">
        <v>150</v>
      </c>
      <c r="D44" s="177"/>
      <c r="E44" s="177"/>
    </row>
    <row r="45" spans="1:5" ht="20.25" customHeight="1">
      <c r="A45" s="56"/>
      <c r="B45" s="153" t="s">
        <v>1</v>
      </c>
      <c r="C45" s="4">
        <v>2024</v>
      </c>
      <c r="D45" s="4"/>
      <c r="E45" s="4">
        <v>2023</v>
      </c>
    </row>
    <row r="46" spans="1:5" ht="20.25" customHeight="1">
      <c r="B46" s="153"/>
      <c r="C46" s="174" t="s">
        <v>52</v>
      </c>
      <c r="D46" s="174"/>
      <c r="E46" s="174"/>
    </row>
    <row r="47" spans="1:5" ht="20.25" customHeight="1">
      <c r="A47" s="55" t="s">
        <v>38</v>
      </c>
      <c r="B47" s="153"/>
      <c r="C47" s="61"/>
      <c r="D47" s="23"/>
      <c r="E47" s="61"/>
    </row>
    <row r="48" spans="1:5" ht="20.25" hidden="1" customHeight="1">
      <c r="A48" s="2" t="s">
        <v>67</v>
      </c>
      <c r="B48" s="153"/>
      <c r="C48" s="61"/>
      <c r="D48" s="23"/>
      <c r="E48" s="61"/>
    </row>
    <row r="49" spans="1:5" ht="20.25" hidden="1" customHeight="1">
      <c r="A49" s="2" t="s">
        <v>62</v>
      </c>
      <c r="B49" s="153"/>
      <c r="C49" s="61"/>
      <c r="D49" s="23"/>
      <c r="E49" s="61"/>
    </row>
    <row r="50" spans="1:5" ht="20.25" hidden="1" customHeight="1">
      <c r="A50" s="118" t="s">
        <v>93</v>
      </c>
      <c r="B50" s="153"/>
      <c r="C50" s="61"/>
      <c r="D50" s="23"/>
      <c r="E50" s="61"/>
    </row>
    <row r="51" spans="1:5" ht="20.25" hidden="1" customHeight="1">
      <c r="A51" s="155" t="s">
        <v>95</v>
      </c>
      <c r="B51" s="153"/>
      <c r="C51" s="61"/>
      <c r="D51" s="23"/>
      <c r="E51" s="61"/>
    </row>
    <row r="52" spans="1:5" ht="20.25" hidden="1" customHeight="1">
      <c r="A52" s="155" t="s">
        <v>101</v>
      </c>
      <c r="B52" s="153"/>
      <c r="C52" s="61"/>
      <c r="D52" s="23"/>
      <c r="E52" s="61"/>
    </row>
    <row r="53" spans="1:5" ht="20.25" customHeight="1">
      <c r="A53" s="155" t="s">
        <v>170</v>
      </c>
      <c r="B53" s="167">
        <v>13</v>
      </c>
      <c r="C53" s="61">
        <v>-30938</v>
      </c>
      <c r="D53" s="23"/>
      <c r="E53" s="61">
        <v>0</v>
      </c>
    </row>
    <row r="54" spans="1:5" ht="20.25" customHeight="1">
      <c r="A54" s="155" t="s">
        <v>94</v>
      </c>
      <c r="B54" s="153"/>
      <c r="C54" s="61">
        <v>0</v>
      </c>
      <c r="D54" s="23"/>
      <c r="E54" s="105">
        <v>-190000</v>
      </c>
    </row>
    <row r="55" spans="1:5" ht="20.25" customHeight="1">
      <c r="A55" s="17" t="s">
        <v>96</v>
      </c>
      <c r="B55" s="153">
        <v>13</v>
      </c>
      <c r="C55" s="61">
        <v>47336</v>
      </c>
      <c r="D55" s="61"/>
      <c r="E55" s="105">
        <v>80000</v>
      </c>
    </row>
    <row r="56" spans="1:5" ht="20.25" hidden="1" customHeight="1">
      <c r="A56" s="17" t="s">
        <v>117</v>
      </c>
      <c r="B56" s="153"/>
      <c r="C56" s="61"/>
      <c r="D56" s="61"/>
      <c r="E56" s="105">
        <v>0</v>
      </c>
    </row>
    <row r="57" spans="1:5" ht="20.25" customHeight="1">
      <c r="A57" s="17" t="s">
        <v>132</v>
      </c>
      <c r="B57" s="153"/>
      <c r="C57" s="61">
        <v>0</v>
      </c>
      <c r="D57" s="61"/>
      <c r="E57" s="105">
        <v>4924</v>
      </c>
    </row>
    <row r="58" spans="1:5" ht="20.25" customHeight="1">
      <c r="A58" s="17" t="s">
        <v>112</v>
      </c>
      <c r="B58" s="153"/>
      <c r="C58" s="61">
        <v>1641</v>
      </c>
      <c r="D58" s="61"/>
      <c r="E58" s="105">
        <v>3416</v>
      </c>
    </row>
    <row r="59" spans="1:5" ht="20.25" customHeight="1">
      <c r="A59" s="2" t="s">
        <v>120</v>
      </c>
      <c r="B59" s="153"/>
      <c r="C59" s="61">
        <v>1780</v>
      </c>
      <c r="D59" s="61"/>
      <c r="E59" s="105">
        <v>6</v>
      </c>
    </row>
    <row r="60" spans="1:5" ht="20.25" customHeight="1">
      <c r="A60" s="17" t="s">
        <v>140</v>
      </c>
      <c r="B60" s="153"/>
      <c r="C60" s="61">
        <v>-70730</v>
      </c>
      <c r="D60" s="61"/>
      <c r="E60" s="105">
        <v>-20785</v>
      </c>
    </row>
    <row r="61" spans="1:5" ht="20.25" hidden="1" customHeight="1">
      <c r="A61" s="17" t="s">
        <v>114</v>
      </c>
      <c r="B61" s="153"/>
      <c r="C61" s="61">
        <v>0</v>
      </c>
      <c r="D61" s="61"/>
      <c r="E61" s="105">
        <v>0</v>
      </c>
    </row>
    <row r="62" spans="1:5" ht="20.25" customHeight="1">
      <c r="A62" s="17" t="s">
        <v>63</v>
      </c>
      <c r="B62" s="153"/>
      <c r="C62" s="61">
        <v>-41</v>
      </c>
      <c r="D62" s="72"/>
      <c r="E62" s="105">
        <v>0</v>
      </c>
    </row>
    <row r="63" spans="1:5" ht="20.25" hidden="1" customHeight="1">
      <c r="A63" s="17" t="s">
        <v>102</v>
      </c>
      <c r="B63" s="153"/>
      <c r="C63" s="61"/>
      <c r="D63" s="72"/>
      <c r="E63" s="105"/>
    </row>
    <row r="64" spans="1:5" ht="19.95" customHeight="1">
      <c r="A64" s="2" t="s">
        <v>40</v>
      </c>
      <c r="B64" s="153"/>
      <c r="C64" s="61">
        <v>5984</v>
      </c>
      <c r="D64" s="61"/>
      <c r="E64" s="105">
        <v>186</v>
      </c>
    </row>
    <row r="65" spans="1:5" ht="20.25" customHeight="1">
      <c r="A65" s="56" t="s">
        <v>135</v>
      </c>
      <c r="B65" s="154"/>
      <c r="C65" s="66">
        <v>-44968</v>
      </c>
      <c r="D65" s="49"/>
      <c r="E65" s="66">
        <v>-122253</v>
      </c>
    </row>
    <row r="66" spans="1:5" ht="20.25" customHeight="1">
      <c r="B66" s="158"/>
      <c r="C66" s="127"/>
      <c r="E66" s="127"/>
    </row>
    <row r="67" spans="1:5" ht="20.25" customHeight="1">
      <c r="A67" s="55" t="s">
        <v>39</v>
      </c>
      <c r="B67" s="153"/>
      <c r="C67" s="50"/>
      <c r="D67" s="50"/>
      <c r="E67" s="50"/>
    </row>
    <row r="68" spans="1:5" ht="20.25" customHeight="1">
      <c r="A68" s="17" t="s">
        <v>133</v>
      </c>
      <c r="B68" s="153">
        <v>6</v>
      </c>
      <c r="C68" s="61">
        <v>-11808</v>
      </c>
      <c r="D68" s="61"/>
      <c r="E68" s="46">
        <v>-53759</v>
      </c>
    </row>
    <row r="69" spans="1:5" ht="20.25" customHeight="1">
      <c r="A69" s="17" t="s">
        <v>68</v>
      </c>
      <c r="B69" s="153">
        <v>8</v>
      </c>
      <c r="C69" s="61">
        <v>11616</v>
      </c>
      <c r="D69" s="61"/>
      <c r="E69" s="61">
        <v>9640</v>
      </c>
    </row>
    <row r="70" spans="1:5" ht="20.25" hidden="1" customHeight="1">
      <c r="A70" s="17" t="s">
        <v>121</v>
      </c>
      <c r="B70" s="153">
        <v>7</v>
      </c>
      <c r="C70" s="61"/>
      <c r="D70" s="61"/>
      <c r="E70" s="105"/>
    </row>
    <row r="71" spans="1:5" ht="20.25" customHeight="1">
      <c r="A71" s="17" t="s">
        <v>103</v>
      </c>
      <c r="B71" s="153"/>
      <c r="C71" s="61">
        <v>-6272</v>
      </c>
      <c r="D71" s="61"/>
      <c r="E71" s="105">
        <v>-7174</v>
      </c>
    </row>
    <row r="72" spans="1:5" ht="20.25" customHeight="1">
      <c r="A72" s="17" t="s">
        <v>64</v>
      </c>
      <c r="B72" s="153">
        <v>12</v>
      </c>
      <c r="C72" s="61">
        <v>-226210</v>
      </c>
      <c r="D72" s="61"/>
      <c r="E72" s="105">
        <v>-89377</v>
      </c>
    </row>
    <row r="73" spans="1:5" ht="20.25" customHeight="1">
      <c r="A73" s="2" t="s">
        <v>44</v>
      </c>
      <c r="B73" s="154"/>
      <c r="C73" s="61">
        <v>-1042</v>
      </c>
      <c r="D73" s="46"/>
      <c r="E73" s="105">
        <v>-2358</v>
      </c>
    </row>
    <row r="74" spans="1:5" ht="20.25" hidden="1" customHeight="1">
      <c r="A74" s="2" t="s">
        <v>56</v>
      </c>
      <c r="B74" s="153"/>
      <c r="C74" s="24"/>
      <c r="D74" s="51"/>
      <c r="E74" s="24"/>
    </row>
    <row r="75" spans="1:5" ht="20.25" customHeight="1">
      <c r="A75" s="56" t="s">
        <v>77</v>
      </c>
      <c r="B75" s="153"/>
      <c r="C75" s="66">
        <v>-233716</v>
      </c>
      <c r="D75" s="49"/>
      <c r="E75" s="66">
        <v>-143028</v>
      </c>
    </row>
    <row r="76" spans="1:5" ht="20.25" customHeight="1">
      <c r="B76" s="158"/>
      <c r="C76" s="127"/>
      <c r="E76" s="127"/>
    </row>
    <row r="77" spans="1:5" ht="20.25" customHeight="1">
      <c r="A77" s="56" t="s">
        <v>171</v>
      </c>
      <c r="B77" s="57"/>
      <c r="C77" s="49">
        <v>-47583</v>
      </c>
      <c r="D77" s="32"/>
      <c r="E77" s="32">
        <v>49303</v>
      </c>
    </row>
    <row r="78" spans="1:5" ht="20.25" customHeight="1">
      <c r="A78" s="2" t="s">
        <v>76</v>
      </c>
      <c r="B78" s="57"/>
      <c r="C78" s="61">
        <v>850966</v>
      </c>
      <c r="D78" s="23"/>
      <c r="E78" s="23">
        <v>234072</v>
      </c>
    </row>
    <row r="79" spans="1:5" ht="20.25" customHeight="1" thickBot="1">
      <c r="A79" s="56" t="s">
        <v>162</v>
      </c>
      <c r="B79" s="153"/>
      <c r="C79" s="140">
        <v>803383</v>
      </c>
      <c r="D79" s="23"/>
      <c r="E79" s="33">
        <v>283375</v>
      </c>
    </row>
    <row r="80" spans="1:5" ht="20.25" customHeight="1" thickTop="1">
      <c r="B80" s="158"/>
      <c r="C80" s="127"/>
      <c r="E80" s="127"/>
    </row>
    <row r="81" spans="1:5" ht="20.25" customHeight="1">
      <c r="A81" s="14" t="s">
        <v>115</v>
      </c>
      <c r="B81" s="20"/>
      <c r="C81" s="50"/>
      <c r="D81" s="50"/>
      <c r="E81" s="50"/>
    </row>
    <row r="82" spans="1:5" ht="20.25" customHeight="1">
      <c r="A82" s="2" t="s">
        <v>147</v>
      </c>
      <c r="B82" s="153"/>
      <c r="C82" s="61">
        <v>1603</v>
      </c>
      <c r="E82" s="24">
        <v>991</v>
      </c>
    </row>
    <row r="83" spans="1:5" ht="20.25" customHeight="1">
      <c r="C83" s="105"/>
      <c r="E83" s="105"/>
    </row>
  </sheetData>
  <mergeCells count="6">
    <mergeCell ref="C46:E46"/>
    <mergeCell ref="C7:E7"/>
    <mergeCell ref="C4:E4"/>
    <mergeCell ref="C5:E5"/>
    <mergeCell ref="C43:E43"/>
    <mergeCell ref="C44:E44"/>
  </mergeCells>
  <phoneticPr fontId="4" type="noConversion"/>
  <pageMargins left="0.8" right="0.8" top="0.48" bottom="0.5" header="0.5" footer="0.5"/>
  <pageSetup paperSize="9" scale="93" firstPageNumber="7" orientation="portrait" useFirstPageNumber="1" r:id="rId1"/>
  <headerFooter scaleWithDoc="0">
    <oddFooter>&amp;L  The accompanying notes form an integral part of the interim financial statements.
&amp;C&amp;P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88F0DBF-09E3-46B3-8EB0-04C0CAFA6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442E2D-FE19-47FF-A0E0-10EAC0FF41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7DCA33-9195-41CD-A8AE-00C7B94D4CDD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05716746-add9-412a-97a9-1b5167d151a3"/>
    <ds:schemaRef ds:uri="http://purl.org/dc/elements/1.1/"/>
    <ds:schemaRef ds:uri="4243d5be-521d-4052-81ca-f0f31ea6f2da"/>
    <ds:schemaRef ds:uri="http://schemas.microsoft.com/office/infopath/2007/PartnerControls"/>
    <ds:schemaRef ds:uri="f6ba49b0-bcda-4796-8236-5b5cc1493ac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PL-4</vt:lpstr>
      <vt:lpstr>Equity-5</vt:lpstr>
      <vt:lpstr>Equity6</vt:lpstr>
      <vt:lpstr>CF7-8</vt:lpstr>
      <vt:lpstr>'BS2-3'!Print_Area</vt:lpstr>
      <vt:lpstr>'CF7-8'!Print_Area</vt:lpstr>
      <vt:lpstr>'Equity-5'!Print_Area</vt:lpstr>
      <vt:lpstr>Equity6!Print_Area</vt:lpstr>
      <vt:lpstr>'PL-4'!Print_Area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2024-08-09T10:11:19Z</cp:lastPrinted>
  <dcterms:created xsi:type="dcterms:W3CDTF">2006-02-21T12:46:36Z</dcterms:created>
  <dcterms:modified xsi:type="dcterms:W3CDTF">2024-08-13T13:29:09Z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