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4\Q2 2024\TH\"/>
    </mc:Choice>
  </mc:AlternateContent>
  <xr:revisionPtr revIDLastSave="0" documentId="13_ncr:1_{3CBA05A9-002D-4494-84E7-A7CA88F4A016}" xr6:coauthVersionLast="47" xr6:coauthVersionMax="47" xr10:uidLastSave="{00000000-0000-0000-0000-000000000000}"/>
  <bookViews>
    <workbookView xWindow="-110" yWindow="-110" windowWidth="19420" windowHeight="10420" tabRatio="693" xr2:uid="{6B069174-4488-4B78-A4D2-84AED43410F3}"/>
  </bookViews>
  <sheets>
    <sheet name="BS-3-5" sheetId="10" r:id="rId1"/>
    <sheet name="PL-6-8" sheetId="2" r:id="rId2"/>
    <sheet name="PL-9-11" sheetId="27" r:id="rId3"/>
    <sheet name="CH-Conso-12" sheetId="15" r:id="rId4"/>
    <sheet name="CH-Conso-13" sheetId="28" r:id="rId5"/>
    <sheet name="CH-Separate-14" sheetId="24" r:id="rId6"/>
    <sheet name="CH-Separate-15" sheetId="29" r:id="rId7"/>
    <sheet name="CF-16-18" sheetId="26" r:id="rId8"/>
  </sheets>
  <definedNames>
    <definedName name="_xlnm._FilterDatabase" localSheetId="0" hidden="1">'BS-3-5'!$D$102:$D$107</definedName>
    <definedName name="_Hlk120336604" localSheetId="7">'CF-16-18'!#REF!</definedName>
    <definedName name="_xlnm.Print_Area" localSheetId="0">'BS-3-5'!$A$1:$J$107</definedName>
    <definedName name="_xlnm.Print_Area" localSheetId="7">'CF-16-18'!$A$1:$I$106</definedName>
    <definedName name="_xlnm.Print_Area" localSheetId="3">'CH-Conso-12'!$A$1:$X$27</definedName>
    <definedName name="_xlnm.Print_Area" localSheetId="4">'CH-Conso-13'!$A$1:$X$35</definedName>
    <definedName name="_xlnm.Print_Area" localSheetId="5">'CH-Separate-14'!$A$1:$P$25</definedName>
    <definedName name="_xlnm.Print_Area" localSheetId="6">'CH-Separate-15'!$A$1:$P$24</definedName>
    <definedName name="_xlnm.Print_Area" localSheetId="1">'PL-6-8'!$A$1:$I$91</definedName>
    <definedName name="_xlnm.Print_Area" localSheetId="2">'PL-9-11'!$A$1:$I$94</definedName>
    <definedName name="Z_A3B3E038_AAE0_4F24_B01A_BCF5B017EAC3_.wvu.PrintArea" localSheetId="7" hidden="1">'CF-16-18'!$A$1:$I$122</definedName>
    <definedName name="Z_A3B3E038_AAE0_4F24_B01A_BCF5B017EAC3_.wvu.PrintArea" localSheetId="5" hidden="1">'CH-Separate-14'!#REF!</definedName>
    <definedName name="Z_A3B3E038_AAE0_4F24_B01A_BCF5B017EAC3_.wvu.PrintArea" localSheetId="6" hidden="1">'CH-Separate-15'!#REF!</definedName>
    <definedName name="Z_A3B3E038_AAE0_4F24_B01A_BCF5B017EAC3_.wvu.PrintArea" localSheetId="1" hidden="1">'PL-6-8'!$A$1:$J$108</definedName>
    <definedName name="Z_A3B3E038_AAE0_4F24_B01A_BCF5B017EAC3_.wvu.PrintArea" localSheetId="2" hidden="1">'PL-9-11'!$A$1:$I$112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0" i="26" l="1"/>
  <c r="E45" i="26"/>
  <c r="C52" i="26"/>
  <c r="I11" i="26" l="1"/>
  <c r="G11" i="26"/>
  <c r="E11" i="26"/>
  <c r="C11" i="26"/>
  <c r="G52" i="26"/>
  <c r="V26" i="28"/>
  <c r="R26" i="28"/>
  <c r="P26" i="28"/>
  <c r="N26" i="28"/>
  <c r="L26" i="28"/>
  <c r="J26" i="28"/>
  <c r="H26" i="28"/>
  <c r="F26" i="28"/>
  <c r="D26" i="28"/>
  <c r="T23" i="28"/>
  <c r="X23" i="28" s="1"/>
  <c r="T25" i="28"/>
  <c r="T21" i="28"/>
  <c r="X21" i="28" s="1"/>
  <c r="T16" i="28"/>
  <c r="C24" i="26" l="1"/>
  <c r="C12" i="26"/>
  <c r="E12" i="26"/>
  <c r="X25" i="28"/>
  <c r="X26" i="28" s="1"/>
  <c r="C16" i="27"/>
  <c r="C13" i="27"/>
  <c r="C73" i="27"/>
  <c r="T26" i="28" l="1"/>
  <c r="H64" i="10" l="1"/>
  <c r="H62" i="10"/>
  <c r="H41" i="10"/>
  <c r="O23" i="29" l="1"/>
  <c r="L21" i="29"/>
  <c r="H21" i="29"/>
  <c r="F21" i="29"/>
  <c r="D21" i="29"/>
  <c r="N20" i="29"/>
  <c r="O16" i="29"/>
  <c r="L16" i="29"/>
  <c r="L17" i="29" s="1"/>
  <c r="J16" i="29"/>
  <c r="J17" i="29" s="1"/>
  <c r="H16" i="29"/>
  <c r="H17" i="29" s="1"/>
  <c r="H23" i="29" s="1"/>
  <c r="F16" i="29"/>
  <c r="F17" i="29" s="1"/>
  <c r="D16" i="29"/>
  <c r="D17" i="29" s="1"/>
  <c r="D23" i="29" s="1"/>
  <c r="N15" i="29"/>
  <c r="P15" i="29" s="1"/>
  <c r="P12" i="29"/>
  <c r="J32" i="28"/>
  <c r="H32" i="28"/>
  <c r="F32" i="28"/>
  <c r="D32" i="28"/>
  <c r="P31" i="28"/>
  <c r="P32" i="28" s="1"/>
  <c r="N31" i="28"/>
  <c r="N32" i="28" s="1"/>
  <c r="R30" i="28"/>
  <c r="W17" i="28"/>
  <c r="V17" i="28"/>
  <c r="V27" i="28" s="1"/>
  <c r="U17" i="28"/>
  <c r="S17" i="28"/>
  <c r="R17" i="28"/>
  <c r="R27" i="28" s="1"/>
  <c r="Q17" i="28"/>
  <c r="P17" i="28"/>
  <c r="P27" i="28" s="1"/>
  <c r="O17" i="28"/>
  <c r="N17" i="28"/>
  <c r="N27" i="28" s="1"/>
  <c r="L17" i="28"/>
  <c r="L27" i="28" s="1"/>
  <c r="J17" i="28"/>
  <c r="J27" i="28" s="1"/>
  <c r="H17" i="28"/>
  <c r="H27" i="28" s="1"/>
  <c r="F17" i="28"/>
  <c r="F27" i="28" s="1"/>
  <c r="D17" i="28"/>
  <c r="D27" i="28" s="1"/>
  <c r="X16" i="28"/>
  <c r="R13" i="28"/>
  <c r="T13" i="28" s="1"/>
  <c r="X13" i="28" s="1"/>
  <c r="P34" i="28" l="1"/>
  <c r="J34" i="28"/>
  <c r="P16" i="29"/>
  <c r="P17" i="29" s="1"/>
  <c r="F23" i="29"/>
  <c r="L23" i="29"/>
  <c r="N16" i="29"/>
  <c r="N17" i="29" s="1"/>
  <c r="N21" i="29"/>
  <c r="N23" i="29" s="1"/>
  <c r="H34" i="28"/>
  <c r="T17" i="28"/>
  <c r="T27" i="28" s="1"/>
  <c r="X17" i="28"/>
  <c r="X27" i="28" s="1"/>
  <c r="F34" i="28"/>
  <c r="N34" i="28"/>
  <c r="R32" i="28"/>
  <c r="R34" i="28" s="1"/>
  <c r="D34" i="28"/>
  <c r="R31" i="28"/>
  <c r="T31" i="28" s="1"/>
  <c r="X31" i="28" s="1"/>
  <c r="H32" i="10" l="1"/>
  <c r="H101" i="10"/>
  <c r="I31" i="26" l="1"/>
  <c r="G31" i="26"/>
  <c r="I27" i="26"/>
  <c r="G27" i="26"/>
  <c r="I26" i="26"/>
  <c r="G26" i="26"/>
  <c r="I24" i="26"/>
  <c r="I16" i="26"/>
  <c r="E26" i="26"/>
  <c r="E24" i="26"/>
  <c r="C27" i="26"/>
  <c r="E27" i="26"/>
  <c r="C31" i="26"/>
  <c r="E31" i="26"/>
  <c r="C16" i="26"/>
  <c r="E16" i="26"/>
  <c r="I76" i="26" l="1"/>
  <c r="E76" i="26"/>
  <c r="L17" i="24" l="1"/>
  <c r="L18" i="24" s="1"/>
  <c r="J17" i="24"/>
  <c r="J18" i="24" s="1"/>
  <c r="H17" i="24"/>
  <c r="H18" i="24" s="1"/>
  <c r="F17" i="24"/>
  <c r="F18" i="24" s="1"/>
  <c r="D17" i="24"/>
  <c r="D18" i="24" s="1"/>
  <c r="N16" i="24"/>
  <c r="P16" i="24" s="1"/>
  <c r="N15" i="24"/>
  <c r="P15" i="24" s="1"/>
  <c r="P23" i="15"/>
  <c r="N23" i="15"/>
  <c r="L22" i="15"/>
  <c r="T22" i="15" s="1"/>
  <c r="V22" i="15"/>
  <c r="R22" i="15"/>
  <c r="W18" i="15"/>
  <c r="V18" i="15"/>
  <c r="U18" i="15"/>
  <c r="S18" i="15"/>
  <c r="Q18" i="15"/>
  <c r="P18" i="15"/>
  <c r="O18" i="15"/>
  <c r="N18" i="15"/>
  <c r="L18" i="15"/>
  <c r="L19" i="15" s="1"/>
  <c r="J18" i="15"/>
  <c r="J19" i="15" s="1"/>
  <c r="H18" i="15"/>
  <c r="H19" i="15" s="1"/>
  <c r="F18" i="15"/>
  <c r="F19" i="15" s="1"/>
  <c r="D18" i="15"/>
  <c r="D19" i="15" s="1"/>
  <c r="R17" i="15"/>
  <c r="T17" i="15" s="1"/>
  <c r="X17" i="15" s="1"/>
  <c r="T16" i="15"/>
  <c r="X16" i="15" s="1"/>
  <c r="R16" i="15"/>
  <c r="I89" i="2"/>
  <c r="G89" i="2"/>
  <c r="E89" i="2"/>
  <c r="C89" i="2"/>
  <c r="G92" i="27"/>
  <c r="C92" i="27"/>
  <c r="I85" i="27"/>
  <c r="G85" i="27"/>
  <c r="E85" i="27"/>
  <c r="C85" i="27"/>
  <c r="I75" i="27"/>
  <c r="H75" i="27"/>
  <c r="G75" i="27"/>
  <c r="F75" i="27"/>
  <c r="E75" i="27"/>
  <c r="D75" i="27"/>
  <c r="C75" i="27"/>
  <c r="D58" i="27"/>
  <c r="E54" i="27"/>
  <c r="D44" i="27"/>
  <c r="I30" i="27"/>
  <c r="G30" i="27"/>
  <c r="E30" i="27"/>
  <c r="C30" i="27"/>
  <c r="I18" i="27"/>
  <c r="G18" i="27"/>
  <c r="E18" i="27"/>
  <c r="C18" i="27"/>
  <c r="V30" i="28" l="1"/>
  <c r="V32" i="28" s="1"/>
  <c r="V34" i="28" s="1"/>
  <c r="P17" i="24"/>
  <c r="P18" i="24" s="1"/>
  <c r="R18" i="15"/>
  <c r="X18" i="15"/>
  <c r="X19" i="15" s="1"/>
  <c r="T18" i="15"/>
  <c r="R23" i="15"/>
  <c r="T23" i="15" s="1"/>
  <c r="X23" i="15" s="1"/>
  <c r="E67" i="27"/>
  <c r="E56" i="27"/>
  <c r="E9" i="26"/>
  <c r="E34" i="26" s="1"/>
  <c r="E55" i="26" s="1"/>
  <c r="N17" i="24"/>
  <c r="N18" i="24" s="1"/>
  <c r="X22" i="15"/>
  <c r="T19" i="15"/>
  <c r="C40" i="27"/>
  <c r="E87" i="27"/>
  <c r="I87" i="27"/>
  <c r="I40" i="27"/>
  <c r="I47" i="27" s="1"/>
  <c r="I49" i="27" s="1"/>
  <c r="I54" i="27" s="1"/>
  <c r="E40" i="27"/>
  <c r="E47" i="27" s="1"/>
  <c r="E49" i="27" s="1"/>
  <c r="G87" i="27"/>
  <c r="C87" i="27"/>
  <c r="G40" i="27"/>
  <c r="C47" i="27" l="1"/>
  <c r="G47" i="27"/>
  <c r="E88" i="27"/>
  <c r="E93" i="27" s="1"/>
  <c r="E91" i="27" s="1"/>
  <c r="I9" i="26"/>
  <c r="I34" i="26" s="1"/>
  <c r="J21" i="24"/>
  <c r="I67" i="27"/>
  <c r="I88" i="27" s="1"/>
  <c r="I93" i="27" s="1"/>
  <c r="I91" i="27" s="1"/>
  <c r="I56" i="27"/>
  <c r="C49" i="27" l="1"/>
  <c r="G49" i="27"/>
  <c r="C54" i="27" l="1"/>
  <c r="G54" i="27"/>
  <c r="C98" i="26"/>
  <c r="C56" i="27" l="1"/>
  <c r="C9" i="26"/>
  <c r="C34" i="26" s="1"/>
  <c r="C57" i="27"/>
  <c r="C52" i="27"/>
  <c r="C67" i="27"/>
  <c r="J20" i="29"/>
  <c r="J21" i="29" s="1"/>
  <c r="J23" i="29" s="1"/>
  <c r="G57" i="27"/>
  <c r="G56" i="27"/>
  <c r="G52" i="27"/>
  <c r="G9" i="26"/>
  <c r="G34" i="26" s="1"/>
  <c r="G67" i="27"/>
  <c r="C16" i="2"/>
  <c r="G98" i="26"/>
  <c r="I98" i="26"/>
  <c r="C27" i="2"/>
  <c r="C88" i="27" l="1"/>
  <c r="L30" i="28"/>
  <c r="P20" i="29"/>
  <c r="P21" i="29" s="1"/>
  <c r="P23" i="29" s="1"/>
  <c r="G88" i="27"/>
  <c r="C37" i="2"/>
  <c r="D45" i="10"/>
  <c r="T30" i="28" l="1"/>
  <c r="T32" i="28" s="1"/>
  <c r="L32" i="28"/>
  <c r="L34" i="28" s="1"/>
  <c r="C93" i="27"/>
  <c r="G93" i="27"/>
  <c r="C91" i="27" l="1"/>
  <c r="X30" i="28"/>
  <c r="X32" i="28" s="1"/>
  <c r="X34" i="28" s="1"/>
  <c r="T34" i="28"/>
  <c r="G91" i="27"/>
  <c r="D103" i="10"/>
  <c r="D79" i="10"/>
  <c r="G76" i="26" l="1"/>
  <c r="E98" i="26"/>
  <c r="C76" i="26"/>
  <c r="R13" i="15" l="1"/>
  <c r="T13" i="15" l="1"/>
  <c r="F103" i="10"/>
  <c r="J103" i="10"/>
  <c r="H103" i="10"/>
  <c r="J79" i="10"/>
  <c r="H79" i="10"/>
  <c r="E82" i="2"/>
  <c r="X13" i="15" l="1"/>
  <c r="F45" i="10"/>
  <c r="G105" i="26" l="1"/>
  <c r="C105" i="26"/>
  <c r="P21" i="24"/>
  <c r="P12" i="24"/>
  <c r="F79" i="10"/>
  <c r="D109" i="26" l="1"/>
  <c r="F109" i="26"/>
  <c r="H109" i="26"/>
  <c r="I16" i="2" l="1"/>
  <c r="I82" i="2" l="1"/>
  <c r="I72" i="2"/>
  <c r="E72" i="2"/>
  <c r="E84" i="2" s="1"/>
  <c r="I27" i="2"/>
  <c r="I37" i="2" s="1"/>
  <c r="I44" i="2" s="1"/>
  <c r="E27" i="2"/>
  <c r="E16" i="2"/>
  <c r="E37" i="2" l="1"/>
  <c r="I84" i="2"/>
  <c r="I46" i="2"/>
  <c r="E44" i="2" l="1"/>
  <c r="E46" i="2" s="1"/>
  <c r="I51" i="2"/>
  <c r="J45" i="10"/>
  <c r="I53" i="2" l="1"/>
  <c r="I64" i="2"/>
  <c r="I85" i="2" l="1"/>
  <c r="I90" i="2" s="1"/>
  <c r="I88" i="2" s="1"/>
  <c r="I55" i="26"/>
  <c r="D35" i="26"/>
  <c r="D20" i="26"/>
  <c r="D14" i="26"/>
  <c r="D13" i="26"/>
  <c r="I57" i="26" l="1"/>
  <c r="I101" i="26" s="1"/>
  <c r="I104" i="26" l="1"/>
  <c r="I106" i="26" s="1"/>
  <c r="N22" i="24"/>
  <c r="N24" i="24" s="1"/>
  <c r="L22" i="24"/>
  <c r="L24" i="24" s="1"/>
  <c r="H22" i="24"/>
  <c r="H24" i="24" s="1"/>
  <c r="F22" i="24"/>
  <c r="F24" i="24" s="1"/>
  <c r="D22" i="24"/>
  <c r="D24" i="24" s="1"/>
  <c r="D55" i="2" l="1"/>
  <c r="D41" i="2"/>
  <c r="H105" i="10" l="1"/>
  <c r="D105" i="10"/>
  <c r="J105" i="10"/>
  <c r="F105" i="10"/>
  <c r="J69" i="10"/>
  <c r="J80" i="10" s="1"/>
  <c r="H69" i="10"/>
  <c r="H80" i="10" s="1"/>
  <c r="F69" i="10"/>
  <c r="D69" i="10"/>
  <c r="H45" i="10"/>
  <c r="J23" i="10"/>
  <c r="J46" i="10" s="1"/>
  <c r="H23" i="10"/>
  <c r="F23" i="10"/>
  <c r="F46" i="10" s="1"/>
  <c r="D23" i="10"/>
  <c r="J107" i="10" l="1"/>
  <c r="F80" i="10"/>
  <c r="F107" i="10" s="1"/>
  <c r="D80" i="10"/>
  <c r="D46" i="10"/>
  <c r="H107" i="10"/>
  <c r="H46" i="10"/>
  <c r="D107" i="10" l="1"/>
  <c r="G27" i="2"/>
  <c r="V24" i="15" l="1"/>
  <c r="V26" i="15" s="1"/>
  <c r="J24" i="15"/>
  <c r="J26" i="15" s="1"/>
  <c r="H24" i="15"/>
  <c r="H26" i="15" s="1"/>
  <c r="F24" i="15"/>
  <c r="F26" i="15" s="1"/>
  <c r="D24" i="15"/>
  <c r="D26" i="15" s="1"/>
  <c r="N24" i="15"/>
  <c r="N26" i="15" s="1"/>
  <c r="C72" i="2" l="1"/>
  <c r="G82" i="2" l="1"/>
  <c r="C82" i="2"/>
  <c r="C84" i="2" s="1"/>
  <c r="H72" i="2"/>
  <c r="G72" i="2"/>
  <c r="F72" i="2"/>
  <c r="D72" i="2"/>
  <c r="D44" i="2"/>
  <c r="G16" i="2"/>
  <c r="G37" i="2" l="1"/>
  <c r="G44" i="2" s="1"/>
  <c r="G46" i="2" s="1"/>
  <c r="D47" i="2"/>
  <c r="D45" i="2"/>
  <c r="G84" i="2"/>
  <c r="C44" i="2" l="1"/>
  <c r="G51" i="2"/>
  <c r="P24" i="15"/>
  <c r="P26" i="15" s="1"/>
  <c r="G49" i="2" l="1"/>
  <c r="G54" i="2"/>
  <c r="C46" i="2"/>
  <c r="C51" i="2" s="1"/>
  <c r="C54" i="2" s="1"/>
  <c r="G64" i="2"/>
  <c r="G53" i="2"/>
  <c r="P22" i="24"/>
  <c r="P24" i="24" s="1"/>
  <c r="J22" i="24"/>
  <c r="J24" i="24" s="1"/>
  <c r="R24" i="15"/>
  <c r="R26" i="15" s="1"/>
  <c r="C49" i="2" l="1"/>
  <c r="G85" i="2"/>
  <c r="G90" i="2" s="1"/>
  <c r="G88" i="2" s="1"/>
  <c r="G55" i="26"/>
  <c r="G57" i="26" l="1"/>
  <c r="G101" i="26" s="1"/>
  <c r="G104" i="26" s="1"/>
  <c r="G106" i="26" s="1"/>
  <c r="C53" i="2"/>
  <c r="C64" i="2" l="1"/>
  <c r="C85" i="2" s="1"/>
  <c r="C90" i="2" l="1"/>
  <c r="C88" i="2" s="1"/>
  <c r="C55" i="26"/>
  <c r="E51" i="2"/>
  <c r="C57" i="26" l="1"/>
  <c r="C101" i="26" s="1"/>
  <c r="E64" i="2"/>
  <c r="E85" i="2" s="1"/>
  <c r="E90" i="2" s="1"/>
  <c r="E88" i="2" s="1"/>
  <c r="E53" i="2"/>
  <c r="E57" i="26"/>
  <c r="E101" i="26" s="1"/>
  <c r="E104" i="26" s="1"/>
  <c r="E106" i="26" s="1"/>
  <c r="T24" i="15"/>
  <c r="T26" i="15" s="1"/>
  <c r="X24" i="15"/>
  <c r="X26" i="15" s="1"/>
  <c r="L24" i="15"/>
  <c r="L26" i="15" s="1"/>
  <c r="C104" i="26" l="1"/>
  <c r="C106" i="26" l="1"/>
</calcChain>
</file>

<file path=xl/sharedStrings.xml><?xml version="1.0" encoding="utf-8"?>
<sst xmlns="http://schemas.openxmlformats.org/spreadsheetml/2006/main" count="580" uniqueCount="271">
  <si>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</si>
  <si>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</si>
  <si>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</si>
  <si>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</si>
  <si>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</si>
  <si>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</si>
  <si>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</si>
  <si>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</si>
  <si>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</si>
  <si>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</si>
  <si>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</si>
  <si>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</si>
  <si>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</si>
  <si>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</si>
  <si>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</si>
  <si>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</si>
  <si>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</si>
  <si>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</si>
  <si>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</si>
  <si>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</si>
  <si>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</si>
  <si>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</si>
  <si>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</si>
  <si>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</si>
  <si>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</si>
  <si>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</si>
  <si>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</si>
  <si>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</si>
  <si>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</si>
  <si>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</si>
  <si>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</si>
  <si>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</si>
  <si>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</si>
  <si>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</si>
  <si>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</si>
  <si>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</si>
  <si>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</si>
  <si>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</si>
  <si>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</si>
  <si>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</si>
  <si>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</si>
  <si>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</si>
  <si>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</si>
  <si>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</si>
  <si>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</si>
  <si>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</si>
  <si>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</si>
  <si>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</si>
  <si>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</si>
  <si>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</si>
  <si>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</si>
  <si>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</si>
  <si>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</si>
  <si>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</si>
  <si>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</si>
  <si>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</si>
  <si>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</si>
  <si>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</si>
  <si>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</si>
  <si>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</si>
  <si>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</si>
  <si>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</si>
  <si>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</si>
  <si>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</si>
  <si>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</si>
  <si>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</si>
  <si>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</si>
  <si>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</si>
  <si>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</si>
  <si>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</si>
  <si>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</si>
  <si>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</si>
  <si>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</si>
  <si>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</si>
  <si>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</si>
  <si>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</si>
  <si>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</si>
  <si>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</si>
  <si>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</si>
  <si>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</si>
  <si>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</si>
  <si>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</si>
  <si>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</si>
  <si>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</si>
  <si>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</si>
  <si>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</si>
  <si>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</si>
  <si>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</si>
  <si>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</si>
  <si>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</si>
  <si>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</si>
  <si>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</si>
  <si>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</si>
  <si>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มูลค่าหุ้นสามัญ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</si>
  <si>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</si>
  <si>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</si>
  <si>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</si>
  <si>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</si>
  <si>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</si>
  <si>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</si>
  <si>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</si>
  <si>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</si>
  <si>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</si>
  <si>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</si>
  <si>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</si>
  <si>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</si>
  <si>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</si>
  <si>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</si>
  <si>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</si>
  <si>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</si>
  <si>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</si>
  <si>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</si>
  <si>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</si>
  <si>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</si>
  <si>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</si>
  <si>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</si>
  <si>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</si>
  <si>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</si>
  <si>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</si>
  <si>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</si>
  <si>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</si>
  <si>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</si>
  <si>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</si>
  <si>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</si>
  <si>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</si>
  <si>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</si>
  <si>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</si>
  <si>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</si>
  <si>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</si>
  <si>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</si>
  <si>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</si>
  <si>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</si>
  <si>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</si>
  <si>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</si>
  <si>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</si>
  <si>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</si>
  <si>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ผลต่างของอัตราแลกเปลี่ยนจากการแปลงค่า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</si>
  <si>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</si>
  <si>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</si>
  <si>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</si>
  <si>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</si>
  <si>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</si>
  <si>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</si>
  <si>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</si>
  <si>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</si>
  <si>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</si>
  <si>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</si>
  <si>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</si>
  <si>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</si>
  <si>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</si>
  <si>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</si>
  <si>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</si>
  <si>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</si>
  <si>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</si>
  <si>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</si>
  <si>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</si>
  <si>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</si>
  <si>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</si>
  <si>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</si>
  <si>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</si>
  <si>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</si>
  <si>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</si>
  <si>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</si>
  <si>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</si>
  <si>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2, 3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</si>
  <si>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</si>
  <si>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</si>
  <si>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</si>
  <si>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</si>
  <si>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</si>
  <si>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</si>
  <si>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</si>
  <si>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(กลับรายการ) ผลขาดทุนจากการด้อยค่าด้านเครดิตที่คาดว่าจะเกิดขึ้น</t>
  </si>
  <si>
    <t>เงินสดจ่ายสำหรับเงินลงทุนในบริษัทร่วม</t>
  </si>
  <si>
    <t>ยอดคงเหลือ ณ วันที่ 1 มกราคม 2566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</si>
  <si>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</si>
  <si>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</si>
  <si>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</si>
  <si>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และบริษัทร่วมที่ใช้วิธีส่วนได้เสีย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</si>
  <si>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</si>
  <si>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</si>
  <si>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</si>
  <si>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</si>
  <si>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</si>
  <si>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(กำไร) ขาดทุนจากอัตราแลกเปลี่ยนที่ยังไม่เกิดขึ้นจริง</t>
  </si>
  <si>
    <t>ทุนที่ออกและ</t>
  </si>
  <si>
    <t>หนี้สินทางการเงินไม่หมุนเวียนอื่น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</si>
  <si>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</si>
  <si>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</si>
  <si>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</si>
  <si>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</si>
  <si>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</si>
  <si>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</si>
  <si>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</si>
  <si>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</si>
  <si>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</si>
  <si>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</si>
  <si>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</si>
  <si>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</si>
  <si>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กำไรจากกิจกรรมดำเนินงาน</t>
  </si>
  <si>
    <t>ต้นทุนทางการเงินของหนี้สินตามสัญญาเช่า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</si>
  <si>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</si>
  <si>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</si>
  <si>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</si>
  <si>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</si>
  <si>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</si>
  <si>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กำไรจากการเปลี่ยนแปลงมูลค่ายุติธรรม</t>
  </si>
  <si>
    <t>ค่าใช้จ่าย (รายได้) ภาษีเงินได้</t>
  </si>
  <si>
    <t>(กำไร) ขาดทุนจากการยกเลิกสัญญาเช่า</t>
  </si>
  <si>
    <t>เงินสดรับจากเงินกู้ยืมระยะยาวจากสถาบันการเงิน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</si>
  <si>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</si>
  <si>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</si>
  <si>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</si>
  <si>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กำไรจากการเปลี่ยนแปลงมูลค่ายุติธรรมของสินทรัพย์</t>
  </si>
  <si>
    <t>กำไรก่อนค่าใช้จ่าย (รายได้) ภาษีเงินได้</t>
  </si>
  <si>
    <t>ขาดทุนจากการวัดมูลค่าใหม่ของผลประโยชน์</t>
  </si>
  <si>
    <t xml:space="preserve">    พนักงานที่กำหนดไว้</t>
  </si>
  <si>
    <t>ขาดทุนจากการวัดมูลค่าใหม่ของ</t>
  </si>
  <si>
    <t xml:space="preserve">    ผลประโยชน์พนักงานที่กำหนดไว้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</si>
  <si>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</si>
  <si>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</si>
  <si>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</si>
  <si>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</si>
  <si>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รายการกับผู้ถือหุ้นที่บันทึกโดยตรงเข้าส่วนผู้ถือหุ้น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</si>
  <si>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</si>
  <si>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การใช้สิทธิตามใบสำคัญแสดงสิทธิ</t>
  </si>
  <si>
    <t xml:space="preserve">  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</si>
  <si>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</si>
  <si>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</si>
  <si>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ขายสินค้าให้การร่วมค้า</t>
  </si>
  <si>
    <t>รับดอกเบี้ย</t>
  </si>
  <si>
    <t>กระแสเงินสดสุทธิได้มาจากการดำเนินงาน</t>
  </si>
  <si>
    <t>รับเงินปันผล</t>
  </si>
  <si>
    <t>เงินทดรองรับคืนจาก (จ่ายให้แก่) เกษตรกร</t>
  </si>
  <si>
    <t>กระแสเงินสดสุทธิได้มาจาก (ใช้ไปใน) กิจกรรมลงทุน</t>
  </si>
  <si>
    <t>เงินสดจ่ายเพื่อชำระหุ้นกู้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</si>
  <si>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</si>
  <si>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</si>
  <si>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</si>
  <si>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2, 13</t>
  </si>
  <si>
    <t>2, 7</t>
  </si>
  <si>
    <t>7, 13</t>
  </si>
  <si>
    <t>เงินสดและรายการเทียบเท่าเงินสด ณ วันที่ 30 มิถุนายน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</si>
  <si>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</si>
  <si>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กำไรต่อหุ้นปรับลด (บาท)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</si>
  <si>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</si>
  <si>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</si>
  <si>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เงินสดรับจากหนี้สินทางการเงินอื่น</t>
  </si>
  <si>
    <t xml:space="preserve">    การเปลี่ยนแปลงในส่วนได้เสียของบริษัทย่อย</t>
  </si>
  <si>
    <t xml:space="preserve">       การเพิ่มขึ้นในส่วนได้เสียที่ไม่มีอำนาจควบคุม</t>
  </si>
  <si>
    <t xml:space="preserve">    รวมการเปลี่ยนแปลงในส่วนได้เสียของบริษัทย่อย</t>
  </si>
  <si>
    <t>(กำไร) ขาดทุนจากการเปลี่ยนแปลงมูลค่ายุติธรรม</t>
  </si>
  <si>
    <t xml:space="preserve">         จากการได้มาซึ่งบริษัทย่อยใหม่</t>
  </si>
  <si>
    <t xml:space="preserve">         โดยอำนาจควบคุมไม่เปลี่ยนแปลง</t>
  </si>
  <si>
    <t xml:space="preserve">       การลดลงในส่วนได้เสียที่ไม่มีอำนาจควบคุม</t>
  </si>
  <si>
    <t>ตัดกำไร (ขาดทุน) ระหว่างกันที่ยังไม่รับรู้จากการ</t>
  </si>
  <si>
    <t xml:space="preserve">   มูลค่าสินค้าคงเหลือ</t>
  </si>
  <si>
    <t>กลับรายการค่าเผื่อผลขาดทุนจากการปรับลด</t>
  </si>
  <si>
    <t>เงินสดจ่ายเพื่อชำระหนี้สินทางการเงินอื่น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</si>
  <si>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</si>
  <si>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</si>
  <si>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</si>
  <si>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เงินกู้ยืมระยะสั้นจากกิจการที่เกี่ยวข้องกันเพิ่มขึ้น (ลดลง)</t>
  </si>
  <si>
    <t>ส่วนแบ่งขาดทุนของการร่วมค้า</t>
  </si>
  <si>
    <t xml:space="preserve">   ของสินทรัพย์ทางการเงินที่อยู่ในความต้องการของตลาดสุทธิ</t>
  </si>
  <si>
    <t xml:space="preserve">   ที่ใช้วิธีส่วนได้เสีย</t>
  </si>
  <si>
    <t>สินทรัพย์ชีวภาพ</t>
  </si>
  <si>
    <t>ดอกเบี้ยรับ</t>
  </si>
  <si>
    <t>เงินสดรับจากการซื้อบริษัทย่อยสุทธิจากเงินสดจ่าย</t>
  </si>
  <si>
    <t>ดอกเบี้ยจ่าย</t>
  </si>
  <si>
    <t>ส่วนแบ่งขาดทุนของการร่วมค้าและบริษัทร่วม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</si>
</sst>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#,##0.00\ ;\(#,##0\)"/>
    <numFmt numFmtId="170" formatCode="0.0%"/>
    <numFmt numFmtId="171" formatCode="_(* #,##0.000_);_(* \(#,##0.000\);_(* &quot;-&quot;_);_(@_)"/>
  </numFmts>
  <fonts count="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0"/>
      <color indexed="8"/>
      <name val="MS Sans Serif"/>
      <family val="2"/>
      <charset val="222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">
    <xf numFmtId="0" fontId="0" fillId="0" borderId="0"/>
    <xf numFmtId="166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0" fontId="2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0" fontId="25" fillId="8" borderId="12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0" fillId="0" borderId="0"/>
    <xf numFmtId="0" fontId="2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" fillId="0" borderId="0"/>
    <xf numFmtId="166" fontId="1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9" fillId="0" borderId="0"/>
    <xf numFmtId="0" fontId="10" fillId="0" borderId="0"/>
    <xf numFmtId="39" fontId="37" fillId="0" borderId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166" fontId="19" fillId="0" borderId="0" applyFont="0" applyFill="0" applyBorder="0" applyAlignment="0" applyProtection="0"/>
  </cellStyleXfs>
  <cellXfs count="327">
    <xf numFmtId="0" fontId="0" fillId="0" borderId="0" xfId="0"/>
    <xf numFmtId="167" fontId="4" fillId="0" borderId="4" xfId="1" applyNumberFormat="1" applyFont="1" applyFill="1" applyBorder="1" applyAlignment="1"/>
    <xf numFmtId="167" fontId="4" fillId="0" borderId="0" xfId="1" applyNumberFormat="1" applyFont="1" applyFill="1" applyBorder="1" applyAlignment="1"/>
    <xf numFmtId="164" fontId="2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5" xfId="2" applyFont="1" applyFill="1" applyBorder="1" applyAlignment="1">
      <alignment horizontal="right"/>
    </xf>
    <xf numFmtId="0" fontId="4" fillId="0" borderId="0" xfId="0" applyFont="1" applyAlignment="1">
      <alignment wrapText="1"/>
    </xf>
    <xf numFmtId="168" fontId="4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6" fontId="13" fillId="0" borderId="0" xfId="1" applyFont="1" applyFill="1" applyAlignment="1"/>
    <xf numFmtId="166" fontId="2" fillId="0" borderId="0" xfId="1" applyFont="1" applyFill="1" applyBorder="1" applyAlignment="1"/>
    <xf numFmtId="167" fontId="2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2" fillId="0" borderId="3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2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4" fillId="0" borderId="0" xfId="0" applyFont="1" applyAlignment="1">
      <alignment horizontal="left"/>
    </xf>
    <xf numFmtId="37" fontId="4" fillId="0" borderId="0" xfId="0" applyNumberFormat="1" applyFont="1"/>
    <xf numFmtId="164" fontId="2" fillId="0" borderId="0" xfId="0" applyNumberFormat="1" applyFont="1"/>
    <xf numFmtId="0" fontId="5" fillId="0" borderId="0" xfId="0" quotePrefix="1" applyFont="1" applyAlignment="1">
      <alignment horizontal="center"/>
    </xf>
    <xf numFmtId="167" fontId="2" fillId="0" borderId="0" xfId="0" applyNumberFormat="1" applyFont="1"/>
    <xf numFmtId="0" fontId="2" fillId="2" borderId="0" xfId="0" applyFont="1" applyFill="1"/>
    <xf numFmtId="37" fontId="4" fillId="0" borderId="0" xfId="0" applyNumberFormat="1" applyFont="1" applyAlignment="1">
      <alignment horizontal="right"/>
    </xf>
    <xf numFmtId="0" fontId="5" fillId="0" borderId="0" xfId="0" applyFont="1"/>
    <xf numFmtId="164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4" fillId="0" borderId="2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1" xfId="0" applyNumberFormat="1" applyFont="1" applyBorder="1"/>
    <xf numFmtId="0" fontId="0" fillId="0" borderId="0" xfId="0" applyAlignment="1">
      <alignment horizontal="center"/>
    </xf>
    <xf numFmtId="0" fontId="13" fillId="0" borderId="0" xfId="0" applyFont="1"/>
    <xf numFmtId="2" fontId="0" fillId="0" borderId="0" xfId="0" applyNumberFormat="1" applyAlignment="1">
      <alignment horizontal="center" wrapText="1"/>
    </xf>
    <xf numFmtId="0" fontId="4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6" fontId="13" fillId="0" borderId="0" xfId="1" applyFont="1" applyFill="1" applyBorder="1" applyAlignment="1"/>
    <xf numFmtId="0" fontId="1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2" fillId="0" borderId="0" xfId="0" applyNumberFormat="1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left"/>
    </xf>
    <xf numFmtId="170" fontId="2" fillId="0" borderId="0" xfId="6" applyNumberFormat="1" applyFont="1" applyFill="1" applyAlignment="1"/>
    <xf numFmtId="37" fontId="0" fillId="0" borderId="0" xfId="0" applyNumberFormat="1" applyFill="1"/>
    <xf numFmtId="167" fontId="0" fillId="0" borderId="0" xfId="1" applyNumberFormat="1" applyFont="1" applyFill="1"/>
    <xf numFmtId="166" fontId="2" fillId="0" borderId="0" xfId="1" applyFont="1"/>
    <xf numFmtId="166" fontId="11" fillId="0" borderId="0" xfId="1" applyFont="1"/>
    <xf numFmtId="37" fontId="4" fillId="0" borderId="0" xfId="0" applyNumberFormat="1" applyFont="1" applyBorder="1"/>
    <xf numFmtId="166" fontId="2" fillId="0" borderId="0" xfId="1" applyFont="1" applyBorder="1"/>
    <xf numFmtId="164" fontId="0" fillId="0" borderId="0" xfId="0" applyNumberFormat="1" applyBorder="1"/>
    <xf numFmtId="164" fontId="0" fillId="0" borderId="3" xfId="0" applyNumberFormat="1" applyFill="1" applyBorder="1"/>
    <xf numFmtId="0" fontId="5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37" fontId="2" fillId="0" borderId="0" xfId="0" applyNumberFormat="1" applyFont="1" applyFill="1"/>
    <xf numFmtId="164" fontId="0" fillId="0" borderId="0" xfId="0" applyNumberFormat="1" applyFill="1"/>
    <xf numFmtId="164" fontId="2" fillId="0" borderId="0" xfId="0" applyNumberFormat="1" applyFont="1" applyFill="1" applyAlignment="1">
      <alignment horizontal="left"/>
    </xf>
    <xf numFmtId="167" fontId="0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6" fontId="2" fillId="0" borderId="0" xfId="1" applyFont="1" applyFill="1" applyAlignment="1"/>
    <xf numFmtId="0" fontId="17" fillId="0" borderId="0" xfId="0" applyFont="1" applyAlignment="1">
      <alignment horizontal="left"/>
    </xf>
    <xf numFmtId="166" fontId="2" fillId="0" borderId="0" xfId="0" applyNumberFormat="1" applyFont="1"/>
    <xf numFmtId="167" fontId="2" fillId="2" borderId="0" xfId="1" applyNumberFormat="1" applyFont="1" applyFill="1" applyAlignment="1"/>
    <xf numFmtId="164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37" fontId="4" fillId="0" borderId="0" xfId="0" applyNumberFormat="1" applyFont="1" applyFill="1"/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/>
    <xf numFmtId="3" fontId="4" fillId="0" borderId="0" xfId="0" applyNumberFormat="1" applyFont="1" applyFill="1"/>
    <xf numFmtId="164" fontId="4" fillId="0" borderId="3" xfId="0" applyNumberFormat="1" applyFont="1" applyFill="1" applyBorder="1"/>
    <xf numFmtId="164" fontId="4" fillId="0" borderId="0" xfId="0" applyNumberFormat="1" applyFont="1" applyFill="1"/>
    <xf numFmtId="164" fontId="2" fillId="0" borderId="0" xfId="0" applyNumberFormat="1" applyFont="1" applyFill="1"/>
    <xf numFmtId="37" fontId="2" fillId="0" borderId="3" xfId="0" applyNumberFormat="1" applyFont="1" applyFill="1" applyBorder="1"/>
    <xf numFmtId="166" fontId="2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2" fillId="0" borderId="0" xfId="1" applyNumberFormat="1" applyFont="1"/>
    <xf numFmtId="37" fontId="4" fillId="0" borderId="0" xfId="0" applyNumberFormat="1" applyFont="1" applyFill="1" applyBorder="1"/>
    <xf numFmtId="37" fontId="0" fillId="0" borderId="0" xfId="0" applyNumberFormat="1" applyFont="1" applyFill="1"/>
    <xf numFmtId="166" fontId="0" fillId="0" borderId="0" xfId="1" applyFont="1"/>
    <xf numFmtId="37" fontId="0" fillId="0" borderId="0" xfId="0" applyNumberFormat="1" applyFont="1"/>
    <xf numFmtId="0" fontId="5" fillId="0" borderId="0" xfId="0" applyFont="1" applyAlignment="1">
      <alignment horizontal="center"/>
    </xf>
    <xf numFmtId="37" fontId="2" fillId="0" borderId="2" xfId="0" applyNumberFormat="1" applyFont="1" applyFill="1" applyBorder="1"/>
    <xf numFmtId="0" fontId="13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7" fontId="2" fillId="0" borderId="0" xfId="0" applyNumberFormat="1" applyFont="1" applyFill="1"/>
    <xf numFmtId="167" fontId="2" fillId="0" borderId="0" xfId="1" applyNumberFormat="1" applyFont="1" applyFill="1"/>
    <xf numFmtId="167" fontId="0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0" fillId="0" borderId="0" xfId="0" applyFill="1" applyAlignment="1">
      <alignment horizontal="right"/>
    </xf>
    <xf numFmtId="0" fontId="0" fillId="0" borderId="0" xfId="0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6" fontId="0" fillId="0" borderId="0" xfId="1" applyFont="1" applyFill="1"/>
    <xf numFmtId="164" fontId="0" fillId="0" borderId="3" xfId="0" applyNumberForma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4" fontId="16" fillId="0" borderId="0" xfId="0" applyNumberFormat="1" applyFont="1" applyFill="1"/>
    <xf numFmtId="37" fontId="4" fillId="0" borderId="5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4" fillId="0" borderId="0" xfId="2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67" fontId="2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left"/>
    </xf>
    <xf numFmtId="167" fontId="4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center"/>
    </xf>
    <xf numFmtId="167" fontId="4" fillId="0" borderId="0" xfId="1" applyNumberFormat="1" applyFont="1" applyAlignment="1">
      <alignment horizontal="center"/>
    </xf>
    <xf numFmtId="0" fontId="5" fillId="0" borderId="0" xfId="0" applyFont="1" applyFill="1"/>
    <xf numFmtId="171" fontId="0" fillId="0" borderId="0" xfId="0" applyNumberFormat="1" applyFill="1"/>
    <xf numFmtId="164" fontId="4" fillId="0" borderId="0" xfId="0" applyNumberFormat="1" applyFont="1" applyFill="1" applyAlignment="1">
      <alignment horizontal="right"/>
    </xf>
    <xf numFmtId="170" fontId="2" fillId="0" borderId="0" xfId="6" applyNumberFormat="1" applyFont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7" fontId="0" fillId="0" borderId="0" xfId="0" applyNumberFormat="1" applyFill="1"/>
    <xf numFmtId="167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Border="1"/>
    <xf numFmtId="166" fontId="13" fillId="0" borderId="0" xfId="1" applyFont="1"/>
    <xf numFmtId="0" fontId="5" fillId="0" borderId="0" xfId="0" applyFont="1" applyFill="1" applyAlignment="1">
      <alignment horizontal="center"/>
    </xf>
    <xf numFmtId="166" fontId="0" fillId="0" borderId="0" xfId="1" applyFont="1" applyAlignment="1">
      <alignment horizontal="right"/>
    </xf>
    <xf numFmtId="166" fontId="0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6" fontId="2" fillId="0" borderId="0" xfId="0" applyNumberFormat="1" applyFont="1" applyFill="1"/>
    <xf numFmtId="0" fontId="0" fillId="0" borderId="0" xfId="0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Border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right"/>
    </xf>
    <xf numFmtId="166" fontId="4" fillId="0" borderId="0" xfId="1" applyFont="1" applyAlignment="1">
      <alignment horizontal="right"/>
    </xf>
    <xf numFmtId="3" fontId="4" fillId="0" borderId="0" xfId="0" applyNumberFormat="1" applyFont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0" fontId="0" fillId="0" borderId="0" xfId="3" applyFont="1"/>
    <xf numFmtId="0" fontId="5" fillId="0" borderId="0" xfId="0" applyFont="1" applyFill="1" applyAlignment="1">
      <alignment horizontal="center"/>
    </xf>
    <xf numFmtId="167" fontId="0" fillId="0" borderId="3" xfId="0" applyNumberFormat="1" applyFill="1" applyBorder="1"/>
    <xf numFmtId="0" fontId="0" fillId="0" borderId="0" xfId="3" applyFont="1" applyFill="1"/>
    <xf numFmtId="0" fontId="5" fillId="0" borderId="0" xfId="0" applyFont="1" applyFill="1" applyAlignment="1">
      <alignment horizontal="center"/>
    </xf>
    <xf numFmtId="166" fontId="0" fillId="0" borderId="0" xfId="0" applyNumberFormat="1"/>
    <xf numFmtId="166" fontId="4" fillId="0" borderId="0" xfId="2" applyNumberFormat="1" applyFont="1" applyFill="1" applyBorder="1" applyAlignment="1">
      <alignment horizontal="right"/>
    </xf>
    <xf numFmtId="166" fontId="4" fillId="0" borderId="0" xfId="1" applyNumberFormat="1" applyFont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Fill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wrapText="1"/>
    </xf>
    <xf numFmtId="166" fontId="0" fillId="0" borderId="0" xfId="0" applyNumberFormat="1" applyAlignment="1">
      <alignment horizontal="right"/>
    </xf>
    <xf numFmtId="166" fontId="2" fillId="0" borderId="0" xfId="7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4" fillId="0" borderId="5" xfId="0" applyNumberFormat="1" applyFont="1" applyFill="1" applyBorder="1"/>
    <xf numFmtId="164" fontId="4" fillId="0" borderId="1" xfId="0" applyNumberFormat="1" applyFont="1" applyFill="1" applyBorder="1"/>
    <xf numFmtId="37" fontId="0" fillId="0" borderId="0" xfId="0" applyNumberFormat="1" applyBorder="1"/>
    <xf numFmtId="164" fontId="4" fillId="0" borderId="0" xfId="0" applyNumberFormat="1" applyFont="1" applyFill="1" applyBorder="1"/>
    <xf numFmtId="166" fontId="0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2" fontId="4" fillId="0" borderId="2" xfId="1" applyNumberFormat="1" applyFont="1" applyFill="1" applyBorder="1" applyAlignment="1"/>
    <xf numFmtId="169" fontId="4" fillId="0" borderId="2" xfId="1" applyNumberFormat="1" applyFont="1" applyFill="1" applyBorder="1" applyAlignment="1"/>
    <xf numFmtId="166" fontId="4" fillId="0" borderId="2" xfId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67" fontId="4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0" fillId="34" borderId="0" xfId="0" applyNumberFormat="1" applyFill="1"/>
    <xf numFmtId="0" fontId="0" fillId="34" borderId="0" xfId="0" applyFill="1" applyAlignment="1">
      <alignment horizontal="left"/>
    </xf>
    <xf numFmtId="0" fontId="5" fillId="34" borderId="0" xfId="0" applyFont="1" applyFill="1" applyAlignment="1">
      <alignment horizontal="center"/>
    </xf>
    <xf numFmtId="164" fontId="2" fillId="34" borderId="0" xfId="2" applyFont="1" applyFill="1" applyBorder="1" applyAlignment="1">
      <alignment horizontal="right"/>
    </xf>
    <xf numFmtId="0" fontId="2" fillId="34" borderId="0" xfId="0" applyFont="1" applyFill="1"/>
    <xf numFmtId="166" fontId="2" fillId="34" borderId="0" xfId="2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6" fontId="4" fillId="0" borderId="0" xfId="1" applyFont="1" applyBorder="1" applyAlignment="1">
      <alignment horizontal="right"/>
    </xf>
    <xf numFmtId="166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166" fontId="4" fillId="0" borderId="0" xfId="0" applyNumberFormat="1" applyFont="1" applyBorder="1" applyAlignment="1">
      <alignment horizontal="right"/>
    </xf>
    <xf numFmtId="164" fontId="0" fillId="0" borderId="3" xfId="0" applyNumberFormat="1" applyFont="1" applyFill="1" applyBorder="1"/>
    <xf numFmtId="0" fontId="13" fillId="0" borderId="0" xfId="0" applyFont="1" applyFill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6" fontId="2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0" fontId="4" fillId="0" borderId="0" xfId="6" applyNumberFormat="1" applyFont="1" applyFill="1" applyBorder="1"/>
    <xf numFmtId="167" fontId="0" fillId="0" borderId="0" xfId="1" applyNumberFormat="1" applyFont="1" applyAlignment="1">
      <alignment horizontal="center"/>
    </xf>
    <xf numFmtId="167" fontId="2" fillId="0" borderId="0" xfId="1" applyNumberFormat="1" applyFont="1" applyAlignment="1">
      <alignment wrapText="1"/>
    </xf>
    <xf numFmtId="167" fontId="5" fillId="0" borderId="0" xfId="1" applyNumberFormat="1" applyFont="1" applyAlignment="1">
      <alignment horizontal="center"/>
    </xf>
    <xf numFmtId="167" fontId="4" fillId="0" borderId="0" xfId="0" applyNumberFormat="1" applyFont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167" fontId="39" fillId="0" borderId="0" xfId="1" applyNumberFormat="1" applyFont="1" applyAlignment="1">
      <alignment horizontal="right"/>
    </xf>
    <xf numFmtId="37" fontId="40" fillId="0" borderId="0" xfId="0" applyNumberFormat="1" applyFont="1" applyAlignment="1">
      <alignment horizontal="right"/>
    </xf>
    <xf numFmtId="167" fontId="39" fillId="0" borderId="0" xfId="1" applyNumberFormat="1" applyFont="1" applyFill="1" applyAlignment="1">
      <alignment horizontal="right"/>
    </xf>
    <xf numFmtId="0" fontId="41" fillId="0" borderId="0" xfId="0" applyFont="1"/>
    <xf numFmtId="166" fontId="41" fillId="0" borderId="0" xfId="1" applyFont="1"/>
    <xf numFmtId="167" fontId="41" fillId="0" borderId="0" xfId="1" applyNumberFormat="1" applyFont="1"/>
    <xf numFmtId="166" fontId="41" fillId="0" borderId="0" xfId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37" fontId="0" fillId="0" borderId="4" xfId="0" applyNumberFormat="1" applyFill="1" applyBorder="1"/>
    <xf numFmtId="167" fontId="4" fillId="0" borderId="4" xfId="0" applyNumberFormat="1" applyFont="1" applyFill="1" applyBorder="1" applyAlignment="1">
      <alignment horizontal="center"/>
    </xf>
  </cellXfs>
  <cellStyles count="361">
    <cellStyle name="20% - Accent1 2" xfId="29" xr:uid="{F71C596E-0C8D-4384-A84A-739AC78421C4}"/>
    <cellStyle name="20% - Accent1 3" xfId="30" xr:uid="{355621AF-277D-4AB1-A20A-68AF0902B351}"/>
    <cellStyle name="20% - Accent1 4" xfId="31" xr:uid="{1A097D27-D70E-4216-9CCE-FCA17EB28562}"/>
    <cellStyle name="20% - Accent1 5" xfId="28" xr:uid="{07B57DC2-1DF5-44B7-B64D-542F49D677E7}"/>
    <cellStyle name="20% - Accent2 2" xfId="33" xr:uid="{A12C85D3-9D52-4154-8441-BE2ACD48660A}"/>
    <cellStyle name="20% - Accent2 3" xfId="34" xr:uid="{9D2147F6-D4EB-43B1-A334-48767A623F5C}"/>
    <cellStyle name="20% - Accent2 4" xfId="35" xr:uid="{187695D1-4C42-473A-8A2A-FA8BBA9C184A}"/>
    <cellStyle name="20% - Accent2 5" xfId="32" xr:uid="{45D4C42A-DF59-4669-B0BB-9256F178ABFF}"/>
    <cellStyle name="20% - Accent3 2" xfId="37" xr:uid="{B1B21F15-FA80-4B81-A285-A5C24E449385}"/>
    <cellStyle name="20% - Accent3 3" xfId="38" xr:uid="{66931C26-9C23-4510-B4FB-C23CBBC31CF5}"/>
    <cellStyle name="20% - Accent3 4" xfId="39" xr:uid="{244BB087-2F79-456B-A1ED-057D13005FE6}"/>
    <cellStyle name="20% - Accent3 5" xfId="36" xr:uid="{C34B8B2C-AF42-4A03-AAE8-E65A3965FF5E}"/>
    <cellStyle name="20% - Accent4 2" xfId="41" xr:uid="{4BEC61C9-729E-4C24-9909-253AEF2C3CAD}"/>
    <cellStyle name="20% - Accent4 3" xfId="42" xr:uid="{FA4EDED3-716C-4C2A-A12A-EF3EEF88815C}"/>
    <cellStyle name="20% - Accent4 4" xfId="43" xr:uid="{37E25AB1-6D8E-4345-8C27-305558724A7B}"/>
    <cellStyle name="20% - Accent4 5" xfId="40" xr:uid="{65BD37BB-1C8A-497D-B466-AB257CC4CCAB}"/>
    <cellStyle name="20% - Accent5 2" xfId="45" xr:uid="{E02B6DE9-4545-4E0F-BE9C-87896EA56A3C}"/>
    <cellStyle name="20% - Accent5 3" xfId="46" xr:uid="{72B81A07-5619-476B-9191-1619C4FCAEE5}"/>
    <cellStyle name="20% - Accent5 4" xfId="47" xr:uid="{C53BDC18-CE6E-417C-BD0F-E0E30A50F3D6}"/>
    <cellStyle name="20% - Accent5 5" xfId="44" xr:uid="{10EBBA1E-2676-4A6F-9BBB-A9F6B7BC8580}"/>
    <cellStyle name="20% - Accent6 2" xfId="49" xr:uid="{B1B26B05-EA67-45EF-805A-6F6F51FB62CB}"/>
    <cellStyle name="20% - Accent6 3" xfId="50" xr:uid="{B48E69DA-2A16-45CB-B094-5CE006EEFDF1}"/>
    <cellStyle name="20% - Accent6 4" xfId="51" xr:uid="{12503D5B-E01C-4E52-9A97-681320A2B62E}"/>
    <cellStyle name="20% - Accent6 5" xfId="48" xr:uid="{E5B2442D-AF20-47DD-9708-D28B1B83919F}"/>
    <cellStyle name="40% - Accent1 2" xfId="53" xr:uid="{A9F7B41B-7FB1-4273-A02D-398983D925B1}"/>
    <cellStyle name="40% - Accent1 3" xfId="54" xr:uid="{3D1350BE-023A-4011-A258-CB787EE79B46}"/>
    <cellStyle name="40% - Accent1 4" xfId="55" xr:uid="{9E77B46F-76CE-4A36-B70E-1103B04F1838}"/>
    <cellStyle name="40% - Accent1 5" xfId="52" xr:uid="{1AECCBBA-0420-4859-90C9-1AD53A7506EA}"/>
    <cellStyle name="40% - Accent2 2" xfId="57" xr:uid="{940E3E4D-3D51-4899-A483-754161DE148F}"/>
    <cellStyle name="40% - Accent2 3" xfId="58" xr:uid="{E496A0A4-1EE7-4F84-BC3C-D6886A56BDB7}"/>
    <cellStyle name="40% - Accent2 4" xfId="59" xr:uid="{EB698D36-2B57-4558-A6BE-E7DBA428F66E}"/>
    <cellStyle name="40% - Accent2 5" xfId="56" xr:uid="{DBEE3463-43FD-4922-99BF-F58AE074F024}"/>
    <cellStyle name="40% - Accent3 2" xfId="61" xr:uid="{4EA74BE4-D791-40AF-853D-2E84F70A4E7C}"/>
    <cellStyle name="40% - Accent3 3" xfId="62" xr:uid="{697ABE72-F92F-4AB4-AC23-D9594DDA6AB8}"/>
    <cellStyle name="40% - Accent3 4" xfId="63" xr:uid="{8686ACE3-9DA2-4BAE-B8F5-B79489435E5D}"/>
    <cellStyle name="40% - Accent3 5" xfId="60" xr:uid="{31A59207-6746-4C89-BDD0-376CA8D42BFC}"/>
    <cellStyle name="40% - Accent4 2" xfId="65" xr:uid="{DAAF5359-780E-4CBB-9557-1965A79579EF}"/>
    <cellStyle name="40% - Accent4 3" xfId="66" xr:uid="{B8FAF480-8951-4F2B-8428-8FF392783C0A}"/>
    <cellStyle name="40% - Accent4 4" xfId="67" xr:uid="{C87B986A-5676-4948-8498-DCCBE5DE0CDF}"/>
    <cellStyle name="40% - Accent4 5" xfId="64" xr:uid="{C7A47173-F8AB-4C37-93A5-FF1C90251898}"/>
    <cellStyle name="40% - Accent5 2" xfId="69" xr:uid="{B9614B59-6EB6-4DA4-8014-7153B7A7F57A}"/>
    <cellStyle name="40% - Accent5 3" xfId="70" xr:uid="{7744CCD6-A83B-474B-95E2-E03362A7CA14}"/>
    <cellStyle name="40% - Accent5 4" xfId="71" xr:uid="{8B3D4E0F-3E78-4F32-A54E-73BD283EF808}"/>
    <cellStyle name="40% - Accent5 5" xfId="68" xr:uid="{86DF93FD-6054-430E-BF2D-FB59C847B5A6}"/>
    <cellStyle name="40% - Accent6 2" xfId="73" xr:uid="{A9C4DA19-3702-486E-9C2B-DCAA9BE55C8B}"/>
    <cellStyle name="40% - Accent6 3" xfId="74" xr:uid="{68EADAE7-0B20-4F5A-9311-7B7DEAC3FE8E}"/>
    <cellStyle name="40% - Accent6 4" xfId="75" xr:uid="{704BA918-7C8A-4268-BF27-179FF9B0533D}"/>
    <cellStyle name="40% - Accent6 5" xfId="72" xr:uid="{C3852EE6-2073-4651-AF51-BBCE67D0452B}"/>
    <cellStyle name="60% - Accent1 2" xfId="77" xr:uid="{A6AC9DC1-F094-436D-9A8A-87464ECE8A14}"/>
    <cellStyle name="60% - Accent1 3" xfId="78" xr:uid="{539981FF-33C9-48FF-964E-31B000C26FEA}"/>
    <cellStyle name="60% - Accent1 4" xfId="79" xr:uid="{CD3A2238-130C-4EF4-B695-8E3DABFBAB14}"/>
    <cellStyle name="60% - Accent1 5" xfId="76" xr:uid="{C6EE7CA4-2EFD-4547-A4D0-D278D0C9E9DF}"/>
    <cellStyle name="60% - Accent2 2" xfId="81" xr:uid="{AB1D883E-27F7-486C-B7F5-11DCA91775B9}"/>
    <cellStyle name="60% - Accent2 3" xfId="82" xr:uid="{F5288987-9D62-49F4-8378-B380A1336624}"/>
    <cellStyle name="60% - Accent2 4" xfId="83" xr:uid="{CA495605-E95D-45E7-B584-A569F728B8AF}"/>
    <cellStyle name="60% - Accent2 5" xfId="80" xr:uid="{E1FB5343-297A-439A-82F0-83667F78369D}"/>
    <cellStyle name="60% - Accent3 2" xfId="85" xr:uid="{14509585-92BF-475F-B1FB-2985D08FD474}"/>
    <cellStyle name="60% - Accent3 3" xfId="86" xr:uid="{6C7DCFC2-1EBB-41F8-8CE9-9720DAC8DB0D}"/>
    <cellStyle name="60% - Accent3 4" xfId="87" xr:uid="{0E666D74-22EB-4940-B558-4BA9BA8CEB53}"/>
    <cellStyle name="60% - Accent3 5" xfId="84" xr:uid="{839831F8-B961-46E6-8120-AE3083FF805A}"/>
    <cellStyle name="60% - Accent4 2" xfId="89" xr:uid="{9762B985-C868-4606-BCF3-66EF2647E13D}"/>
    <cellStyle name="60% - Accent4 3" xfId="90" xr:uid="{42C4955B-5760-48E2-B0B4-549452C44515}"/>
    <cellStyle name="60% - Accent4 4" xfId="91" xr:uid="{DAFCE822-E5D8-4C4E-900C-5E1EE2E3B554}"/>
    <cellStyle name="60% - Accent4 5" xfId="88" xr:uid="{8880296D-27B8-4BEE-A5CE-FD506031F790}"/>
    <cellStyle name="60% - Accent5 2" xfId="93" xr:uid="{542A39E4-9C0B-4391-AC92-459C0596C93F}"/>
    <cellStyle name="60% - Accent5 3" xfId="94" xr:uid="{917E8E0A-E4BC-4506-95C2-6B9A9827A2A6}"/>
    <cellStyle name="60% - Accent5 4" xfId="95" xr:uid="{270111B2-3673-4807-A875-8771C9D0F307}"/>
    <cellStyle name="60% - Accent5 5" xfId="92" xr:uid="{AFC25FF3-2A2A-400C-BFAA-7B6F95C9436B}"/>
    <cellStyle name="60% - Accent6 2" xfId="97" xr:uid="{6C41E41A-62D8-48A9-BEBC-3918F2611D8C}"/>
    <cellStyle name="60% - Accent6 3" xfId="98" xr:uid="{0F6FE876-8EBE-4BB4-817B-5FECB2458E58}"/>
    <cellStyle name="60% - Accent6 4" xfId="99" xr:uid="{755B1614-539B-4E81-841A-2D41B87630E4}"/>
    <cellStyle name="60% - Accent6 5" xfId="96" xr:uid="{1DEC83BD-085A-41B1-9983-CE3E3C9202FA}"/>
    <cellStyle name="Accent1 2" xfId="101" xr:uid="{8A1BEA21-C510-4BC7-8F72-9C8B9E87BFAD}"/>
    <cellStyle name="Accent1 3" xfId="102" xr:uid="{EEC599F6-96B9-4D78-AE27-3C5944AF9260}"/>
    <cellStyle name="Accent1 4" xfId="103" xr:uid="{B00DBFFB-6387-41B6-8E44-D279CA12F54E}"/>
    <cellStyle name="Accent1 5" xfId="100" xr:uid="{07FA7AD1-E884-4C84-A048-55D0DBC8DEDE}"/>
    <cellStyle name="Accent2 2" xfId="105" xr:uid="{DF00F74D-AAF2-4C22-99FF-D121BCA4D200}"/>
    <cellStyle name="Accent2 3" xfId="106" xr:uid="{40E30B4D-C529-405F-B53B-FCCEADEDF719}"/>
    <cellStyle name="Accent2 4" xfId="107" xr:uid="{7854CE4E-B7AF-4358-974C-394413F0E521}"/>
    <cellStyle name="Accent2 5" xfId="104" xr:uid="{593EE096-90FE-4006-9F35-4C6F92303374}"/>
    <cellStyle name="Accent3 2" xfId="109" xr:uid="{F4895EA9-09EB-42CC-A5A9-1F3A118C68A7}"/>
    <cellStyle name="Accent3 3" xfId="110" xr:uid="{667525B1-6E57-4FB2-97BE-3AD67A187C65}"/>
    <cellStyle name="Accent3 4" xfId="111" xr:uid="{EF96EF27-D5D1-4819-88AC-9D831596FF76}"/>
    <cellStyle name="Accent3 5" xfId="108" xr:uid="{80F37544-0210-41E1-BFA4-F75D802DFDC9}"/>
    <cellStyle name="Accent4 2" xfId="113" xr:uid="{261FFDF7-5893-4C79-896C-607E592C2128}"/>
    <cellStyle name="Accent4 3" xfId="114" xr:uid="{CF7AC868-29EC-43AF-A4BF-61C4EDE07895}"/>
    <cellStyle name="Accent4 4" xfId="115" xr:uid="{0E8A33A3-3AD6-42DA-BE7A-77184F8505D7}"/>
    <cellStyle name="Accent4 5" xfId="112" xr:uid="{26454C21-87F0-4339-B997-3E873002E1E4}"/>
    <cellStyle name="Accent5 2" xfId="117" xr:uid="{55429A1D-CC38-4815-B165-7D6F89109CD1}"/>
    <cellStyle name="Accent5 3" xfId="118" xr:uid="{542D9645-7D77-4AFF-A342-3FD3F692ABD3}"/>
    <cellStyle name="Accent5 4" xfId="119" xr:uid="{B9C223CA-1FB2-43A7-A741-74A60E7EC848}"/>
    <cellStyle name="Accent5 5" xfId="116" xr:uid="{E8E9566D-5CB9-4D18-A9FE-7A59ACC49508}"/>
    <cellStyle name="Accent6 2" xfId="121" xr:uid="{EDEA0AF2-79D1-477E-BDC2-F6745266D82E}"/>
    <cellStyle name="Accent6 3" xfId="122" xr:uid="{545B5A14-B661-43D6-A8ED-9F152FB82F55}"/>
    <cellStyle name="Accent6 4" xfId="123" xr:uid="{0671A01C-DA3E-4431-86FE-D86FDF77979B}"/>
    <cellStyle name="Accent6 5" xfId="120" xr:uid="{50CA67D9-BDE5-41BF-A795-42D9BDFEF809}"/>
    <cellStyle name="Bad 2" xfId="125" xr:uid="{2F6D94D7-1155-4624-892D-9015F35FB0E0}"/>
    <cellStyle name="Bad 3" xfId="126" xr:uid="{C705FF15-4D95-45CB-9582-48306491CD33}"/>
    <cellStyle name="Bad 4" xfId="127" xr:uid="{3460C523-630D-418D-862B-1DA069CD9159}"/>
    <cellStyle name="Bad 5" xfId="124" xr:uid="{14F12E64-3C2A-4896-B7C8-561E7528D17E}"/>
    <cellStyle name="Calculation 2" xfId="129" xr:uid="{1D4958F3-9A5C-4D72-B716-399B31DC6C9A}"/>
    <cellStyle name="Calculation 3" xfId="130" xr:uid="{CFC0AB36-56C4-4F90-A274-9B7C2BEC0418}"/>
    <cellStyle name="Calculation 4" xfId="131" xr:uid="{C84EE044-5FC8-4C0B-A530-4BB49886E17C}"/>
    <cellStyle name="Calculation 5" xfId="128" xr:uid="{7EDFD365-C144-4647-8D1F-448C7C9A3DDA}"/>
    <cellStyle name="Check Cell 2" xfId="133" xr:uid="{E5513395-75DF-4E9B-A1F7-20E638649FF7}"/>
    <cellStyle name="Check Cell 3" xfId="134" xr:uid="{EB000579-4E10-4544-AD9D-A3D7984AEA19}"/>
    <cellStyle name="Check Cell 4" xfId="135" xr:uid="{13487C12-3FF6-4AC4-86BE-AF47F9C55928}"/>
    <cellStyle name="Check Cell 5" xfId="132" xr:uid="{2555706F-DA8F-4FA3-ADC5-0DEB3E905423}"/>
    <cellStyle name="Comma" xfId="1" builtinId="3"/>
    <cellStyle name="Comma [0]" xfId="2" builtinId="6"/>
    <cellStyle name="Comma [0] 2" xfId="341" xr:uid="{81F155B6-6A2D-41B6-AA95-AC0905C0B283}"/>
    <cellStyle name="Comma 10" xfId="241" xr:uid="{83C689C1-910D-48E9-95D6-F412F933B937}"/>
    <cellStyle name="Comma 10 12" xfId="234" xr:uid="{8D6DCB7D-317B-4D3C-B675-B089DF1B3A97}"/>
    <cellStyle name="Comma 10 12 2" xfId="242" xr:uid="{7CC2148E-0A83-4565-B2C0-746420ACC7BD}"/>
    <cellStyle name="Comma 10 12 2 2" xfId="299" xr:uid="{503DCD3F-5C7A-4E78-98E4-6453E8BE0B76}"/>
    <cellStyle name="Comma 10 12 3" xfId="296" xr:uid="{F8A0A46A-8F07-446E-9FFC-5B314DE4A905}"/>
    <cellStyle name="Comma 10 13 3" xfId="353" xr:uid="{E4DA6C31-8419-4BE5-81A2-F0C43C04B040}"/>
    <cellStyle name="Comma 10 13 3 2" xfId="354" xr:uid="{B1E3B1E0-7D5B-42E3-887D-A36E57E42CF2}"/>
    <cellStyle name="Comma 10 13 3 3" xfId="355" xr:uid="{183D0A32-A3A2-41C3-B171-E8B74CB8381C}"/>
    <cellStyle name="Comma 10 13 3 4" xfId="356" xr:uid="{7728C691-2432-4A67-B342-EE25071F0018}"/>
    <cellStyle name="Comma 10 2" xfId="243" xr:uid="{206197CD-5EE9-4FD7-AA73-559B94DE7849}"/>
    <cellStyle name="Comma 10 2 2" xfId="300" xr:uid="{FD1D8C89-34EF-428C-A74F-1D5419A6C645}"/>
    <cellStyle name="Comma 10 3" xfId="301" xr:uid="{0D838B70-9F5B-4D33-BE7D-BC719F42FE57}"/>
    <cellStyle name="Comma 10 4 2" xfId="224" xr:uid="{7B9D4EBD-9778-4402-A2C8-00E654ECB720}"/>
    <cellStyle name="Comma 11" xfId="302" xr:uid="{27BC7FBB-9735-4BE6-8D46-61DAADCCD8B3}"/>
    <cellStyle name="Comma 11 2" xfId="244" xr:uid="{77BC5A49-2906-4F2B-965F-41BC3247C6E8}"/>
    <cellStyle name="Comma 12" xfId="348" xr:uid="{68BB491D-D53C-4654-A835-877E15E9FF34}"/>
    <cellStyle name="Comma 13" xfId="351" xr:uid="{995FBA16-E2BA-49B2-B6DD-45B6C944A39E}"/>
    <cellStyle name="Comma 14" xfId="358" xr:uid="{711D09FC-A45E-4921-8375-24B314D482D9}"/>
    <cellStyle name="Comma 15" xfId="360" xr:uid="{64F0BF7C-C146-4B82-9E1E-E84A98F5C8E1}"/>
    <cellStyle name="Comma 16" xfId="9" xr:uid="{08CD68C5-FCEA-4F7D-96B8-1A501E77EDCB}"/>
    <cellStyle name="Comma 16 7" xfId="346" xr:uid="{6386BF1D-230E-46E9-833D-AB2022C87C6D}"/>
    <cellStyle name="Comma 2" xfId="5" xr:uid="{8FF8C949-1727-453E-AA1B-4D316E6941F7}"/>
    <cellStyle name="Comma 2 11" xfId="245" xr:uid="{54EEB856-6024-4C14-8E52-4570E7287A49}"/>
    <cellStyle name="Comma 2 2" xfId="24" xr:uid="{AA2957C4-3BE5-4C10-A02B-65CDF99A1514}"/>
    <cellStyle name="Comma 2 2 7" xfId="246" xr:uid="{F6757D55-B231-42A6-B687-F7DCD7B8A931}"/>
    <cellStyle name="Comma 2 2 7 2" xfId="247" xr:uid="{83AC2033-EA4B-4503-9A9A-6318C50235F2}"/>
    <cellStyle name="Comma 2 2 7 2 2" xfId="303" xr:uid="{A094A741-4DB4-425C-8BEE-1186B3634F59}"/>
    <cellStyle name="Comma 2 2 7 3" xfId="304" xr:uid="{02242994-927B-43F1-B396-1746697FB9BD}"/>
    <cellStyle name="Comma 2 22" xfId="345" xr:uid="{5D94A393-92D3-4041-B21C-34338D56BCD2}"/>
    <cellStyle name="Comma 2 23" xfId="248" xr:uid="{EFA44966-D596-489C-8EEF-B22E79434E51}"/>
    <cellStyle name="Comma 2 23 2" xfId="249" xr:uid="{BEEE4719-25D4-407E-B1D6-E64630AD3C86}"/>
    <cellStyle name="Comma 2 23 2 2" xfId="305" xr:uid="{12440442-CEAC-4F96-A137-2FFD6B0C4E1A}"/>
    <cellStyle name="Comma 2 23 3" xfId="306" xr:uid="{60865792-2F7F-4A18-855B-6D142182B85A}"/>
    <cellStyle name="Comma 2 3" xfId="136" xr:uid="{56AF5B73-8348-48D8-A754-C4A6FA6A5C06}"/>
    <cellStyle name="Comma 2 4" xfId="226" xr:uid="{D2F8FC3D-022E-416D-BE99-60CB81EF992B}"/>
    <cellStyle name="Comma 2 5" xfId="19" xr:uid="{86C8E728-5D2B-4B74-80D9-211B53672220}"/>
    <cellStyle name="Comma 2 5 11" xfId="250" xr:uid="{37D54ADD-A32F-4644-866B-155EEE02976C}"/>
    <cellStyle name="Comma 2 5 11 2" xfId="251" xr:uid="{83B050A9-44DB-4945-A5D1-7E1ABBA2BB59}"/>
    <cellStyle name="Comma 2 5 11 2 2" xfId="307" xr:uid="{034452D1-CD95-498A-A918-21286EDAF106}"/>
    <cellStyle name="Comma 2 5 11 3" xfId="308" xr:uid="{8CF54F41-58F3-48F0-A26E-F40EE70424D1}"/>
    <cellStyle name="Comma 2 6" xfId="252" xr:uid="{4ABF0AAB-6A57-4178-AC51-4DE7492CD307}"/>
    <cellStyle name="Comma 2 7" xfId="233" xr:uid="{85732E4D-C230-4767-A0A6-D49E146AA745}"/>
    <cellStyle name="Comma 25" xfId="137" xr:uid="{31C5B7F4-8D99-4D80-8FBB-AB5D2F3AF751}"/>
    <cellStyle name="Comma 29 3 2 2" xfId="344" xr:uid="{501F0A24-26F6-4FAD-B7B3-69AF57788A48}"/>
    <cellStyle name="Comma 29 3 2 2 3 3 4" xfId="230" xr:uid="{4F967EB7-554C-400F-8BC6-260DB1D949F9}"/>
    <cellStyle name="Comma 29 3 2 2 3 3 4 2" xfId="253" xr:uid="{3BDA2774-B87B-4D14-BAD7-8CB3B240F26B}"/>
    <cellStyle name="Comma 29 3 2 2 3 3 4 2 2" xfId="309" xr:uid="{4C855977-0499-43C2-A70B-090650190A67}"/>
    <cellStyle name="Comma 29 3 2 2 3 3 4 3" xfId="295" xr:uid="{379E0F80-0CF8-4C7C-9DD8-D857D6F40BDE}"/>
    <cellStyle name="Comma 29 4" xfId="235" xr:uid="{30A9FAC0-2D4D-4083-940E-E3EC64D940AF}"/>
    <cellStyle name="Comma 3" xfId="17" xr:uid="{AA776B4C-68BA-4850-BE8A-60C61E41F1B9}"/>
    <cellStyle name="Comma 3 2" xfId="16" xr:uid="{8864799A-4166-43EF-A0F2-8A6CF0E99718}"/>
    <cellStyle name="Comma 3 2 2" xfId="21" xr:uid="{99BA6E60-6135-4461-88C9-16C99FFA6549}"/>
    <cellStyle name="Comma 3 2 3" xfId="254" xr:uid="{C2543BB9-ED4A-44E3-A6F3-7A2507587CE7}"/>
    <cellStyle name="Comma 3 3" xfId="25" xr:uid="{F5DCB25E-ED0F-4870-9D9D-2C79C8B97214}"/>
    <cellStyle name="Comma 3 5" xfId="255" xr:uid="{EA960982-A7D6-4F60-BA4D-1AFEF0A58BFD}"/>
    <cellStyle name="Comma 30 2 2 2" xfId="343" xr:uid="{87831BDF-77C6-4488-8328-C07178F22B6D}"/>
    <cellStyle name="Comma 30 2 2 2 3 3 4" xfId="237" xr:uid="{B304525D-AC47-4523-BCCC-A5FCEB260F10}"/>
    <cellStyle name="Comma 30 2 2 2 3 3 4 2" xfId="256" xr:uid="{EE74CED4-785B-4D77-88AD-8F649C9B1E25}"/>
    <cellStyle name="Comma 30 2 2 2 3 3 4 2 2" xfId="310" xr:uid="{C2EEB377-9545-42DD-B053-FA2B84EDD3D4}"/>
    <cellStyle name="Comma 30 2 2 2 3 3 4 3" xfId="298" xr:uid="{1A44D0E8-F983-413F-8B2D-AE026D83591E}"/>
    <cellStyle name="Comma 32" xfId="138" xr:uid="{54E57471-3165-41EE-9BCB-60A55E369B6F}"/>
    <cellStyle name="Comma 4" xfId="23" xr:uid="{29613894-36CE-4D81-A209-A612A18C00D5}"/>
    <cellStyle name="Comma 4 10" xfId="221" xr:uid="{3B9C5F0D-002F-4695-A4FA-81705D3267E5}"/>
    <cellStyle name="Comma 4 2" xfId="139" xr:uid="{F8F480C5-0C0D-490D-BD0B-F8C1125F440A}"/>
    <cellStyle name="Comma 4 3" xfId="257" xr:uid="{A6EE0E5A-2EFE-4F79-9507-BF58FD610470}"/>
    <cellStyle name="Comma 40" xfId="258" xr:uid="{14491BD1-7DFB-4531-AC5A-90B415FB41E9}"/>
    <cellStyle name="Comma 5" xfId="26" xr:uid="{33C771CB-4298-49BC-8FA9-A10DBA70FA78}"/>
    <cellStyle name="Comma 5 13" xfId="260" xr:uid="{479C93EB-4FF7-45E9-9FEE-CD965C8E1ACA}"/>
    <cellStyle name="Comma 5 13 2" xfId="261" xr:uid="{38653498-5075-4C28-93FF-AD8DC4A612B8}"/>
    <cellStyle name="Comma 5 13 2 2" xfId="311" xr:uid="{EB52FD6E-7231-4551-8212-1163F8010081}"/>
    <cellStyle name="Comma 5 13 3" xfId="312" xr:uid="{76FDD6DC-C931-400D-9156-21B851F8DA00}"/>
    <cellStyle name="Comma 5 2" xfId="259" xr:uid="{C4F7E407-A190-438D-8C26-A1EB87772801}"/>
    <cellStyle name="Comma 6" xfId="140" xr:uid="{41F83538-E5D6-4242-9D10-E7D9E33C8876}"/>
    <cellStyle name="Comma 6 12" xfId="263" xr:uid="{04B2DA49-356E-4763-BA32-482C7716BF21}"/>
    <cellStyle name="Comma 6 12 2" xfId="264" xr:uid="{241513FE-D2BF-4C53-B41B-F6A7A0BFCB7C}"/>
    <cellStyle name="Comma 6 12 2 2" xfId="313" xr:uid="{A9553B5D-5AA3-4B12-B747-A95CD40A576A}"/>
    <cellStyle name="Comma 6 12 3" xfId="314" xr:uid="{54B9A3D0-CEFA-478A-A326-BE74CA1E2C4D}"/>
    <cellStyle name="Comma 6 2" xfId="262" xr:uid="{F3E156F5-6E68-47FB-BC36-207738627D22}"/>
    <cellStyle name="Comma 7" xfId="15" xr:uid="{FA8970C0-0220-441F-ACAE-4A6776F37A5D}"/>
    <cellStyle name="Comma 7 13" xfId="266" xr:uid="{BEA5BA99-6B17-486E-B3BA-13542C38B241}"/>
    <cellStyle name="Comma 7 13 2" xfId="267" xr:uid="{FFCCFB20-6619-42FE-A7C9-278C1548E2CA}"/>
    <cellStyle name="Comma 7 13 2 2" xfId="315" xr:uid="{8B043569-8628-4C28-990D-AEB7B84C845D}"/>
    <cellStyle name="Comma 7 13 3" xfId="316" xr:uid="{D16CF638-3105-452C-9C59-7B19F7CEC990}"/>
    <cellStyle name="Comma 7 2" xfId="20" xr:uid="{18729C2B-92D0-4554-8A7B-24155DDF2C92}"/>
    <cellStyle name="Comma 7 2 2" xfId="239" xr:uid="{866C1DBA-4FA2-4B3D-B307-081A14C7042A}"/>
    <cellStyle name="Comma 7 3" xfId="141" xr:uid="{C4BADEC5-0A85-42CD-A60F-B1FB100C8ECC}"/>
    <cellStyle name="Comma 7 4" xfId="265" xr:uid="{AA03E9A8-9649-4D4E-8D5F-5612C55BAB9A}"/>
    <cellStyle name="Comma 8" xfId="268" xr:uid="{24FD9C0A-A9DF-4C5B-946D-78A2E8A7C08A}"/>
    <cellStyle name="Comma 8 2" xfId="317" xr:uid="{B3A5EFEF-E761-405E-897C-F2FED4B80D27}"/>
    <cellStyle name="Comma 9" xfId="318" xr:uid="{2D273D8C-AAB8-4C25-8663-A0868EB69B17}"/>
    <cellStyle name="Currency" xfId="7" builtinId="4"/>
    <cellStyle name="Explanatory Text 2" xfId="143" xr:uid="{D2106716-2B11-49FD-8EAA-2DED706169D3}"/>
    <cellStyle name="Explanatory Text 3" xfId="144" xr:uid="{CC2B229C-15A1-430A-9015-C578F15FC745}"/>
    <cellStyle name="Explanatory Text 4" xfId="145" xr:uid="{B627E963-EC55-4276-84B8-E33B6D356AD8}"/>
    <cellStyle name="Explanatory Text 5" xfId="142" xr:uid="{284FAEBA-F7F1-4E93-A26D-CA8602E1ED85}"/>
    <cellStyle name="Good 2" xfId="147" xr:uid="{165F5D99-AB7A-48FF-89A1-0C9FCEE3CF72}"/>
    <cellStyle name="Good 3" xfId="148" xr:uid="{C42A327A-5B63-47A1-86E7-7F1B47FF278F}"/>
    <cellStyle name="Good 4" xfId="149" xr:uid="{C06BB139-474E-4FFE-AACB-4F74BCEB0F85}"/>
    <cellStyle name="Good 5" xfId="146" xr:uid="{613228B0-6598-40CA-8D9B-9C231D865219}"/>
    <cellStyle name="Heading 1 2" xfId="151" xr:uid="{42B67597-3A18-46A0-A42E-D9FB84375327}"/>
    <cellStyle name="Heading 1 3" xfId="152" xr:uid="{C40F8354-57BF-4C12-B688-6AF987054A14}"/>
    <cellStyle name="Heading 1 4" xfId="153" xr:uid="{575D9F3C-9CD4-4965-9013-737484F735FB}"/>
    <cellStyle name="Heading 1 5" xfId="150" xr:uid="{D75F8B04-5E06-4374-ABFB-8B1A1962EF92}"/>
    <cellStyle name="Heading 2 2" xfId="155" xr:uid="{2118BE0E-D547-4E5F-BFAB-DFBFE70B9AFE}"/>
    <cellStyle name="Heading 2 3" xfId="156" xr:uid="{5D8C25AE-05A3-4D9E-9499-4975BCC3FDDB}"/>
    <cellStyle name="Heading 2 4" xfId="157" xr:uid="{C2E8E3FE-E353-4DE4-92C6-DF124AA1AD39}"/>
    <cellStyle name="Heading 2 5" xfId="154" xr:uid="{CCA5155B-44A8-4A54-90DC-D8C1B5747B98}"/>
    <cellStyle name="Heading 3 2" xfId="159" xr:uid="{DE94281E-96DB-4FD1-A59B-693F05BF3D97}"/>
    <cellStyle name="Heading 3 3" xfId="160" xr:uid="{F61F1FE8-1F88-4E22-84BD-C25A7F42E24E}"/>
    <cellStyle name="Heading 3 4" xfId="161" xr:uid="{9A74C5C1-CE86-4929-8F32-1B1A2E8A51D4}"/>
    <cellStyle name="Heading 3 5" xfId="158" xr:uid="{D34ADA89-4967-458B-8FD0-946FA6187739}"/>
    <cellStyle name="Heading 4 2" xfId="163" xr:uid="{0B5DCFC2-AF7F-4739-A5F9-6E210A616DD2}"/>
    <cellStyle name="Heading 4 3" xfId="164" xr:uid="{BBE5320A-31D2-4C1D-87F6-D35C415A5062}"/>
    <cellStyle name="Heading 4 4" xfId="165" xr:uid="{21BC1BB7-652A-4DDC-9178-F4F08DAF5DC8}"/>
    <cellStyle name="Heading 4 5" xfId="162" xr:uid="{9BBE1C6E-EC8E-4507-8AF7-A5297D210ED9}"/>
    <cellStyle name="Input 2" xfId="167" xr:uid="{C34CAC5E-024B-4010-9025-41449CA144D3}"/>
    <cellStyle name="Input 3" xfId="168" xr:uid="{1798484B-1C9E-4ACB-90E3-9D3EB1CCE246}"/>
    <cellStyle name="Input 4" xfId="169" xr:uid="{11C26F57-D980-4BF9-B55C-69FA894DEB56}"/>
    <cellStyle name="Input 5" xfId="166" xr:uid="{34C32C05-02AD-4BDE-AF7E-2705BADBF956}"/>
    <cellStyle name="Linked Cell 2" xfId="171" xr:uid="{C45434A5-307E-4127-A0DA-B0C673DEE663}"/>
    <cellStyle name="Linked Cell 3" xfId="172" xr:uid="{AEB3685A-C69D-4194-A9FA-857237F6985E}"/>
    <cellStyle name="Linked Cell 4" xfId="173" xr:uid="{A5BFA3C0-284D-4B13-BCA4-B09847D4AB0F}"/>
    <cellStyle name="Linked Cell 5" xfId="170" xr:uid="{7EB377ED-BCF6-46E6-935A-D795F3CD58EB}"/>
    <cellStyle name="Neutral 2" xfId="175" xr:uid="{2CEABED6-1C7E-4478-BD5F-C161F454A188}"/>
    <cellStyle name="Neutral 3" xfId="176" xr:uid="{C065044A-808A-4F26-B41A-92979842E9D3}"/>
    <cellStyle name="Neutral 4" xfId="177" xr:uid="{B15F69D9-83E3-4DD6-B3C8-802D556A2CAC}"/>
    <cellStyle name="Neutral 5" xfId="174" xr:uid="{298508B6-55D0-4DB8-9D0D-E72E11B88344}"/>
    <cellStyle name="Normal" xfId="0" builtinId="0"/>
    <cellStyle name="Normal - Style1 2 3" xfId="349" xr:uid="{10172A7C-FEBD-4877-B22B-94F2D4D31311}"/>
    <cellStyle name="Normal 10" xfId="319" xr:uid="{B1B6F6C9-415F-46BC-B571-E459DD3F5429}"/>
    <cellStyle name="Normal 10 13" xfId="178" xr:uid="{92FCE630-0BCC-49BB-9181-0CE38D1754FA}"/>
    <cellStyle name="Normal 10 2" xfId="223" xr:uid="{FD94AF1C-4FCD-4855-9B70-048C3C1A4A5E}"/>
    <cellStyle name="Normal 10 3 2" xfId="11" xr:uid="{C9FCB51A-9998-4445-B7AF-FBA77B3CFF80}"/>
    <cellStyle name="Normal 103 2" xfId="179" xr:uid="{E3256CE9-1507-4FA0-B31C-5AAE0B15A6CF}"/>
    <cellStyle name="Normal 11" xfId="320" xr:uid="{1AC53055-4164-4BAF-9FD3-4A58FAA48FB7}"/>
    <cellStyle name="Normal 11 2" xfId="321" xr:uid="{561028F1-ECAF-445A-A0D4-589B502E5BC5}"/>
    <cellStyle name="Normal 11 2 3" xfId="180" xr:uid="{A20F6985-BA38-4805-B0C0-ED64ADD6A53E}"/>
    <cellStyle name="Normal 11 3" xfId="347" xr:uid="{2D4820EA-F8B7-4024-9F33-B0516608E615}"/>
    <cellStyle name="Normal 11 4" xfId="229" xr:uid="{F004B31F-CD29-4C56-9EDB-E5F96BAB4C70}"/>
    <cellStyle name="Normal 12" xfId="14" xr:uid="{4CEA9E2E-4CDF-4DC7-B8FA-E057A8BC7B5B}"/>
    <cellStyle name="Normal 12 2" xfId="322" xr:uid="{C985175D-C382-4304-8A78-14B8925A3D20}"/>
    <cellStyle name="Normal 13" xfId="181" xr:uid="{5C5CAD82-8C85-47E1-AD3E-13846FD15B2A}"/>
    <cellStyle name="Normal 14" xfId="182" xr:uid="{6084B63E-C016-407B-8427-FCFF617C4ECD}"/>
    <cellStyle name="Normal 14 2" xfId="183" xr:uid="{A341C856-F4B1-4A0B-8D7A-34C1212E9DC3}"/>
    <cellStyle name="Normal 15" xfId="225" xr:uid="{9AF025B5-AEC9-497F-8AE0-48001BF09C26}"/>
    <cellStyle name="Normal 15 2" xfId="231" xr:uid="{5B9D64C0-011A-493E-8E81-F2EEB3A20B8C}"/>
    <cellStyle name="Normal 15 2 2" xfId="342" xr:uid="{7E9D5A4C-A900-48A0-B939-29202A3B760D}"/>
    <cellStyle name="Normal 16" xfId="352" xr:uid="{83912FC2-5C3D-4820-91FF-CC3FC1701284}"/>
    <cellStyle name="Normal 17" xfId="357" xr:uid="{DB601309-D3B7-455A-A4BF-EA34102BF934}"/>
    <cellStyle name="Normal 18" xfId="8" xr:uid="{00330F0F-3771-4724-AE00-B9DE0F1CFF9E}"/>
    <cellStyle name="Normal 2" xfId="13" xr:uid="{D3E91FCA-9840-447B-9A1B-16D0BF3D7257}"/>
    <cellStyle name="Normal 2 2" xfId="184" xr:uid="{8630397D-B53A-4747-B1CB-B821A8CEF97E}"/>
    <cellStyle name="Normal 2 2 10" xfId="269" xr:uid="{06299F96-CF4B-4FF4-A044-3215B816741F}"/>
    <cellStyle name="Normal 2 2 2" xfId="185" xr:uid="{CAE24181-0CAE-486F-96EA-C662A5C6F591}"/>
    <cellStyle name="Normal 2 2 2 2 11" xfId="27" xr:uid="{A52F555F-B2B9-4D21-8049-36E75697808B}"/>
    <cellStyle name="Normal 2 2 2 2 11 2" xfId="222" xr:uid="{7A3C4594-A4AF-426B-8537-E5693719BAAE}"/>
    <cellStyle name="Normal 2 3" xfId="270" xr:uid="{73B3447D-36FF-41C8-992A-0ECD77DC6A8F}"/>
    <cellStyle name="Normal 2 4" xfId="271" xr:uid="{91F6F776-1E3F-4E7D-932B-C2A209216E7B}"/>
    <cellStyle name="Normal 2 5" xfId="272" xr:uid="{5A05B92A-2499-410A-A7D6-A40E5535F611}"/>
    <cellStyle name="Normal 2 6" xfId="359" xr:uid="{A3FDDBCB-F883-4C10-ABD0-1BA37AAA9300}"/>
    <cellStyle name="Normal 2 8" xfId="273" xr:uid="{9687D2CA-39B3-46DB-838E-78F0FA7ACAD8}"/>
    <cellStyle name="Normal 268" xfId="186" xr:uid="{9E82C304-93B6-4256-8092-6AD7EE873186}"/>
    <cellStyle name="Normal 3" xfId="22" xr:uid="{2DA5DB83-D881-4A59-9327-AD662E517212}"/>
    <cellStyle name="Normal 3 12" xfId="274" xr:uid="{665078EC-35BF-4E5D-998E-28D04AD8F243}"/>
    <cellStyle name="Normal 3 17" xfId="3" xr:uid="{00000000-0005-0000-0000-000003000000}"/>
    <cellStyle name="Normal 3 2" xfId="187" xr:uid="{1796238E-3D82-48E2-983F-994AE6590282}"/>
    <cellStyle name="Normal 3 3" xfId="227" xr:uid="{C5B85839-AB54-4C02-B2B4-F055DEB2237D}"/>
    <cellStyle name="Normal 3 3 3" xfId="188" xr:uid="{5C92C3AE-0782-460D-B1B6-F261A8F5C25F}"/>
    <cellStyle name="Normal 3 4" xfId="189" xr:uid="{1C73FD73-BF6C-4427-A85C-6EE82E15C84C}"/>
    <cellStyle name="Normal 3 4 14" xfId="275" xr:uid="{646106FE-B789-4121-9CB6-0F860984882F}"/>
    <cellStyle name="Normal 3 4 14 2" xfId="276" xr:uid="{4C4324CD-EDA0-4897-B206-7A9EAD7CF250}"/>
    <cellStyle name="Normal 3 4 14 2 2" xfId="323" xr:uid="{EB535066-480A-4D64-A54B-63816D9B0055}"/>
    <cellStyle name="Normal 3 4 14 3" xfId="324" xr:uid="{9377DC85-A9CF-4AAE-B835-5BFA2B769746}"/>
    <cellStyle name="Normal 3 5" xfId="4" xr:uid="{00000000-0005-0000-0000-000004000000}"/>
    <cellStyle name="Normal 32" xfId="190" xr:uid="{40D971DE-2A7D-4E10-AB44-99CABD190141}"/>
    <cellStyle name="Normal 33 5 2 2 2 2 2 3 2 2 3 4 4" xfId="277" xr:uid="{D85FAD1A-1546-4483-82F7-3F506B65D760}"/>
    <cellStyle name="Normal 33 5 2 2 2 2 2 3 2 2 3 4 4 2" xfId="278" xr:uid="{0A7EE56E-F94A-4D63-87C8-2923EB8B7929}"/>
    <cellStyle name="Normal 33 5 2 2 2 2 2 3 2 2 3 4 4 2 2" xfId="325" xr:uid="{A170815D-B4C7-4169-8EBD-F75EADF19556}"/>
    <cellStyle name="Normal 33 5 2 2 2 2 2 3 2 2 3 4 4 3" xfId="326" xr:uid="{C0BC91A3-8CBE-4180-9627-83C38716D971}"/>
    <cellStyle name="Normal 4" xfId="191" xr:uid="{556AA5AE-AEDB-4104-8324-FC1E67D5DDF1}"/>
    <cellStyle name="Normal 4 10" xfId="350" xr:uid="{CBB5E942-AC9B-4700-AC2F-8813785C68B3}"/>
    <cellStyle name="Normal 4 2" xfId="228" xr:uid="{D39B62B2-AC00-4AD3-B8B6-6E242AEE358B}"/>
    <cellStyle name="Normal 4 4" xfId="192" xr:uid="{4B3160AB-6894-454E-A010-17AEB9ADFA8D}"/>
    <cellStyle name="Normal 43" xfId="279" xr:uid="{3F49D9DD-5806-4701-ABFD-AD8B4F36EBC5}"/>
    <cellStyle name="Normal 43 2" xfId="280" xr:uid="{C26114A0-646B-4EDF-B3F6-88D084058F2B}"/>
    <cellStyle name="Normal 43 2 2" xfId="327" xr:uid="{54B2CC7B-4F54-49FC-91F5-C9A456724A49}"/>
    <cellStyle name="Normal 43 3" xfId="328" xr:uid="{6F53B0E9-E48A-4D46-A6DE-CE8E2883FF45}"/>
    <cellStyle name="Normal 46 2" xfId="281" xr:uid="{3B10466E-90CE-44B4-8245-7F4037BF54C7}"/>
    <cellStyle name="Normal 5" xfId="193" xr:uid="{229D41E4-DD4F-4A7A-AECF-F1305AE2DD69}"/>
    <cellStyle name="Normal 5 17" xfId="283" xr:uid="{B0A040C1-BB96-4017-AD11-7B162619CFB0}"/>
    <cellStyle name="Normal 5 17 2" xfId="284" xr:uid="{80507C4B-AEEF-42FF-965D-1BD59DF18ABF}"/>
    <cellStyle name="Normal 5 17 2 2" xfId="329" xr:uid="{68765197-6098-4426-B44A-5F763179C2BF}"/>
    <cellStyle name="Normal 5 17 3" xfId="285" xr:uid="{1828011D-2552-408D-B4A9-8223B5967D9A}"/>
    <cellStyle name="Normal 5 17 3 2" xfId="286" xr:uid="{983E3BB7-C8F1-4DE6-9E18-E1DDB857C954}"/>
    <cellStyle name="Normal 5 17 3 2 2" xfId="330" xr:uid="{B32659AF-C355-4BA3-8E41-AFAC8140DDA2}"/>
    <cellStyle name="Normal 5 17 3 3" xfId="331" xr:uid="{F66D6F94-6826-4514-89CB-D083EE3C0F58}"/>
    <cellStyle name="Normal 5 17 4" xfId="332" xr:uid="{C8166B15-9280-4BF1-95BC-794C5A3E19EE}"/>
    <cellStyle name="Normal 5 17 5" xfId="333" xr:uid="{C62E9945-E6C0-4E17-876C-CE64677862DD}"/>
    <cellStyle name="Normal 5 18" xfId="287" xr:uid="{BE5F0E78-A1F5-4128-9573-1BA01885961E}"/>
    <cellStyle name="Normal 5 18 2" xfId="288" xr:uid="{995353D3-5BA9-4D2E-8778-CDE7FABCA280}"/>
    <cellStyle name="Normal 5 18 2 2" xfId="334" xr:uid="{4E341A7E-B133-4EF4-8C65-91D7067B206F}"/>
    <cellStyle name="Normal 5 18 3" xfId="335" xr:uid="{FBB015F7-9808-4253-9FDF-11049432E66C}"/>
    <cellStyle name="Normal 5 2" xfId="282" xr:uid="{749D808E-A39B-43E2-A13F-030835061052}"/>
    <cellStyle name="Normal 57" xfId="232" xr:uid="{13AE42D0-50C8-480D-8548-5FF956936D10}"/>
    <cellStyle name="Normal 58" xfId="238" xr:uid="{7A1A9721-A2E3-42C4-9EBE-C0F5E197403B}"/>
    <cellStyle name="Normal 59 3 2 3 3 4" xfId="236" xr:uid="{BE6B4CE3-31C5-455B-B580-EF719EA163EF}"/>
    <cellStyle name="Normal 59 3 2 3 3 4 2" xfId="289" xr:uid="{DC8A5760-D67F-4D4F-8535-C859F1F8B145}"/>
    <cellStyle name="Normal 59 3 2 3 3 4 2 2" xfId="336" xr:uid="{ED58D461-DA50-4A48-BB62-C30F662BD996}"/>
    <cellStyle name="Normal 59 3 2 3 3 4 3" xfId="297" xr:uid="{7273FF3F-BCA4-4456-9102-ABF2659C8210}"/>
    <cellStyle name="Normal 6" xfId="194" xr:uid="{FA589A7F-9102-462C-83B8-B68D4D63168F}"/>
    <cellStyle name="Normal 6 2" xfId="290" xr:uid="{0FA66999-BF31-42C7-9B5D-56E6853252F8}"/>
    <cellStyle name="Normal 60" xfId="291" xr:uid="{1F94CA17-A3F4-43E2-BD93-DB2B7E86E667}"/>
    <cellStyle name="Normal 60 2" xfId="292" xr:uid="{31233468-D1A0-4D6F-B130-100A3C6CC30B}"/>
    <cellStyle name="Normal 60 2 2" xfId="337" xr:uid="{E1B2DA37-6611-4248-BB0D-FBBAE2F28BA5}"/>
    <cellStyle name="Normal 60 3" xfId="338" xr:uid="{49DAA2BD-64DA-4005-AE6D-24475352D8AA}"/>
    <cellStyle name="Normal 7" xfId="293" xr:uid="{730E4A17-3A35-470A-9C82-7C2F8C55A11E}"/>
    <cellStyle name="Normal 8" xfId="195" xr:uid="{6DB31CB9-EB52-434E-B9E1-395E36A84B34}"/>
    <cellStyle name="Normal 8 2" xfId="339" xr:uid="{7AEA66B4-DF64-4C6B-824A-D964EC9FB7CA}"/>
    <cellStyle name="Normal 8 2 11" xfId="196" xr:uid="{518A9F86-F332-4921-AC34-2775760882BF}"/>
    <cellStyle name="Normal 9" xfId="240" xr:uid="{6D566D44-9236-4705-ACA4-24A541267FD0}"/>
    <cellStyle name="Note 2" xfId="198" xr:uid="{FA24389D-1367-41ED-A2AC-EB71661BD27C}"/>
    <cellStyle name="Note 3" xfId="199" xr:uid="{D8085822-2D7C-4B0A-A396-AFCF1955FE9B}"/>
    <cellStyle name="Note 4" xfId="200" xr:uid="{C01897B4-8582-4877-A687-8640B9C4E49D}"/>
    <cellStyle name="Note 5" xfId="197" xr:uid="{744AD07F-9BFB-4313-ADFB-8E0170D971B4}"/>
    <cellStyle name="Output 2" xfId="202" xr:uid="{81B48F04-953A-481E-93F2-59FFDDD85B74}"/>
    <cellStyle name="Output 3" xfId="203" xr:uid="{C7093C04-3F7A-4224-99B0-EEA97E310614}"/>
    <cellStyle name="Output 4" xfId="204" xr:uid="{357D3A9B-20A6-45DD-AEA3-4F9EC272A181}"/>
    <cellStyle name="Output 5" xfId="201" xr:uid="{9661A0EC-939C-4FC7-9AB8-013FFBA3BAD8}"/>
    <cellStyle name="Percent" xfId="6" builtinId="5"/>
    <cellStyle name="Percent 16 2 2" xfId="18" xr:uid="{A86CC63A-8D64-4F51-83DA-0BF9D9D55982}"/>
    <cellStyle name="Percent 2" xfId="206" xr:uid="{BA522805-340C-48E3-AECE-22C33E85A02E}"/>
    <cellStyle name="Percent 2 2" xfId="294" xr:uid="{A62978F7-1C00-4225-B1BE-ED68CBAD6F6C}"/>
    <cellStyle name="Percent 3" xfId="12" xr:uid="{51683B95-45D8-4465-83E2-42C24271B66E}"/>
    <cellStyle name="Percent 3 2" xfId="207" xr:uid="{E158CE4D-B527-42EF-B1F3-8744EE2BC22A}"/>
    <cellStyle name="Percent 3 3" xfId="340" xr:uid="{C160799C-27AA-48BE-B9F0-2FD630608F9B}"/>
    <cellStyle name="Percent 4" xfId="208" xr:uid="{20DF86E2-341D-4396-98E2-9786B7B16F31}"/>
    <cellStyle name="Percent 5" xfId="205" xr:uid="{E1A59D0B-CCDF-4534-97EA-25CB95C9E170}"/>
    <cellStyle name="Percent 6" xfId="10" xr:uid="{E0125DAF-1C6B-45FC-9919-BCD177C3BDF9}"/>
    <cellStyle name="Title 2" xfId="210" xr:uid="{BC1B022A-6749-4261-83CA-241F0495B086}"/>
    <cellStyle name="Title 3" xfId="211" xr:uid="{F6EED085-4E4C-476D-8DAE-4BA3E5F03E81}"/>
    <cellStyle name="Title 4" xfId="212" xr:uid="{BFA599CC-280A-451E-B05A-FBC3E897E862}"/>
    <cellStyle name="Title 5" xfId="209" xr:uid="{4B1EEF1D-0458-4FD5-9D73-893CA5B5E448}"/>
    <cellStyle name="Total 2" xfId="214" xr:uid="{C85F2382-88D3-4404-BB09-CFF445B47822}"/>
    <cellStyle name="Total 3" xfId="215" xr:uid="{702C7C15-02E7-4A48-BDA6-9C318D07EAA9}"/>
    <cellStyle name="Total 4" xfId="216" xr:uid="{FB5A9E11-96E4-4A94-8E9F-892D2D137AF0}"/>
    <cellStyle name="Total 5" xfId="213" xr:uid="{E756B5B5-D0CE-4B96-A297-3E5F58AE2C78}"/>
    <cellStyle name="Warning Text 2" xfId="218" xr:uid="{295242AA-4880-4736-8141-B11979B594F4}"/>
    <cellStyle name="Warning Text 3" xfId="219" xr:uid="{368DE385-75FB-4B0B-8794-23FEABE84E78}"/>
    <cellStyle name="Warning Text 4" xfId="220" xr:uid="{65EF7FFA-3B1B-4E1C-A20C-6943B96FDB38}"/>
    <cellStyle name="Warning Text 5" xfId="217" xr:uid="{E4803737-16DC-4E7A-88D4-E30AA93A0DD8}"/>
  </cellStyles>
  <dxfs count="0"/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4"/>
  <sheetViews>
    <sheetView tabSelected="1" zoomScale="70" zoomScaleNormal="70" zoomScaleSheetLayoutView="80" workbookViewId="0"/>
  </sheetViews>
  <sheetFormatPr defaultColWidth="9.09765625" defaultRowHeight="21.75" customHeight="1"/>
  <cols>
    <col min="1" max="1" width="59.19921875" style="27" customWidth="1"/>
    <col min="2" max="2" width="9.3984375" style="26" customWidth="1"/>
    <col min="3" max="3" width="1.3984375" style="26" customWidth="1"/>
    <col min="4" max="4" width="14.59765625" style="85" customWidth="1"/>
    <col min="5" max="5" width="1.3984375" style="85" customWidth="1"/>
    <col min="6" max="6" width="14.59765625" style="85" customWidth="1"/>
    <col min="7" max="7" width="1.3984375" style="85" customWidth="1"/>
    <col min="8" max="8" width="14.59765625" style="85" customWidth="1"/>
    <col min="9" max="9" width="1.3984375" style="85" customWidth="1"/>
    <col min="10" max="10" width="14.59765625" style="85" customWidth="1"/>
    <col min="11" max="11" width="13.8984375" style="14" customWidth="1"/>
    <col min="12" max="12" width="15.5" style="26" customWidth="1"/>
    <col min="13" max="13" width="16.19921875" style="26" customWidth="1"/>
    <col min="14" max="16384" width="9.09765625" style="26"/>
  </cols>
  <sheetData>
    <row r="1" spans="1:14" ht="21.75" customHeight="1">
      <c r="A1" s="25" t="s">
        <v>0</v>
      </c>
    </row>
    <row r="2" spans="1:14" ht="21.75" customHeight="1">
      <c r="A2" s="25" t="s">
        <v>188</v>
      </c>
    </row>
    <row r="3" spans="1:14" ht="11" customHeight="1">
      <c r="A3" s="25"/>
    </row>
    <row r="4" spans="1:14" ht="21.5" customHeight="1">
      <c r="B4" s="28"/>
      <c r="C4" s="28"/>
      <c r="D4" s="316" t="s">
        <v>1</v>
      </c>
      <c r="E4" s="316"/>
      <c r="F4" s="316"/>
      <c r="G4" s="206"/>
      <c r="H4" s="316" t="s">
        <v>2</v>
      </c>
      <c r="I4" s="316"/>
      <c r="J4" s="316"/>
    </row>
    <row r="5" spans="1:14" ht="21.5" customHeight="1">
      <c r="B5" s="28"/>
      <c r="C5" s="28"/>
      <c r="D5" s="220" t="s">
        <v>210</v>
      </c>
      <c r="E5" s="207"/>
      <c r="F5" s="207" t="s">
        <v>138</v>
      </c>
      <c r="G5" s="206"/>
      <c r="H5" s="220" t="s">
        <v>210</v>
      </c>
      <c r="I5" s="207"/>
      <c r="J5" s="207" t="s">
        <v>138</v>
      </c>
    </row>
    <row r="6" spans="1:14" ht="21.5" customHeight="1">
      <c r="A6" s="25" t="s">
        <v>3</v>
      </c>
      <c r="B6" s="92" t="s">
        <v>4</v>
      </c>
      <c r="C6" s="92"/>
      <c r="D6" s="103">
        <v>2567</v>
      </c>
      <c r="E6" s="103"/>
      <c r="F6" s="103">
        <v>2566</v>
      </c>
      <c r="G6" s="103"/>
      <c r="H6" s="103">
        <v>2567</v>
      </c>
      <c r="I6" s="103"/>
      <c r="J6" s="103">
        <v>2566</v>
      </c>
    </row>
    <row r="7" spans="1:14" ht="21.5" customHeight="1">
      <c r="A7" s="25"/>
      <c r="B7" s="92"/>
      <c r="C7" s="92"/>
      <c r="D7" s="207" t="s">
        <v>106</v>
      </c>
      <c r="E7" s="103"/>
      <c r="F7" s="103"/>
      <c r="G7" s="103"/>
      <c r="H7" s="207" t="s">
        <v>106</v>
      </c>
      <c r="I7" s="103"/>
      <c r="J7" s="103"/>
    </row>
    <row r="8" spans="1:14" ht="21.5" customHeight="1">
      <c r="A8" s="192"/>
      <c r="B8" s="93"/>
      <c r="C8" s="28"/>
      <c r="D8" s="315" t="s">
        <v>5</v>
      </c>
      <c r="E8" s="315"/>
      <c r="F8" s="315"/>
      <c r="G8" s="315"/>
      <c r="H8" s="315"/>
      <c r="I8" s="315"/>
      <c r="J8" s="315"/>
    </row>
    <row r="9" spans="1:14" ht="21" customHeight="1">
      <c r="A9" s="190" t="s">
        <v>6</v>
      </c>
      <c r="B9" s="92"/>
      <c r="C9" s="92"/>
      <c r="L9" s="93"/>
      <c r="M9" s="28"/>
    </row>
    <row r="10" spans="1:14" ht="21" customHeight="1">
      <c r="A10" s="147" t="s">
        <v>7</v>
      </c>
      <c r="B10" s="31"/>
      <c r="C10" s="92"/>
      <c r="D10" s="88">
        <v>1224563</v>
      </c>
      <c r="E10" s="88"/>
      <c r="F10" s="88">
        <v>836384</v>
      </c>
      <c r="G10" s="88"/>
      <c r="H10" s="88">
        <v>44940</v>
      </c>
      <c r="I10" s="88"/>
      <c r="J10" s="88">
        <v>64677</v>
      </c>
      <c r="L10" s="95"/>
    </row>
    <row r="11" spans="1:14" ht="22" customHeight="1">
      <c r="A11" s="86" t="s">
        <v>150</v>
      </c>
      <c r="B11" s="31" t="s">
        <v>164</v>
      </c>
      <c r="C11" s="92"/>
      <c r="D11" s="88">
        <v>2093476</v>
      </c>
      <c r="E11" s="88"/>
      <c r="F11" s="88">
        <v>2373512</v>
      </c>
      <c r="G11" s="88"/>
      <c r="H11" s="88">
        <v>1381912</v>
      </c>
      <c r="I11" s="88"/>
      <c r="J11" s="88">
        <v>1285025</v>
      </c>
    </row>
    <row r="12" spans="1:14" ht="22" customHeight="1">
      <c r="A12" s="86" t="s">
        <v>110</v>
      </c>
      <c r="B12" s="245">
        <v>2</v>
      </c>
      <c r="C12" s="92"/>
      <c r="D12" s="88">
        <v>997154</v>
      </c>
      <c r="E12" s="88"/>
      <c r="F12" s="88">
        <v>1024843</v>
      </c>
      <c r="G12" s="88"/>
      <c r="H12" s="88">
        <v>331668</v>
      </c>
      <c r="I12" s="88"/>
      <c r="J12" s="88">
        <v>296013</v>
      </c>
    </row>
    <row r="13" spans="1:14" ht="22" customHeight="1">
      <c r="A13" s="86" t="s">
        <v>139</v>
      </c>
      <c r="B13" s="245">
        <v>2</v>
      </c>
      <c r="C13" s="92"/>
      <c r="D13" s="88">
        <v>259</v>
      </c>
      <c r="E13" s="88"/>
      <c r="F13" s="88">
        <v>400</v>
      </c>
      <c r="G13" s="88"/>
      <c r="H13" s="88">
        <v>2449</v>
      </c>
      <c r="I13" s="88"/>
      <c r="J13" s="88">
        <v>3796</v>
      </c>
    </row>
    <row r="14" spans="1:14" ht="22" customHeight="1">
      <c r="A14" s="86" t="s">
        <v>165</v>
      </c>
      <c r="B14" s="245"/>
      <c r="C14" s="92"/>
      <c r="D14" s="88">
        <v>116261</v>
      </c>
      <c r="E14" s="88"/>
      <c r="F14" s="88">
        <v>136811</v>
      </c>
      <c r="G14" s="88"/>
      <c r="H14" s="88">
        <v>0</v>
      </c>
      <c r="I14" s="88"/>
      <c r="J14" s="88">
        <v>0</v>
      </c>
    </row>
    <row r="15" spans="1:14" s="85" customFormat="1" ht="22" customHeight="1">
      <c r="A15" s="86" t="s">
        <v>191</v>
      </c>
      <c r="B15" s="31">
        <v>2</v>
      </c>
      <c r="C15" s="84"/>
      <c r="D15" s="88">
        <v>460355</v>
      </c>
      <c r="E15" s="88"/>
      <c r="F15" s="88">
        <v>522353</v>
      </c>
      <c r="G15" s="88"/>
      <c r="H15" s="88">
        <v>12053703</v>
      </c>
      <c r="I15" s="88"/>
      <c r="J15" s="88">
        <v>11574312</v>
      </c>
      <c r="K15" s="14"/>
      <c r="M15" s="26"/>
      <c r="N15" s="26"/>
    </row>
    <row r="16" spans="1:14" s="85" customFormat="1" ht="22" customHeight="1">
      <c r="A16" s="86" t="s">
        <v>193</v>
      </c>
      <c r="B16" s="31"/>
      <c r="C16" s="199"/>
      <c r="D16" s="88"/>
      <c r="E16" s="88"/>
      <c r="F16" s="88"/>
      <c r="G16" s="88"/>
      <c r="H16" s="88"/>
      <c r="I16" s="88"/>
      <c r="J16" s="88"/>
      <c r="K16" s="14"/>
      <c r="M16" s="26"/>
      <c r="N16" s="26"/>
    </row>
    <row r="17" spans="1:14" s="85" customFormat="1" ht="22" customHeight="1">
      <c r="A17" s="86" t="s">
        <v>179</v>
      </c>
      <c r="B17" s="245" t="s">
        <v>239</v>
      </c>
      <c r="C17" s="84"/>
      <c r="D17" s="88">
        <v>22500</v>
      </c>
      <c r="E17" s="88"/>
      <c r="F17" s="88">
        <v>22500</v>
      </c>
      <c r="G17" s="88"/>
      <c r="H17" s="88">
        <v>2000000</v>
      </c>
      <c r="I17" s="88"/>
      <c r="J17" s="88">
        <v>0</v>
      </c>
      <c r="K17" s="14"/>
      <c r="M17" s="26"/>
      <c r="N17" s="26"/>
    </row>
    <row r="18" spans="1:14" ht="22" customHeight="1">
      <c r="A18" s="191" t="s">
        <v>9</v>
      </c>
      <c r="B18" s="245"/>
      <c r="C18" s="92"/>
      <c r="D18" s="88">
        <v>5123145</v>
      </c>
      <c r="E18" s="88"/>
      <c r="F18" s="88">
        <v>6971324</v>
      </c>
      <c r="G18" s="88"/>
      <c r="H18" s="88">
        <v>784497</v>
      </c>
      <c r="I18" s="88"/>
      <c r="J18" s="88">
        <v>1591555</v>
      </c>
    </row>
    <row r="19" spans="1:14" ht="22" customHeight="1">
      <c r="A19" s="86" t="s">
        <v>10</v>
      </c>
      <c r="B19" s="245"/>
      <c r="C19" s="92"/>
      <c r="D19" s="88">
        <v>6339940</v>
      </c>
      <c r="E19" s="88"/>
      <c r="F19" s="88">
        <v>6157285</v>
      </c>
      <c r="G19" s="88"/>
      <c r="H19" s="88">
        <v>0</v>
      </c>
      <c r="I19" s="88"/>
      <c r="J19" s="88">
        <v>0</v>
      </c>
    </row>
    <row r="20" spans="1:14" ht="22" customHeight="1">
      <c r="A20" s="86" t="s">
        <v>11</v>
      </c>
      <c r="B20" s="31">
        <v>4</v>
      </c>
      <c r="C20" s="92"/>
      <c r="D20" s="88">
        <v>122508</v>
      </c>
      <c r="E20" s="88"/>
      <c r="F20" s="88">
        <v>143681</v>
      </c>
      <c r="G20" s="88"/>
      <c r="H20" s="88">
        <v>0</v>
      </c>
      <c r="I20" s="88"/>
      <c r="J20" s="88">
        <v>0</v>
      </c>
    </row>
    <row r="21" spans="1:14" ht="22" customHeight="1">
      <c r="A21" s="86" t="s">
        <v>151</v>
      </c>
      <c r="B21" s="31">
        <v>13</v>
      </c>
      <c r="C21" s="92"/>
      <c r="D21" s="88">
        <v>1049024</v>
      </c>
      <c r="E21" s="88"/>
      <c r="F21" s="88">
        <v>982238</v>
      </c>
      <c r="G21" s="88"/>
      <c r="H21" s="88">
        <v>1049024</v>
      </c>
      <c r="I21" s="88"/>
      <c r="J21" s="88">
        <v>982238</v>
      </c>
    </row>
    <row r="22" spans="1:14" ht="22" customHeight="1">
      <c r="A22" s="86" t="s">
        <v>192</v>
      </c>
      <c r="B22" s="31">
        <v>13</v>
      </c>
      <c r="C22" s="92"/>
      <c r="D22" s="88">
        <v>10522</v>
      </c>
      <c r="E22" s="88"/>
      <c r="F22" s="88">
        <v>112903</v>
      </c>
      <c r="G22" s="88"/>
      <c r="H22" s="88">
        <v>0</v>
      </c>
      <c r="I22" s="88"/>
      <c r="J22" s="88">
        <v>79117</v>
      </c>
    </row>
    <row r="23" spans="1:14" ht="21" customHeight="1">
      <c r="A23" s="149" t="s">
        <v>12</v>
      </c>
      <c r="B23" s="92"/>
      <c r="C23" s="92"/>
      <c r="D23" s="247">
        <f>SUM(D10:D22)</f>
        <v>17559707</v>
      </c>
      <c r="E23" s="88"/>
      <c r="F23" s="247">
        <f>SUM(F10:F22)</f>
        <v>19284234</v>
      </c>
      <c r="G23" s="88"/>
      <c r="H23" s="247">
        <f>SUM(H10:H22)</f>
        <v>17648193</v>
      </c>
      <c r="I23" s="88"/>
      <c r="J23" s="247">
        <f>SUM(J10:J22)</f>
        <v>15876733</v>
      </c>
    </row>
    <row r="24" spans="1:14" ht="20.5" customHeight="1">
      <c r="A24" s="193"/>
      <c r="B24" s="92"/>
      <c r="C24" s="92"/>
      <c r="D24" s="87"/>
      <c r="E24" s="88"/>
      <c r="F24" s="87"/>
      <c r="G24" s="87"/>
      <c r="H24" s="87"/>
      <c r="I24" s="88"/>
      <c r="J24" s="87"/>
    </row>
    <row r="25" spans="1:14" ht="21" customHeight="1">
      <c r="A25" s="190" t="s">
        <v>13</v>
      </c>
      <c r="B25" s="31"/>
      <c r="C25" s="92"/>
      <c r="D25" s="87"/>
      <c r="E25" s="87"/>
      <c r="F25" s="87"/>
      <c r="G25" s="87"/>
      <c r="H25" s="87"/>
      <c r="I25" s="87"/>
      <c r="J25" s="87"/>
    </row>
    <row r="26" spans="1:14" ht="22" customHeight="1">
      <c r="A26" s="86" t="s">
        <v>152</v>
      </c>
      <c r="B26" s="31"/>
      <c r="C26" s="92"/>
      <c r="D26" s="88">
        <v>200</v>
      </c>
      <c r="E26" s="88"/>
      <c r="F26" s="88">
        <v>200</v>
      </c>
      <c r="G26" s="88"/>
      <c r="H26" s="88">
        <v>0</v>
      </c>
      <c r="I26" s="88"/>
      <c r="J26" s="88">
        <v>0</v>
      </c>
    </row>
    <row r="27" spans="1:14" ht="22" customHeight="1">
      <c r="A27" s="131" t="s">
        <v>11</v>
      </c>
      <c r="B27" s="31">
        <v>4</v>
      </c>
      <c r="C27" s="92"/>
      <c r="D27" s="88">
        <v>493495</v>
      </c>
      <c r="E27" s="88"/>
      <c r="F27" s="88">
        <v>497651</v>
      </c>
      <c r="G27" s="88"/>
      <c r="H27" s="88">
        <v>0</v>
      </c>
      <c r="I27" s="88"/>
      <c r="J27" s="88">
        <v>0</v>
      </c>
    </row>
    <row r="28" spans="1:14" ht="22" customHeight="1">
      <c r="A28" s="85" t="s">
        <v>14</v>
      </c>
      <c r="B28" s="31">
        <v>5</v>
      </c>
      <c r="C28" s="92"/>
      <c r="D28" s="88">
        <v>0</v>
      </c>
      <c r="E28" s="88"/>
      <c r="F28" s="88">
        <v>0</v>
      </c>
      <c r="G28" s="88"/>
      <c r="H28" s="88">
        <v>7594794</v>
      </c>
      <c r="I28" s="88"/>
      <c r="J28" s="88">
        <v>7593394</v>
      </c>
    </row>
    <row r="29" spans="1:14" s="85" customFormat="1" ht="22" customHeight="1">
      <c r="A29" s="131" t="s">
        <v>168</v>
      </c>
      <c r="B29" s="31"/>
      <c r="C29" s="84"/>
      <c r="D29" s="88">
        <v>170577</v>
      </c>
      <c r="E29" s="88"/>
      <c r="F29" s="88">
        <v>192418</v>
      </c>
      <c r="G29" s="88"/>
      <c r="H29" s="88">
        <v>0</v>
      </c>
      <c r="I29" s="88"/>
      <c r="J29" s="88">
        <v>0</v>
      </c>
      <c r="K29" s="14"/>
      <c r="M29" s="26"/>
    </row>
    <row r="30" spans="1:14" s="85" customFormat="1" ht="22" customHeight="1">
      <c r="A30" s="194" t="s">
        <v>167</v>
      </c>
      <c r="B30" s="31"/>
      <c r="C30" s="84"/>
      <c r="D30" s="88">
        <v>214753</v>
      </c>
      <c r="E30" s="88"/>
      <c r="F30" s="88">
        <v>229287</v>
      </c>
      <c r="G30" s="88"/>
      <c r="H30" s="88">
        <v>55000</v>
      </c>
      <c r="I30" s="88"/>
      <c r="J30" s="88">
        <v>55225</v>
      </c>
      <c r="K30" s="14"/>
      <c r="M30" s="26"/>
    </row>
    <row r="31" spans="1:14" s="85" customFormat="1" ht="22" customHeight="1">
      <c r="A31" s="86" t="s">
        <v>153</v>
      </c>
      <c r="B31" s="31">
        <v>3</v>
      </c>
      <c r="C31" s="199"/>
      <c r="D31" s="88">
        <v>61095</v>
      </c>
      <c r="E31" s="88"/>
      <c r="F31" s="88">
        <v>0</v>
      </c>
      <c r="G31" s="88"/>
      <c r="H31" s="88">
        <v>0</v>
      </c>
      <c r="I31" s="88"/>
      <c r="J31" s="88">
        <v>0</v>
      </c>
      <c r="K31" s="14"/>
      <c r="M31" s="26"/>
    </row>
    <row r="32" spans="1:14" ht="22" customHeight="1">
      <c r="A32" s="86" t="s">
        <v>111</v>
      </c>
      <c r="B32" s="31"/>
      <c r="C32" s="92"/>
      <c r="D32" s="88">
        <v>20482</v>
      </c>
      <c r="E32" s="88"/>
      <c r="F32" s="88">
        <v>14901</v>
      </c>
      <c r="G32" s="88"/>
      <c r="H32" s="88">
        <f>17250-1</f>
        <v>17249</v>
      </c>
      <c r="I32" s="88"/>
      <c r="J32" s="88">
        <v>13349</v>
      </c>
    </row>
    <row r="33" spans="1:15" ht="22" customHeight="1">
      <c r="A33" s="86" t="s">
        <v>140</v>
      </c>
      <c r="B33" s="31">
        <v>2</v>
      </c>
      <c r="C33" s="92"/>
      <c r="D33" s="88">
        <v>0</v>
      </c>
      <c r="E33" s="88"/>
      <c r="F33" s="88">
        <v>40</v>
      </c>
      <c r="G33" s="88"/>
      <c r="H33" s="88">
        <v>0</v>
      </c>
      <c r="I33" s="88"/>
      <c r="J33" s="88">
        <v>378</v>
      </c>
    </row>
    <row r="34" spans="1:15" ht="22" customHeight="1">
      <c r="A34" s="131" t="s">
        <v>166</v>
      </c>
      <c r="B34" s="245"/>
      <c r="C34" s="92"/>
      <c r="D34" s="88">
        <v>61117</v>
      </c>
      <c r="E34" s="88"/>
      <c r="F34" s="88">
        <v>66628</v>
      </c>
      <c r="G34" s="88"/>
      <c r="H34" s="88">
        <v>0</v>
      </c>
      <c r="I34" s="88"/>
      <c r="J34" s="88">
        <v>0</v>
      </c>
    </row>
    <row r="35" spans="1:15" ht="22" customHeight="1">
      <c r="A35" s="86" t="s">
        <v>193</v>
      </c>
      <c r="B35" s="31" t="s">
        <v>239</v>
      </c>
      <c r="C35" s="92"/>
      <c r="D35" s="88">
        <v>45000</v>
      </c>
      <c r="E35" s="88"/>
      <c r="F35" s="88">
        <v>56250</v>
      </c>
      <c r="G35" s="88"/>
      <c r="H35" s="88">
        <v>1000000</v>
      </c>
      <c r="I35" s="88"/>
      <c r="J35" s="88">
        <v>3000000</v>
      </c>
      <c r="L35" s="113"/>
      <c r="M35" s="113"/>
      <c r="N35" s="113"/>
      <c r="O35" s="113"/>
    </row>
    <row r="36" spans="1:15" ht="22" customHeight="1">
      <c r="A36" s="86" t="s">
        <v>17</v>
      </c>
      <c r="B36" s="31"/>
      <c r="C36" s="92"/>
      <c r="D36" s="88">
        <v>3886909</v>
      </c>
      <c r="E36" s="88"/>
      <c r="F36" s="88">
        <v>4300122</v>
      </c>
      <c r="G36" s="88"/>
      <c r="H36" s="88">
        <v>0</v>
      </c>
      <c r="I36" s="88"/>
      <c r="J36" s="88">
        <v>0</v>
      </c>
      <c r="L36" s="37"/>
    </row>
    <row r="37" spans="1:15" ht="22" customHeight="1">
      <c r="A37" s="147" t="s">
        <v>15</v>
      </c>
      <c r="B37" s="31"/>
      <c r="C37" s="92"/>
      <c r="D37" s="88">
        <v>34001</v>
      </c>
      <c r="E37" s="88"/>
      <c r="F37" s="88">
        <v>34126</v>
      </c>
      <c r="G37" s="88"/>
      <c r="H37" s="88">
        <v>22538</v>
      </c>
      <c r="I37" s="88"/>
      <c r="J37" s="88">
        <v>22538</v>
      </c>
    </row>
    <row r="38" spans="1:15" ht="22" customHeight="1">
      <c r="A38" s="147" t="s">
        <v>16</v>
      </c>
      <c r="B38" s="31">
        <v>6</v>
      </c>
      <c r="C38" s="92"/>
      <c r="D38" s="88">
        <v>16446675</v>
      </c>
      <c r="E38" s="88"/>
      <c r="F38" s="88">
        <v>17282464</v>
      </c>
      <c r="G38" s="88"/>
      <c r="H38" s="88">
        <v>2716983</v>
      </c>
      <c r="I38" s="88"/>
      <c r="J38" s="88">
        <v>2799398</v>
      </c>
    </row>
    <row r="39" spans="1:15" ht="22" customHeight="1">
      <c r="A39" s="86" t="s">
        <v>141</v>
      </c>
      <c r="B39" s="31">
        <v>6</v>
      </c>
      <c r="C39" s="157"/>
      <c r="D39" s="88">
        <v>3138664</v>
      </c>
      <c r="E39" s="88"/>
      <c r="F39" s="88">
        <v>3380980</v>
      </c>
      <c r="G39" s="88"/>
      <c r="H39" s="88">
        <v>26060</v>
      </c>
      <c r="I39" s="88"/>
      <c r="J39" s="88">
        <v>37495</v>
      </c>
    </row>
    <row r="40" spans="1:15" ht="22" customHeight="1">
      <c r="A40" s="86" t="s">
        <v>108</v>
      </c>
      <c r="B40" s="31"/>
      <c r="C40" s="92"/>
      <c r="D40" s="88">
        <v>67052</v>
      </c>
      <c r="E40" s="88"/>
      <c r="F40" s="88">
        <v>66985</v>
      </c>
      <c r="G40" s="88"/>
      <c r="H40" s="88">
        <v>0</v>
      </c>
      <c r="I40" s="88"/>
      <c r="J40" s="88">
        <v>0</v>
      </c>
    </row>
    <row r="41" spans="1:15" ht="22" customHeight="1">
      <c r="A41" s="86" t="s">
        <v>18</v>
      </c>
      <c r="B41" s="31"/>
      <c r="C41" s="92"/>
      <c r="D41" s="88">
        <v>150146</v>
      </c>
      <c r="E41" s="88"/>
      <c r="F41" s="88">
        <v>164716</v>
      </c>
      <c r="G41" s="88"/>
      <c r="H41" s="88">
        <f>21242</f>
        <v>21242</v>
      </c>
      <c r="I41" s="88"/>
      <c r="J41" s="88">
        <v>23045</v>
      </c>
    </row>
    <row r="42" spans="1:15" ht="22" customHeight="1">
      <c r="A42" s="86" t="s">
        <v>19</v>
      </c>
      <c r="B42" s="31"/>
      <c r="C42" s="92"/>
      <c r="D42" s="88">
        <v>102833</v>
      </c>
      <c r="E42" s="88"/>
      <c r="F42" s="88">
        <v>102963</v>
      </c>
      <c r="G42" s="88"/>
      <c r="H42" s="88">
        <v>1413</v>
      </c>
      <c r="I42" s="88"/>
      <c r="J42" s="88">
        <v>1406</v>
      </c>
    </row>
    <row r="43" spans="1:15" ht="22" customHeight="1">
      <c r="A43" s="147" t="s">
        <v>20</v>
      </c>
      <c r="B43" s="31"/>
      <c r="C43" s="92"/>
      <c r="D43" s="88">
        <v>926827</v>
      </c>
      <c r="E43" s="88"/>
      <c r="F43" s="88">
        <v>862652</v>
      </c>
      <c r="G43" s="88"/>
      <c r="H43" s="88">
        <v>165552</v>
      </c>
      <c r="I43" s="88"/>
      <c r="J43" s="88">
        <v>226772</v>
      </c>
    </row>
    <row r="44" spans="1:15" ht="22" customHeight="1">
      <c r="A44" s="86" t="s">
        <v>21</v>
      </c>
      <c r="B44" s="31"/>
      <c r="C44" s="92"/>
      <c r="D44" s="88">
        <v>685741</v>
      </c>
      <c r="E44" s="88"/>
      <c r="F44" s="88">
        <v>609062</v>
      </c>
      <c r="G44" s="88"/>
      <c r="H44" s="88">
        <v>2752</v>
      </c>
      <c r="I44" s="88"/>
      <c r="J44" s="88">
        <v>2752</v>
      </c>
    </row>
    <row r="45" spans="1:15" ht="22" customHeight="1">
      <c r="A45" s="149" t="s">
        <v>22</v>
      </c>
      <c r="B45" s="31"/>
      <c r="C45" s="92"/>
      <c r="D45" s="247">
        <f>SUM(D26:D44)</f>
        <v>26505567</v>
      </c>
      <c r="E45" s="88"/>
      <c r="F45" s="247">
        <f>SUM(F26:F44)</f>
        <v>27861445</v>
      </c>
      <c r="G45" s="88"/>
      <c r="H45" s="247">
        <f>SUM(H26:H44)</f>
        <v>11623583</v>
      </c>
      <c r="I45" s="88"/>
      <c r="J45" s="247">
        <f>SUM(J26:J44)</f>
        <v>13775752</v>
      </c>
    </row>
    <row r="46" spans="1:15" ht="22" customHeight="1" thickBot="1">
      <c r="A46" s="149" t="s">
        <v>23</v>
      </c>
      <c r="B46" s="31"/>
      <c r="C46" s="92"/>
      <c r="D46" s="246">
        <f>D45+D23</f>
        <v>44065274</v>
      </c>
      <c r="E46" s="88"/>
      <c r="F46" s="246">
        <f>F45+F23</f>
        <v>47145679</v>
      </c>
      <c r="G46" s="88"/>
      <c r="H46" s="246">
        <f>H45+H23</f>
        <v>29271776</v>
      </c>
      <c r="I46" s="88"/>
      <c r="J46" s="246">
        <f>J23+J45</f>
        <v>29652485</v>
      </c>
    </row>
    <row r="47" spans="1:15" ht="23.25" customHeight="1" thickTop="1">
      <c r="A47" s="147"/>
      <c r="B47"/>
      <c r="E47" s="88"/>
    </row>
    <row r="48" spans="1:15" ht="21.75" customHeight="1">
      <c r="A48" s="148" t="s">
        <v>0</v>
      </c>
    </row>
    <row r="49" spans="1:12" ht="21.75" customHeight="1">
      <c r="A49" s="148" t="s">
        <v>188</v>
      </c>
    </row>
    <row r="50" spans="1:12" ht="11" customHeight="1">
      <c r="A50" s="148"/>
    </row>
    <row r="51" spans="1:12" ht="21.5" customHeight="1">
      <c r="A51" s="147"/>
      <c r="B51" s="28"/>
      <c r="C51" s="28"/>
      <c r="D51" s="316" t="s">
        <v>1</v>
      </c>
      <c r="E51" s="316"/>
      <c r="F51" s="316"/>
      <c r="G51" s="206"/>
      <c r="H51" s="316" t="s">
        <v>2</v>
      </c>
      <c r="I51" s="316"/>
      <c r="J51" s="316"/>
    </row>
    <row r="52" spans="1:12" ht="21.5" customHeight="1">
      <c r="A52" s="147"/>
      <c r="B52" s="28"/>
      <c r="C52" s="28"/>
      <c r="D52" s="220" t="s">
        <v>210</v>
      </c>
      <c r="E52" s="207"/>
      <c r="F52" s="207" t="s">
        <v>138</v>
      </c>
      <c r="G52" s="206"/>
      <c r="H52" s="220" t="s">
        <v>210</v>
      </c>
      <c r="I52" s="207"/>
      <c r="J52" s="207" t="s">
        <v>138</v>
      </c>
    </row>
    <row r="53" spans="1:12" ht="23">
      <c r="A53" s="148" t="s">
        <v>24</v>
      </c>
      <c r="B53" s="92" t="s">
        <v>4</v>
      </c>
      <c r="C53" s="92"/>
      <c r="D53" s="103">
        <v>2567</v>
      </c>
      <c r="E53" s="103"/>
      <c r="F53" s="103">
        <v>2566</v>
      </c>
      <c r="G53" s="103"/>
      <c r="H53" s="103">
        <v>2567</v>
      </c>
      <c r="I53" s="103"/>
      <c r="J53" s="103">
        <v>2566</v>
      </c>
    </row>
    <row r="54" spans="1:12" ht="21.5" customHeight="1">
      <c r="A54" s="148"/>
      <c r="B54" s="92"/>
      <c r="C54" s="92"/>
      <c r="D54" s="207" t="s">
        <v>106</v>
      </c>
      <c r="E54" s="103"/>
      <c r="F54" s="103"/>
      <c r="G54" s="103"/>
      <c r="H54" s="207" t="s">
        <v>106</v>
      </c>
      <c r="I54" s="103"/>
      <c r="J54" s="103"/>
    </row>
    <row r="55" spans="1:12" ht="21.5" customHeight="1">
      <c r="A55" s="192"/>
      <c r="B55" s="93"/>
      <c r="C55" s="28"/>
      <c r="D55" s="315" t="s">
        <v>5</v>
      </c>
      <c r="E55" s="315"/>
      <c r="F55" s="315"/>
      <c r="G55" s="315"/>
      <c r="H55" s="315"/>
      <c r="I55" s="315"/>
      <c r="J55" s="315"/>
    </row>
    <row r="56" spans="1:12" ht="23.25" customHeight="1">
      <c r="A56" s="190" t="s">
        <v>25</v>
      </c>
      <c r="B56" s="93"/>
      <c r="C56" s="28"/>
      <c r="D56" s="87"/>
      <c r="E56" s="87"/>
      <c r="F56" s="87"/>
      <c r="G56" s="87"/>
      <c r="H56" s="87"/>
      <c r="I56" s="87"/>
      <c r="J56" s="87"/>
    </row>
    <row r="57" spans="1:12" ht="21.75" customHeight="1">
      <c r="A57" s="86" t="s">
        <v>26</v>
      </c>
      <c r="B57" s="245">
        <v>7</v>
      </c>
      <c r="C57" s="92"/>
      <c r="D57" s="88">
        <v>11623640</v>
      </c>
      <c r="E57" s="88"/>
      <c r="F57" s="88">
        <v>12108897</v>
      </c>
      <c r="G57" s="88"/>
      <c r="H57" s="88">
        <v>6885907</v>
      </c>
      <c r="I57" s="88"/>
      <c r="J57" s="88">
        <v>6449077</v>
      </c>
      <c r="K57" s="17"/>
    </row>
    <row r="58" spans="1:12" ht="21.75" customHeight="1">
      <c r="A58" s="86" t="s">
        <v>27</v>
      </c>
      <c r="B58" s="245">
        <v>2</v>
      </c>
      <c r="C58" s="92"/>
      <c r="D58" s="88">
        <v>2904207</v>
      </c>
      <c r="E58" s="88"/>
      <c r="F58" s="88">
        <v>3949556</v>
      </c>
      <c r="G58" s="88"/>
      <c r="H58" s="88">
        <v>274727</v>
      </c>
      <c r="I58" s="88"/>
      <c r="J58" s="88">
        <v>144329</v>
      </c>
      <c r="K58" s="95"/>
    </row>
    <row r="59" spans="1:12" ht="21.75" customHeight="1">
      <c r="A59" s="86" t="s">
        <v>154</v>
      </c>
      <c r="B59" s="245">
        <v>2</v>
      </c>
      <c r="C59" s="92"/>
      <c r="D59" s="88">
        <v>2138675</v>
      </c>
      <c r="E59" s="88"/>
      <c r="F59" s="88">
        <v>2634880</v>
      </c>
      <c r="G59" s="88"/>
      <c r="H59" s="88">
        <v>571766</v>
      </c>
      <c r="I59" s="88"/>
      <c r="J59" s="88">
        <v>700967</v>
      </c>
      <c r="K59" s="95"/>
    </row>
    <row r="60" spans="1:12" ht="21.75" customHeight="1">
      <c r="A60" s="86" t="s">
        <v>194</v>
      </c>
      <c r="B60" s="245" t="s">
        <v>240</v>
      </c>
      <c r="C60" s="92"/>
      <c r="D60" s="88">
        <v>0</v>
      </c>
      <c r="E60" s="88"/>
      <c r="F60" s="88">
        <v>0</v>
      </c>
      <c r="G60" s="88"/>
      <c r="H60" s="88">
        <v>478900</v>
      </c>
      <c r="I60" s="88"/>
      <c r="J60" s="88">
        <v>161500</v>
      </c>
    </row>
    <row r="61" spans="1:12" ht="21.75" customHeight="1">
      <c r="A61" s="86" t="s">
        <v>28</v>
      </c>
      <c r="B61" s="245"/>
      <c r="C61" s="92"/>
      <c r="D61" s="88"/>
      <c r="E61" s="88"/>
      <c r="F61" s="88"/>
      <c r="G61" s="88"/>
      <c r="H61" s="88"/>
      <c r="I61" s="88"/>
      <c r="J61" s="88"/>
    </row>
    <row r="62" spans="1:12" ht="21.75" customHeight="1">
      <c r="A62" s="86" t="s">
        <v>179</v>
      </c>
      <c r="B62" s="245" t="s">
        <v>241</v>
      </c>
      <c r="C62" s="92"/>
      <c r="D62" s="88">
        <v>364279</v>
      </c>
      <c r="E62" s="88"/>
      <c r="F62" s="88">
        <v>357090</v>
      </c>
      <c r="G62" s="88"/>
      <c r="H62" s="88">
        <f>181167+1</f>
        <v>181168</v>
      </c>
      <c r="I62" s="88"/>
      <c r="J62" s="88">
        <v>185153</v>
      </c>
      <c r="L62"/>
    </row>
    <row r="63" spans="1:12" ht="21.75" customHeight="1">
      <c r="A63" s="86" t="s">
        <v>142</v>
      </c>
      <c r="B63" s="245"/>
      <c r="C63" s="92"/>
      <c r="D63" s="88"/>
      <c r="E63" s="88"/>
      <c r="F63" s="88"/>
      <c r="G63" s="88"/>
      <c r="H63" s="88"/>
      <c r="I63" s="88"/>
      <c r="J63" s="88"/>
    </row>
    <row r="64" spans="1:12" ht="21.75" customHeight="1">
      <c r="A64" s="86" t="s">
        <v>155</v>
      </c>
      <c r="B64" s="245" t="s">
        <v>240</v>
      </c>
      <c r="C64" s="92"/>
      <c r="D64" s="88">
        <v>1228114</v>
      </c>
      <c r="E64" s="88"/>
      <c r="F64" s="88">
        <v>1232011</v>
      </c>
      <c r="G64" s="88"/>
      <c r="H64" s="88">
        <f>20146+1</f>
        <v>20147</v>
      </c>
      <c r="I64" s="88"/>
      <c r="J64" s="88">
        <v>27282</v>
      </c>
    </row>
    <row r="65" spans="1:12" ht="21.75" customHeight="1">
      <c r="A65" s="86" t="s">
        <v>195</v>
      </c>
      <c r="B65" s="251" t="s">
        <v>241</v>
      </c>
      <c r="D65" s="88">
        <v>3560000</v>
      </c>
      <c r="E65" s="88"/>
      <c r="F65" s="88">
        <v>2300000</v>
      </c>
      <c r="G65" s="88"/>
      <c r="H65" s="88">
        <v>3560000</v>
      </c>
      <c r="I65" s="88"/>
      <c r="J65" s="88">
        <v>2300000</v>
      </c>
    </row>
    <row r="66" spans="1:12" ht="21.75" customHeight="1">
      <c r="A66" s="86" t="s">
        <v>156</v>
      </c>
      <c r="B66" s="245"/>
      <c r="C66" s="92"/>
      <c r="D66" s="88">
        <v>133866</v>
      </c>
      <c r="E66" s="88"/>
      <c r="F66" s="88">
        <v>146893</v>
      </c>
      <c r="G66" s="88"/>
      <c r="H66" s="88">
        <v>0</v>
      </c>
      <c r="I66" s="88"/>
      <c r="J66" s="88">
        <v>0</v>
      </c>
    </row>
    <row r="67" spans="1:12" ht="21.5">
      <c r="A67" s="191" t="s">
        <v>196</v>
      </c>
      <c r="B67" s="245">
        <v>13</v>
      </c>
      <c r="C67" s="92"/>
      <c r="D67" s="88">
        <v>62245</v>
      </c>
      <c r="E67" s="88"/>
      <c r="F67" s="88">
        <v>41895</v>
      </c>
      <c r="G67" s="88"/>
      <c r="H67" s="88">
        <v>60616</v>
      </c>
      <c r="I67" s="88"/>
      <c r="J67" s="88">
        <v>0</v>
      </c>
    </row>
    <row r="68" spans="1:12" ht="21.5">
      <c r="A68" s="86" t="s">
        <v>190</v>
      </c>
      <c r="B68" s="245" t="s">
        <v>241</v>
      </c>
      <c r="C68" s="92"/>
      <c r="D68" s="88">
        <v>30765</v>
      </c>
      <c r="E68" s="88"/>
      <c r="F68" s="88">
        <v>32904</v>
      </c>
      <c r="G68" s="88"/>
      <c r="H68" s="88">
        <v>30765</v>
      </c>
      <c r="I68" s="88"/>
      <c r="J68" s="88">
        <v>32904</v>
      </c>
    </row>
    <row r="69" spans="1:12" ht="22">
      <c r="A69" s="94" t="s">
        <v>29</v>
      </c>
      <c r="B69" s="245"/>
      <c r="C69" s="92"/>
      <c r="D69" s="247">
        <f>SUM(D57:D68)</f>
        <v>22045791</v>
      </c>
      <c r="E69" s="88"/>
      <c r="F69" s="247">
        <f>SUM(F57:F68)</f>
        <v>22804126</v>
      </c>
      <c r="G69" s="88"/>
      <c r="H69" s="247">
        <f>SUM(H57:H68)</f>
        <v>12063996</v>
      </c>
      <c r="I69" s="88"/>
      <c r="J69" s="247">
        <f>SUM(J57:J68)</f>
        <v>10001212</v>
      </c>
    </row>
    <row r="70" spans="1:12" ht="11.25" customHeight="1">
      <c r="B70" s="197"/>
      <c r="C70" s="92"/>
      <c r="D70" s="87"/>
      <c r="E70" s="87"/>
      <c r="F70" s="87"/>
      <c r="G70" s="87"/>
      <c r="H70" s="87"/>
      <c r="I70" s="87"/>
      <c r="J70" s="87"/>
    </row>
    <row r="71" spans="1:12" ht="23.25" customHeight="1">
      <c r="A71" s="30" t="s">
        <v>30</v>
      </c>
      <c r="B71" s="197"/>
      <c r="C71" s="92"/>
      <c r="D71" s="87"/>
      <c r="E71" s="87"/>
      <c r="F71" s="87"/>
      <c r="G71" s="87"/>
      <c r="H71" s="87"/>
      <c r="I71" s="87"/>
      <c r="J71" s="87"/>
    </row>
    <row r="72" spans="1:12" ht="21.75" customHeight="1">
      <c r="A72" s="33" t="s">
        <v>28</v>
      </c>
      <c r="B72" s="251" t="s">
        <v>241</v>
      </c>
      <c r="C72" s="92"/>
      <c r="D72" s="88">
        <v>450017</v>
      </c>
      <c r="E72" s="88"/>
      <c r="F72" s="88">
        <v>538404</v>
      </c>
      <c r="G72" s="88"/>
      <c r="H72" s="88">
        <v>115744</v>
      </c>
      <c r="I72" s="88"/>
      <c r="J72" s="88">
        <v>238624</v>
      </c>
      <c r="L72"/>
    </row>
    <row r="73" spans="1:12" ht="21.75" customHeight="1">
      <c r="A73" s="33" t="s">
        <v>157</v>
      </c>
      <c r="B73" s="245" t="s">
        <v>240</v>
      </c>
      <c r="C73" s="92"/>
      <c r="D73" s="88">
        <v>2005156</v>
      </c>
      <c r="E73" s="88"/>
      <c r="F73" s="88">
        <v>2229603</v>
      </c>
      <c r="G73" s="88"/>
      <c r="H73" s="88">
        <v>8888</v>
      </c>
      <c r="I73" s="88"/>
      <c r="J73" s="88">
        <v>15095</v>
      </c>
    </row>
    <row r="74" spans="1:12" ht="23.25" customHeight="1">
      <c r="A74" s="33" t="s">
        <v>31</v>
      </c>
      <c r="B74" s="251" t="s">
        <v>241</v>
      </c>
      <c r="C74" s="92"/>
      <c r="D74" s="88">
        <v>4437900</v>
      </c>
      <c r="E74" s="88"/>
      <c r="F74" s="88">
        <v>7337900</v>
      </c>
      <c r="G74" s="88"/>
      <c r="H74" s="88">
        <v>4437900</v>
      </c>
      <c r="I74" s="88"/>
      <c r="J74" s="88">
        <v>7337900</v>
      </c>
    </row>
    <row r="75" spans="1:12" ht="21.75" customHeight="1">
      <c r="A75" s="33" t="s">
        <v>125</v>
      </c>
      <c r="B75" s="245"/>
      <c r="C75" s="92"/>
      <c r="D75" s="88">
        <v>72823</v>
      </c>
      <c r="E75" s="88"/>
      <c r="F75" s="88">
        <v>67586</v>
      </c>
      <c r="G75" s="88"/>
      <c r="H75" s="88">
        <v>11802</v>
      </c>
      <c r="I75" s="88"/>
      <c r="J75" s="88">
        <v>11001</v>
      </c>
    </row>
    <row r="76" spans="1:12" ht="21.75" customHeight="1">
      <c r="A76" s="33" t="s">
        <v>32</v>
      </c>
      <c r="B76" s="245"/>
      <c r="C76" s="92"/>
      <c r="D76" s="88">
        <v>2654</v>
      </c>
      <c r="E76" s="88"/>
      <c r="F76" s="88">
        <v>5455</v>
      </c>
      <c r="G76" s="88"/>
      <c r="H76" s="88">
        <v>0</v>
      </c>
      <c r="I76" s="88"/>
      <c r="J76" s="88">
        <v>0</v>
      </c>
    </row>
    <row r="77" spans="1:12" ht="21.75" customHeight="1">
      <c r="A77" s="33" t="s">
        <v>33</v>
      </c>
      <c r="B77" s="245"/>
      <c r="C77" s="92"/>
      <c r="D77" s="88">
        <v>320175</v>
      </c>
      <c r="E77" s="88"/>
      <c r="F77" s="88">
        <v>396853</v>
      </c>
      <c r="G77" s="88"/>
      <c r="H77" s="88">
        <v>68832</v>
      </c>
      <c r="I77" s="88"/>
      <c r="J77" s="88">
        <v>70721</v>
      </c>
    </row>
    <row r="78" spans="1:12" ht="21.75" customHeight="1">
      <c r="A78" s="33" t="s">
        <v>186</v>
      </c>
      <c r="B78" s="245" t="s">
        <v>241</v>
      </c>
      <c r="C78" s="176"/>
      <c r="D78" s="88">
        <v>56496</v>
      </c>
      <c r="E78" s="88"/>
      <c r="F78" s="88">
        <v>69964</v>
      </c>
      <c r="G78" s="88"/>
      <c r="H78" s="88">
        <v>56496</v>
      </c>
      <c r="I78" s="88"/>
      <c r="J78" s="88">
        <v>69964</v>
      </c>
    </row>
    <row r="79" spans="1:12" ht="23.25" customHeight="1">
      <c r="A79" s="94" t="s">
        <v>34</v>
      </c>
      <c r="B79" s="245"/>
      <c r="C79" s="92"/>
      <c r="D79" s="247">
        <f>SUM(D72:D78)</f>
        <v>7345221</v>
      </c>
      <c r="E79" s="88"/>
      <c r="F79" s="247">
        <f>SUM(F72:F78)</f>
        <v>10645765</v>
      </c>
      <c r="G79" s="88"/>
      <c r="H79" s="247">
        <f>SUM(H72:H78)</f>
        <v>4699662</v>
      </c>
      <c r="I79" s="88"/>
      <c r="J79" s="247">
        <f>SUM(J72:J78)</f>
        <v>7743305</v>
      </c>
    </row>
    <row r="80" spans="1:12" ht="23.25" customHeight="1">
      <c r="A80" s="94" t="s">
        <v>35</v>
      </c>
      <c r="B80" s="245"/>
      <c r="C80" s="92"/>
      <c r="D80" s="247">
        <f>D79+D69</f>
        <v>29391012</v>
      </c>
      <c r="E80" s="88"/>
      <c r="F80" s="247">
        <f>F79+F69</f>
        <v>33449891</v>
      </c>
      <c r="G80" s="88"/>
      <c r="H80" s="247">
        <f>H79+H69</f>
        <v>16763658</v>
      </c>
      <c r="I80" s="88"/>
      <c r="J80" s="247">
        <f>J79+J69</f>
        <v>17744517</v>
      </c>
    </row>
    <row r="81" spans="1:12" ht="22" customHeight="1">
      <c r="A81" s="25"/>
      <c r="B81"/>
    </row>
    <row r="82" spans="1:12" ht="21.75" customHeight="1">
      <c r="A82" s="25" t="s">
        <v>0</v>
      </c>
    </row>
    <row r="83" spans="1:12" ht="21.75" customHeight="1">
      <c r="A83" s="25" t="s">
        <v>188</v>
      </c>
    </row>
    <row r="84" spans="1:12" ht="11" customHeight="1">
      <c r="A84" s="25"/>
    </row>
    <row r="85" spans="1:12" ht="21.5" customHeight="1">
      <c r="B85" s="28"/>
      <c r="C85" s="28"/>
      <c r="D85" s="316" t="s">
        <v>1</v>
      </c>
      <c r="E85" s="316"/>
      <c r="F85" s="316"/>
      <c r="G85" s="206"/>
      <c r="H85" s="316" t="s">
        <v>2</v>
      </c>
      <c r="I85" s="316"/>
      <c r="J85" s="316"/>
    </row>
    <row r="86" spans="1:12" ht="21.5" customHeight="1">
      <c r="B86" s="28"/>
      <c r="C86" s="28"/>
      <c r="D86" s="220" t="s">
        <v>210</v>
      </c>
      <c r="E86" s="207"/>
      <c r="F86" s="207" t="s">
        <v>138</v>
      </c>
      <c r="G86" s="206"/>
      <c r="H86" s="220" t="s">
        <v>210</v>
      </c>
      <c r="I86" s="207"/>
      <c r="J86" s="207" t="s">
        <v>138</v>
      </c>
    </row>
    <row r="87" spans="1:12" ht="23">
      <c r="A87" s="25" t="s">
        <v>36</v>
      </c>
      <c r="B87" s="121" t="s">
        <v>4</v>
      </c>
      <c r="C87" s="92"/>
      <c r="D87" s="103">
        <v>2567</v>
      </c>
      <c r="E87" s="103"/>
      <c r="F87" s="103">
        <v>2566</v>
      </c>
      <c r="G87" s="103"/>
      <c r="H87" s="103">
        <v>2567</v>
      </c>
      <c r="I87" s="103"/>
      <c r="J87" s="103">
        <v>2566</v>
      </c>
    </row>
    <row r="88" spans="1:12" ht="21.5" customHeight="1">
      <c r="A88" s="25"/>
      <c r="C88" s="92"/>
      <c r="D88" s="207" t="s">
        <v>106</v>
      </c>
      <c r="E88" s="103"/>
      <c r="F88" s="103"/>
      <c r="G88" s="103"/>
      <c r="H88" s="207" t="s">
        <v>106</v>
      </c>
      <c r="I88" s="103"/>
      <c r="J88" s="103"/>
    </row>
    <row r="89" spans="1:12" ht="21.5" customHeight="1">
      <c r="A89" s="29"/>
      <c r="B89" s="93"/>
      <c r="C89" s="28"/>
      <c r="D89" s="315" t="s">
        <v>5</v>
      </c>
      <c r="E89" s="315"/>
      <c r="F89" s="315"/>
      <c r="G89" s="315"/>
      <c r="H89" s="315"/>
      <c r="I89" s="315"/>
      <c r="J89" s="315"/>
    </row>
    <row r="90" spans="1:12" ht="22.5" customHeight="1">
      <c r="A90" s="190" t="s">
        <v>37</v>
      </c>
      <c r="B90" s="92"/>
      <c r="C90" s="92"/>
      <c r="D90" s="87"/>
      <c r="E90" s="87"/>
      <c r="F90" s="87"/>
      <c r="G90" s="87"/>
      <c r="H90" s="87"/>
      <c r="I90" s="87"/>
      <c r="J90" s="87"/>
    </row>
    <row r="91" spans="1:12" ht="22.5" customHeight="1">
      <c r="A91" s="86" t="s">
        <v>38</v>
      </c>
      <c r="B91" s="38">
        <v>8</v>
      </c>
      <c r="C91" s="143"/>
      <c r="D91" s="87"/>
      <c r="E91" s="87"/>
      <c r="F91" s="87"/>
      <c r="G91" s="87"/>
      <c r="H91" s="87"/>
      <c r="I91" s="87"/>
      <c r="J91" s="87"/>
    </row>
    <row r="92" spans="1:12" ht="22.5" customHeight="1" thickBot="1">
      <c r="A92" s="86" t="s">
        <v>39</v>
      </c>
      <c r="C92" s="92"/>
      <c r="D92" s="119">
        <v>6749412</v>
      </c>
      <c r="E92" s="87"/>
      <c r="F92" s="119">
        <v>6168330</v>
      </c>
      <c r="G92" s="87"/>
      <c r="H92" s="119">
        <v>6749412</v>
      </c>
      <c r="I92" s="87"/>
      <c r="J92" s="119">
        <v>6168330</v>
      </c>
    </row>
    <row r="93" spans="1:12" ht="22.5" customHeight="1" thickTop="1">
      <c r="A93" s="86" t="s">
        <v>40</v>
      </c>
      <c r="B93" s="38"/>
      <c r="C93" s="92"/>
      <c r="D93" s="87">
        <v>5810819</v>
      </c>
      <c r="E93" s="87"/>
      <c r="F93" s="87">
        <v>5810819</v>
      </c>
      <c r="G93" s="87"/>
      <c r="H93" s="87">
        <v>5810819</v>
      </c>
      <c r="I93" s="87"/>
      <c r="J93" s="87">
        <v>5810819</v>
      </c>
      <c r="L93" s="14"/>
    </row>
    <row r="94" spans="1:12" ht="22.5" customHeight="1">
      <c r="A94" s="86" t="s">
        <v>41</v>
      </c>
      <c r="B94" s="92"/>
      <c r="C94" s="92"/>
      <c r="D94" s="87"/>
      <c r="E94" s="87"/>
      <c r="F94" s="87"/>
      <c r="G94" s="87"/>
      <c r="H94" s="87"/>
      <c r="I94" s="87"/>
      <c r="J94" s="87"/>
    </row>
    <row r="95" spans="1:12" ht="22.5" customHeight="1">
      <c r="A95" s="86" t="s">
        <v>42</v>
      </c>
      <c r="B95" s="150"/>
      <c r="C95" s="92"/>
      <c r="D95" s="87">
        <v>2657203</v>
      </c>
      <c r="E95" s="87"/>
      <c r="F95" s="87">
        <v>2657203</v>
      </c>
      <c r="G95" s="87"/>
      <c r="H95" s="87">
        <v>2657203</v>
      </c>
      <c r="I95" s="87"/>
      <c r="J95" s="87">
        <v>2657203</v>
      </c>
      <c r="L95" s="14"/>
    </row>
    <row r="96" spans="1:12" ht="22.5" customHeight="1">
      <c r="A96" s="86" t="s">
        <v>43</v>
      </c>
      <c r="B96" s="92"/>
      <c r="C96" s="92"/>
      <c r="D96" s="87"/>
      <c r="E96" s="87"/>
      <c r="F96" s="126"/>
      <c r="G96" s="87"/>
      <c r="H96" s="87"/>
      <c r="I96" s="87"/>
      <c r="J96" s="87"/>
    </row>
    <row r="97" spans="1:12" ht="22.5" customHeight="1">
      <c r="A97" s="86" t="s">
        <v>44</v>
      </c>
      <c r="B97" s="92"/>
      <c r="C97" s="92"/>
      <c r="D97" s="88">
        <v>-231270</v>
      </c>
      <c r="E97" s="87"/>
      <c r="F97" s="88">
        <v>-231270</v>
      </c>
      <c r="G97" s="87"/>
      <c r="H97" s="88">
        <v>0</v>
      </c>
      <c r="I97" s="87"/>
      <c r="J97" s="88">
        <v>0</v>
      </c>
    </row>
    <row r="98" spans="1:12" ht="22.5" customHeight="1">
      <c r="A98" s="86" t="s">
        <v>130</v>
      </c>
      <c r="B98" s="92"/>
      <c r="C98" s="92"/>
      <c r="D98" s="87"/>
      <c r="E98" s="87"/>
      <c r="F98" s="126"/>
      <c r="G98" s="87"/>
      <c r="H98" s="87"/>
      <c r="I98" s="87"/>
      <c r="J98" s="87"/>
    </row>
    <row r="99" spans="1:12" ht="22.5" customHeight="1">
      <c r="A99" s="86" t="s">
        <v>45</v>
      </c>
      <c r="B99" s="92"/>
      <c r="C99" s="92"/>
      <c r="D99" s="87"/>
      <c r="E99" s="87"/>
      <c r="F99" s="126"/>
      <c r="G99" s="87"/>
      <c r="H99" s="87"/>
      <c r="I99" s="87"/>
      <c r="J99" s="87"/>
    </row>
    <row r="100" spans="1:12" ht="22.5" customHeight="1">
      <c r="A100" s="86" t="s">
        <v>46</v>
      </c>
      <c r="B100" s="92"/>
      <c r="C100" s="92"/>
      <c r="D100" s="87">
        <v>562487</v>
      </c>
      <c r="E100" s="87"/>
      <c r="F100" s="87">
        <v>562487</v>
      </c>
      <c r="G100" s="87"/>
      <c r="H100" s="87">
        <v>562487</v>
      </c>
      <c r="I100" s="87"/>
      <c r="J100" s="87">
        <v>562487</v>
      </c>
    </row>
    <row r="101" spans="1:12" ht="22.25" customHeight="1">
      <c r="A101" s="86" t="s">
        <v>131</v>
      </c>
      <c r="B101" s="92"/>
      <c r="C101" s="92"/>
      <c r="D101" s="87">
        <v>5195743</v>
      </c>
      <c r="E101" s="87"/>
      <c r="F101" s="126">
        <v>4248114</v>
      </c>
      <c r="G101" s="87"/>
      <c r="H101" s="115">
        <f>3422508-1</f>
        <v>3422507</v>
      </c>
      <c r="I101" s="87"/>
      <c r="J101" s="87">
        <v>2822357</v>
      </c>
      <c r="L101" s="32"/>
    </row>
    <row r="102" spans="1:12" ht="22.5" customHeight="1">
      <c r="A102" s="86" t="s">
        <v>47</v>
      </c>
      <c r="B102" s="92"/>
      <c r="C102" s="92"/>
      <c r="D102" s="87">
        <v>675317</v>
      </c>
      <c r="E102" s="87"/>
      <c r="F102" s="126">
        <v>633481</v>
      </c>
      <c r="G102" s="87"/>
      <c r="H102" s="109">
        <v>55102</v>
      </c>
      <c r="I102" s="87"/>
      <c r="J102" s="109">
        <v>55102</v>
      </c>
    </row>
    <row r="103" spans="1:12" ht="22.5" customHeight="1">
      <c r="A103" s="149" t="s">
        <v>48</v>
      </c>
      <c r="B103" s="92"/>
      <c r="C103" s="92"/>
      <c r="D103" s="23">
        <f>SUM(D93:D102)</f>
        <v>14670299</v>
      </c>
      <c r="E103" s="101"/>
      <c r="F103" s="23">
        <f>SUM(F93:F102)</f>
        <v>13680834</v>
      </c>
      <c r="G103" s="101"/>
      <c r="H103" s="23">
        <f>SUM(H93:H102)</f>
        <v>12508118</v>
      </c>
      <c r="I103" s="101"/>
      <c r="J103" s="23">
        <f>SUM(J93:J102)</f>
        <v>11907968</v>
      </c>
    </row>
    <row r="104" spans="1:12" ht="22.5" customHeight="1">
      <c r="A104" s="147" t="s">
        <v>49</v>
      </c>
      <c r="B104" s="92"/>
      <c r="C104" s="92"/>
      <c r="D104" s="15">
        <v>3963</v>
      </c>
      <c r="E104" s="76"/>
      <c r="F104" s="195">
        <v>14954</v>
      </c>
      <c r="G104" s="76"/>
      <c r="H104" s="88">
        <v>0</v>
      </c>
      <c r="I104" s="76"/>
      <c r="J104" s="83">
        <v>0</v>
      </c>
    </row>
    <row r="105" spans="1:12" ht="22.5" customHeight="1">
      <c r="A105" s="94" t="s">
        <v>50</v>
      </c>
      <c r="B105" s="92"/>
      <c r="C105" s="92"/>
      <c r="D105" s="11">
        <f>SUM(D103:D104)</f>
        <v>14674262</v>
      </c>
      <c r="E105" s="101"/>
      <c r="F105" s="11">
        <f>SUM(F103:F104)</f>
        <v>13695788</v>
      </c>
      <c r="G105" s="101"/>
      <c r="H105" s="11">
        <f>SUM(H103:H104)</f>
        <v>12508118</v>
      </c>
      <c r="I105" s="101"/>
      <c r="J105" s="11">
        <f>SUM(J103:J104)</f>
        <v>11907968</v>
      </c>
    </row>
    <row r="106" spans="1:12" ht="11.5" customHeight="1">
      <c r="A106" s="94"/>
      <c r="B106" s="92"/>
      <c r="C106" s="92"/>
      <c r="D106" s="101"/>
      <c r="E106" s="101"/>
      <c r="F106" s="101"/>
      <c r="G106" s="101"/>
      <c r="H106" s="101"/>
      <c r="I106" s="101"/>
      <c r="J106" s="101"/>
    </row>
    <row r="107" spans="1:12" ht="24.5" customHeight="1" thickBot="1">
      <c r="A107" s="94" t="s">
        <v>51</v>
      </c>
      <c r="B107" s="92"/>
      <c r="C107" s="92"/>
      <c r="D107" s="24">
        <f>D105+D80</f>
        <v>44065274</v>
      </c>
      <c r="E107" s="101"/>
      <c r="F107" s="24">
        <f>F105+F80</f>
        <v>47145679</v>
      </c>
      <c r="G107" s="101"/>
      <c r="H107" s="24">
        <f>H105+H80</f>
        <v>29271776</v>
      </c>
      <c r="I107" s="101"/>
      <c r="J107" s="24">
        <f>J105+J80</f>
        <v>29652485</v>
      </c>
      <c r="K107" s="20"/>
    </row>
    <row r="108" spans="1:12" ht="22" customHeight="1" thickTop="1">
      <c r="A108" s="94"/>
      <c r="B108" s="92"/>
      <c r="C108" s="92"/>
      <c r="D108" s="88"/>
      <c r="E108" s="165"/>
      <c r="F108" s="165"/>
      <c r="G108" s="101"/>
      <c r="H108" s="88"/>
      <c r="I108" s="88"/>
      <c r="J108" s="88"/>
      <c r="K108" s="20"/>
    </row>
    <row r="109" spans="1:12" ht="22" customHeight="1">
      <c r="A109" s="96"/>
      <c r="B109" s="92"/>
      <c r="C109" s="92"/>
      <c r="D109" s="19"/>
      <c r="G109" s="209"/>
      <c r="H109" s="19"/>
      <c r="J109" s="19"/>
      <c r="K109" s="20"/>
    </row>
    <row r="110" spans="1:12" ht="22" customHeight="1">
      <c r="A110" s="78"/>
      <c r="B110"/>
    </row>
    <row r="111" spans="1:12" ht="22" customHeight="1"/>
    <row r="112" spans="1:12" ht="22" customHeight="1">
      <c r="D112" s="110"/>
      <c r="F112" s="209"/>
    </row>
    <row r="113" ht="22" customHeight="1"/>
    <row r="114" ht="22" customHeight="1"/>
    <row r="115" ht="22" customHeight="1"/>
    <row r="116" ht="22" customHeight="1"/>
    <row r="117" ht="22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19.5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19.5" customHeight="1"/>
    <row r="172" ht="20.149999999999999" customHeight="1"/>
    <row r="173" ht="20.149999999999999" customHeight="1"/>
    <row r="174" ht="20.149999999999999" customHeight="1"/>
    <row r="175" ht="19.5" customHeight="1"/>
    <row r="176" ht="20.149999999999999" customHeight="1"/>
    <row r="177" spans="1:11" ht="20.149999999999999" customHeight="1"/>
    <row r="178" spans="1:11" ht="19.5" customHeight="1"/>
    <row r="179" spans="1:11" ht="20.149999999999999" customHeight="1"/>
    <row r="180" spans="1:11" ht="20.149999999999999" customHeight="1"/>
    <row r="181" spans="1:11" ht="20.149999999999999" customHeight="1"/>
    <row r="184" spans="1:11" s="40" customFormat="1" ht="23.25" customHeight="1">
      <c r="A184" s="27"/>
      <c r="B184" s="26"/>
      <c r="C184" s="26"/>
      <c r="D184" s="85"/>
      <c r="E184" s="85"/>
      <c r="F184" s="85"/>
      <c r="G184" s="85"/>
      <c r="H184" s="85"/>
      <c r="I184" s="85"/>
      <c r="J184" s="85"/>
      <c r="K184" s="98"/>
    </row>
  </sheetData>
  <mergeCells count="9">
    <mergeCell ref="D89:J89"/>
    <mergeCell ref="D4:F4"/>
    <mergeCell ref="H4:J4"/>
    <mergeCell ref="D8:J8"/>
    <mergeCell ref="D51:F51"/>
    <mergeCell ref="H51:J51"/>
    <mergeCell ref="D55:J55"/>
    <mergeCell ref="D85:F85"/>
    <mergeCell ref="H85:J85"/>
  </mergeCells>
  <phoneticPr fontId="18" type="noConversion"/>
  <pageMargins left="0.8" right="0.8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7" max="16383" man="1"/>
    <brk id="81" max="16383" man="1"/>
  </rowBreaks>
  <customProperties>
    <customPr name="OrphanNamesChecked" r:id="rId2"/>
  </customProperties>
  <ignoredErrors>
    <ignoredError sqref="D103:K103" formulaRange="1"/>
    <ignoredError sqref="B59:B78 B35 B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4"/>
  <sheetViews>
    <sheetView zoomScale="70" zoomScaleNormal="70" zoomScaleSheetLayoutView="79" workbookViewId="0"/>
  </sheetViews>
  <sheetFormatPr defaultColWidth="9.09765625" defaultRowHeight="23.25" customHeight="1"/>
  <cols>
    <col min="1" max="1" width="55" style="27" customWidth="1"/>
    <col min="2" max="2" width="9.3984375" style="28" customWidth="1"/>
    <col min="3" max="3" width="13.5" style="85" customWidth="1"/>
    <col min="4" max="4" width="1.3984375" style="26" customWidth="1"/>
    <col min="5" max="5" width="13.5" style="26" customWidth="1"/>
    <col min="6" max="6" width="1.3984375" style="26" customWidth="1"/>
    <col min="7" max="7" width="13.5" style="26" customWidth="1"/>
    <col min="8" max="8" width="1.3984375" style="26" customWidth="1"/>
    <col min="9" max="9" width="13.5" style="26" customWidth="1"/>
    <col min="10" max="10" width="10.69921875" style="26" bestFit="1" customWidth="1"/>
    <col min="11" max="11" width="17.8984375" style="78" bestFit="1" customWidth="1"/>
    <col min="12" max="12" width="42.8984375" style="27" customWidth="1"/>
    <col min="13" max="13" width="9" style="26" customWidth="1"/>
    <col min="14" max="14" width="1.3984375" style="26" customWidth="1"/>
    <col min="15" max="15" width="9.09765625" style="26"/>
    <col min="16" max="16" width="12.3984375" style="26" customWidth="1"/>
    <col min="17" max="16384" width="9.09765625" style="26"/>
  </cols>
  <sheetData>
    <row r="1" spans="1:14" ht="21" customHeight="1">
      <c r="A1" s="25" t="s">
        <v>0</v>
      </c>
      <c r="B1" s="141"/>
      <c r="C1" s="101"/>
      <c r="D1" s="36"/>
      <c r="E1" s="36"/>
      <c r="F1" s="36"/>
      <c r="G1" s="36"/>
      <c r="H1" s="36"/>
      <c r="I1" s="36"/>
      <c r="L1" s="25"/>
      <c r="M1" s="48"/>
      <c r="N1" s="48"/>
    </row>
    <row r="2" spans="1:14" ht="21" customHeight="1">
      <c r="A2" s="25" t="s">
        <v>52</v>
      </c>
      <c r="C2" s="158"/>
      <c r="D2" s="47"/>
      <c r="E2" s="47"/>
      <c r="F2" s="47"/>
      <c r="G2" s="47"/>
      <c r="H2" s="47"/>
      <c r="I2" s="47"/>
      <c r="L2" s="25"/>
      <c r="M2" s="28"/>
      <c r="N2" s="28"/>
    </row>
    <row r="3" spans="1:14" s="64" customFormat="1" ht="21" customHeight="1">
      <c r="B3" s="142"/>
      <c r="C3" s="102"/>
      <c r="D3" s="25"/>
      <c r="E3" s="65"/>
      <c r="F3" s="66"/>
      <c r="G3" s="66"/>
      <c r="H3" s="66"/>
      <c r="I3" s="66"/>
      <c r="K3" s="79"/>
      <c r="L3" s="67"/>
      <c r="M3" s="65"/>
      <c r="N3" s="65"/>
    </row>
    <row r="4" spans="1:14" ht="21" customHeight="1">
      <c r="C4" s="318" t="s">
        <v>1</v>
      </c>
      <c r="D4" s="318"/>
      <c r="E4" s="318"/>
      <c r="F4" s="47"/>
      <c r="G4" s="318" t="s">
        <v>2</v>
      </c>
      <c r="H4" s="318"/>
      <c r="I4" s="318"/>
      <c r="M4" s="28"/>
      <c r="N4" s="28"/>
    </row>
    <row r="5" spans="1:14" ht="43.5" customHeight="1">
      <c r="C5" s="319" t="s">
        <v>211</v>
      </c>
      <c r="D5" s="319"/>
      <c r="E5" s="320"/>
      <c r="F5" s="47"/>
      <c r="G5" s="319" t="s">
        <v>211</v>
      </c>
      <c r="H5" s="319"/>
      <c r="I5" s="320"/>
      <c r="K5" s="250"/>
      <c r="M5" s="28"/>
      <c r="N5" s="28"/>
    </row>
    <row r="6" spans="1:14" ht="23.25" customHeight="1">
      <c r="B6" s="197"/>
      <c r="C6" s="103">
        <v>2567</v>
      </c>
      <c r="D6" s="28"/>
      <c r="E6" s="28">
        <v>2566</v>
      </c>
      <c r="F6" s="28"/>
      <c r="G6" s="28">
        <v>2567</v>
      </c>
      <c r="H6" s="28"/>
      <c r="I6" s="28">
        <v>2566</v>
      </c>
      <c r="K6" s="116"/>
      <c r="M6" s="48"/>
      <c r="N6" s="48"/>
    </row>
    <row r="7" spans="1:14" ht="23.25" customHeight="1">
      <c r="A7" s="68" t="s">
        <v>53</v>
      </c>
      <c r="B7" s="141"/>
      <c r="C7" s="317" t="s">
        <v>5</v>
      </c>
      <c r="D7" s="317"/>
      <c r="E7" s="317"/>
      <c r="F7" s="317"/>
      <c r="G7" s="317"/>
      <c r="H7" s="317"/>
      <c r="I7" s="317"/>
      <c r="L7" s="68"/>
      <c r="M7" s="48"/>
      <c r="N7" s="48"/>
    </row>
    <row r="8" spans="1:14" ht="23.25" customHeight="1">
      <c r="A8" s="30" t="s">
        <v>54</v>
      </c>
      <c r="C8" s="157"/>
      <c r="D8" s="48"/>
      <c r="E8" s="48"/>
      <c r="F8" s="48"/>
      <c r="G8" s="48"/>
      <c r="H8" s="48"/>
      <c r="I8" s="48"/>
      <c r="K8" s="116"/>
      <c r="L8" s="30"/>
      <c r="M8" s="48"/>
      <c r="N8" s="48"/>
    </row>
    <row r="9" spans="1:14" ht="21.75" customHeight="1">
      <c r="A9" s="33" t="s">
        <v>55</v>
      </c>
      <c r="B9" s="245"/>
      <c r="C9" s="88">
        <v>15639424</v>
      </c>
      <c r="D9" s="88"/>
      <c r="E9" s="88">
        <v>13562466</v>
      </c>
      <c r="F9" s="88"/>
      <c r="G9" s="88">
        <v>5468690</v>
      </c>
      <c r="H9" s="88"/>
      <c r="I9" s="88">
        <v>5147844</v>
      </c>
      <c r="J9" s="117"/>
      <c r="K9" s="74"/>
      <c r="L9" s="99"/>
      <c r="M9" s="48"/>
      <c r="N9" s="48"/>
    </row>
    <row r="10" spans="1:14" ht="21.75" customHeight="1">
      <c r="A10" s="86" t="s">
        <v>145</v>
      </c>
      <c r="B10" s="245"/>
      <c r="C10" s="88">
        <v>37349</v>
      </c>
      <c r="D10" s="88"/>
      <c r="E10" s="88">
        <v>34936</v>
      </c>
      <c r="F10" s="88"/>
      <c r="G10" s="88">
        <v>176362</v>
      </c>
      <c r="H10" s="88"/>
      <c r="I10" s="88">
        <v>155878</v>
      </c>
      <c r="K10" s="74"/>
      <c r="L10" s="99"/>
      <c r="M10" s="48"/>
      <c r="N10" s="48"/>
    </row>
    <row r="11" spans="1:14" ht="21.75" customHeight="1">
      <c r="A11" s="86" t="s">
        <v>129</v>
      </c>
      <c r="B11" s="245"/>
      <c r="C11" s="88">
        <v>12760</v>
      </c>
      <c r="D11" s="88"/>
      <c r="E11" s="88">
        <v>18745</v>
      </c>
      <c r="F11" s="88"/>
      <c r="G11" s="88">
        <v>9480</v>
      </c>
      <c r="H11" s="88"/>
      <c r="I11" s="88">
        <v>49345</v>
      </c>
      <c r="K11" s="74"/>
      <c r="L11" s="99"/>
      <c r="M11" s="48"/>
      <c r="N11" s="48"/>
    </row>
    <row r="12" spans="1:14" s="85" customFormat="1" ht="21.75" customHeight="1">
      <c r="A12" s="86" t="s">
        <v>213</v>
      </c>
      <c r="B12" s="245"/>
      <c r="C12" s="88"/>
      <c r="D12" s="88"/>
      <c r="E12" s="88"/>
      <c r="F12" s="88"/>
      <c r="G12" s="88"/>
      <c r="H12" s="88"/>
      <c r="I12" s="88"/>
      <c r="K12" s="74"/>
      <c r="L12" s="99"/>
      <c r="M12" s="216"/>
      <c r="N12" s="216"/>
    </row>
    <row r="13" spans="1:14" s="85" customFormat="1" ht="21.75" customHeight="1">
      <c r="A13" s="86" t="s">
        <v>176</v>
      </c>
      <c r="B13" s="245"/>
      <c r="C13" s="88">
        <v>116656</v>
      </c>
      <c r="D13" s="88"/>
      <c r="E13" s="88">
        <v>0</v>
      </c>
      <c r="F13" s="88"/>
      <c r="G13" s="88">
        <v>116656</v>
      </c>
      <c r="H13" s="88"/>
      <c r="I13" s="88">
        <v>0</v>
      </c>
      <c r="K13" s="74"/>
      <c r="L13" s="99"/>
      <c r="M13" s="216"/>
      <c r="N13" s="216"/>
    </row>
    <row r="14" spans="1:14" s="85" customFormat="1" ht="21.75" customHeight="1">
      <c r="A14" s="86" t="s">
        <v>175</v>
      </c>
      <c r="B14" s="197"/>
      <c r="C14" s="88">
        <v>0</v>
      </c>
      <c r="D14" s="88"/>
      <c r="E14" s="88">
        <v>0</v>
      </c>
      <c r="F14" s="88"/>
      <c r="G14" s="88">
        <v>0</v>
      </c>
      <c r="H14" s="88"/>
      <c r="I14" s="88">
        <v>10898</v>
      </c>
      <c r="J14" s="115"/>
      <c r="K14" s="89"/>
      <c r="L14" s="99"/>
      <c r="M14" s="146"/>
      <c r="N14" s="146"/>
    </row>
    <row r="15" spans="1:14" ht="21.75" customHeight="1">
      <c r="A15" s="86" t="s">
        <v>56</v>
      </c>
      <c r="B15" s="197"/>
      <c r="C15" s="83">
        <v>66202</v>
      </c>
      <c r="D15" s="88"/>
      <c r="E15" s="88">
        <v>71252</v>
      </c>
      <c r="F15" s="88"/>
      <c r="G15" s="83">
        <v>17857</v>
      </c>
      <c r="H15" s="88"/>
      <c r="I15" s="88">
        <v>15399</v>
      </c>
      <c r="K15" s="74"/>
      <c r="L15" s="99"/>
      <c r="M15" s="48"/>
      <c r="N15" s="48"/>
    </row>
    <row r="16" spans="1:14" ht="21.75" customHeight="1">
      <c r="A16" s="35" t="s">
        <v>57</v>
      </c>
      <c r="B16" s="197"/>
      <c r="C16" s="106">
        <f>SUM(C9:C15)</f>
        <v>15872391</v>
      </c>
      <c r="E16" s="51">
        <f>SUM(E9:E15)</f>
        <v>13687399</v>
      </c>
      <c r="G16" s="106">
        <f>SUM(G9:G15)</f>
        <v>5789045</v>
      </c>
      <c r="I16" s="51">
        <f>SUM(I9:I15)</f>
        <v>5379364</v>
      </c>
      <c r="K16" s="74"/>
      <c r="L16" s="99"/>
      <c r="M16" s="48"/>
      <c r="N16" s="48"/>
    </row>
    <row r="17" spans="1:14" ht="22">
      <c r="A17" s="35"/>
      <c r="B17" s="197"/>
      <c r="C17" s="1"/>
      <c r="D17" s="2"/>
      <c r="E17" s="1"/>
      <c r="F17" s="2"/>
      <c r="G17" s="1"/>
      <c r="H17" s="2"/>
      <c r="I17" s="1"/>
      <c r="K17" s="74"/>
      <c r="L17" s="99"/>
      <c r="M17" s="48"/>
      <c r="N17" s="48"/>
    </row>
    <row r="18" spans="1:14" ht="21.75" customHeight="1">
      <c r="A18" s="30" t="s">
        <v>58</v>
      </c>
      <c r="B18" s="197"/>
      <c r="C18" s="104"/>
      <c r="E18" s="104"/>
      <c r="G18" s="69"/>
      <c r="I18" s="69"/>
      <c r="K18" s="74"/>
      <c r="L18" s="99"/>
      <c r="M18" s="48"/>
      <c r="N18" s="48"/>
    </row>
    <row r="19" spans="1:14" ht="21.75" customHeight="1">
      <c r="A19" s="33" t="s">
        <v>59</v>
      </c>
      <c r="B19" s="197"/>
      <c r="C19" s="88">
        <v>13382037</v>
      </c>
      <c r="D19" s="88"/>
      <c r="E19" s="88">
        <v>12276033</v>
      </c>
      <c r="F19" s="88"/>
      <c r="G19" s="88">
        <v>4935591</v>
      </c>
      <c r="H19" s="88"/>
      <c r="I19" s="88">
        <v>4699413</v>
      </c>
      <c r="K19" s="74"/>
      <c r="L19" s="99"/>
      <c r="M19" s="48"/>
      <c r="N19" s="48"/>
    </row>
    <row r="20" spans="1:14" ht="23.25" customHeight="1">
      <c r="A20" s="33" t="s">
        <v>113</v>
      </c>
      <c r="B20" s="197"/>
      <c r="C20" s="88">
        <v>834326</v>
      </c>
      <c r="D20" s="88"/>
      <c r="E20" s="88">
        <v>706216</v>
      </c>
      <c r="F20" s="88"/>
      <c r="G20" s="88">
        <v>94055</v>
      </c>
      <c r="H20" s="88"/>
      <c r="I20" s="88">
        <v>94791</v>
      </c>
      <c r="K20" s="74"/>
      <c r="L20" s="99"/>
      <c r="M20" s="48"/>
      <c r="N20" s="48"/>
    </row>
    <row r="21" spans="1:14" ht="21.75" customHeight="1">
      <c r="A21" s="27" t="s">
        <v>60</v>
      </c>
      <c r="B21" s="197"/>
      <c r="C21" s="88">
        <v>191350</v>
      </c>
      <c r="D21" s="88"/>
      <c r="E21" s="88">
        <v>146577</v>
      </c>
      <c r="F21" s="88"/>
      <c r="G21" s="88">
        <v>108559</v>
      </c>
      <c r="H21" s="88"/>
      <c r="I21" s="88">
        <v>108275</v>
      </c>
      <c r="J21" s="39"/>
      <c r="K21" s="74"/>
      <c r="L21" s="99"/>
      <c r="M21" s="48"/>
      <c r="N21" s="48"/>
    </row>
    <row r="22" spans="1:14" s="85" customFormat="1" ht="21.75" customHeight="1">
      <c r="A22" s="86" t="s">
        <v>114</v>
      </c>
      <c r="B22" s="197"/>
      <c r="C22" s="88"/>
      <c r="D22" s="88"/>
      <c r="E22" s="88"/>
      <c r="F22" s="88"/>
      <c r="G22" s="88"/>
      <c r="H22" s="88"/>
      <c r="I22" s="88"/>
      <c r="K22" s="74"/>
      <c r="L22" s="99"/>
      <c r="M22" s="146"/>
      <c r="N22" s="146"/>
    </row>
    <row r="23" spans="1:14" s="85" customFormat="1" ht="21.75" customHeight="1">
      <c r="A23" s="86" t="s">
        <v>133</v>
      </c>
      <c r="B23" s="197"/>
      <c r="C23" s="88">
        <v>80847</v>
      </c>
      <c r="D23" s="88"/>
      <c r="E23" s="88">
        <v>30519</v>
      </c>
      <c r="F23" s="88"/>
      <c r="G23" s="88">
        <v>0</v>
      </c>
      <c r="H23" s="88"/>
      <c r="I23" s="88">
        <v>0</v>
      </c>
      <c r="K23" s="74"/>
      <c r="L23" s="99"/>
      <c r="M23" s="146"/>
      <c r="N23" s="146"/>
    </row>
    <row r="24" spans="1:14" ht="21.75" customHeight="1">
      <c r="A24" s="86" t="s">
        <v>177</v>
      </c>
      <c r="B24" s="197"/>
      <c r="C24" s="88"/>
      <c r="D24" s="88"/>
      <c r="E24" s="88"/>
      <c r="F24" s="88"/>
      <c r="G24" s="88"/>
      <c r="H24" s="88"/>
      <c r="I24" s="88"/>
      <c r="J24" s="32"/>
      <c r="K24" s="74"/>
      <c r="L24" s="99"/>
    </row>
    <row r="25" spans="1:14" ht="21.75" customHeight="1">
      <c r="A25" s="86" t="s">
        <v>176</v>
      </c>
      <c r="C25" s="88">
        <v>0</v>
      </c>
      <c r="D25" s="88"/>
      <c r="E25" s="88">
        <v>87090</v>
      </c>
      <c r="F25" s="88"/>
      <c r="G25" s="88">
        <v>0</v>
      </c>
      <c r="H25" s="88"/>
      <c r="I25" s="88">
        <v>87090</v>
      </c>
      <c r="J25" s="32"/>
      <c r="K25" s="74"/>
      <c r="L25" s="99"/>
    </row>
    <row r="26" spans="1:14" ht="21.5">
      <c r="A26" s="33" t="s">
        <v>107</v>
      </c>
      <c r="B26" s="103"/>
      <c r="C26" s="83">
        <v>10535</v>
      </c>
      <c r="E26" s="34">
        <v>15181</v>
      </c>
      <c r="G26" s="83">
        <v>35839</v>
      </c>
      <c r="I26" s="88">
        <v>0</v>
      </c>
      <c r="K26" s="74"/>
      <c r="L26" s="99"/>
      <c r="M26" s="48"/>
      <c r="N26" s="48"/>
    </row>
    <row r="27" spans="1:14" ht="21.75" customHeight="1">
      <c r="A27" s="35" t="s">
        <v>62</v>
      </c>
      <c r="B27" s="103"/>
      <c r="C27" s="106">
        <f>SUM(C17:C26)</f>
        <v>14499095</v>
      </c>
      <c r="E27" s="51">
        <f>SUM(E17:E26)</f>
        <v>13261616</v>
      </c>
      <c r="G27" s="106">
        <f>SUM(G17:G26)</f>
        <v>5174044</v>
      </c>
      <c r="I27" s="51">
        <f>SUM(I17:I26)</f>
        <v>4989569</v>
      </c>
      <c r="K27" s="74"/>
      <c r="L27" s="99"/>
      <c r="M27" s="48"/>
      <c r="N27" s="48"/>
    </row>
    <row r="28" spans="1:14" ht="17.25" customHeight="1">
      <c r="A28" s="35"/>
      <c r="B28" s="103"/>
      <c r="C28" s="101"/>
      <c r="D28" s="55"/>
      <c r="E28" s="36"/>
      <c r="F28" s="55"/>
      <c r="G28" s="36"/>
      <c r="H28" s="55"/>
      <c r="I28" s="36"/>
      <c r="K28" s="74"/>
      <c r="M28" s="48"/>
      <c r="N28" s="48"/>
    </row>
    <row r="29" spans="1:14" ht="23">
      <c r="A29" s="25" t="s">
        <v>0</v>
      </c>
      <c r="C29" s="101"/>
      <c r="D29" s="55"/>
      <c r="E29" s="36"/>
      <c r="F29" s="55"/>
      <c r="G29" s="36"/>
      <c r="H29" s="55"/>
      <c r="I29" s="36"/>
      <c r="K29" s="74"/>
      <c r="M29" s="151"/>
      <c r="N29" s="151"/>
    </row>
    <row r="30" spans="1:14" ht="23.25" customHeight="1">
      <c r="A30" s="25" t="s">
        <v>52</v>
      </c>
      <c r="C30" s="101"/>
      <c r="D30" s="36"/>
      <c r="E30" s="36"/>
      <c r="F30" s="36"/>
      <c r="G30" s="36"/>
      <c r="H30" s="36"/>
      <c r="I30" s="36"/>
      <c r="K30" s="74"/>
      <c r="L30" s="68"/>
      <c r="M30" s="48"/>
      <c r="N30" s="48"/>
    </row>
    <row r="31" spans="1:14" s="64" customFormat="1" ht="23">
      <c r="B31" s="142"/>
      <c r="C31" s="102"/>
      <c r="D31" s="25"/>
      <c r="E31" s="65"/>
      <c r="F31" s="66"/>
      <c r="G31" s="66"/>
      <c r="H31" s="66"/>
      <c r="I31" s="66"/>
      <c r="K31" s="74"/>
      <c r="L31" s="35"/>
      <c r="M31" s="48"/>
      <c r="N31" s="48"/>
    </row>
    <row r="32" spans="1:14" ht="23.25" customHeight="1">
      <c r="C32" s="318" t="s">
        <v>1</v>
      </c>
      <c r="D32" s="318"/>
      <c r="E32" s="318"/>
      <c r="F32" s="47"/>
      <c r="G32" s="318" t="s">
        <v>2</v>
      </c>
      <c r="H32" s="318"/>
      <c r="I32" s="318"/>
      <c r="K32" s="74"/>
      <c r="M32" s="48"/>
      <c r="N32" s="48"/>
    </row>
    <row r="33" spans="1:14" ht="43.5" customHeight="1">
      <c r="C33" s="319" t="s">
        <v>211</v>
      </c>
      <c r="D33" s="319"/>
      <c r="E33" s="320"/>
      <c r="F33" s="177"/>
      <c r="G33" s="319" t="s">
        <v>211</v>
      </c>
      <c r="H33" s="319"/>
      <c r="I33" s="320"/>
      <c r="K33" s="74"/>
      <c r="L33" s="33"/>
      <c r="M33" s="48"/>
      <c r="N33" s="48"/>
    </row>
    <row r="34" spans="1:14" ht="23.25" customHeight="1">
      <c r="B34" s="199"/>
      <c r="C34" s="103">
        <v>2567</v>
      </c>
      <c r="D34" s="28"/>
      <c r="E34" s="28">
        <v>2566</v>
      </c>
      <c r="F34" s="28"/>
      <c r="G34" s="28">
        <v>2567</v>
      </c>
      <c r="H34" s="28"/>
      <c r="I34" s="28">
        <v>2566</v>
      </c>
      <c r="K34" s="74"/>
      <c r="L34" s="33"/>
      <c r="M34" s="48"/>
      <c r="N34" s="48"/>
    </row>
    <row r="35" spans="1:14" ht="23.25" customHeight="1">
      <c r="A35" s="68" t="s">
        <v>53</v>
      </c>
      <c r="C35" s="317" t="s">
        <v>5</v>
      </c>
      <c r="D35" s="317"/>
      <c r="E35" s="317"/>
      <c r="F35" s="317"/>
      <c r="G35" s="317"/>
      <c r="H35" s="317"/>
      <c r="I35" s="317"/>
      <c r="K35" s="74"/>
      <c r="L35" s="33"/>
    </row>
    <row r="36" spans="1:14" ht="23.25" customHeight="1">
      <c r="A36" s="68"/>
      <c r="C36" s="208"/>
      <c r="D36" s="48"/>
      <c r="E36" s="48"/>
      <c r="F36" s="48"/>
      <c r="G36" s="48"/>
      <c r="H36" s="48"/>
      <c r="I36" s="48"/>
      <c r="K36" s="74"/>
      <c r="L36" s="33"/>
    </row>
    <row r="37" spans="1:14" ht="23.25" customHeight="1">
      <c r="A37" s="35" t="s">
        <v>199</v>
      </c>
      <c r="C37" s="107">
        <f>C16-C27</f>
        <v>1373296</v>
      </c>
      <c r="D37" s="107"/>
      <c r="E37" s="107">
        <f>E16-E27</f>
        <v>425783</v>
      </c>
      <c r="F37" s="107"/>
      <c r="G37" s="107">
        <f>G16-G27</f>
        <v>615001</v>
      </c>
      <c r="H37" s="107"/>
      <c r="I37" s="107">
        <f>I16-I27</f>
        <v>389795</v>
      </c>
      <c r="K37" s="74"/>
      <c r="L37" s="99"/>
    </row>
    <row r="38" spans="1:14" ht="23.25" customHeight="1">
      <c r="A38" s="86" t="s">
        <v>61</v>
      </c>
      <c r="B38" s="202"/>
      <c r="C38" s="20">
        <v>219200</v>
      </c>
      <c r="D38" s="85"/>
      <c r="E38" s="20">
        <v>235085</v>
      </c>
      <c r="F38" s="85"/>
      <c r="G38" s="88">
        <v>157741</v>
      </c>
      <c r="H38" s="85"/>
      <c r="I38" s="88">
        <v>147585</v>
      </c>
      <c r="K38" s="74"/>
      <c r="L38" s="99"/>
    </row>
    <row r="39" spans="1:14" ht="23.25" customHeight="1">
      <c r="A39" s="86" t="s">
        <v>200</v>
      </c>
      <c r="B39" s="228"/>
      <c r="C39" s="20">
        <v>45259</v>
      </c>
      <c r="D39" s="85"/>
      <c r="E39" s="88">
        <v>100046</v>
      </c>
      <c r="F39" s="85"/>
      <c r="G39" s="88">
        <v>359</v>
      </c>
      <c r="H39" s="85"/>
      <c r="I39" s="88">
        <v>698</v>
      </c>
      <c r="K39" s="74"/>
      <c r="L39" s="99"/>
    </row>
    <row r="40" spans="1:14" ht="23.25" customHeight="1">
      <c r="A40" s="86" t="s">
        <v>197</v>
      </c>
      <c r="B40" s="228"/>
      <c r="C40" s="20"/>
      <c r="D40" s="85"/>
      <c r="E40" s="20"/>
      <c r="F40" s="85"/>
      <c r="G40" s="88"/>
      <c r="H40" s="85"/>
      <c r="I40" s="88"/>
      <c r="K40" s="74"/>
      <c r="L40" s="99"/>
    </row>
    <row r="41" spans="1:14" ht="23.25" customHeight="1">
      <c r="A41" s="86" t="s">
        <v>198</v>
      </c>
      <c r="B41" s="184"/>
      <c r="C41" s="20">
        <v>267059</v>
      </c>
      <c r="D41" s="26">
        <f>447738-1</f>
        <v>447737</v>
      </c>
      <c r="E41" s="20">
        <v>27431</v>
      </c>
      <c r="F41" s="48"/>
      <c r="G41" s="34">
        <v>33702</v>
      </c>
      <c r="H41" s="48"/>
      <c r="I41" s="88">
        <v>-10090</v>
      </c>
      <c r="K41" s="74"/>
      <c r="L41" s="99"/>
    </row>
    <row r="42" spans="1:14" s="85" customFormat="1" ht="23.25" customHeight="1">
      <c r="A42" s="33" t="s">
        <v>263</v>
      </c>
      <c r="B42" s="185"/>
      <c r="C42" s="20"/>
      <c r="D42" s="84"/>
      <c r="E42" s="20"/>
      <c r="F42" s="84"/>
      <c r="G42" s="84"/>
      <c r="H42" s="84"/>
      <c r="I42" s="88"/>
      <c r="K42" s="74"/>
      <c r="L42" s="99"/>
    </row>
    <row r="43" spans="1:14" s="85" customFormat="1" ht="23.25" customHeight="1">
      <c r="A43" s="33" t="s">
        <v>178</v>
      </c>
      <c r="B43" s="185"/>
      <c r="C43" s="22">
        <v>5750</v>
      </c>
      <c r="D43" s="76"/>
      <c r="E43" s="22">
        <v>13128</v>
      </c>
      <c r="F43" s="76"/>
      <c r="G43" s="83">
        <v>0</v>
      </c>
      <c r="H43" s="76"/>
      <c r="I43" s="83">
        <v>0</v>
      </c>
      <c r="K43" s="89"/>
      <c r="L43" s="99"/>
    </row>
    <row r="44" spans="1:14" ht="23.25" customHeight="1">
      <c r="A44" s="221" t="s">
        <v>214</v>
      </c>
      <c r="B44" s="184"/>
      <c r="C44" s="249">
        <f>C37-C38-C39-C41-C43</f>
        <v>836028</v>
      </c>
      <c r="D44" s="249">
        <f>D37-D38+D41+D43</f>
        <v>447737</v>
      </c>
      <c r="E44" s="249">
        <f>E37-E38-E39-E41-E43</f>
        <v>50093</v>
      </c>
      <c r="F44" s="249"/>
      <c r="G44" s="249">
        <f>G37-G38-G39-G41-G43</f>
        <v>423199</v>
      </c>
      <c r="H44" s="249"/>
      <c r="I44" s="249">
        <f>I37-I38-I39-I41-I43</f>
        <v>251602</v>
      </c>
      <c r="K44" s="89"/>
      <c r="L44" s="99"/>
    </row>
    <row r="45" spans="1:14" ht="23.25" customHeight="1">
      <c r="A45" s="86" t="s">
        <v>207</v>
      </c>
      <c r="B45" s="197"/>
      <c r="C45" s="21">
        <v>-11379</v>
      </c>
      <c r="D45" s="107">
        <f t="shared" ref="D45:D47" si="0">D38-D39+D42+D44</f>
        <v>447737</v>
      </c>
      <c r="E45" s="21">
        <v>-18016</v>
      </c>
      <c r="F45" s="107"/>
      <c r="G45" s="187">
        <v>49495</v>
      </c>
      <c r="H45" s="107"/>
      <c r="I45" s="248">
        <v>39399</v>
      </c>
      <c r="K45" s="74"/>
      <c r="L45" s="99"/>
    </row>
    <row r="46" spans="1:14" ht="23.25" customHeight="1" thickBot="1">
      <c r="A46" s="35" t="s">
        <v>132</v>
      </c>
      <c r="B46" s="103"/>
      <c r="C46" s="246">
        <f>C44-C45</f>
        <v>847407</v>
      </c>
      <c r="D46" s="107"/>
      <c r="E46" s="246">
        <f>E44-E45</f>
        <v>68109</v>
      </c>
      <c r="F46" s="107"/>
      <c r="G46" s="246">
        <f>G44-G45</f>
        <v>373704</v>
      </c>
      <c r="H46" s="107"/>
      <c r="I46" s="246">
        <f>I44-I45</f>
        <v>212203</v>
      </c>
      <c r="K46" s="74"/>
      <c r="L46" s="99"/>
    </row>
    <row r="47" spans="1:14" ht="23.25" customHeight="1" thickTop="1">
      <c r="A47" s="112"/>
      <c r="B47" s="103"/>
      <c r="C47" s="114"/>
      <c r="D47" s="107">
        <f t="shared" si="0"/>
        <v>0</v>
      </c>
      <c r="E47" s="114"/>
      <c r="F47" s="107"/>
      <c r="G47" s="80"/>
      <c r="H47" s="107"/>
      <c r="I47" s="80"/>
      <c r="K47" s="74"/>
      <c r="L47" s="99"/>
    </row>
    <row r="48" spans="1:14" ht="19.5" customHeight="1">
      <c r="A48" s="35" t="s">
        <v>163</v>
      </c>
      <c r="B48" s="103"/>
      <c r="E48" s="85"/>
      <c r="F48" s="3"/>
      <c r="H48" s="3"/>
      <c r="K48" s="74"/>
      <c r="L48" s="99"/>
      <c r="M48" s="48"/>
      <c r="N48" s="48"/>
    </row>
    <row r="49" spans="1:14" ht="23.25" customHeight="1">
      <c r="A49" s="33" t="s">
        <v>63</v>
      </c>
      <c r="B49" s="103"/>
      <c r="C49" s="88">
        <f>C51-C50</f>
        <v>854787</v>
      </c>
      <c r="D49" s="88"/>
      <c r="E49" s="88">
        <v>68793</v>
      </c>
      <c r="F49" s="88"/>
      <c r="G49" s="88">
        <f>G51-G50</f>
        <v>373704</v>
      </c>
      <c r="H49" s="88"/>
      <c r="I49" s="88">
        <v>212203</v>
      </c>
      <c r="K49" s="74"/>
      <c r="L49" s="99"/>
    </row>
    <row r="50" spans="1:14" ht="23.5" customHeight="1">
      <c r="A50" s="33" t="s">
        <v>170</v>
      </c>
      <c r="B50" s="103"/>
      <c r="C50" s="88">
        <v>-7380</v>
      </c>
      <c r="D50" s="88"/>
      <c r="E50" s="88">
        <v>-684</v>
      </c>
      <c r="F50" s="88"/>
      <c r="G50" s="88">
        <v>0</v>
      </c>
      <c r="H50" s="88"/>
      <c r="I50" s="88">
        <v>0</v>
      </c>
      <c r="K50" s="74"/>
      <c r="L50" s="99"/>
      <c r="M50" s="48"/>
      <c r="N50" s="48"/>
    </row>
    <row r="51" spans="1:14" ht="23" customHeight="1" thickBot="1">
      <c r="A51" s="35"/>
      <c r="B51" s="103"/>
      <c r="C51" s="246">
        <f>C46</f>
        <v>847407</v>
      </c>
      <c r="D51" s="6"/>
      <c r="E51" s="5">
        <f>SUM(E49:E50)</f>
        <v>68109</v>
      </c>
      <c r="F51" s="4"/>
      <c r="G51" s="246">
        <f>G46</f>
        <v>373704</v>
      </c>
      <c r="H51" s="4"/>
      <c r="I51" s="5">
        <f>I46</f>
        <v>212203</v>
      </c>
      <c r="K51" s="74"/>
      <c r="L51" s="99"/>
      <c r="M51" s="48"/>
      <c r="N51" s="48"/>
    </row>
    <row r="52" spans="1:14" ht="19.5" customHeight="1" thickTop="1">
      <c r="A52" s="35"/>
      <c r="B52" s="103"/>
      <c r="C52" s="233"/>
      <c r="D52" s="6"/>
      <c r="E52" s="4"/>
      <c r="F52" s="4"/>
      <c r="G52" s="233"/>
      <c r="H52" s="4"/>
      <c r="I52" s="4"/>
      <c r="K52" s="74"/>
      <c r="L52" s="99"/>
      <c r="M52" s="48"/>
      <c r="N52" s="48"/>
    </row>
    <row r="53" spans="1:14" ht="22.5" thickBot="1">
      <c r="A53" s="70" t="s">
        <v>201</v>
      </c>
      <c r="B53" s="103"/>
      <c r="C53" s="252">
        <f>C51/'BS-3-5'!D93</f>
        <v>0.1458326270358791</v>
      </c>
      <c r="D53"/>
      <c r="E53" s="252">
        <f>E51/'BS-3-5'!F93</f>
        <v>1.1721067202402966E-2</v>
      </c>
      <c r="F53" s="153"/>
      <c r="G53" s="252">
        <f>G51/'BS-3-5'!H93</f>
        <v>6.4311760528077022E-2</v>
      </c>
      <c r="H53" s="153"/>
      <c r="I53" s="253">
        <f>I51/'BS-3-5'!J93</f>
        <v>3.6518604348199452E-2</v>
      </c>
      <c r="K53" s="74"/>
      <c r="L53" s="99"/>
      <c r="M53" s="259"/>
      <c r="N53" s="259"/>
    </row>
    <row r="54" spans="1:14" ht="23" customHeight="1" thickTop="1" thickBot="1">
      <c r="A54" s="260" t="s">
        <v>243</v>
      </c>
      <c r="B54" s="103"/>
      <c r="C54" s="252">
        <f>C51/'BS-3-5'!D93</f>
        <v>0.1458326270358791</v>
      </c>
      <c r="D54"/>
      <c r="E54" s="4"/>
      <c r="F54" s="153"/>
      <c r="G54" s="252">
        <f>G51/'BS-3-5'!H93</f>
        <v>6.4311760528077022E-2</v>
      </c>
      <c r="H54" s="153"/>
      <c r="I54" s="129"/>
      <c r="K54" s="74"/>
      <c r="L54" s="99"/>
      <c r="M54" s="259"/>
      <c r="N54" s="259"/>
    </row>
    <row r="55" spans="1:14" ht="11.25" customHeight="1" thickTop="1">
      <c r="A55" s="35"/>
      <c r="B55" s="141"/>
      <c r="C55" s="4"/>
      <c r="D55" s="6">
        <f>2510870+3924-1</f>
        <v>2514793</v>
      </c>
      <c r="E55" s="4"/>
      <c r="F55" s="6"/>
      <c r="G55" s="6"/>
      <c r="H55" s="6"/>
      <c r="I55" s="129"/>
      <c r="L55" s="33"/>
      <c r="M55" s="48"/>
      <c r="N55" s="48"/>
    </row>
    <row r="56" spans="1:14" ht="23.25" customHeight="1">
      <c r="A56" s="25" t="s">
        <v>0</v>
      </c>
      <c r="B56" s="141"/>
      <c r="C56" s="101"/>
      <c r="D56" s="36"/>
      <c r="E56" s="36"/>
      <c r="F56" s="36"/>
      <c r="G56" s="7"/>
      <c r="H56" s="36"/>
      <c r="I56" s="7"/>
      <c r="K56" s="74"/>
      <c r="L56" s="33"/>
      <c r="M56" s="48"/>
      <c r="N56" s="48"/>
    </row>
    <row r="57" spans="1:14" ht="23.25" customHeight="1">
      <c r="A57" s="25" t="s">
        <v>64</v>
      </c>
      <c r="C57" s="158"/>
      <c r="D57" s="47"/>
      <c r="E57" s="47"/>
      <c r="F57" s="47"/>
      <c r="G57" s="47"/>
      <c r="H57" s="47"/>
      <c r="I57" s="47"/>
      <c r="K57" s="74"/>
      <c r="L57" s="70"/>
      <c r="M57" s="48"/>
      <c r="N57" s="48"/>
    </row>
    <row r="58" spans="1:14" ht="18.75" customHeight="1">
      <c r="A58" s="67"/>
      <c r="B58" s="142"/>
      <c r="C58" s="102"/>
      <c r="D58" s="25"/>
      <c r="E58" s="65"/>
      <c r="F58" s="47"/>
      <c r="G58" s="47"/>
      <c r="H58" s="47"/>
      <c r="I58" s="47"/>
      <c r="K58" s="74"/>
      <c r="L58" s="35"/>
      <c r="M58" s="48"/>
      <c r="N58" s="48"/>
    </row>
    <row r="59" spans="1:14" ht="20.25" customHeight="1">
      <c r="C59" s="318" t="s">
        <v>1</v>
      </c>
      <c r="D59" s="318"/>
      <c r="E59" s="318"/>
      <c r="F59" s="47"/>
      <c r="G59" s="318" t="s">
        <v>2</v>
      </c>
      <c r="H59" s="318"/>
      <c r="I59" s="318"/>
      <c r="K59" s="74"/>
      <c r="L59" s="70"/>
      <c r="M59" s="48"/>
      <c r="N59" s="48"/>
    </row>
    <row r="60" spans="1:14" ht="43.5" customHeight="1">
      <c r="C60" s="319" t="s">
        <v>211</v>
      </c>
      <c r="D60" s="319"/>
      <c r="E60" s="320"/>
      <c r="F60" s="177"/>
      <c r="G60" s="319" t="s">
        <v>211</v>
      </c>
      <c r="H60" s="319"/>
      <c r="I60" s="320"/>
      <c r="K60" s="74"/>
      <c r="L60" s="33"/>
      <c r="M60" s="48"/>
      <c r="N60" s="48"/>
    </row>
    <row r="61" spans="1:14" ht="23.25" customHeight="1">
      <c r="B61" s="141"/>
      <c r="C61" s="103">
        <v>2567</v>
      </c>
      <c r="D61" s="28"/>
      <c r="E61" s="28">
        <v>2566</v>
      </c>
      <c r="F61" s="28"/>
      <c r="G61" s="28">
        <v>2567</v>
      </c>
      <c r="H61" s="28"/>
      <c r="I61" s="28">
        <v>2566</v>
      </c>
      <c r="K61" s="74"/>
      <c r="L61" s="71"/>
      <c r="M61" s="48"/>
      <c r="N61" s="48"/>
    </row>
    <row r="62" spans="1:14" ht="23.25" customHeight="1">
      <c r="B62" s="141"/>
      <c r="C62" s="317" t="s">
        <v>5</v>
      </c>
      <c r="D62" s="317"/>
      <c r="E62" s="317"/>
      <c r="F62" s="317"/>
      <c r="G62" s="317"/>
      <c r="H62" s="317"/>
      <c r="I62" s="317"/>
      <c r="K62" s="74"/>
      <c r="L62" s="35"/>
      <c r="M62" s="48"/>
      <c r="N62" s="48"/>
    </row>
    <row r="63" spans="1:14" ht="13.5" customHeight="1">
      <c r="B63" s="141"/>
      <c r="C63" s="157"/>
      <c r="D63" s="48"/>
      <c r="E63" s="48"/>
      <c r="F63" s="48"/>
      <c r="G63" s="48"/>
      <c r="H63" s="48"/>
      <c r="I63" s="48"/>
      <c r="K63" s="74"/>
      <c r="L63" s="25"/>
      <c r="M63" s="48"/>
      <c r="N63" s="48"/>
    </row>
    <row r="64" spans="1:14" ht="23">
      <c r="A64" s="35" t="s">
        <v>132</v>
      </c>
      <c r="B64" s="141"/>
      <c r="C64" s="107">
        <f>C51</f>
        <v>847407</v>
      </c>
      <c r="D64" s="55"/>
      <c r="E64" s="107">
        <f>E51</f>
        <v>68109</v>
      </c>
      <c r="F64" s="107"/>
      <c r="G64" s="107">
        <f>G51</f>
        <v>373704</v>
      </c>
      <c r="H64" s="107"/>
      <c r="I64" s="107">
        <f>I51</f>
        <v>212203</v>
      </c>
      <c r="K64" s="74"/>
      <c r="L64" s="159"/>
      <c r="M64" s="28"/>
      <c r="N64" s="28"/>
    </row>
    <row r="65" spans="1:14" ht="13.5" customHeight="1">
      <c r="B65" s="141"/>
      <c r="C65" s="157"/>
      <c r="D65" s="48"/>
      <c r="E65" s="145"/>
      <c r="F65" s="48"/>
      <c r="G65" s="48"/>
      <c r="H65" s="48"/>
      <c r="I65" s="143"/>
      <c r="K65" s="74"/>
      <c r="L65" s="159"/>
      <c r="M65" s="65"/>
      <c r="N65" s="65"/>
    </row>
    <row r="66" spans="1:14" ht="21" customHeight="1">
      <c r="A66" s="112" t="s">
        <v>65</v>
      </c>
      <c r="B66" s="141"/>
      <c r="C66" s="88"/>
      <c r="D66" s="88"/>
      <c r="E66" s="88"/>
      <c r="F66" s="88"/>
      <c r="G66" s="88"/>
      <c r="H66" s="88"/>
      <c r="I66" s="88"/>
      <c r="K66" s="74"/>
      <c r="L66" s="159"/>
      <c r="M66" s="111"/>
      <c r="N66" s="111"/>
    </row>
    <row r="67" spans="1:14" ht="23">
      <c r="A67" s="30" t="s">
        <v>134</v>
      </c>
      <c r="B67" s="141"/>
      <c r="C67" s="88"/>
      <c r="D67" s="88"/>
      <c r="E67" s="88"/>
      <c r="F67" s="88"/>
      <c r="G67" s="88"/>
      <c r="H67" s="88"/>
      <c r="I67" s="88"/>
      <c r="K67" s="74"/>
      <c r="L67" s="159"/>
      <c r="M67" s="111"/>
      <c r="N67" s="111"/>
    </row>
    <row r="68" spans="1:14" ht="21" customHeight="1">
      <c r="A68" s="30" t="s">
        <v>115</v>
      </c>
      <c r="B68" s="141"/>
      <c r="C68" s="88"/>
      <c r="D68" s="88"/>
      <c r="E68" s="88"/>
      <c r="F68" s="88"/>
      <c r="G68" s="88"/>
      <c r="H68" s="88"/>
      <c r="I68" s="88"/>
      <c r="K68" s="74"/>
      <c r="L68" s="159"/>
      <c r="M68" s="111"/>
      <c r="N68" s="111"/>
    </row>
    <row r="69" spans="1:14" ht="21" customHeight="1">
      <c r="A69" s="33" t="s">
        <v>136</v>
      </c>
      <c r="B69" s="141"/>
      <c r="C69" s="88"/>
      <c r="D69" s="88"/>
      <c r="E69" s="88"/>
      <c r="F69" s="88"/>
      <c r="G69" s="88"/>
      <c r="H69" s="88"/>
      <c r="I69" s="88"/>
      <c r="K69" s="74"/>
      <c r="L69" s="159"/>
      <c r="M69" s="48"/>
      <c r="N69" s="48"/>
    </row>
    <row r="70" spans="1:14" ht="23.25" customHeight="1">
      <c r="A70" s="33" t="s">
        <v>146</v>
      </c>
      <c r="B70" s="141"/>
      <c r="C70" s="83">
        <v>-26951</v>
      </c>
      <c r="D70" s="88"/>
      <c r="E70" s="83">
        <v>-48411</v>
      </c>
      <c r="F70" s="88"/>
      <c r="G70" s="83">
        <v>0</v>
      </c>
      <c r="H70" s="88"/>
      <c r="I70" s="83">
        <v>0</v>
      </c>
      <c r="K70" s="74"/>
      <c r="L70" s="159"/>
      <c r="M70" s="48"/>
      <c r="N70" s="48"/>
    </row>
    <row r="71" spans="1:14" ht="23.25" customHeight="1">
      <c r="A71" s="30" t="s">
        <v>116</v>
      </c>
      <c r="B71" s="141"/>
      <c r="C71" s="3"/>
      <c r="E71" s="3"/>
      <c r="G71" s="34"/>
      <c r="I71" s="232"/>
      <c r="K71" s="74"/>
      <c r="L71" s="159"/>
      <c r="M71" s="48"/>
      <c r="N71" s="48"/>
    </row>
    <row r="72" spans="1:14" ht="23.25" customHeight="1">
      <c r="A72" s="30" t="s">
        <v>115</v>
      </c>
      <c r="B72" s="141"/>
      <c r="C72" s="106">
        <f t="shared" ref="C72:H72" si="1">C70</f>
        <v>-26951</v>
      </c>
      <c r="D72" s="107">
        <f t="shared" si="1"/>
        <v>0</v>
      </c>
      <c r="E72" s="106">
        <f t="shared" ref="E72" si="2">E70</f>
        <v>-48411</v>
      </c>
      <c r="F72" s="107">
        <f t="shared" si="1"/>
        <v>0</v>
      </c>
      <c r="G72" s="106">
        <f t="shared" si="1"/>
        <v>0</v>
      </c>
      <c r="H72" s="107">
        <f t="shared" si="1"/>
        <v>0</v>
      </c>
      <c r="I72" s="106">
        <f t="shared" ref="I72" si="3">I70</f>
        <v>0</v>
      </c>
      <c r="K72" s="74"/>
      <c r="L72" s="159"/>
      <c r="M72" s="48"/>
      <c r="N72" s="48"/>
    </row>
    <row r="73" spans="1:14" ht="13.5" hidden="1" customHeight="1">
      <c r="A73" s="30"/>
      <c r="B73" s="141"/>
      <c r="C73" s="4"/>
      <c r="D73" s="4"/>
      <c r="E73" s="4"/>
      <c r="F73" s="4"/>
      <c r="G73" s="4"/>
      <c r="H73" s="4"/>
      <c r="I73" s="233"/>
      <c r="K73" s="74"/>
      <c r="L73" s="159"/>
      <c r="M73" s="48"/>
      <c r="N73" s="48"/>
    </row>
    <row r="74" spans="1:14" ht="23" hidden="1">
      <c r="A74" s="30" t="s">
        <v>119</v>
      </c>
      <c r="B74" s="141"/>
      <c r="C74" s="104"/>
      <c r="E74" s="104"/>
      <c r="G74" s="69"/>
      <c r="I74" s="97"/>
      <c r="K74" s="74"/>
      <c r="L74" s="159"/>
      <c r="M74" s="48"/>
      <c r="N74" s="48"/>
    </row>
    <row r="75" spans="1:14" ht="21" hidden="1" customHeight="1">
      <c r="A75" s="30" t="s">
        <v>115</v>
      </c>
      <c r="B75" s="141"/>
      <c r="C75" s="104"/>
      <c r="E75" s="104"/>
      <c r="G75" s="69"/>
      <c r="I75" s="97"/>
      <c r="K75" s="74"/>
      <c r="L75" s="159"/>
      <c r="M75" s="48"/>
      <c r="N75" s="48"/>
    </row>
    <row r="76" spans="1:14" ht="21" hidden="1" customHeight="1">
      <c r="A76" s="269" t="s">
        <v>147</v>
      </c>
      <c r="B76" s="270"/>
      <c r="C76" s="268">
        <v>0</v>
      </c>
      <c r="D76" s="268"/>
      <c r="E76" s="268">
        <v>0</v>
      </c>
      <c r="F76" s="268"/>
      <c r="G76" s="268">
        <v>0</v>
      </c>
      <c r="H76" s="268"/>
      <c r="I76" s="268">
        <v>0</v>
      </c>
      <c r="K76" s="74"/>
      <c r="L76" s="159"/>
      <c r="M76" s="48"/>
      <c r="N76" s="48"/>
    </row>
    <row r="77" spans="1:14" ht="21" hidden="1" customHeight="1">
      <c r="A77" s="269" t="s">
        <v>215</v>
      </c>
      <c r="B77" s="270"/>
      <c r="C77" s="268"/>
      <c r="D77" s="268"/>
      <c r="E77" s="268"/>
      <c r="F77" s="268"/>
      <c r="G77" s="268"/>
      <c r="H77" s="268"/>
      <c r="I77" s="268"/>
      <c r="K77" s="74"/>
      <c r="L77" s="159"/>
      <c r="M77" s="218"/>
      <c r="N77" s="218"/>
    </row>
    <row r="78" spans="1:14" ht="21" hidden="1" customHeight="1">
      <c r="A78" s="269" t="s">
        <v>216</v>
      </c>
      <c r="B78" s="270"/>
      <c r="C78" s="268">
        <v>0</v>
      </c>
      <c r="D78" s="268"/>
      <c r="E78" s="268">
        <v>0</v>
      </c>
      <c r="F78" s="268"/>
      <c r="G78" s="268">
        <v>0</v>
      </c>
      <c r="H78" s="268"/>
      <c r="I78" s="268">
        <v>0</v>
      </c>
      <c r="K78" s="74"/>
      <c r="L78" s="159"/>
      <c r="M78" s="218"/>
      <c r="N78" s="218"/>
    </row>
    <row r="79" spans="1:14" ht="21" hidden="1" customHeight="1">
      <c r="A79" s="86" t="s">
        <v>148</v>
      </c>
      <c r="B79" s="141"/>
      <c r="C79" s="88"/>
      <c r="D79" s="88"/>
      <c r="E79" s="88"/>
      <c r="F79" s="88"/>
      <c r="G79" s="88"/>
      <c r="H79" s="88"/>
      <c r="I79" s="88"/>
      <c r="K79" s="74"/>
      <c r="L79" s="159"/>
      <c r="M79" s="48"/>
      <c r="N79" s="48"/>
    </row>
    <row r="80" spans="1:14" ht="21" hidden="1" customHeight="1">
      <c r="A80" s="86" t="s">
        <v>115</v>
      </c>
      <c r="B80" s="141"/>
      <c r="C80" s="83">
        <v>0</v>
      </c>
      <c r="D80" s="88"/>
      <c r="E80" s="83">
        <v>0</v>
      </c>
      <c r="F80" s="88"/>
      <c r="G80" s="83">
        <v>0</v>
      </c>
      <c r="H80" s="88"/>
      <c r="I80" s="83">
        <v>0</v>
      </c>
      <c r="K80" s="74"/>
      <c r="L80" s="159"/>
      <c r="M80" s="48"/>
      <c r="N80" s="48"/>
    </row>
    <row r="81" spans="1:14" ht="23" hidden="1">
      <c r="A81" s="190" t="s">
        <v>120</v>
      </c>
      <c r="B81" s="141"/>
      <c r="C81" s="105"/>
      <c r="E81" s="105"/>
      <c r="G81" s="72"/>
      <c r="H81" s="55"/>
      <c r="I81" s="72"/>
      <c r="K81" s="74"/>
      <c r="L81" s="159"/>
      <c r="M81" s="48"/>
      <c r="N81" s="48"/>
    </row>
    <row r="82" spans="1:14" ht="21" hidden="1" customHeight="1">
      <c r="A82" s="190" t="s">
        <v>115</v>
      </c>
      <c r="B82" s="197"/>
      <c r="C82" s="83">
        <f>C76+C80</f>
        <v>0</v>
      </c>
      <c r="D82" s="88"/>
      <c r="E82" s="83">
        <f>E76+E80</f>
        <v>0</v>
      </c>
      <c r="F82" s="88"/>
      <c r="G82" s="83">
        <f>G76+G80</f>
        <v>0</v>
      </c>
      <c r="H82" s="88"/>
      <c r="I82" s="83">
        <f>I76+I80</f>
        <v>0</v>
      </c>
      <c r="K82" s="74"/>
      <c r="L82" s="159"/>
      <c r="M82" s="48"/>
      <c r="N82" s="48"/>
    </row>
    <row r="83" spans="1:14" ht="13.5" customHeight="1">
      <c r="A83" s="190"/>
      <c r="B83" s="197"/>
      <c r="C83" s="107"/>
      <c r="D83" s="72"/>
      <c r="E83" s="107"/>
      <c r="F83" s="72"/>
      <c r="G83" s="73"/>
      <c r="H83" s="72"/>
      <c r="I83" s="73"/>
      <c r="K83" s="74"/>
      <c r="L83" s="159"/>
      <c r="M83" s="48"/>
      <c r="N83" s="48"/>
    </row>
    <row r="84" spans="1:14" ht="23.25" customHeight="1">
      <c r="A84" s="149" t="s">
        <v>121</v>
      </c>
      <c r="B84" s="141"/>
      <c r="C84" s="106">
        <f>C72+C82</f>
        <v>-26951</v>
      </c>
      <c r="D84" s="107"/>
      <c r="E84" s="106">
        <f>E72+E82</f>
        <v>-48411</v>
      </c>
      <c r="F84" s="107"/>
      <c r="G84" s="106">
        <f>G82+G72</f>
        <v>0</v>
      </c>
      <c r="H84" s="107"/>
      <c r="I84" s="106">
        <f>I82+I72</f>
        <v>0</v>
      </c>
      <c r="K84" s="74"/>
      <c r="L84" s="159"/>
      <c r="M84" s="48"/>
      <c r="N84" s="48"/>
    </row>
    <row r="85" spans="1:14" ht="24" customHeight="1" thickBot="1">
      <c r="A85" s="149" t="s">
        <v>66</v>
      </c>
      <c r="B85" s="141"/>
      <c r="C85" s="246">
        <f>C84+C64</f>
        <v>820456</v>
      </c>
      <c r="D85" s="107"/>
      <c r="E85" s="246">
        <f>E84+E64</f>
        <v>19698</v>
      </c>
      <c r="F85" s="107"/>
      <c r="G85" s="246">
        <f>G84+G64</f>
        <v>373704</v>
      </c>
      <c r="H85" s="107"/>
      <c r="I85" s="246">
        <f>I84+I64</f>
        <v>212203</v>
      </c>
      <c r="K85" s="74"/>
      <c r="L85" s="159"/>
      <c r="M85" s="48"/>
      <c r="N85" s="48"/>
    </row>
    <row r="86" spans="1:14" ht="13.5" customHeight="1" thickTop="1">
      <c r="A86" s="25"/>
      <c r="C86" s="3"/>
      <c r="D86" s="47"/>
      <c r="E86" s="3"/>
      <c r="F86" s="47"/>
      <c r="G86" s="47"/>
      <c r="H86" s="47"/>
      <c r="I86" s="144"/>
      <c r="K86" s="74"/>
      <c r="L86" s="159"/>
      <c r="M86" s="48"/>
      <c r="N86" s="48"/>
    </row>
    <row r="87" spans="1:14" ht="20.25" customHeight="1">
      <c r="A87" s="35" t="s">
        <v>67</v>
      </c>
      <c r="B87" s="141"/>
      <c r="C87" s="3"/>
      <c r="D87" s="6"/>
      <c r="E87" s="3"/>
      <c r="F87" s="6"/>
      <c r="G87" s="6"/>
      <c r="H87" s="6"/>
      <c r="I87" s="6"/>
      <c r="K87" s="74"/>
      <c r="L87" s="159"/>
      <c r="M87" s="48"/>
      <c r="N87" s="48"/>
    </row>
    <row r="88" spans="1:14" ht="23">
      <c r="A88" s="33" t="s">
        <v>68</v>
      </c>
      <c r="B88" s="141"/>
      <c r="C88" s="88">
        <f>C90-C89</f>
        <v>827836</v>
      </c>
      <c r="D88" s="88"/>
      <c r="E88" s="88">
        <f>E90-E89</f>
        <v>20382</v>
      </c>
      <c r="F88" s="88"/>
      <c r="G88" s="88">
        <f>G90-G89</f>
        <v>373704</v>
      </c>
      <c r="H88" s="88"/>
      <c r="I88" s="88">
        <f>I90-I89</f>
        <v>212203</v>
      </c>
      <c r="K88" s="74"/>
      <c r="L88" s="159"/>
      <c r="M88" s="48"/>
      <c r="N88" s="48"/>
    </row>
    <row r="89" spans="1:14" ht="23">
      <c r="A89" s="33" t="s">
        <v>171</v>
      </c>
      <c r="B89" s="141"/>
      <c r="C89" s="88">
        <f>C50</f>
        <v>-7380</v>
      </c>
      <c r="D89" s="88"/>
      <c r="E89" s="88">
        <f>E50</f>
        <v>-684</v>
      </c>
      <c r="F89" s="88"/>
      <c r="G89" s="88">
        <f>G50</f>
        <v>0</v>
      </c>
      <c r="H89" s="88"/>
      <c r="I89" s="88">
        <f>I50</f>
        <v>0</v>
      </c>
      <c r="K89" s="74"/>
      <c r="L89" s="159"/>
      <c r="M89" s="118"/>
      <c r="N89" s="118"/>
    </row>
    <row r="90" spans="1:14" ht="24" customHeight="1" thickBot="1">
      <c r="A90" s="35"/>
      <c r="B90" s="141"/>
      <c r="C90" s="246">
        <f>C85</f>
        <v>820456</v>
      </c>
      <c r="D90" s="107"/>
      <c r="E90" s="246">
        <f>E85</f>
        <v>19698</v>
      </c>
      <c r="F90" s="107"/>
      <c r="G90" s="246">
        <f>G85</f>
        <v>373704</v>
      </c>
      <c r="H90" s="107"/>
      <c r="I90" s="246">
        <f>I85</f>
        <v>212203</v>
      </c>
      <c r="L90" s="159"/>
      <c r="M90" s="48"/>
      <c r="N90" s="48"/>
    </row>
    <row r="91" spans="1:14" s="85" customFormat="1" ht="23.25" customHeight="1" thickTop="1">
      <c r="B91" s="110"/>
      <c r="C91" s="149"/>
      <c r="D91" s="157"/>
      <c r="E91" s="157"/>
    </row>
    <row r="92" spans="1:14" s="85" customFormat="1" ht="23.25" customHeight="1">
      <c r="B92" s="110"/>
      <c r="C92" s="149"/>
      <c r="D92" s="231"/>
      <c r="E92" s="231"/>
    </row>
    <row r="93" spans="1:14" ht="23.25" customHeight="1">
      <c r="A93" s="26"/>
      <c r="B93" s="78"/>
      <c r="C93" s="33"/>
      <c r="D93" s="48"/>
      <c r="E93" s="48"/>
      <c r="K93" s="26"/>
      <c r="L93" s="26"/>
    </row>
    <row r="94" spans="1:14" ht="43.5" customHeight="1">
      <c r="A94" s="26"/>
      <c r="B94" s="78"/>
      <c r="C94" s="33"/>
      <c r="D94" s="48"/>
      <c r="E94" s="48"/>
      <c r="K94" s="26"/>
      <c r="L94" s="26"/>
    </row>
    <row r="95" spans="1:14" ht="23.25" customHeight="1">
      <c r="A95" s="26"/>
      <c r="B95" s="78"/>
      <c r="C95" s="35"/>
      <c r="D95" s="48"/>
      <c r="E95" s="48"/>
      <c r="K95" s="26"/>
      <c r="L95" s="26"/>
    </row>
    <row r="96" spans="1:14" ht="23.25" customHeight="1">
      <c r="A96" s="26"/>
      <c r="B96" s="78"/>
      <c r="C96" s="27"/>
      <c r="K96" s="26"/>
      <c r="L96" s="26"/>
    </row>
    <row r="97" spans="1:12" ht="23.25" customHeight="1">
      <c r="A97" s="26"/>
      <c r="B97" s="78"/>
      <c r="C97" s="27"/>
      <c r="K97" s="26"/>
      <c r="L97" s="26"/>
    </row>
    <row r="98" spans="1:12" ht="21.75" customHeight="1">
      <c r="A98" s="26"/>
      <c r="B98" s="78"/>
      <c r="C98" s="74"/>
      <c r="K98" s="26"/>
      <c r="L98" s="26"/>
    </row>
    <row r="99" spans="1:12" ht="21.75" customHeight="1">
      <c r="A99" s="26"/>
      <c r="B99" s="78"/>
      <c r="C99" s="74"/>
      <c r="K99" s="26"/>
      <c r="L99" s="26"/>
    </row>
    <row r="100" spans="1:12" ht="21.75" customHeight="1">
      <c r="A100" s="26"/>
      <c r="B100" s="78"/>
      <c r="C100" s="74"/>
      <c r="K100" s="26"/>
      <c r="L100" s="26"/>
    </row>
    <row r="101" spans="1:12" s="85" customFormat="1" ht="21.75" customHeight="1">
      <c r="B101" s="110"/>
      <c r="C101" s="74"/>
    </row>
    <row r="102" spans="1:12" s="85" customFormat="1" ht="21.75" customHeight="1">
      <c r="B102" s="110"/>
      <c r="C102" s="74"/>
    </row>
    <row r="103" spans="1:12" ht="21.75" customHeight="1">
      <c r="A103" s="26"/>
      <c r="B103" s="110"/>
      <c r="C103" s="74"/>
      <c r="D103" s="85"/>
      <c r="E103" s="85"/>
      <c r="F103" s="85"/>
      <c r="G103" s="85"/>
      <c r="K103" s="26"/>
      <c r="L103" s="26"/>
    </row>
    <row r="104" spans="1:12" ht="21.75" customHeight="1">
      <c r="A104" s="26"/>
      <c r="B104" s="110"/>
      <c r="C104" s="74"/>
      <c r="D104" s="85"/>
      <c r="E104" s="85"/>
      <c r="F104" s="85"/>
      <c r="G104" s="85"/>
      <c r="K104" s="26"/>
      <c r="L104" s="26"/>
    </row>
    <row r="105" spans="1:12" ht="11.25" customHeight="1">
      <c r="A105" s="26"/>
      <c r="B105" s="110"/>
      <c r="C105" s="74"/>
      <c r="D105" s="85"/>
      <c r="E105" s="85"/>
      <c r="F105" s="85"/>
      <c r="G105" s="85"/>
      <c r="K105" s="26"/>
      <c r="L105" s="26"/>
    </row>
    <row r="106" spans="1:12" ht="21.75" customHeight="1">
      <c r="A106" s="26"/>
      <c r="B106" s="110"/>
      <c r="C106" s="74"/>
      <c r="D106" s="85"/>
      <c r="E106" s="85"/>
      <c r="F106" s="85"/>
      <c r="G106" s="85"/>
      <c r="K106" s="26"/>
      <c r="L106" s="26"/>
    </row>
    <row r="107" spans="1:12" ht="21.75" customHeight="1">
      <c r="A107" s="26"/>
      <c r="B107" s="110"/>
      <c r="C107" s="74"/>
      <c r="D107" s="85"/>
      <c r="E107" s="85"/>
      <c r="F107" s="85"/>
      <c r="G107" s="85"/>
      <c r="K107" s="26"/>
      <c r="L107" s="26"/>
    </row>
    <row r="108" spans="1:12" ht="23.25" customHeight="1">
      <c r="A108" s="26"/>
      <c r="B108" s="110"/>
      <c r="C108" s="74"/>
      <c r="D108" s="85"/>
      <c r="E108" s="85"/>
      <c r="F108" s="85"/>
      <c r="G108" s="85"/>
      <c r="K108" s="26"/>
      <c r="L108" s="26"/>
    </row>
    <row r="109" spans="1:12" ht="21.75" customHeight="1">
      <c r="A109" s="32"/>
      <c r="B109" s="110"/>
      <c r="C109" s="74"/>
      <c r="D109" s="85"/>
      <c r="E109" s="85"/>
      <c r="F109" s="85"/>
      <c r="G109" s="85"/>
      <c r="K109" s="26"/>
      <c r="L109" s="26"/>
    </row>
    <row r="110" spans="1:12" s="85" customFormat="1" ht="21.75" customHeight="1">
      <c r="A110" s="87"/>
      <c r="B110" s="110"/>
      <c r="C110" s="74"/>
    </row>
    <row r="111" spans="1:12" s="85" customFormat="1" ht="21.75" customHeight="1">
      <c r="A111" s="87"/>
      <c r="B111" s="110"/>
      <c r="C111" s="74"/>
    </row>
    <row r="112" spans="1:12" ht="21.75" customHeight="1">
      <c r="A112" s="32"/>
      <c r="B112" s="110"/>
      <c r="C112" s="74"/>
      <c r="D112" s="85"/>
      <c r="E112" s="85"/>
      <c r="F112" s="85"/>
      <c r="G112" s="85"/>
      <c r="K112" s="26"/>
      <c r="L112" s="26"/>
    </row>
    <row r="113" spans="1:12" ht="21.75" customHeight="1">
      <c r="A113" s="32"/>
      <c r="B113" s="110"/>
      <c r="C113" s="74"/>
      <c r="D113" s="85"/>
      <c r="E113" s="85"/>
      <c r="F113" s="85"/>
      <c r="G113" s="85"/>
      <c r="K113" s="26"/>
      <c r="L113" s="26"/>
    </row>
    <row r="114" spans="1:12" ht="21.75" customHeight="1">
      <c r="A114" s="26"/>
      <c r="B114" s="110"/>
      <c r="C114" s="74"/>
      <c r="D114" s="85"/>
      <c r="E114" s="85"/>
      <c r="F114" s="85"/>
      <c r="G114" s="85"/>
      <c r="K114" s="26"/>
      <c r="L114" s="26"/>
    </row>
    <row r="115" spans="1:12" s="85" customFormat="1" ht="1" customHeight="1">
      <c r="A115" s="87"/>
      <c r="B115" s="110"/>
      <c r="C115" s="74"/>
    </row>
    <row r="116" spans="1:12" s="85" customFormat="1" ht="21.75" customHeight="1">
      <c r="B116" s="110"/>
      <c r="C116" s="74"/>
    </row>
    <row r="117" spans="1:12" ht="22" customHeight="1">
      <c r="A117" s="26"/>
      <c r="B117" s="78"/>
      <c r="C117" s="74"/>
      <c r="D117" s="85"/>
      <c r="E117" s="85"/>
      <c r="F117" s="85"/>
      <c r="G117" s="85"/>
      <c r="K117" s="26"/>
      <c r="L117" s="26"/>
    </row>
    <row r="118" spans="1:12" ht="23.25" customHeight="1">
      <c r="A118" s="26"/>
      <c r="B118" s="110"/>
      <c r="C118" s="74"/>
      <c r="D118" s="85"/>
      <c r="E118" s="85"/>
      <c r="F118" s="85"/>
      <c r="G118" s="85"/>
      <c r="K118" s="26"/>
      <c r="L118" s="26"/>
    </row>
    <row r="119" spans="1:12" ht="23.25" customHeight="1">
      <c r="A119" s="26"/>
      <c r="B119" s="110"/>
      <c r="C119" s="89"/>
      <c r="D119" s="85"/>
      <c r="E119" s="85"/>
      <c r="F119" s="85"/>
      <c r="G119" s="85"/>
      <c r="K119" s="26"/>
      <c r="L119" s="26"/>
    </row>
    <row r="120" spans="1:12" ht="23.25" customHeight="1">
      <c r="A120" s="26"/>
      <c r="B120" s="110"/>
      <c r="C120" s="89"/>
      <c r="D120" s="85"/>
      <c r="E120" s="85"/>
      <c r="F120" s="85"/>
      <c r="G120" s="85"/>
      <c r="K120" s="26"/>
      <c r="L120" s="26"/>
    </row>
    <row r="121" spans="1:12" ht="21.5">
      <c r="A121" s="26"/>
      <c r="B121" s="78"/>
      <c r="C121" s="74"/>
      <c r="K121" s="26"/>
      <c r="L121" s="26"/>
    </row>
    <row r="122" spans="1:12" ht="23.25" customHeight="1">
      <c r="A122" s="26"/>
      <c r="B122" s="78"/>
      <c r="C122" s="74"/>
      <c r="K122" s="26"/>
      <c r="L122" s="26"/>
    </row>
    <row r="123" spans="1:12" ht="43.5" customHeight="1">
      <c r="A123" s="26"/>
      <c r="B123" s="78"/>
      <c r="C123" s="74"/>
      <c r="K123" s="26"/>
      <c r="L123" s="26"/>
    </row>
    <row r="124" spans="1:12" ht="23.25" customHeight="1">
      <c r="A124" s="26"/>
      <c r="B124" s="78"/>
      <c r="C124" s="74"/>
      <c r="K124" s="26"/>
      <c r="L124" s="26"/>
    </row>
    <row r="125" spans="1:12" ht="23.25" customHeight="1">
      <c r="A125" s="26"/>
      <c r="B125" s="78"/>
      <c r="C125" s="74"/>
      <c r="K125" s="26"/>
      <c r="L125" s="26"/>
    </row>
    <row r="126" spans="1:12" ht="23.25" customHeight="1">
      <c r="A126" s="26"/>
      <c r="B126" s="78"/>
      <c r="C126" s="74"/>
      <c r="K126" s="26"/>
      <c r="L126" s="26"/>
    </row>
    <row r="127" spans="1:12" ht="23.25" customHeight="1">
      <c r="A127" s="26"/>
      <c r="B127" s="78"/>
      <c r="C127" s="74"/>
      <c r="K127" s="26"/>
      <c r="L127" s="26"/>
    </row>
    <row r="128" spans="1:12" ht="23.25" customHeight="1">
      <c r="A128" s="26"/>
      <c r="B128" s="78"/>
      <c r="C128" s="74"/>
      <c r="K128" s="26"/>
      <c r="L128" s="26"/>
    </row>
    <row r="129" spans="1:12" ht="23.5" customHeight="1">
      <c r="A129" s="26"/>
      <c r="B129" s="32"/>
      <c r="C129" s="74"/>
      <c r="K129" s="26"/>
      <c r="L129" s="26"/>
    </row>
    <row r="130" spans="1:12" s="85" customFormat="1" ht="23.25" customHeight="1">
      <c r="B130" s="84"/>
      <c r="C130" s="74"/>
    </row>
    <row r="131" spans="1:12" s="85" customFormat="1" ht="23.25" customHeight="1">
      <c r="B131" s="21"/>
      <c r="C131" s="74"/>
    </row>
    <row r="132" spans="1:12" ht="23.25" customHeight="1">
      <c r="A132" s="26"/>
      <c r="B132" s="80"/>
      <c r="C132" s="27"/>
      <c r="F132" s="167"/>
      <c r="G132" s="167"/>
      <c r="H132" s="167"/>
      <c r="K132" s="26"/>
      <c r="L132" s="26"/>
    </row>
    <row r="133" spans="1:12" ht="23.25" customHeight="1">
      <c r="A133" s="26"/>
      <c r="B133" s="21"/>
      <c r="C133" s="74"/>
      <c r="K133" s="26"/>
      <c r="L133" s="26"/>
    </row>
    <row r="134" spans="1:12" ht="23.25" customHeight="1">
      <c r="A134" s="26"/>
      <c r="B134" s="80"/>
      <c r="C134" s="74"/>
      <c r="K134" s="26"/>
      <c r="L134" s="26"/>
    </row>
    <row r="135" spans="1:12" ht="23.25" customHeight="1">
      <c r="A135" s="26"/>
      <c r="B135" s="80"/>
      <c r="C135" s="74"/>
      <c r="K135" s="26"/>
      <c r="L135" s="26"/>
    </row>
    <row r="136" spans="1:12" ht="19.5" customHeight="1">
      <c r="A136" s="26"/>
      <c r="B136" s="81"/>
      <c r="C136" s="74"/>
      <c r="K136" s="26"/>
      <c r="L136" s="26"/>
    </row>
    <row r="137" spans="1:12" ht="21.5">
      <c r="A137" s="26"/>
      <c r="B137" s="16"/>
      <c r="C137" s="74"/>
      <c r="K137" s="26"/>
      <c r="L137" s="26"/>
    </row>
    <row r="138" spans="1:12" ht="21.5">
      <c r="A138" s="26"/>
      <c r="B138" s="82"/>
      <c r="C138" s="74"/>
      <c r="K138" s="26"/>
      <c r="L138" s="26"/>
    </row>
    <row r="139" spans="1:12" ht="22">
      <c r="A139" s="26"/>
      <c r="B139" s="80"/>
      <c r="C139" s="74"/>
      <c r="K139" s="26"/>
      <c r="L139" s="26"/>
    </row>
    <row r="140" spans="1:12" ht="19.5" customHeight="1">
      <c r="A140" s="26"/>
      <c r="B140" s="81"/>
      <c r="C140" s="74"/>
      <c r="K140" s="26"/>
      <c r="L140" s="26"/>
    </row>
    <row r="141" spans="1:12" ht="21.5">
      <c r="A141" s="26"/>
      <c r="B141" s="81"/>
      <c r="C141" s="74"/>
      <c r="K141" s="26"/>
      <c r="L141" s="26"/>
    </row>
    <row r="142" spans="1:12" ht="11.25" customHeight="1">
      <c r="A142" s="26"/>
      <c r="B142" s="74"/>
      <c r="C142" s="33"/>
      <c r="D142" s="100"/>
      <c r="E142" s="100"/>
      <c r="K142" s="26"/>
      <c r="L142" s="26"/>
    </row>
    <row r="143" spans="1:12" ht="23.25" customHeight="1">
      <c r="A143" s="26"/>
      <c r="B143" s="78"/>
      <c r="C143" s="74"/>
      <c r="K143" s="26"/>
      <c r="L143" s="26"/>
    </row>
    <row r="144" spans="1:12" ht="23.25" customHeight="1">
      <c r="A144" s="26"/>
      <c r="B144" s="78"/>
      <c r="C144" s="74"/>
      <c r="K144" s="26"/>
      <c r="L144" s="26"/>
    </row>
    <row r="145" spans="1:12" ht="24.75" customHeight="1">
      <c r="A145" s="26"/>
      <c r="B145" s="78"/>
      <c r="C145" s="74"/>
      <c r="K145" s="26"/>
      <c r="L145" s="26"/>
    </row>
    <row r="146" spans="1:12" ht="20.25" customHeight="1">
      <c r="A146" s="26"/>
      <c r="B146" s="78"/>
      <c r="C146" s="74"/>
      <c r="K146" s="26"/>
      <c r="L146" s="26"/>
    </row>
    <row r="147" spans="1:12" ht="43.5" customHeight="1">
      <c r="A147" s="26"/>
      <c r="B147" s="78"/>
      <c r="C147" s="74"/>
      <c r="K147" s="26"/>
      <c r="L147" s="26"/>
    </row>
    <row r="148" spans="1:12" ht="23.25" customHeight="1">
      <c r="A148" s="26"/>
      <c r="B148" s="78"/>
      <c r="C148" s="74"/>
      <c r="K148" s="26"/>
      <c r="L148" s="26"/>
    </row>
    <row r="149" spans="1:12" ht="23.25" customHeight="1">
      <c r="A149" s="26"/>
      <c r="B149" s="78"/>
      <c r="C149" s="74"/>
      <c r="K149" s="26"/>
      <c r="L149" s="26"/>
    </row>
    <row r="150" spans="1:12" ht="13.5" customHeight="1">
      <c r="A150" s="26"/>
      <c r="B150" s="78"/>
      <c r="C150" s="74"/>
      <c r="K150" s="26"/>
      <c r="L150" s="26"/>
    </row>
    <row r="151" spans="1:12" ht="21.5">
      <c r="A151" s="26"/>
      <c r="B151" s="78"/>
      <c r="C151" s="74"/>
      <c r="K151" s="26"/>
      <c r="L151" s="26"/>
    </row>
    <row r="152" spans="1:12" ht="13.5" customHeight="1">
      <c r="A152" s="26"/>
      <c r="B152" s="78"/>
      <c r="C152" s="74"/>
      <c r="K152" s="26"/>
      <c r="L152" s="26"/>
    </row>
    <row r="153" spans="1:12" ht="21.5">
      <c r="A153" s="26"/>
      <c r="B153" s="78"/>
      <c r="C153" s="74"/>
      <c r="K153" s="26"/>
      <c r="L153" s="26"/>
    </row>
    <row r="154" spans="1:12" ht="21" customHeight="1">
      <c r="A154" s="26"/>
      <c r="B154" s="78"/>
      <c r="C154" s="74"/>
      <c r="K154" s="26"/>
      <c r="L154" s="26"/>
    </row>
    <row r="155" spans="1:12" ht="21" customHeight="1">
      <c r="A155" s="26"/>
      <c r="B155" s="78"/>
      <c r="C155" s="74"/>
      <c r="K155" s="26"/>
      <c r="L155" s="26"/>
    </row>
    <row r="156" spans="1:12" ht="21" customHeight="1">
      <c r="A156" s="26"/>
      <c r="B156" s="78"/>
      <c r="C156" s="74"/>
      <c r="K156" s="26"/>
      <c r="L156" s="26"/>
    </row>
    <row r="157" spans="1:12" ht="23.25" customHeight="1">
      <c r="A157" s="26"/>
      <c r="B157" s="78"/>
      <c r="C157" s="74"/>
      <c r="K157" s="26"/>
      <c r="L157" s="26"/>
    </row>
    <row r="158" spans="1:12" ht="23.25" customHeight="1">
      <c r="A158" s="26"/>
      <c r="B158" s="78"/>
      <c r="C158" s="74"/>
      <c r="K158" s="26"/>
      <c r="L158" s="26"/>
    </row>
    <row r="159" spans="1:12" ht="23.25" customHeight="1">
      <c r="A159" s="26"/>
      <c r="B159" s="78"/>
      <c r="C159" s="74"/>
      <c r="K159" s="26"/>
      <c r="L159" s="26"/>
    </row>
    <row r="160" spans="1:12" ht="13.5" customHeight="1">
      <c r="A160" s="26"/>
      <c r="B160" s="78"/>
      <c r="C160" s="74"/>
      <c r="K160" s="26"/>
      <c r="L160" s="26"/>
    </row>
    <row r="161" spans="1:12" ht="21.5">
      <c r="A161" s="26"/>
      <c r="B161" s="78"/>
      <c r="C161" s="74"/>
      <c r="K161" s="26"/>
      <c r="L161" s="26"/>
    </row>
    <row r="162" spans="1:12" ht="21" customHeight="1">
      <c r="A162" s="26"/>
      <c r="B162" s="78"/>
      <c r="C162" s="74"/>
      <c r="K162" s="26"/>
      <c r="L162" s="26"/>
    </row>
    <row r="163" spans="1:12" ht="21" customHeight="1">
      <c r="A163" s="26"/>
      <c r="B163" s="78"/>
      <c r="C163" s="74"/>
      <c r="K163" s="26"/>
      <c r="L163" s="26"/>
    </row>
    <row r="164" spans="1:12" ht="21" customHeight="1">
      <c r="A164" s="3"/>
      <c r="B164" s="97"/>
      <c r="C164" s="74"/>
      <c r="K164" s="26"/>
      <c r="L164" s="26"/>
    </row>
    <row r="165" spans="1:12" ht="21" customHeight="1">
      <c r="A165" s="3"/>
      <c r="B165" s="26"/>
      <c r="C165" s="74"/>
      <c r="K165" s="26"/>
      <c r="L165" s="26"/>
    </row>
    <row r="166" spans="1:12" ht="21" customHeight="1">
      <c r="A166" s="26"/>
      <c r="B166" s="78"/>
      <c r="C166" s="74"/>
      <c r="K166" s="26"/>
      <c r="L166" s="26"/>
    </row>
    <row r="167" spans="1:12" ht="21" customHeight="1">
      <c r="A167" s="26"/>
      <c r="B167" s="78"/>
      <c r="C167" s="74"/>
      <c r="K167" s="26"/>
      <c r="L167" s="26"/>
    </row>
    <row r="168" spans="1:12" ht="21.5">
      <c r="A168" s="26"/>
      <c r="B168" s="78"/>
      <c r="C168" s="74"/>
      <c r="K168" s="26"/>
      <c r="L168" s="26"/>
    </row>
    <row r="169" spans="1:12" ht="21" customHeight="1">
      <c r="A169" s="26"/>
      <c r="B169" s="78"/>
      <c r="C169" s="74"/>
      <c r="K169" s="26"/>
      <c r="L169" s="26"/>
    </row>
    <row r="170" spans="1:12" ht="13.5" customHeight="1">
      <c r="A170" s="26"/>
      <c r="B170" s="78"/>
      <c r="C170" s="74"/>
      <c r="K170" s="26"/>
      <c r="L170" s="26"/>
    </row>
    <row r="171" spans="1:12" ht="23.25" customHeight="1">
      <c r="A171" s="26"/>
      <c r="B171" s="78"/>
      <c r="C171" s="74"/>
      <c r="K171" s="26"/>
      <c r="L171" s="26"/>
    </row>
    <row r="172" spans="1:12" ht="24" customHeight="1">
      <c r="A172" s="26"/>
      <c r="B172" s="78"/>
      <c r="C172" s="74"/>
      <c r="K172" s="26"/>
      <c r="L172" s="26"/>
    </row>
    <row r="173" spans="1:12" ht="13.5" customHeight="1">
      <c r="A173" s="26"/>
      <c r="B173" s="78"/>
      <c r="C173" s="74"/>
      <c r="K173" s="26"/>
      <c r="L173" s="26"/>
    </row>
    <row r="174" spans="1:12" ht="20.25" customHeight="1">
      <c r="A174" s="26"/>
      <c r="B174" s="78"/>
      <c r="C174" s="74"/>
      <c r="K174" s="26"/>
      <c r="L174" s="26"/>
    </row>
    <row r="175" spans="1:12" ht="20.25" customHeight="1">
      <c r="A175" s="26"/>
      <c r="B175" s="78"/>
      <c r="C175" s="74"/>
      <c r="K175" s="26"/>
      <c r="L175" s="26"/>
    </row>
    <row r="176" spans="1:12" ht="20.25" customHeight="1">
      <c r="A176" s="26"/>
      <c r="B176" s="78"/>
      <c r="C176" s="74"/>
      <c r="K176" s="26"/>
      <c r="L176" s="26"/>
    </row>
    <row r="177" spans="1:12" ht="24" customHeight="1">
      <c r="A177" s="26"/>
      <c r="B177" s="78"/>
      <c r="C177" s="74"/>
      <c r="K177" s="26"/>
      <c r="L177" s="26"/>
    </row>
    <row r="178" spans="1:12" ht="20.149999999999999" customHeight="1">
      <c r="A178" s="26"/>
      <c r="B178" s="78"/>
      <c r="C178" s="27"/>
      <c r="K178" s="26"/>
      <c r="L178" s="26"/>
    </row>
    <row r="179" spans="1:12" ht="20.149999999999999" customHeight="1">
      <c r="A179" s="26"/>
      <c r="B179" s="78"/>
      <c r="C179" s="27"/>
      <c r="K179" s="26"/>
      <c r="L179" s="26"/>
    </row>
    <row r="180" spans="1:12" ht="20.149999999999999" customHeight="1">
      <c r="C180" s="75"/>
      <c r="E180" s="75"/>
    </row>
    <row r="181" spans="1:12" ht="20.149999999999999" customHeight="1"/>
    <row r="182" spans="1:12" ht="20.149999999999999" customHeight="1"/>
    <row r="183" spans="1:12" ht="20.149999999999999" customHeight="1">
      <c r="A183" s="26"/>
    </row>
    <row r="184" spans="1:12" ht="20.149999999999999" customHeight="1">
      <c r="A184" s="26"/>
    </row>
    <row r="185" spans="1:12" ht="20.149999999999999" customHeight="1">
      <c r="A185" s="26"/>
    </row>
    <row r="186" spans="1:12" ht="20.149999999999999" customHeight="1">
      <c r="A186" s="26"/>
    </row>
    <row r="187" spans="1:12" ht="20.149999999999999" customHeight="1">
      <c r="A187" s="26"/>
    </row>
    <row r="188" spans="1:12" ht="20.149999999999999" customHeight="1">
      <c r="A188" s="26"/>
    </row>
    <row r="189" spans="1:12" ht="19.5" customHeight="1">
      <c r="A189" s="26"/>
    </row>
    <row r="190" spans="1:12" ht="20.149999999999999" customHeight="1">
      <c r="A190" s="26"/>
    </row>
    <row r="191" spans="1:12" ht="20.149999999999999" customHeight="1">
      <c r="A191" s="26"/>
    </row>
    <row r="192" spans="1:12" ht="20.149999999999999" customHeight="1">
      <c r="A192" s="26"/>
    </row>
    <row r="193" spans="1:12" ht="19.5" customHeight="1">
      <c r="A193" s="26"/>
    </row>
    <row r="194" spans="1:12" ht="20.149999999999999" customHeight="1">
      <c r="A194" s="26"/>
    </row>
    <row r="195" spans="1:12" ht="20.149999999999999" customHeight="1">
      <c r="A195" s="26"/>
    </row>
    <row r="196" spans="1:12" ht="19.5" customHeight="1">
      <c r="A196" s="26"/>
    </row>
    <row r="197" spans="1:12" ht="20.149999999999999" customHeight="1">
      <c r="A197" s="26"/>
    </row>
    <row r="198" spans="1:12" ht="20.149999999999999" customHeight="1">
      <c r="A198" s="26"/>
      <c r="K198" s="26"/>
      <c r="L198" s="26"/>
    </row>
    <row r="199" spans="1:12" ht="20.149999999999999" customHeight="1">
      <c r="A199" s="26"/>
      <c r="K199" s="26"/>
      <c r="L199" s="26"/>
    </row>
    <row r="200" spans="1:12" ht="23.25" customHeight="1">
      <c r="K200" s="26"/>
      <c r="L200" s="26"/>
    </row>
    <row r="201" spans="1:12" ht="23.25" customHeight="1">
      <c r="K201" s="26"/>
      <c r="L201" s="26"/>
    </row>
    <row r="202" spans="1:12" s="85" customFormat="1" ht="23.25" customHeight="1">
      <c r="A202" s="147"/>
      <c r="B202" s="103"/>
    </row>
    <row r="203" spans="1:12" ht="23.25" customHeight="1">
      <c r="K203" s="26"/>
      <c r="L203" s="26"/>
    </row>
    <row r="204" spans="1:12" ht="23.25" customHeight="1">
      <c r="K204" s="26"/>
      <c r="L204" s="26"/>
    </row>
  </sheetData>
  <mergeCells count="15">
    <mergeCell ref="C32:E32"/>
    <mergeCell ref="G32:I32"/>
    <mergeCell ref="C33:E33"/>
    <mergeCell ref="G33:I33"/>
    <mergeCell ref="C35:I35"/>
    <mergeCell ref="C4:E4"/>
    <mergeCell ref="G4:I4"/>
    <mergeCell ref="C5:E5"/>
    <mergeCell ref="G5:I5"/>
    <mergeCell ref="C7:I7"/>
    <mergeCell ref="C62:I62"/>
    <mergeCell ref="C59:E59"/>
    <mergeCell ref="G59:I59"/>
    <mergeCell ref="C60:E60"/>
    <mergeCell ref="G60:I60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28" max="8" man="1"/>
    <brk id="55" max="8" man="1"/>
  </rowBreaks>
  <customProperties>
    <customPr name="OrphanNamesChecked" r:id="rId2"/>
  </customProperties>
  <ignoredErrors>
    <ignoredError sqref="D4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14E0-A864-44D4-B812-54D477458E7E}">
  <dimension ref="A1:I206"/>
  <sheetViews>
    <sheetView zoomScale="70" zoomScaleNormal="70" zoomScaleSheetLayoutView="70" workbookViewId="0"/>
  </sheetViews>
  <sheetFormatPr defaultColWidth="9.09765625" defaultRowHeight="23.25" customHeight="1"/>
  <cols>
    <col min="1" max="1" width="54.5" style="27" customWidth="1"/>
    <col min="2" max="2" width="9.3984375" style="28" customWidth="1"/>
    <col min="3" max="3" width="13.5" style="85" customWidth="1"/>
    <col min="4" max="4" width="1.3984375" style="26" customWidth="1"/>
    <col min="5" max="5" width="13.5" style="26" customWidth="1"/>
    <col min="6" max="6" width="1.3984375" style="26" customWidth="1"/>
    <col min="7" max="7" width="13.5" style="26" customWidth="1"/>
    <col min="8" max="8" width="1.3984375" style="26" customWidth="1"/>
    <col min="9" max="9" width="13.5" style="26" customWidth="1"/>
    <col min="10" max="16384" width="9.09765625" style="26"/>
  </cols>
  <sheetData>
    <row r="1" spans="1:9" ht="21" customHeight="1">
      <c r="A1" s="25" t="s">
        <v>0</v>
      </c>
      <c r="B1" s="218"/>
      <c r="C1" s="101"/>
      <c r="D1" s="36"/>
      <c r="E1" s="36"/>
      <c r="F1" s="36"/>
      <c r="G1" s="36"/>
      <c r="H1" s="36"/>
      <c r="I1" s="36"/>
    </row>
    <row r="2" spans="1:9" ht="21" customHeight="1">
      <c r="A2" s="25" t="s">
        <v>52</v>
      </c>
      <c r="C2" s="217"/>
      <c r="D2" s="219"/>
      <c r="E2" s="219"/>
      <c r="F2" s="219"/>
      <c r="G2" s="219"/>
      <c r="H2" s="219"/>
      <c r="I2" s="219"/>
    </row>
    <row r="3" spans="1:9" s="64" customFormat="1" ht="21" customHeight="1">
      <c r="B3" s="142"/>
      <c r="C3" s="102"/>
      <c r="D3" s="25"/>
      <c r="E3" s="65"/>
      <c r="F3" s="66"/>
      <c r="G3" s="66"/>
      <c r="H3" s="66"/>
      <c r="I3" s="66"/>
    </row>
    <row r="4" spans="1:9" ht="21" customHeight="1">
      <c r="C4" s="318" t="s">
        <v>1</v>
      </c>
      <c r="D4" s="318"/>
      <c r="E4" s="318"/>
      <c r="F4" s="219"/>
      <c r="G4" s="318" t="s">
        <v>2</v>
      </c>
      <c r="H4" s="318"/>
      <c r="I4" s="318"/>
    </row>
    <row r="5" spans="1:9" ht="43.5" customHeight="1">
      <c r="C5" s="319" t="s">
        <v>212</v>
      </c>
      <c r="D5" s="320"/>
      <c r="E5" s="320"/>
      <c r="F5" s="219"/>
      <c r="G5" s="319" t="s">
        <v>212</v>
      </c>
      <c r="H5" s="320"/>
      <c r="I5" s="320"/>
    </row>
    <row r="6" spans="1:9" ht="23.25" customHeight="1">
      <c r="B6" s="216" t="s">
        <v>4</v>
      </c>
      <c r="C6" s="103">
        <v>2567</v>
      </c>
      <c r="D6" s="28"/>
      <c r="E6" s="28">
        <v>2566</v>
      </c>
      <c r="F6" s="28"/>
      <c r="G6" s="28">
        <v>2567</v>
      </c>
      <c r="H6" s="28"/>
      <c r="I6" s="28">
        <v>2566</v>
      </c>
    </row>
    <row r="7" spans="1:9" ht="23.25" customHeight="1">
      <c r="A7" s="68" t="s">
        <v>53</v>
      </c>
      <c r="B7" s="218"/>
      <c r="C7" s="317" t="s">
        <v>5</v>
      </c>
      <c r="D7" s="317"/>
      <c r="E7" s="317"/>
      <c r="F7" s="317"/>
      <c r="G7" s="317"/>
      <c r="H7" s="317"/>
      <c r="I7" s="317"/>
    </row>
    <row r="8" spans="1:9" ht="23.25" customHeight="1">
      <c r="A8" s="30" t="s">
        <v>54</v>
      </c>
      <c r="C8" s="216"/>
      <c r="D8" s="218"/>
      <c r="E8" s="218"/>
      <c r="F8" s="218"/>
      <c r="G8" s="218"/>
      <c r="H8" s="218"/>
      <c r="I8" s="218"/>
    </row>
    <row r="9" spans="1:9" ht="21.75" customHeight="1">
      <c r="A9" s="86" t="s">
        <v>55</v>
      </c>
      <c r="B9" s="228"/>
      <c r="C9" s="88">
        <v>30637278</v>
      </c>
      <c r="D9" s="88"/>
      <c r="E9" s="88">
        <v>27239315</v>
      </c>
      <c r="F9" s="88"/>
      <c r="G9" s="88">
        <v>11275208</v>
      </c>
      <c r="H9" s="88"/>
      <c r="I9" s="88">
        <v>10647406</v>
      </c>
    </row>
    <row r="10" spans="1:9" ht="21.75" customHeight="1">
      <c r="A10" s="86" t="s">
        <v>145</v>
      </c>
      <c r="B10" s="228">
        <v>2</v>
      </c>
      <c r="C10" s="88">
        <v>75932</v>
      </c>
      <c r="D10" s="88"/>
      <c r="E10" s="88">
        <v>72462</v>
      </c>
      <c r="F10" s="88"/>
      <c r="G10" s="88">
        <v>352812</v>
      </c>
      <c r="H10" s="88"/>
      <c r="I10" s="88">
        <v>316353</v>
      </c>
    </row>
    <row r="11" spans="1:9" ht="21.75" customHeight="1">
      <c r="A11" s="86" t="s">
        <v>129</v>
      </c>
      <c r="B11" s="228">
        <v>2</v>
      </c>
      <c r="C11" s="88">
        <v>12760</v>
      </c>
      <c r="D11" s="88"/>
      <c r="E11" s="88">
        <v>18745</v>
      </c>
      <c r="F11" s="88"/>
      <c r="G11" s="88">
        <v>210680</v>
      </c>
      <c r="H11" s="88"/>
      <c r="I11" s="88">
        <v>49345</v>
      </c>
    </row>
    <row r="12" spans="1:9" ht="21.75" customHeight="1">
      <c r="A12" s="86" t="s">
        <v>206</v>
      </c>
      <c r="B12" s="266"/>
      <c r="C12" s="88"/>
      <c r="D12" s="88"/>
      <c r="E12" s="88"/>
      <c r="F12" s="88"/>
      <c r="G12" s="88"/>
      <c r="H12" s="88"/>
      <c r="I12" s="88"/>
    </row>
    <row r="13" spans="1:9" ht="21.75" customHeight="1">
      <c r="A13" s="86" t="s">
        <v>133</v>
      </c>
      <c r="B13" s="266"/>
      <c r="C13" s="88">
        <f>10310</f>
        <v>10310</v>
      </c>
      <c r="D13" s="88"/>
      <c r="E13" s="88">
        <v>0</v>
      </c>
      <c r="F13" s="88"/>
      <c r="G13" s="88">
        <v>0</v>
      </c>
      <c r="H13" s="88"/>
      <c r="I13" s="88">
        <v>0</v>
      </c>
    </row>
    <row r="14" spans="1:9" s="85" customFormat="1" ht="21.75" customHeight="1">
      <c r="A14" s="86" t="s">
        <v>213</v>
      </c>
      <c r="B14" s="244"/>
      <c r="C14" s="88"/>
      <c r="D14" s="88"/>
      <c r="E14" s="88"/>
      <c r="F14" s="88"/>
      <c r="G14" s="88"/>
      <c r="H14" s="88"/>
      <c r="I14" s="88"/>
    </row>
    <row r="15" spans="1:9" s="85" customFormat="1" ht="21.75" customHeight="1">
      <c r="A15" s="86" t="s">
        <v>176</v>
      </c>
      <c r="B15" s="244"/>
      <c r="C15" s="88">
        <v>66786</v>
      </c>
      <c r="D15" s="88"/>
      <c r="E15" s="88">
        <v>0</v>
      </c>
      <c r="F15" s="88"/>
      <c r="G15" s="88">
        <v>66786</v>
      </c>
      <c r="H15" s="88"/>
      <c r="I15" s="88">
        <v>0</v>
      </c>
    </row>
    <row r="16" spans="1:9" s="85" customFormat="1" ht="21.75" customHeight="1">
      <c r="A16" s="86" t="s">
        <v>175</v>
      </c>
      <c r="B16" s="216"/>
      <c r="C16" s="88">
        <f>68940-1</f>
        <v>68939</v>
      </c>
      <c r="D16" s="88"/>
      <c r="E16" s="88">
        <v>67171</v>
      </c>
      <c r="F16" s="88"/>
      <c r="G16" s="88">
        <v>0</v>
      </c>
      <c r="H16" s="88"/>
      <c r="I16" s="88">
        <v>20964</v>
      </c>
    </row>
    <row r="17" spans="1:9" ht="21.75" customHeight="1">
      <c r="A17" s="33" t="s">
        <v>56</v>
      </c>
      <c r="B17" s="216">
        <v>2</v>
      </c>
      <c r="C17" s="83">
        <v>124955</v>
      </c>
      <c r="D17" s="88"/>
      <c r="E17" s="88">
        <v>164194</v>
      </c>
      <c r="F17" s="88"/>
      <c r="G17" s="83">
        <v>30185</v>
      </c>
      <c r="H17" s="88"/>
      <c r="I17" s="88">
        <v>31812</v>
      </c>
    </row>
    <row r="18" spans="1:9" ht="21.75" customHeight="1">
      <c r="A18" s="221" t="s">
        <v>57</v>
      </c>
      <c r="B18" s="216"/>
      <c r="C18" s="106">
        <f>SUM(C9:C17)</f>
        <v>30996960</v>
      </c>
      <c r="E18" s="51">
        <f>SUM(E9:E17)</f>
        <v>27561887</v>
      </c>
      <c r="G18" s="106">
        <f>SUM(G9:G17)</f>
        <v>11935671</v>
      </c>
      <c r="I18" s="51">
        <f>SUM(I9:I17)</f>
        <v>11065880</v>
      </c>
    </row>
    <row r="19" spans="1:9" ht="22">
      <c r="A19" s="221"/>
      <c r="B19" s="216"/>
      <c r="C19" s="1"/>
      <c r="D19" s="2"/>
      <c r="E19" s="1"/>
      <c r="F19" s="2"/>
      <c r="G19" s="1"/>
      <c r="H19" s="2"/>
      <c r="I19" s="1"/>
    </row>
    <row r="20" spans="1:9" ht="21.75" customHeight="1">
      <c r="A20" s="30" t="s">
        <v>58</v>
      </c>
      <c r="B20" s="216"/>
      <c r="C20" s="104"/>
      <c r="E20" s="104"/>
      <c r="G20" s="69"/>
      <c r="I20" s="69"/>
    </row>
    <row r="21" spans="1:9" ht="21.75" customHeight="1">
      <c r="A21" s="33" t="s">
        <v>59</v>
      </c>
      <c r="B21" s="216">
        <v>2</v>
      </c>
      <c r="C21" s="88">
        <v>27093638</v>
      </c>
      <c r="D21" s="88"/>
      <c r="E21" s="88">
        <v>24201476</v>
      </c>
      <c r="F21" s="88"/>
      <c r="G21" s="88">
        <v>10339665</v>
      </c>
      <c r="H21" s="88"/>
      <c r="I21" s="88">
        <v>9707293</v>
      </c>
    </row>
    <row r="22" spans="1:9" ht="23.25" customHeight="1">
      <c r="A22" s="33" t="s">
        <v>113</v>
      </c>
      <c r="B22" s="216"/>
      <c r="C22" s="88">
        <v>1636866</v>
      </c>
      <c r="D22" s="88"/>
      <c r="E22" s="88">
        <v>1355337</v>
      </c>
      <c r="F22" s="88"/>
      <c r="G22" s="88">
        <v>196700</v>
      </c>
      <c r="H22" s="88"/>
      <c r="I22" s="88">
        <v>210963</v>
      </c>
    </row>
    <row r="23" spans="1:9" ht="21.75" customHeight="1">
      <c r="A23" s="27" t="s">
        <v>60</v>
      </c>
      <c r="B23" s="216"/>
      <c r="C23" s="88">
        <v>396677</v>
      </c>
      <c r="D23" s="88"/>
      <c r="E23" s="88">
        <v>358859</v>
      </c>
      <c r="F23" s="88"/>
      <c r="G23" s="88">
        <v>225166</v>
      </c>
      <c r="H23" s="88"/>
      <c r="I23" s="88">
        <v>212216</v>
      </c>
    </row>
    <row r="24" spans="1:9" s="85" customFormat="1" ht="21.75" customHeight="1">
      <c r="A24" s="86" t="s">
        <v>114</v>
      </c>
      <c r="B24" s="216"/>
      <c r="C24" s="88"/>
      <c r="D24" s="88"/>
      <c r="E24" s="88"/>
      <c r="F24" s="88"/>
      <c r="G24" s="88"/>
      <c r="H24" s="88"/>
      <c r="I24" s="88"/>
    </row>
    <row r="25" spans="1:9" s="85" customFormat="1" ht="21.75" customHeight="1">
      <c r="A25" s="86" t="s">
        <v>133</v>
      </c>
      <c r="B25" s="216"/>
      <c r="C25" s="88">
        <v>0</v>
      </c>
      <c r="D25" s="88"/>
      <c r="E25" s="88">
        <v>62122</v>
      </c>
      <c r="F25" s="88"/>
      <c r="G25" s="88">
        <v>0</v>
      </c>
      <c r="H25" s="88"/>
      <c r="I25" s="88">
        <v>0</v>
      </c>
    </row>
    <row r="26" spans="1:9" ht="21.75" customHeight="1">
      <c r="A26" s="86" t="s">
        <v>177</v>
      </c>
      <c r="B26" s="216"/>
      <c r="C26" s="88"/>
      <c r="D26" s="88"/>
      <c r="E26" s="88"/>
      <c r="F26" s="88"/>
      <c r="G26" s="88"/>
      <c r="H26" s="88"/>
      <c r="I26" s="88"/>
    </row>
    <row r="27" spans="1:9" ht="21.75" customHeight="1">
      <c r="A27" s="86" t="s">
        <v>176</v>
      </c>
      <c r="C27" s="88">
        <v>0</v>
      </c>
      <c r="D27" s="88"/>
      <c r="E27" s="88">
        <v>227322</v>
      </c>
      <c r="F27" s="88"/>
      <c r="G27" s="88">
        <v>0</v>
      </c>
      <c r="H27" s="88"/>
      <c r="I27" s="88">
        <v>227322</v>
      </c>
    </row>
    <row r="28" spans="1:9" s="85" customFormat="1" ht="24" customHeight="1">
      <c r="A28" s="86" t="s">
        <v>112</v>
      </c>
      <c r="B28" s="216"/>
      <c r="C28" s="88">
        <v>0</v>
      </c>
      <c r="D28" s="88"/>
      <c r="E28" s="88">
        <v>3822</v>
      </c>
      <c r="F28" s="88"/>
      <c r="G28" s="88">
        <v>0</v>
      </c>
      <c r="H28" s="88"/>
      <c r="I28" s="88">
        <v>0</v>
      </c>
    </row>
    <row r="29" spans="1:9" ht="21.5">
      <c r="A29" s="33" t="s">
        <v>107</v>
      </c>
      <c r="B29" s="103"/>
      <c r="C29" s="83">
        <v>0</v>
      </c>
      <c r="D29" s="88"/>
      <c r="E29" s="88">
        <v>0</v>
      </c>
      <c r="F29" s="88"/>
      <c r="G29" s="83">
        <v>146456</v>
      </c>
      <c r="H29" s="88"/>
      <c r="I29" s="88">
        <v>0</v>
      </c>
    </row>
    <row r="30" spans="1:9" ht="21.75" customHeight="1">
      <c r="A30" s="221" t="s">
        <v>62</v>
      </c>
      <c r="B30" s="103"/>
      <c r="C30" s="106">
        <f>SUM(C19:C29)</f>
        <v>29127181</v>
      </c>
      <c r="E30" s="51">
        <f>SUM(E19:E29)</f>
        <v>26208938</v>
      </c>
      <c r="G30" s="106">
        <f>SUM(G19:G29)</f>
        <v>10907987</v>
      </c>
      <c r="I30" s="51">
        <f>SUM(I19:I29)</f>
        <v>10357794</v>
      </c>
    </row>
    <row r="31" spans="1:9" ht="17.25" customHeight="1">
      <c r="A31" s="221"/>
      <c r="B31" s="103"/>
      <c r="C31" s="101"/>
      <c r="D31" s="55"/>
      <c r="E31" s="36"/>
      <c r="F31" s="55"/>
      <c r="G31" s="36"/>
      <c r="H31" s="55"/>
      <c r="I31" s="36"/>
    </row>
    <row r="32" spans="1:9" ht="23">
      <c r="A32" s="25" t="s">
        <v>0</v>
      </c>
      <c r="C32" s="101"/>
      <c r="D32" s="55"/>
      <c r="E32" s="36"/>
      <c r="F32" s="55"/>
      <c r="G32" s="36"/>
      <c r="H32" s="55"/>
      <c r="I32" s="36"/>
    </row>
    <row r="33" spans="1:9" ht="23.25" customHeight="1">
      <c r="A33" s="25" t="s">
        <v>52</v>
      </c>
      <c r="C33" s="101"/>
      <c r="D33" s="36"/>
      <c r="E33" s="36"/>
      <c r="F33" s="36"/>
      <c r="G33" s="36"/>
      <c r="H33" s="36"/>
      <c r="I33" s="36"/>
    </row>
    <row r="34" spans="1:9" s="64" customFormat="1" ht="23">
      <c r="B34" s="142"/>
      <c r="C34" s="102"/>
      <c r="D34" s="25"/>
      <c r="E34" s="65"/>
      <c r="F34" s="66"/>
      <c r="G34" s="66"/>
      <c r="H34" s="66"/>
      <c r="I34" s="66"/>
    </row>
    <row r="35" spans="1:9" ht="23.25" customHeight="1">
      <c r="C35" s="318" t="s">
        <v>1</v>
      </c>
      <c r="D35" s="318"/>
      <c r="E35" s="318"/>
      <c r="F35" s="219"/>
      <c r="G35" s="318" t="s">
        <v>2</v>
      </c>
      <c r="H35" s="318"/>
      <c r="I35" s="318"/>
    </row>
    <row r="36" spans="1:9" ht="43.5" customHeight="1">
      <c r="C36" s="319" t="s">
        <v>212</v>
      </c>
      <c r="D36" s="320"/>
      <c r="E36" s="320"/>
      <c r="F36" s="219"/>
      <c r="G36" s="319" t="s">
        <v>212</v>
      </c>
      <c r="H36" s="320"/>
      <c r="I36" s="320"/>
    </row>
    <row r="37" spans="1:9" ht="23.25" customHeight="1">
      <c r="B37" s="216" t="s">
        <v>4</v>
      </c>
      <c r="C37" s="103">
        <v>2567</v>
      </c>
      <c r="D37" s="28"/>
      <c r="E37" s="28">
        <v>2566</v>
      </c>
      <c r="F37" s="28"/>
      <c r="G37" s="28">
        <v>2567</v>
      </c>
      <c r="H37" s="28"/>
      <c r="I37" s="28">
        <v>2566</v>
      </c>
    </row>
    <row r="38" spans="1:9" ht="23.25" customHeight="1">
      <c r="A38" s="68" t="s">
        <v>53</v>
      </c>
      <c r="C38" s="317" t="s">
        <v>5</v>
      </c>
      <c r="D38" s="317"/>
      <c r="E38" s="317"/>
      <c r="F38" s="317"/>
      <c r="G38" s="317"/>
      <c r="H38" s="317"/>
      <c r="I38" s="317"/>
    </row>
    <row r="39" spans="1:9" ht="23.25" customHeight="1">
      <c r="A39" s="68"/>
      <c r="C39" s="216"/>
      <c r="D39" s="218"/>
      <c r="E39" s="218"/>
      <c r="F39" s="218"/>
      <c r="G39" s="218"/>
      <c r="H39" s="218"/>
      <c r="I39" s="218"/>
    </row>
    <row r="40" spans="1:9" ht="23.25" customHeight="1">
      <c r="A40" s="221" t="s">
        <v>199</v>
      </c>
      <c r="C40" s="107">
        <f>C18-C30</f>
        <v>1869779</v>
      </c>
      <c r="D40" s="107"/>
      <c r="E40" s="107">
        <f>E18-E30</f>
        <v>1352949</v>
      </c>
      <c r="F40" s="107"/>
      <c r="G40" s="107">
        <f>G18-G30</f>
        <v>1027684</v>
      </c>
      <c r="H40" s="107"/>
      <c r="I40" s="107">
        <f>I18-I30</f>
        <v>708086</v>
      </c>
    </row>
    <row r="41" spans="1:9" ht="23.25" customHeight="1">
      <c r="A41" s="86" t="s">
        <v>61</v>
      </c>
      <c r="B41" s="216">
        <v>2</v>
      </c>
      <c r="C41" s="88">
        <v>441385</v>
      </c>
      <c r="D41" s="88"/>
      <c r="E41" s="88">
        <v>424736</v>
      </c>
      <c r="F41" s="88"/>
      <c r="G41" s="88">
        <v>324401</v>
      </c>
      <c r="H41" s="88"/>
      <c r="I41" s="88">
        <v>295127</v>
      </c>
    </row>
    <row r="42" spans="1:9" ht="23.25" customHeight="1">
      <c r="A42" s="86" t="s">
        <v>200</v>
      </c>
      <c r="B42" s="216">
        <v>2</v>
      </c>
      <c r="C42" s="88">
        <v>93338</v>
      </c>
      <c r="D42" s="88"/>
      <c r="E42" s="88">
        <v>196418</v>
      </c>
      <c r="F42" s="88"/>
      <c r="G42" s="88">
        <v>809</v>
      </c>
      <c r="H42" s="88"/>
      <c r="I42" s="88">
        <v>1361</v>
      </c>
    </row>
    <row r="43" spans="1:9" ht="23.25" customHeight="1">
      <c r="A43" s="86" t="s">
        <v>197</v>
      </c>
      <c r="B43" s="218"/>
      <c r="C43" s="88"/>
      <c r="D43" s="88"/>
      <c r="E43" s="88"/>
      <c r="F43" s="88"/>
      <c r="G43" s="88"/>
      <c r="H43" s="88"/>
      <c r="I43" s="88"/>
    </row>
    <row r="44" spans="1:9" ht="23.25" customHeight="1">
      <c r="A44" s="86" t="s">
        <v>198</v>
      </c>
      <c r="B44" s="218"/>
      <c r="C44" s="88">
        <v>305894</v>
      </c>
      <c r="D44" s="88">
        <f>447738-1</f>
        <v>447737</v>
      </c>
      <c r="E44" s="88">
        <v>19933</v>
      </c>
      <c r="F44" s="88"/>
      <c r="G44" s="88">
        <v>-15115</v>
      </c>
      <c r="H44" s="88"/>
      <c r="I44" s="88">
        <v>85868</v>
      </c>
    </row>
    <row r="45" spans="1:9" s="85" customFormat="1" ht="23.25" customHeight="1">
      <c r="A45" s="33" t="s">
        <v>263</v>
      </c>
      <c r="B45" s="216"/>
      <c r="C45" s="88"/>
      <c r="D45" s="88"/>
      <c r="E45" s="88"/>
      <c r="F45" s="88"/>
      <c r="G45" s="88"/>
      <c r="H45" s="88"/>
      <c r="I45" s="88"/>
    </row>
    <row r="46" spans="1:9" s="85" customFormat="1" ht="23.25" customHeight="1">
      <c r="A46" s="33" t="s">
        <v>178</v>
      </c>
      <c r="B46" s="216"/>
      <c r="C46" s="83">
        <v>36511</v>
      </c>
      <c r="D46" s="88"/>
      <c r="E46" s="83">
        <v>17183</v>
      </c>
      <c r="F46" s="88"/>
      <c r="G46" s="83">
        <v>0</v>
      </c>
      <c r="H46" s="88"/>
      <c r="I46" s="83">
        <v>0</v>
      </c>
    </row>
    <row r="47" spans="1:9" ht="23.25" customHeight="1">
      <c r="A47" s="221" t="s">
        <v>214</v>
      </c>
      <c r="B47" s="218"/>
      <c r="C47" s="107">
        <f>C40-C41-C42-C44-C46</f>
        <v>992651</v>
      </c>
      <c r="D47" s="107"/>
      <c r="E47" s="107">
        <f>E40-E41-E42-E44-E46</f>
        <v>694679</v>
      </c>
      <c r="F47" s="107"/>
      <c r="G47" s="107">
        <f>G40-G41-G42-G44-G46</f>
        <v>717589</v>
      </c>
      <c r="H47" s="107"/>
      <c r="I47" s="107">
        <f>I40-I41-I42-I44-I46</f>
        <v>325730</v>
      </c>
    </row>
    <row r="48" spans="1:9" ht="23.25" customHeight="1">
      <c r="A48" s="86" t="s">
        <v>207</v>
      </c>
      <c r="B48" s="216">
        <v>10</v>
      </c>
      <c r="C48" s="88">
        <v>-2033</v>
      </c>
      <c r="D48" s="88"/>
      <c r="E48" s="88">
        <v>204934</v>
      </c>
      <c r="F48" s="88"/>
      <c r="G48" s="88">
        <v>59331</v>
      </c>
      <c r="H48" s="88"/>
      <c r="I48" s="88">
        <v>72969</v>
      </c>
    </row>
    <row r="49" spans="1:9" ht="23.25" customHeight="1" thickBot="1">
      <c r="A49" s="221" t="s">
        <v>132</v>
      </c>
      <c r="B49" s="103"/>
      <c r="C49" s="246">
        <f>C47-C48</f>
        <v>994684</v>
      </c>
      <c r="D49" s="88"/>
      <c r="E49" s="246">
        <f>E47-E48</f>
        <v>489745</v>
      </c>
      <c r="F49" s="88"/>
      <c r="G49" s="246">
        <f>G47-G48</f>
        <v>658258</v>
      </c>
      <c r="H49" s="88"/>
      <c r="I49" s="246">
        <f>I47-I48</f>
        <v>252761</v>
      </c>
    </row>
    <row r="50" spans="1:9" ht="23.25" customHeight="1" thickTop="1">
      <c r="A50" s="221"/>
      <c r="B50" s="103"/>
      <c r="C50" s="301"/>
      <c r="D50" s="301"/>
      <c r="E50" s="301"/>
      <c r="F50" s="301"/>
      <c r="G50" s="301"/>
      <c r="H50" s="301"/>
      <c r="I50" s="301"/>
    </row>
    <row r="51" spans="1:9" ht="19.5" customHeight="1">
      <c r="A51" s="221" t="s">
        <v>163</v>
      </c>
      <c r="B51" s="103"/>
      <c r="C51" s="209"/>
      <c r="E51" s="85"/>
      <c r="F51" s="3"/>
      <c r="G51" s="97"/>
      <c r="H51" s="3"/>
    </row>
    <row r="52" spans="1:9" ht="23.25" customHeight="1">
      <c r="A52" s="33" t="s">
        <v>63</v>
      </c>
      <c r="B52" s="103"/>
      <c r="C52" s="88">
        <f>C54-C53</f>
        <v>1005737</v>
      </c>
      <c r="D52" s="88"/>
      <c r="E52" s="88">
        <v>494180</v>
      </c>
      <c r="F52" s="88"/>
      <c r="G52" s="88">
        <f>G54-G53</f>
        <v>658258</v>
      </c>
      <c r="H52" s="88"/>
      <c r="I52" s="88">
        <v>252761</v>
      </c>
    </row>
    <row r="53" spans="1:9" ht="23.5" customHeight="1">
      <c r="A53" s="33" t="s">
        <v>170</v>
      </c>
      <c r="B53" s="103"/>
      <c r="C53" s="83">
        <v>-11053</v>
      </c>
      <c r="D53" s="88"/>
      <c r="E53" s="83">
        <v>-4435</v>
      </c>
      <c r="F53" s="88"/>
      <c r="G53" s="83">
        <v>0</v>
      </c>
      <c r="H53" s="88"/>
      <c r="I53" s="83">
        <v>0</v>
      </c>
    </row>
    <row r="54" spans="1:9" ht="23" customHeight="1" thickBot="1">
      <c r="A54" s="221"/>
      <c r="B54" s="103"/>
      <c r="C54" s="246">
        <f>C49</f>
        <v>994684</v>
      </c>
      <c r="D54" s="88"/>
      <c r="E54" s="246">
        <f>SUM(E52:E53)</f>
        <v>489745</v>
      </c>
      <c r="F54" s="88"/>
      <c r="G54" s="246">
        <f>G49</f>
        <v>658258</v>
      </c>
      <c r="H54" s="88"/>
      <c r="I54" s="246">
        <f>I49</f>
        <v>252761</v>
      </c>
    </row>
    <row r="55" spans="1:9" ht="19.5" customHeight="1" thickTop="1">
      <c r="A55" s="221"/>
      <c r="B55" s="103"/>
      <c r="C55" s="4"/>
      <c r="D55" s="6"/>
      <c r="E55" s="4"/>
      <c r="F55" s="4"/>
      <c r="G55" s="233"/>
      <c r="H55" s="4"/>
      <c r="I55" s="4"/>
    </row>
    <row r="56" spans="1:9" ht="19.5" customHeight="1" thickBot="1">
      <c r="A56" s="70" t="s">
        <v>201</v>
      </c>
      <c r="B56" s="216">
        <v>11</v>
      </c>
      <c r="C56" s="253">
        <f>C54/'BS-3-5'!D93</f>
        <v>0.17117793550272345</v>
      </c>
      <c r="D56" s="55"/>
      <c r="E56" s="253">
        <f>E54/'BS-3-5'!F93+0.01</f>
        <v>9.4281578896193458E-2</v>
      </c>
      <c r="F56" s="153"/>
      <c r="G56" s="253">
        <f>G54/'BS-3-5'!H93</f>
        <v>0.11328144965451514</v>
      </c>
      <c r="H56" s="153"/>
      <c r="I56" s="254">
        <f>I54/'BS-3-5'!J93</f>
        <v>4.3498343348846349E-2</v>
      </c>
    </row>
    <row r="57" spans="1:9" ht="23" thickTop="1" thickBot="1">
      <c r="A57" s="70" t="s">
        <v>244</v>
      </c>
      <c r="B57" s="255">
        <v>11</v>
      </c>
      <c r="C57" s="253">
        <f>C54/'BS-3-5'!D93</f>
        <v>0.17117793550272345</v>
      </c>
      <c r="D57" s="55"/>
      <c r="E57" s="4"/>
      <c r="F57" s="153"/>
      <c r="G57" s="253">
        <f>G54/'BS-3-5'!H93</f>
        <v>0.11328144965451514</v>
      </c>
      <c r="H57" s="153"/>
      <c r="I57" s="4"/>
    </row>
    <row r="58" spans="1:9" ht="11.25" customHeight="1" thickTop="1">
      <c r="A58" s="221"/>
      <c r="B58" s="218"/>
      <c r="C58" s="4"/>
      <c r="D58" s="6">
        <f>2510870+3924-1</f>
        <v>2514793</v>
      </c>
      <c r="E58" s="4"/>
      <c r="F58" s="6"/>
      <c r="G58" s="6"/>
      <c r="H58" s="6"/>
      <c r="I58" s="129"/>
    </row>
    <row r="59" spans="1:9" ht="23.25" customHeight="1">
      <c r="A59" s="25" t="s">
        <v>0</v>
      </c>
      <c r="B59" s="218"/>
      <c r="C59" s="101"/>
      <c r="D59" s="36"/>
      <c r="E59" s="36"/>
      <c r="F59" s="36"/>
      <c r="G59" s="7"/>
      <c r="H59" s="36"/>
      <c r="I59" s="7"/>
    </row>
    <row r="60" spans="1:9" ht="23.25" customHeight="1">
      <c r="A60" s="25" t="s">
        <v>64</v>
      </c>
      <c r="C60" s="217"/>
      <c r="D60" s="219"/>
      <c r="E60" s="219"/>
      <c r="F60" s="219"/>
      <c r="G60" s="219"/>
      <c r="H60" s="219"/>
      <c r="I60" s="219"/>
    </row>
    <row r="61" spans="1:9" ht="18.75" customHeight="1">
      <c r="A61" s="67"/>
      <c r="B61" s="142"/>
      <c r="C61" s="102"/>
      <c r="D61" s="25"/>
      <c r="E61" s="65"/>
      <c r="F61" s="219"/>
      <c r="G61" s="219"/>
      <c r="H61" s="219"/>
      <c r="I61" s="219"/>
    </row>
    <row r="62" spans="1:9" ht="20.25" customHeight="1">
      <c r="C62" s="318" t="s">
        <v>1</v>
      </c>
      <c r="D62" s="318"/>
      <c r="E62" s="318"/>
      <c r="F62" s="219"/>
      <c r="G62" s="318" t="s">
        <v>2</v>
      </c>
      <c r="H62" s="318"/>
      <c r="I62" s="318"/>
    </row>
    <row r="63" spans="1:9" ht="43.5" customHeight="1">
      <c r="C63" s="319" t="s">
        <v>212</v>
      </c>
      <c r="D63" s="320"/>
      <c r="E63" s="320"/>
      <c r="F63" s="219"/>
      <c r="G63" s="319" t="s">
        <v>212</v>
      </c>
      <c r="H63" s="320"/>
      <c r="I63" s="320"/>
    </row>
    <row r="64" spans="1:9" ht="23.25" customHeight="1">
      <c r="B64" s="218"/>
      <c r="C64" s="103">
        <v>2567</v>
      </c>
      <c r="D64" s="28"/>
      <c r="E64" s="28">
        <v>2566</v>
      </c>
      <c r="F64" s="28"/>
      <c r="G64" s="28">
        <v>2567</v>
      </c>
      <c r="H64" s="28"/>
      <c r="I64" s="28">
        <v>2566</v>
      </c>
    </row>
    <row r="65" spans="1:9" ht="23.25" customHeight="1">
      <c r="B65" s="218"/>
      <c r="C65" s="317" t="s">
        <v>5</v>
      </c>
      <c r="D65" s="317"/>
      <c r="E65" s="317"/>
      <c r="F65" s="317"/>
      <c r="G65" s="317"/>
      <c r="H65" s="317"/>
      <c r="I65" s="317"/>
    </row>
    <row r="66" spans="1:9" ht="13.5" customHeight="1">
      <c r="B66" s="218"/>
      <c r="C66" s="216"/>
      <c r="D66" s="218"/>
      <c r="E66" s="218"/>
      <c r="F66" s="218"/>
      <c r="G66" s="218"/>
      <c r="H66" s="218"/>
      <c r="I66" s="218"/>
    </row>
    <row r="67" spans="1:9" ht="22">
      <c r="A67" s="221" t="s">
        <v>132</v>
      </c>
      <c r="B67" s="218"/>
      <c r="C67" s="107">
        <f>C54</f>
        <v>994684</v>
      </c>
      <c r="D67" s="107"/>
      <c r="E67" s="107">
        <f>E54</f>
        <v>489745</v>
      </c>
      <c r="F67" s="107"/>
      <c r="G67" s="107">
        <f>G54</f>
        <v>658258</v>
      </c>
      <c r="H67" s="107"/>
      <c r="I67" s="107">
        <f>I54</f>
        <v>252761</v>
      </c>
    </row>
    <row r="68" spans="1:9" ht="13.5" customHeight="1">
      <c r="B68" s="218"/>
      <c r="C68" s="216"/>
      <c r="D68" s="218"/>
      <c r="E68" s="216"/>
      <c r="F68" s="218"/>
      <c r="G68" s="218"/>
      <c r="H68" s="218"/>
      <c r="I68" s="218"/>
    </row>
    <row r="69" spans="1:9" ht="21" customHeight="1">
      <c r="A69" s="221" t="s">
        <v>65</v>
      </c>
      <c r="B69" s="218"/>
      <c r="C69" s="104"/>
      <c r="E69" s="104"/>
      <c r="G69" s="69"/>
      <c r="I69" s="69"/>
    </row>
    <row r="70" spans="1:9" ht="22">
      <c r="A70" s="30" t="s">
        <v>134</v>
      </c>
      <c r="B70" s="218"/>
      <c r="C70" s="104"/>
      <c r="E70" s="104"/>
      <c r="G70" s="69"/>
      <c r="I70" s="69"/>
    </row>
    <row r="71" spans="1:9" ht="21" customHeight="1">
      <c r="A71" s="30" t="s">
        <v>115</v>
      </c>
      <c r="B71" s="218"/>
      <c r="C71" s="104"/>
      <c r="E71" s="104"/>
      <c r="G71" s="69"/>
      <c r="I71" s="69"/>
    </row>
    <row r="72" spans="1:9" ht="21" customHeight="1">
      <c r="A72" s="33" t="s">
        <v>136</v>
      </c>
      <c r="B72" s="218"/>
      <c r="E72" s="85"/>
      <c r="G72" s="34"/>
      <c r="I72" s="34"/>
    </row>
    <row r="73" spans="1:9" ht="23.25" customHeight="1">
      <c r="A73" s="33" t="s">
        <v>146</v>
      </c>
      <c r="B73" s="218"/>
      <c r="C73" s="83">
        <f>41837-1</f>
        <v>41836</v>
      </c>
      <c r="D73" s="88"/>
      <c r="E73" s="83">
        <v>-32345</v>
      </c>
      <c r="F73" s="88"/>
      <c r="G73" s="83">
        <v>0</v>
      </c>
      <c r="H73" s="88"/>
      <c r="I73" s="83">
        <v>0</v>
      </c>
    </row>
    <row r="74" spans="1:9" ht="23.25" customHeight="1">
      <c r="A74" s="30" t="s">
        <v>116</v>
      </c>
      <c r="B74" s="218"/>
      <c r="C74" s="3"/>
      <c r="E74" s="3"/>
      <c r="G74" s="34"/>
      <c r="I74" s="232"/>
    </row>
    <row r="75" spans="1:9" ht="23.25" customHeight="1">
      <c r="A75" s="30" t="s">
        <v>115</v>
      </c>
      <c r="B75" s="218"/>
      <c r="C75" s="106">
        <f t="shared" ref="C75:I75" si="0">C73</f>
        <v>41836</v>
      </c>
      <c r="D75" s="107">
        <f t="shared" si="0"/>
        <v>0</v>
      </c>
      <c r="E75" s="106">
        <f t="shared" si="0"/>
        <v>-32345</v>
      </c>
      <c r="F75" s="107">
        <f t="shared" si="0"/>
        <v>0</v>
      </c>
      <c r="G75" s="106">
        <f t="shared" si="0"/>
        <v>0</v>
      </c>
      <c r="H75" s="107">
        <f t="shared" si="0"/>
        <v>0</v>
      </c>
      <c r="I75" s="106">
        <f t="shared" si="0"/>
        <v>0</v>
      </c>
    </row>
    <row r="76" spans="1:9" ht="13.5" customHeight="1">
      <c r="A76" s="30"/>
      <c r="B76" s="218"/>
      <c r="C76" s="4"/>
      <c r="D76" s="4"/>
      <c r="E76" s="4"/>
      <c r="F76" s="4"/>
      <c r="G76" s="4"/>
      <c r="H76" s="4"/>
      <c r="I76" s="233"/>
    </row>
    <row r="77" spans="1:9" ht="22">
      <c r="A77" s="30" t="s">
        <v>119</v>
      </c>
      <c r="B77" s="218"/>
      <c r="C77" s="104"/>
      <c r="E77" s="104"/>
      <c r="G77" s="69"/>
      <c r="I77" s="97"/>
    </row>
    <row r="78" spans="1:9" ht="21" customHeight="1">
      <c r="A78" s="30" t="s">
        <v>115</v>
      </c>
      <c r="B78" s="218"/>
      <c r="C78" s="104"/>
      <c r="E78" s="104"/>
      <c r="G78" s="69"/>
      <c r="I78" s="97"/>
    </row>
    <row r="79" spans="1:9" ht="21" customHeight="1">
      <c r="A79" s="86" t="s">
        <v>147</v>
      </c>
      <c r="B79" s="218"/>
      <c r="C79" s="88">
        <v>0</v>
      </c>
      <c r="D79" s="88"/>
      <c r="E79" s="88">
        <v>200</v>
      </c>
      <c r="F79" s="88"/>
      <c r="G79" s="88">
        <v>0</v>
      </c>
      <c r="H79" s="88"/>
      <c r="I79" s="88">
        <v>0</v>
      </c>
    </row>
    <row r="80" spans="1:9" s="85" customFormat="1" ht="21" hidden="1" customHeight="1">
      <c r="A80" s="269" t="s">
        <v>217</v>
      </c>
      <c r="B80" s="270"/>
      <c r="C80" s="271"/>
      <c r="D80" s="272"/>
      <c r="E80" s="271"/>
      <c r="F80" s="272"/>
      <c r="G80" s="271"/>
      <c r="H80" s="272"/>
      <c r="I80" s="273"/>
    </row>
    <row r="81" spans="1:9" s="85" customFormat="1" ht="21" hidden="1" customHeight="1">
      <c r="A81" s="269" t="s">
        <v>218</v>
      </c>
      <c r="B81" s="270"/>
      <c r="C81" s="271">
        <v>0</v>
      </c>
      <c r="D81" s="272"/>
      <c r="E81" s="271">
        <v>0</v>
      </c>
      <c r="F81" s="272"/>
      <c r="G81" s="271">
        <v>0</v>
      </c>
      <c r="H81" s="272"/>
      <c r="I81" s="268">
        <v>0</v>
      </c>
    </row>
    <row r="82" spans="1:9" ht="21" customHeight="1">
      <c r="A82" s="33" t="s">
        <v>148</v>
      </c>
      <c r="B82" s="218"/>
      <c r="C82" s="104"/>
      <c r="E82" s="104"/>
      <c r="G82" s="69"/>
      <c r="I82" s="97"/>
    </row>
    <row r="83" spans="1:9" ht="21" customHeight="1">
      <c r="A83" s="33" t="s">
        <v>115</v>
      </c>
      <c r="B83" s="218"/>
      <c r="C83" s="83">
        <v>0</v>
      </c>
      <c r="D83" s="88"/>
      <c r="E83" s="83">
        <v>-40</v>
      </c>
      <c r="F83" s="88"/>
      <c r="G83" s="83">
        <v>0</v>
      </c>
      <c r="H83" s="88"/>
      <c r="I83" s="83">
        <v>0</v>
      </c>
    </row>
    <row r="84" spans="1:9" ht="22">
      <c r="A84" s="30" t="s">
        <v>120</v>
      </c>
      <c r="B84" s="218"/>
      <c r="C84" s="105"/>
      <c r="E84" s="105"/>
      <c r="G84" s="72"/>
      <c r="H84" s="55"/>
      <c r="I84" s="72"/>
    </row>
    <row r="85" spans="1:9" ht="21" customHeight="1">
      <c r="A85" s="30" t="s">
        <v>115</v>
      </c>
      <c r="B85" s="216"/>
      <c r="C85" s="106">
        <f>C79+C83</f>
        <v>0</v>
      </c>
      <c r="D85" s="107"/>
      <c r="E85" s="106">
        <f>E79+E83</f>
        <v>160</v>
      </c>
      <c r="F85" s="107"/>
      <c r="G85" s="106">
        <f>G79+G83</f>
        <v>0</v>
      </c>
      <c r="H85" s="107"/>
      <c r="I85" s="106">
        <f>I79+I83</f>
        <v>0</v>
      </c>
    </row>
    <row r="86" spans="1:9" ht="13.5" customHeight="1">
      <c r="A86" s="30"/>
      <c r="B86" s="216"/>
      <c r="C86" s="237"/>
      <c r="D86" s="72"/>
      <c r="E86" s="107"/>
      <c r="F86" s="72"/>
      <c r="G86" s="236"/>
      <c r="H86" s="72"/>
      <c r="I86" s="236"/>
    </row>
    <row r="87" spans="1:9" ht="23.25" customHeight="1">
      <c r="A87" s="221" t="s">
        <v>121</v>
      </c>
      <c r="B87" s="218"/>
      <c r="C87" s="106">
        <f>C75+C85</f>
        <v>41836</v>
      </c>
      <c r="D87" s="107"/>
      <c r="E87" s="106">
        <f>E75+E85</f>
        <v>-32185</v>
      </c>
      <c r="F87" s="107"/>
      <c r="G87" s="106">
        <f>G85+G75</f>
        <v>0</v>
      </c>
      <c r="H87" s="107"/>
      <c r="I87" s="106">
        <f>I85+I75</f>
        <v>0</v>
      </c>
    </row>
    <row r="88" spans="1:9" ht="24" customHeight="1" thickBot="1">
      <c r="A88" s="221" t="s">
        <v>66</v>
      </c>
      <c r="B88" s="218"/>
      <c r="C88" s="246">
        <f>C87+C67</f>
        <v>1036520</v>
      </c>
      <c r="D88" s="88"/>
      <c r="E88" s="246">
        <f>E87+E67</f>
        <v>457560</v>
      </c>
      <c r="F88" s="88"/>
      <c r="G88" s="246">
        <f>G87+G67</f>
        <v>658258</v>
      </c>
      <c r="H88" s="88"/>
      <c r="I88" s="246">
        <f>I87+I67</f>
        <v>252761</v>
      </c>
    </row>
    <row r="89" spans="1:9" ht="13.5" customHeight="1" thickTop="1">
      <c r="A89" s="25"/>
      <c r="C89" s="235"/>
      <c r="D89" s="219"/>
      <c r="E89" s="3"/>
      <c r="F89" s="219"/>
      <c r="G89" s="238"/>
      <c r="H89" s="219"/>
      <c r="I89" s="219"/>
    </row>
    <row r="90" spans="1:9" ht="20.25" customHeight="1">
      <c r="A90" s="221" t="s">
        <v>67</v>
      </c>
      <c r="B90" s="218"/>
      <c r="C90" s="235"/>
      <c r="D90" s="6"/>
      <c r="E90" s="3"/>
      <c r="F90" s="6"/>
      <c r="G90" s="239"/>
      <c r="H90" s="6"/>
      <c r="I90" s="6"/>
    </row>
    <row r="91" spans="1:9" ht="21.5">
      <c r="A91" s="33" t="s">
        <v>68</v>
      </c>
      <c r="B91" s="218"/>
      <c r="C91" s="88">
        <f>C93-C92</f>
        <v>1047573</v>
      </c>
      <c r="D91" s="88"/>
      <c r="E91" s="88">
        <f>E93-E92</f>
        <v>461995</v>
      </c>
      <c r="F91" s="88"/>
      <c r="G91" s="88">
        <f>G93-G92</f>
        <v>658258</v>
      </c>
      <c r="H91" s="88"/>
      <c r="I91" s="88">
        <f>I93-I92</f>
        <v>252761</v>
      </c>
    </row>
    <row r="92" spans="1:9" ht="21.5">
      <c r="A92" s="33" t="s">
        <v>171</v>
      </c>
      <c r="B92" s="218"/>
      <c r="C92" s="83">
        <f>C53</f>
        <v>-11053</v>
      </c>
      <c r="D92" s="88"/>
      <c r="E92" s="83">
        <v>-4435</v>
      </c>
      <c r="F92" s="88"/>
      <c r="G92" s="83">
        <f>G53</f>
        <v>0</v>
      </c>
      <c r="H92" s="88"/>
      <c r="I92" s="83">
        <v>0</v>
      </c>
    </row>
    <row r="93" spans="1:9" ht="24" customHeight="1" thickBot="1">
      <c r="A93" s="221"/>
      <c r="B93" s="218"/>
      <c r="C93" s="246">
        <f>C88</f>
        <v>1036520</v>
      </c>
      <c r="D93" s="88"/>
      <c r="E93" s="246">
        <f>E88</f>
        <v>457560</v>
      </c>
      <c r="F93" s="88"/>
      <c r="G93" s="246">
        <f>G88</f>
        <v>658258</v>
      </c>
      <c r="H93" s="88"/>
      <c r="I93" s="246">
        <f>I88</f>
        <v>252761</v>
      </c>
    </row>
    <row r="94" spans="1:9" s="85" customFormat="1" ht="23.25" customHeight="1" thickTop="1">
      <c r="B94" s="110"/>
      <c r="C94" s="149"/>
      <c r="D94" s="216"/>
      <c r="E94" s="216"/>
    </row>
    <row r="95" spans="1:9" ht="23.25" customHeight="1">
      <c r="A95" s="26"/>
      <c r="B95" s="78"/>
      <c r="C95" s="25"/>
      <c r="D95" s="28"/>
      <c r="E95" s="28"/>
    </row>
    <row r="96" spans="1:9" s="85" customFormat="1" ht="22">
      <c r="B96" s="110"/>
      <c r="C96" s="149"/>
      <c r="D96" s="216"/>
      <c r="E96" s="216"/>
    </row>
    <row r="97" spans="2:7" s="26" customFormat="1" ht="23.25" customHeight="1">
      <c r="B97" s="78"/>
      <c r="C97" s="33"/>
      <c r="D97" s="218"/>
      <c r="E97" s="218"/>
    </row>
    <row r="98" spans="2:7" s="26" customFormat="1" ht="43.5" customHeight="1">
      <c r="B98" s="78"/>
      <c r="C98" s="33"/>
      <c r="D98" s="218"/>
      <c r="E98" s="218"/>
    </row>
    <row r="99" spans="2:7" s="26" customFormat="1" ht="23.25" customHeight="1">
      <c r="B99" s="78"/>
      <c r="C99" s="221"/>
      <c r="D99" s="218"/>
      <c r="E99" s="218"/>
    </row>
    <row r="100" spans="2:7" s="26" customFormat="1" ht="23.25" customHeight="1">
      <c r="B100" s="78"/>
      <c r="C100" s="27"/>
    </row>
    <row r="101" spans="2:7" s="26" customFormat="1" ht="23.25" customHeight="1">
      <c r="B101" s="78"/>
      <c r="C101" s="27"/>
    </row>
    <row r="102" spans="2:7" s="26" customFormat="1" ht="21.75" customHeight="1">
      <c r="B102" s="78"/>
      <c r="C102" s="74"/>
    </row>
    <row r="103" spans="2:7" s="26" customFormat="1" ht="21.75" customHeight="1">
      <c r="B103" s="78"/>
      <c r="C103" s="74"/>
    </row>
    <row r="104" spans="2:7" s="26" customFormat="1" ht="21.75" customHeight="1">
      <c r="B104" s="78"/>
      <c r="C104" s="74"/>
    </row>
    <row r="105" spans="2:7" s="85" customFormat="1" ht="21.75" customHeight="1">
      <c r="B105" s="110"/>
      <c r="C105" s="74"/>
    </row>
    <row r="106" spans="2:7" s="85" customFormat="1" ht="21.75" customHeight="1">
      <c r="B106" s="110"/>
      <c r="C106" s="74"/>
    </row>
    <row r="107" spans="2:7" s="26" customFormat="1" ht="21.75" customHeight="1">
      <c r="B107" s="110"/>
      <c r="C107" s="74"/>
      <c r="D107" s="85"/>
      <c r="E107" s="85"/>
      <c r="F107" s="85"/>
      <c r="G107" s="85"/>
    </row>
    <row r="108" spans="2:7" s="26" customFormat="1" ht="21.75" customHeight="1">
      <c r="B108" s="110"/>
      <c r="C108" s="74"/>
      <c r="D108" s="85"/>
      <c r="E108" s="85"/>
      <c r="F108" s="85"/>
      <c r="G108" s="85"/>
    </row>
    <row r="109" spans="2:7" s="26" customFormat="1" ht="11.25" customHeight="1">
      <c r="B109" s="110"/>
      <c r="C109" s="74"/>
      <c r="D109" s="85"/>
      <c r="E109" s="85"/>
      <c r="F109" s="85"/>
      <c r="G109" s="85"/>
    </row>
    <row r="110" spans="2:7" s="26" customFormat="1" ht="21.75" customHeight="1">
      <c r="B110" s="110"/>
      <c r="C110" s="74"/>
      <c r="D110" s="85"/>
      <c r="E110" s="85"/>
      <c r="F110" s="85"/>
      <c r="G110" s="85"/>
    </row>
    <row r="111" spans="2:7" s="26" customFormat="1" ht="21.75" customHeight="1">
      <c r="B111" s="110"/>
      <c r="C111" s="74"/>
      <c r="D111" s="85"/>
      <c r="E111" s="85"/>
      <c r="F111" s="85"/>
      <c r="G111" s="85"/>
    </row>
    <row r="112" spans="2:7" s="26" customFormat="1" ht="23.25" customHeight="1">
      <c r="B112" s="110"/>
      <c r="C112" s="74"/>
      <c r="D112" s="85"/>
      <c r="E112" s="85"/>
      <c r="F112" s="85"/>
      <c r="G112" s="85"/>
    </row>
    <row r="113" spans="1:7" ht="21.75" customHeight="1">
      <c r="A113" s="32"/>
      <c r="B113" s="110"/>
      <c r="C113" s="74"/>
      <c r="D113" s="85"/>
      <c r="E113" s="85"/>
      <c r="F113" s="85"/>
      <c r="G113" s="85"/>
    </row>
    <row r="114" spans="1:7" s="85" customFormat="1" ht="21.75" customHeight="1">
      <c r="A114" s="87"/>
      <c r="B114" s="110"/>
      <c r="C114" s="74"/>
    </row>
    <row r="115" spans="1:7" s="85" customFormat="1" ht="21.75" customHeight="1">
      <c r="A115" s="87"/>
      <c r="B115" s="110"/>
      <c r="C115" s="74"/>
    </row>
    <row r="116" spans="1:7" ht="21.75" customHeight="1">
      <c r="A116" s="32"/>
      <c r="B116" s="110"/>
      <c r="C116" s="74"/>
      <c r="D116" s="85"/>
      <c r="E116" s="85"/>
      <c r="F116" s="85"/>
      <c r="G116" s="85"/>
    </row>
    <row r="117" spans="1:7" ht="21.75" customHeight="1">
      <c r="A117" s="32"/>
      <c r="B117" s="110"/>
      <c r="C117" s="74"/>
      <c r="D117" s="85"/>
      <c r="E117" s="85"/>
      <c r="F117" s="85"/>
      <c r="G117" s="85"/>
    </row>
    <row r="118" spans="1:7" ht="21.75" customHeight="1">
      <c r="A118" s="26"/>
      <c r="B118" s="110"/>
      <c r="C118" s="74"/>
      <c r="D118" s="85"/>
      <c r="E118" s="85"/>
      <c r="F118" s="85"/>
      <c r="G118" s="85"/>
    </row>
    <row r="119" spans="1:7" s="85" customFormat="1" ht="1" customHeight="1">
      <c r="A119" s="87"/>
      <c r="B119" s="110"/>
      <c r="C119" s="74"/>
    </row>
    <row r="120" spans="1:7" s="85" customFormat="1" ht="21.75" customHeight="1">
      <c r="B120" s="110"/>
      <c r="C120" s="74"/>
    </row>
    <row r="121" spans="1:7" ht="22" customHeight="1">
      <c r="A121" s="26"/>
      <c r="B121" s="78"/>
      <c r="C121" s="74"/>
      <c r="D121" s="85"/>
      <c r="E121" s="85"/>
      <c r="F121" s="85"/>
      <c r="G121" s="85"/>
    </row>
    <row r="122" spans="1:7" ht="23.25" customHeight="1">
      <c r="A122" s="26"/>
      <c r="B122" s="110"/>
      <c r="C122" s="74"/>
      <c r="D122" s="85"/>
      <c r="E122" s="85"/>
      <c r="F122" s="85"/>
      <c r="G122" s="85"/>
    </row>
    <row r="123" spans="1:7" ht="23.25" customHeight="1">
      <c r="A123" s="26"/>
      <c r="B123" s="110"/>
      <c r="C123" s="89"/>
      <c r="D123" s="85"/>
      <c r="E123" s="85"/>
      <c r="F123" s="85"/>
      <c r="G123" s="85"/>
    </row>
    <row r="124" spans="1:7" ht="23.25" customHeight="1">
      <c r="A124" s="26"/>
      <c r="B124" s="110"/>
      <c r="C124" s="89"/>
      <c r="D124" s="85"/>
      <c r="E124" s="85"/>
      <c r="F124" s="85"/>
      <c r="G124" s="85"/>
    </row>
    <row r="125" spans="1:7" ht="21.5">
      <c r="A125" s="26"/>
      <c r="B125" s="78"/>
      <c r="C125" s="74"/>
    </row>
    <row r="126" spans="1:7" ht="23.25" customHeight="1">
      <c r="A126" s="26"/>
      <c r="B126" s="78"/>
      <c r="C126" s="74"/>
    </row>
    <row r="127" spans="1:7" ht="43.5" customHeight="1">
      <c r="A127" s="26"/>
      <c r="B127" s="78"/>
      <c r="C127" s="74"/>
    </row>
    <row r="128" spans="1:7" ht="23.25" customHeight="1">
      <c r="A128" s="26"/>
      <c r="B128" s="78"/>
      <c r="C128" s="74"/>
    </row>
    <row r="129" spans="2:8" s="26" customFormat="1" ht="23.25" customHeight="1">
      <c r="B129" s="78"/>
      <c r="C129" s="74"/>
    </row>
    <row r="130" spans="2:8" s="26" customFormat="1" ht="23.25" customHeight="1">
      <c r="B130" s="78"/>
      <c r="C130" s="74"/>
    </row>
    <row r="131" spans="2:8" s="26" customFormat="1" ht="23.25" customHeight="1">
      <c r="B131" s="78"/>
      <c r="C131" s="74"/>
    </row>
    <row r="132" spans="2:8" s="26" customFormat="1" ht="23.25" customHeight="1">
      <c r="B132" s="78"/>
      <c r="C132" s="74"/>
    </row>
    <row r="133" spans="2:8" s="26" customFormat="1" ht="23.5" customHeight="1">
      <c r="B133" s="32"/>
      <c r="C133" s="74"/>
    </row>
    <row r="134" spans="2:8" s="85" customFormat="1" ht="23.25" customHeight="1">
      <c r="B134" s="216"/>
      <c r="C134" s="74"/>
    </row>
    <row r="135" spans="2:8" s="85" customFormat="1" ht="23.25" customHeight="1">
      <c r="B135" s="21"/>
      <c r="C135" s="74"/>
    </row>
    <row r="136" spans="2:8" s="26" customFormat="1" ht="23.25" customHeight="1">
      <c r="B136" s="80"/>
      <c r="C136" s="27"/>
      <c r="F136" s="167"/>
      <c r="G136" s="167"/>
      <c r="H136" s="167"/>
    </row>
    <row r="137" spans="2:8" s="26" customFormat="1" ht="23.25" customHeight="1">
      <c r="B137" s="21"/>
      <c r="C137" s="74"/>
    </row>
    <row r="138" spans="2:8" s="26" customFormat="1" ht="23.25" customHeight="1">
      <c r="B138" s="80"/>
      <c r="C138" s="74"/>
    </row>
    <row r="139" spans="2:8" s="26" customFormat="1" ht="23.25" customHeight="1">
      <c r="B139" s="80"/>
      <c r="C139" s="74"/>
    </row>
    <row r="140" spans="2:8" s="26" customFormat="1" ht="19.5" customHeight="1">
      <c r="B140" s="81"/>
      <c r="C140" s="74"/>
    </row>
    <row r="141" spans="2:8" s="26" customFormat="1" ht="21.5">
      <c r="B141" s="16"/>
      <c r="C141" s="74"/>
    </row>
    <row r="142" spans="2:8" s="26" customFormat="1" ht="21.5">
      <c r="B142" s="82"/>
      <c r="C142" s="74"/>
    </row>
    <row r="143" spans="2:8" s="26" customFormat="1" ht="22">
      <c r="B143" s="80"/>
      <c r="C143" s="74"/>
    </row>
    <row r="144" spans="2:8" s="26" customFormat="1" ht="19.5" customHeight="1">
      <c r="B144" s="81"/>
      <c r="C144" s="74"/>
    </row>
    <row r="145" spans="2:5" s="26" customFormat="1" ht="21.5">
      <c r="B145" s="81"/>
      <c r="C145" s="74"/>
    </row>
    <row r="146" spans="2:5" s="26" customFormat="1" ht="11.25" customHeight="1">
      <c r="B146" s="74"/>
      <c r="C146" s="33"/>
      <c r="D146" s="218"/>
      <c r="E146" s="218"/>
    </row>
    <row r="147" spans="2:5" s="26" customFormat="1" ht="23.25" customHeight="1">
      <c r="B147" s="78"/>
      <c r="C147" s="74"/>
    </row>
    <row r="148" spans="2:5" s="26" customFormat="1" ht="23.25" customHeight="1">
      <c r="B148" s="78"/>
      <c r="C148" s="74"/>
    </row>
    <row r="149" spans="2:5" s="26" customFormat="1" ht="24.75" customHeight="1">
      <c r="B149" s="78"/>
      <c r="C149" s="74"/>
    </row>
    <row r="150" spans="2:5" s="26" customFormat="1" ht="20.25" customHeight="1">
      <c r="B150" s="78"/>
      <c r="C150" s="74"/>
    </row>
    <row r="151" spans="2:5" s="26" customFormat="1" ht="43.5" customHeight="1">
      <c r="B151" s="78"/>
      <c r="C151" s="74"/>
    </row>
    <row r="152" spans="2:5" s="26" customFormat="1" ht="23.25" customHeight="1">
      <c r="B152" s="78"/>
      <c r="C152" s="74"/>
    </row>
    <row r="153" spans="2:5" s="26" customFormat="1" ht="23.25" customHeight="1">
      <c r="B153" s="78"/>
      <c r="C153" s="74"/>
    </row>
    <row r="154" spans="2:5" s="26" customFormat="1" ht="13.5" customHeight="1">
      <c r="B154" s="78"/>
      <c r="C154" s="74"/>
    </row>
    <row r="155" spans="2:5" s="26" customFormat="1" ht="21.5">
      <c r="B155" s="78"/>
      <c r="C155" s="74"/>
    </row>
    <row r="156" spans="2:5" s="26" customFormat="1" ht="13.5" customHeight="1">
      <c r="B156" s="78"/>
      <c r="C156" s="74"/>
    </row>
    <row r="157" spans="2:5" s="26" customFormat="1" ht="21.5">
      <c r="B157" s="78"/>
      <c r="C157" s="74"/>
    </row>
    <row r="158" spans="2:5" s="26" customFormat="1" ht="21" customHeight="1">
      <c r="B158" s="78"/>
      <c r="C158" s="74"/>
    </row>
    <row r="159" spans="2:5" s="26" customFormat="1" ht="21" customHeight="1">
      <c r="B159" s="78"/>
      <c r="C159" s="74"/>
    </row>
    <row r="160" spans="2:5" s="26" customFormat="1" ht="21" customHeight="1">
      <c r="B160" s="78"/>
      <c r="C160" s="74"/>
    </row>
    <row r="161" spans="1:3" ht="23.25" customHeight="1">
      <c r="A161" s="26"/>
      <c r="B161" s="78"/>
      <c r="C161" s="74"/>
    </row>
    <row r="162" spans="1:3" ht="23.25" customHeight="1">
      <c r="A162" s="26"/>
      <c r="B162" s="78"/>
      <c r="C162" s="74"/>
    </row>
    <row r="163" spans="1:3" ht="23.25" customHeight="1">
      <c r="A163" s="26"/>
      <c r="B163" s="78"/>
      <c r="C163" s="74"/>
    </row>
    <row r="164" spans="1:3" ht="13.5" customHeight="1">
      <c r="A164" s="26"/>
      <c r="B164" s="78"/>
      <c r="C164" s="74"/>
    </row>
    <row r="165" spans="1:3" ht="21.5">
      <c r="A165" s="26"/>
      <c r="B165" s="78"/>
      <c r="C165" s="74"/>
    </row>
    <row r="166" spans="1:3" ht="21" customHeight="1">
      <c r="A166" s="26"/>
      <c r="B166" s="78"/>
      <c r="C166" s="74"/>
    </row>
    <row r="167" spans="1:3" ht="21" customHeight="1">
      <c r="A167" s="26"/>
      <c r="B167" s="78"/>
      <c r="C167" s="74"/>
    </row>
    <row r="168" spans="1:3" ht="21" customHeight="1">
      <c r="A168" s="3"/>
      <c r="B168" s="97"/>
      <c r="C168" s="74"/>
    </row>
    <row r="169" spans="1:3" ht="21" customHeight="1">
      <c r="A169" s="3"/>
      <c r="B169" s="26"/>
      <c r="C169" s="74"/>
    </row>
    <row r="170" spans="1:3" ht="21" customHeight="1">
      <c r="A170" s="26"/>
      <c r="B170" s="78"/>
      <c r="C170" s="74"/>
    </row>
    <row r="171" spans="1:3" ht="21" customHeight="1">
      <c r="A171" s="26"/>
      <c r="B171" s="78"/>
      <c r="C171" s="74"/>
    </row>
    <row r="172" spans="1:3" ht="21.5">
      <c r="A172" s="26"/>
      <c r="B172" s="78"/>
      <c r="C172" s="74"/>
    </row>
    <row r="173" spans="1:3" ht="21" customHeight="1">
      <c r="A173" s="26"/>
      <c r="B173" s="78"/>
      <c r="C173" s="74"/>
    </row>
    <row r="174" spans="1:3" ht="13.5" customHeight="1">
      <c r="A174" s="26"/>
      <c r="B174" s="78"/>
      <c r="C174" s="74"/>
    </row>
    <row r="175" spans="1:3" ht="23.25" customHeight="1">
      <c r="A175" s="26"/>
      <c r="B175" s="78"/>
      <c r="C175" s="74"/>
    </row>
    <row r="176" spans="1:3" ht="24" customHeight="1">
      <c r="A176" s="26"/>
      <c r="B176" s="78"/>
      <c r="C176" s="74"/>
    </row>
    <row r="177" spans="1:5" ht="13.5" customHeight="1">
      <c r="A177" s="26"/>
      <c r="B177" s="78"/>
      <c r="C177" s="74"/>
    </row>
    <row r="178" spans="1:5" ht="20.25" customHeight="1">
      <c r="A178" s="26"/>
      <c r="B178" s="78"/>
      <c r="C178" s="74"/>
    </row>
    <row r="179" spans="1:5" ht="20.25" customHeight="1">
      <c r="A179" s="26"/>
      <c r="B179" s="78"/>
      <c r="C179" s="74"/>
    </row>
    <row r="180" spans="1:5" ht="20.25" customHeight="1">
      <c r="A180" s="26"/>
      <c r="B180" s="78"/>
      <c r="C180" s="74"/>
    </row>
    <row r="181" spans="1:5" ht="24" customHeight="1">
      <c r="A181" s="26"/>
      <c r="B181" s="78"/>
      <c r="C181" s="74"/>
    </row>
    <row r="182" spans="1:5" ht="20.149999999999999" customHeight="1">
      <c r="A182" s="26"/>
      <c r="B182" s="78"/>
      <c r="C182" s="27"/>
    </row>
    <row r="183" spans="1:5" ht="20.149999999999999" customHeight="1">
      <c r="A183" s="26"/>
      <c r="B183" s="78"/>
      <c r="C183" s="27"/>
    </row>
    <row r="184" spans="1:5" ht="20.149999999999999" customHeight="1">
      <c r="C184" s="75"/>
      <c r="E184" s="75"/>
    </row>
    <row r="185" spans="1:5" ht="20.149999999999999" customHeight="1"/>
    <row r="186" spans="1:5" ht="20.149999999999999" customHeight="1"/>
    <row r="187" spans="1:5" ht="20.149999999999999" customHeight="1">
      <c r="A187" s="26"/>
    </row>
    <row r="188" spans="1:5" ht="20.149999999999999" customHeight="1">
      <c r="A188" s="26"/>
    </row>
    <row r="189" spans="1:5" ht="20.149999999999999" customHeight="1">
      <c r="A189" s="26"/>
    </row>
    <row r="190" spans="1:5" ht="20.149999999999999" customHeight="1">
      <c r="A190" s="26"/>
    </row>
    <row r="191" spans="1:5" ht="20.149999999999999" customHeight="1">
      <c r="A191" s="26"/>
    </row>
    <row r="192" spans="1:5" ht="20.149999999999999" customHeight="1">
      <c r="A192" s="26"/>
    </row>
    <row r="193" spans="1:2" ht="19.5" customHeight="1">
      <c r="A193" s="26"/>
    </row>
    <row r="194" spans="1:2" ht="20.149999999999999" customHeight="1">
      <c r="A194" s="26"/>
    </row>
    <row r="195" spans="1:2" ht="20.149999999999999" customHeight="1">
      <c r="A195" s="26"/>
    </row>
    <row r="196" spans="1:2" ht="20.149999999999999" customHeight="1">
      <c r="A196" s="26"/>
    </row>
    <row r="197" spans="1:2" ht="19.5" customHeight="1">
      <c r="A197" s="26"/>
    </row>
    <row r="198" spans="1:2" ht="20.149999999999999" customHeight="1">
      <c r="A198" s="26"/>
    </row>
    <row r="199" spans="1:2" ht="20.149999999999999" customHeight="1">
      <c r="A199" s="26"/>
    </row>
    <row r="200" spans="1:2" ht="19.5" customHeight="1">
      <c r="A200" s="26"/>
    </row>
    <row r="201" spans="1:2" ht="20.149999999999999" customHeight="1">
      <c r="A201" s="26"/>
    </row>
    <row r="202" spans="1:2" ht="20.149999999999999" customHeight="1">
      <c r="A202" s="26"/>
    </row>
    <row r="203" spans="1:2" ht="20.149999999999999" customHeight="1">
      <c r="A203" s="26"/>
    </row>
    <row r="206" spans="1:2" s="85" customFormat="1" ht="23.25" customHeight="1">
      <c r="A206" s="147"/>
      <c r="B206" s="103"/>
    </row>
  </sheetData>
  <mergeCells count="15">
    <mergeCell ref="C35:E35"/>
    <mergeCell ref="G35:I35"/>
    <mergeCell ref="C4:E4"/>
    <mergeCell ref="G4:I4"/>
    <mergeCell ref="C5:E5"/>
    <mergeCell ref="G5:I5"/>
    <mergeCell ref="C7:I7"/>
    <mergeCell ref="C65:I65"/>
    <mergeCell ref="C36:E36"/>
    <mergeCell ref="G36:I36"/>
    <mergeCell ref="C38:I38"/>
    <mergeCell ref="C62:E62"/>
    <mergeCell ref="G62:I62"/>
    <mergeCell ref="C63:E63"/>
    <mergeCell ref="G63:I63"/>
  </mergeCells>
  <pageMargins left="0.7" right="0.7" top="0.48" bottom="0.5" header="0.5" footer="0.5"/>
  <pageSetup paperSize="9" scale="81" firstPageNumber="9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1" max="8" man="1"/>
    <brk id="5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X78"/>
  <sheetViews>
    <sheetView zoomScale="70" zoomScaleNormal="70" zoomScaleSheetLayoutView="70" workbookViewId="0"/>
  </sheetViews>
  <sheetFormatPr defaultColWidth="9.09765625" defaultRowHeight="20"/>
  <cols>
    <col min="1" max="1" width="63.3984375" style="58" customWidth="1"/>
    <col min="2" max="2" width="9.09765625" style="58" customWidth="1"/>
    <col min="3" max="3" width="2" style="53" customWidth="1"/>
    <col min="4" max="4" width="14.69921875" style="53" customWidth="1"/>
    <col min="5" max="5" width="2" style="53" customWidth="1"/>
    <col min="6" max="6" width="14.69921875" style="53" customWidth="1"/>
    <col min="7" max="7" width="2" style="53" customWidth="1"/>
    <col min="8" max="8" width="14.69921875" style="53" customWidth="1"/>
    <col min="9" max="9" width="2" style="53" customWidth="1"/>
    <col min="10" max="10" width="14.69921875" style="53" customWidth="1"/>
    <col min="11" max="11" width="2" style="53" customWidth="1"/>
    <col min="12" max="12" width="14.19921875" style="53" customWidth="1"/>
    <col min="13" max="13" width="2" style="53" customWidth="1"/>
    <col min="14" max="14" width="14.69921875" style="53" customWidth="1"/>
    <col min="15" max="15" width="1.3984375" style="53" customWidth="1"/>
    <col min="16" max="16" width="14.69921875" style="53" customWidth="1"/>
    <col min="17" max="17" width="1.19921875" style="53" customWidth="1"/>
    <col min="18" max="18" width="13.3984375" style="120" customWidth="1"/>
    <col min="19" max="19" width="1.19921875" style="120" customWidth="1"/>
    <col min="20" max="20" width="12.09765625" style="120" customWidth="1"/>
    <col min="21" max="21" width="1.3984375" style="53" customWidth="1"/>
    <col min="22" max="22" width="11.59765625" style="53" customWidth="1"/>
    <col min="23" max="23" width="1.09765625" style="53" customWidth="1"/>
    <col min="24" max="24" width="12.09765625" style="120" bestFit="1" customWidth="1"/>
    <col min="25" max="16384" width="9.09765625" style="53"/>
  </cols>
  <sheetData>
    <row r="1" spans="1:24" ht="23">
      <c r="A1" s="25" t="s">
        <v>0</v>
      </c>
      <c r="B1" s="60"/>
    </row>
    <row r="2" spans="1:24" ht="23">
      <c r="A2" s="25" t="s">
        <v>189</v>
      </c>
      <c r="B2" s="60"/>
    </row>
    <row r="3" spans="1:24" ht="22">
      <c r="A3" s="321"/>
      <c r="B3" s="321"/>
      <c r="C3" s="321"/>
      <c r="D3" s="321"/>
      <c r="E3" s="321"/>
      <c r="F3" s="321"/>
      <c r="G3"/>
      <c r="H3" s="61"/>
      <c r="I3"/>
      <c r="J3"/>
      <c r="K3"/>
      <c r="L3"/>
      <c r="M3"/>
      <c r="N3"/>
      <c r="O3"/>
      <c r="P3"/>
      <c r="Q3"/>
      <c r="R3" s="131"/>
      <c r="S3" s="131"/>
      <c r="T3" s="131"/>
      <c r="U3"/>
      <c r="V3"/>
      <c r="W3"/>
      <c r="X3" s="131"/>
    </row>
    <row r="4" spans="1:24" ht="22">
      <c r="A4" s="33"/>
      <c r="B4" s="42"/>
      <c r="C4"/>
      <c r="D4" s="318" t="s">
        <v>1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ht="22">
      <c r="A5" s="33"/>
      <c r="B5" s="33"/>
      <c r="C5" s="42"/>
      <c r="D5"/>
      <c r="E5" s="49"/>
      <c r="F5" s="52"/>
      <c r="G5" s="52"/>
      <c r="H5" s="52"/>
      <c r="I5" s="52"/>
      <c r="J5" s="322" t="s">
        <v>130</v>
      </c>
      <c r="K5" s="322"/>
      <c r="L5" s="322"/>
      <c r="M5"/>
      <c r="N5" s="322" t="s">
        <v>47</v>
      </c>
      <c r="O5" s="322"/>
      <c r="P5" s="322"/>
      <c r="Q5" s="322"/>
      <c r="R5" s="322"/>
      <c r="S5" s="183"/>
      <c r="T5" s="183"/>
      <c r="U5" s="49"/>
      <c r="V5" s="49"/>
      <c r="W5"/>
      <c r="X5" s="181"/>
    </row>
    <row r="6" spans="1:24" ht="22">
      <c r="A6" s="33"/>
      <c r="B6" s="33"/>
      <c r="C6" s="42"/>
      <c r="D6"/>
      <c r="E6" s="49"/>
      <c r="F6" s="52"/>
      <c r="G6"/>
      <c r="H6" s="52" t="s">
        <v>69</v>
      </c>
      <c r="I6" s="52"/>
      <c r="J6" s="52"/>
      <c r="K6" s="52"/>
      <c r="L6" s="52"/>
      <c r="M6"/>
      <c r="N6"/>
      <c r="O6" s="52"/>
      <c r="P6" s="52"/>
      <c r="Q6" s="52"/>
      <c r="R6" s="182"/>
      <c r="S6" s="183"/>
      <c r="T6" s="183"/>
      <c r="U6" s="49"/>
      <c r="V6" s="49"/>
      <c r="W6"/>
      <c r="X6" s="181"/>
    </row>
    <row r="7" spans="1:24" ht="22">
      <c r="A7" s="33"/>
      <c r="B7" s="33"/>
      <c r="C7" s="42"/>
      <c r="D7"/>
      <c r="E7" s="49"/>
      <c r="F7" s="52"/>
      <c r="G7" s="52"/>
      <c r="H7" s="52" t="s">
        <v>70</v>
      </c>
      <c r="I7" s="52"/>
      <c r="J7" s="52"/>
      <c r="K7" s="52"/>
      <c r="L7" s="52"/>
      <c r="M7"/>
      <c r="N7" s="52" t="s">
        <v>122</v>
      </c>
      <c r="O7" s="52"/>
      <c r="P7" s="52"/>
      <c r="Q7" s="52"/>
      <c r="R7" s="182" t="s">
        <v>72</v>
      </c>
      <c r="S7" s="183"/>
      <c r="T7" s="183"/>
      <c r="U7" s="49"/>
      <c r="V7" s="52"/>
      <c r="W7"/>
      <c r="X7" s="181"/>
    </row>
    <row r="8" spans="1:24" ht="21.5">
      <c r="A8" s="33"/>
      <c r="B8" s="52"/>
      <c r="C8" s="50"/>
      <c r="D8" s="52"/>
      <c r="E8"/>
      <c r="F8" s="52" t="s">
        <v>92</v>
      </c>
      <c r="G8" s="52"/>
      <c r="H8" s="52" t="s">
        <v>73</v>
      </c>
      <c r="I8" s="52"/>
      <c r="J8" s="52"/>
      <c r="K8"/>
      <c r="L8" s="52"/>
      <c r="M8" s="52"/>
      <c r="N8" s="52" t="s">
        <v>71</v>
      </c>
      <c r="O8" s="52"/>
      <c r="P8" s="52" t="s">
        <v>180</v>
      </c>
      <c r="Q8"/>
      <c r="R8" s="182" t="s">
        <v>76</v>
      </c>
      <c r="S8" s="131"/>
      <c r="U8" s="52"/>
      <c r="V8" s="52" t="s">
        <v>78</v>
      </c>
      <c r="W8" s="52"/>
      <c r="X8" s="131"/>
    </row>
    <row r="9" spans="1:24" ht="21.5">
      <c r="A9" s="33"/>
      <c r="B9" s="52"/>
      <c r="C9" s="50"/>
      <c r="D9" s="52" t="s">
        <v>185</v>
      </c>
      <c r="E9"/>
      <c r="F9" s="52" t="s">
        <v>118</v>
      </c>
      <c r="G9" s="52"/>
      <c r="H9" s="54" t="s">
        <v>79</v>
      </c>
      <c r="I9" s="52"/>
      <c r="J9" s="52" t="s">
        <v>80</v>
      </c>
      <c r="K9" s="52"/>
      <c r="L9" s="52" t="s">
        <v>74</v>
      </c>
      <c r="M9" s="52"/>
      <c r="N9" s="52" t="s">
        <v>75</v>
      </c>
      <c r="O9" s="52"/>
      <c r="P9" s="52" t="s">
        <v>181</v>
      </c>
      <c r="Q9" s="52"/>
      <c r="R9" s="182" t="s">
        <v>82</v>
      </c>
      <c r="S9" s="131"/>
      <c r="T9" s="182" t="s">
        <v>77</v>
      </c>
      <c r="U9" s="52"/>
      <c r="V9" s="52" t="s">
        <v>84</v>
      </c>
      <c r="W9" s="52"/>
      <c r="X9" s="182" t="s">
        <v>77</v>
      </c>
    </row>
    <row r="10" spans="1:24" ht="21.5">
      <c r="A10" s="33"/>
      <c r="B10" s="50" t="s">
        <v>4</v>
      </c>
      <c r="C10" s="50"/>
      <c r="D10" s="52" t="s">
        <v>85</v>
      </c>
      <c r="E10"/>
      <c r="F10" s="54" t="s">
        <v>117</v>
      </c>
      <c r="G10" s="52"/>
      <c r="H10" s="54" t="s">
        <v>86</v>
      </c>
      <c r="I10" s="52"/>
      <c r="J10" s="52" t="s">
        <v>87</v>
      </c>
      <c r="K10" s="52"/>
      <c r="L10" s="52" t="s">
        <v>81</v>
      </c>
      <c r="M10" s="52"/>
      <c r="N10" s="52" t="s">
        <v>149</v>
      </c>
      <c r="O10" s="52"/>
      <c r="P10" s="52" t="s">
        <v>182</v>
      </c>
      <c r="Q10" s="52"/>
      <c r="R10" s="182" t="s">
        <v>83</v>
      </c>
      <c r="S10" s="131"/>
      <c r="T10" s="182" t="s">
        <v>202</v>
      </c>
      <c r="U10" s="52"/>
      <c r="V10" s="52" t="s">
        <v>88</v>
      </c>
      <c r="W10" s="52"/>
      <c r="X10" s="182" t="s">
        <v>83</v>
      </c>
    </row>
    <row r="11" spans="1:24" ht="22">
      <c r="A11" s="61"/>
      <c r="B11" s="50"/>
      <c r="C11"/>
      <c r="D11" s="317" t="s">
        <v>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</row>
    <row r="12" spans="1:24" ht="22">
      <c r="A12" s="61" t="s">
        <v>219</v>
      </c>
      <c r="B12" s="50"/>
      <c r="C1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164"/>
      <c r="S12" s="164"/>
      <c r="T12" s="164"/>
      <c r="U12" s="42"/>
      <c r="V12" s="42"/>
      <c r="W12" s="42"/>
      <c r="X12" s="164"/>
    </row>
    <row r="13" spans="1:24" ht="22">
      <c r="A13" s="149" t="s">
        <v>174</v>
      </c>
      <c r="B13" s="50"/>
      <c r="C13" s="42"/>
      <c r="D13" s="154">
        <v>5654057</v>
      </c>
      <c r="E13" s="155"/>
      <c r="F13" s="154">
        <v>1951774</v>
      </c>
      <c r="G13" s="154"/>
      <c r="H13" s="154">
        <v>-231270</v>
      </c>
      <c r="I13" s="155"/>
      <c r="J13" s="154">
        <v>537494</v>
      </c>
      <c r="K13" s="154"/>
      <c r="L13" s="188">
        <v>6898039</v>
      </c>
      <c r="M13" s="188"/>
      <c r="N13" s="188">
        <v>80012</v>
      </c>
      <c r="O13" s="189"/>
      <c r="P13" s="188">
        <v>678369</v>
      </c>
      <c r="Q13" s="188"/>
      <c r="R13" s="188">
        <f>N13+P13</f>
        <v>758381</v>
      </c>
      <c r="S13" s="189"/>
      <c r="T13" s="188">
        <f>SUM(D13:L13,R13)</f>
        <v>15568475</v>
      </c>
      <c r="U13" s="91"/>
      <c r="V13" s="188">
        <v>18393</v>
      </c>
      <c r="W13" s="91"/>
      <c r="X13" s="166">
        <f>T13+V13</f>
        <v>15586868</v>
      </c>
    </row>
    <row r="14" spans="1:24" ht="22">
      <c r="A14" s="221" t="s">
        <v>223</v>
      </c>
      <c r="B14" s="218"/>
      <c r="C14" s="42"/>
      <c r="D14" s="154"/>
      <c r="E14" s="155"/>
      <c r="F14" s="154"/>
      <c r="G14" s="154"/>
      <c r="H14" s="154"/>
      <c r="I14" s="155"/>
      <c r="J14" s="154"/>
      <c r="K14" s="154"/>
      <c r="L14" s="188"/>
      <c r="M14" s="188"/>
      <c r="N14" s="188"/>
      <c r="O14" s="189"/>
      <c r="P14" s="188"/>
      <c r="Q14" s="188"/>
      <c r="R14" s="188"/>
      <c r="S14" s="189"/>
      <c r="T14" s="188"/>
      <c r="U14" s="91"/>
      <c r="V14" s="188"/>
      <c r="W14" s="91"/>
      <c r="X14" s="166"/>
    </row>
    <row r="15" spans="1:24" ht="22">
      <c r="A15" s="30" t="s">
        <v>224</v>
      </c>
      <c r="B15" s="218"/>
      <c r="C15" s="42"/>
      <c r="D15" s="154"/>
      <c r="E15" s="155"/>
      <c r="F15" s="154"/>
      <c r="G15" s="154"/>
      <c r="H15" s="154"/>
      <c r="I15" s="155"/>
      <c r="J15" s="154"/>
      <c r="K15" s="154"/>
      <c r="L15" s="188"/>
      <c r="M15" s="188"/>
      <c r="N15" s="188"/>
      <c r="O15" s="189"/>
      <c r="P15" s="188"/>
      <c r="Q15" s="188"/>
      <c r="R15" s="188"/>
      <c r="S15" s="189"/>
      <c r="T15" s="188"/>
      <c r="U15" s="91"/>
      <c r="V15" s="188"/>
      <c r="W15" s="91"/>
      <c r="X15" s="166"/>
    </row>
    <row r="16" spans="1:24" ht="21.5">
      <c r="A16" s="33" t="s">
        <v>225</v>
      </c>
      <c r="B16" s="218"/>
      <c r="C16" s="42"/>
      <c r="D16" s="88">
        <v>156762</v>
      </c>
      <c r="E16" s="88"/>
      <c r="F16" s="88">
        <v>705429</v>
      </c>
      <c r="G16" s="88"/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f>N16+P16</f>
        <v>0</v>
      </c>
      <c r="S16" s="88"/>
      <c r="T16" s="88">
        <f>SUM(D16:L16,R16)</f>
        <v>862191</v>
      </c>
      <c r="U16" s="88"/>
      <c r="V16" s="88">
        <v>0</v>
      </c>
      <c r="W16" s="88"/>
      <c r="X16" s="88">
        <f>T16+V16</f>
        <v>862191</v>
      </c>
    </row>
    <row r="17" spans="1:24" ht="21.5">
      <c r="A17" s="33" t="s">
        <v>226</v>
      </c>
      <c r="B17" s="218">
        <v>12</v>
      </c>
      <c r="C17" s="42"/>
      <c r="D17" s="88">
        <v>0</v>
      </c>
      <c r="E17" s="240"/>
      <c r="F17" s="88">
        <v>0</v>
      </c>
      <c r="G17" s="210"/>
      <c r="H17" s="83">
        <v>0</v>
      </c>
      <c r="I17" s="241">
        <v>0</v>
      </c>
      <c r="J17" s="83">
        <v>0</v>
      </c>
      <c r="K17" s="210"/>
      <c r="L17" s="88">
        <v>-1696216</v>
      </c>
      <c r="M17" s="210"/>
      <c r="N17" s="83">
        <v>0</v>
      </c>
      <c r="O17" s="241">
        <v>0</v>
      </c>
      <c r="P17" s="83">
        <v>0</v>
      </c>
      <c r="Q17" s="241">
        <v>0</v>
      </c>
      <c r="R17" s="83">
        <f>N17+P17</f>
        <v>0</v>
      </c>
      <c r="S17" s="210"/>
      <c r="T17" s="83">
        <f>SUM(D17:L17,R17)</f>
        <v>-1696216</v>
      </c>
      <c r="U17" s="203"/>
      <c r="V17" s="83">
        <v>0</v>
      </c>
      <c r="W17" s="203"/>
      <c r="X17" s="88">
        <f>T17+V17</f>
        <v>-1696216</v>
      </c>
    </row>
    <row r="18" spans="1:24" ht="22">
      <c r="A18" s="30" t="s">
        <v>227</v>
      </c>
      <c r="B18" s="218"/>
      <c r="C18" s="42"/>
      <c r="D18" s="222">
        <f>SUM(D16:D17)</f>
        <v>156762</v>
      </c>
      <c r="E18" s="160"/>
      <c r="F18" s="222">
        <f>SUM(F16:F17)</f>
        <v>705429</v>
      </c>
      <c r="G18" s="223"/>
      <c r="H18" s="106">
        <f t="shared" ref="H18" si="0">SUM(H16:H17)</f>
        <v>0</v>
      </c>
      <c r="I18" s="234"/>
      <c r="J18" s="106">
        <f t="shared" ref="J18" si="1">SUM(J16:J17)</f>
        <v>0</v>
      </c>
      <c r="K18" s="224"/>
      <c r="L18" s="225">
        <f>SUM(L16:L17)</f>
        <v>-1696216</v>
      </c>
      <c r="M18" s="224"/>
      <c r="N18" s="106">
        <f t="shared" ref="N18:S18" si="2">SUM(N16:N17)</f>
        <v>0</v>
      </c>
      <c r="O18" s="234">
        <f t="shared" si="2"/>
        <v>0</v>
      </c>
      <c r="P18" s="106">
        <f t="shared" si="2"/>
        <v>0</v>
      </c>
      <c r="Q18" s="242">
        <f t="shared" si="2"/>
        <v>0</v>
      </c>
      <c r="R18" s="106">
        <f t="shared" si="2"/>
        <v>0</v>
      </c>
      <c r="S18" s="224">
        <f t="shared" si="2"/>
        <v>0</v>
      </c>
      <c r="T18" s="106">
        <f>SUM(T16:T17)</f>
        <v>-834025</v>
      </c>
      <c r="U18" s="223">
        <f t="shared" ref="U18:W18" si="3">SUM(U16:U17)</f>
        <v>0</v>
      </c>
      <c r="V18" s="106">
        <f t="shared" si="3"/>
        <v>0</v>
      </c>
      <c r="W18" s="223">
        <f t="shared" si="3"/>
        <v>0</v>
      </c>
      <c r="X18" s="226">
        <f>SUM(X16:X17)</f>
        <v>-834025</v>
      </c>
    </row>
    <row r="19" spans="1:24" ht="22">
      <c r="A19" s="221" t="s">
        <v>228</v>
      </c>
      <c r="B19" s="218"/>
      <c r="C19" s="42"/>
      <c r="D19" s="222">
        <f>D18</f>
        <v>156762</v>
      </c>
      <c r="E19" s="160"/>
      <c r="F19" s="222">
        <f>F18</f>
        <v>705429</v>
      </c>
      <c r="G19" s="223"/>
      <c r="H19" s="106">
        <f>H18</f>
        <v>0</v>
      </c>
      <c r="I19" s="234"/>
      <c r="J19" s="106">
        <f>J18</f>
        <v>0</v>
      </c>
      <c r="K19" s="160"/>
      <c r="L19" s="226">
        <f>L18</f>
        <v>-1696216</v>
      </c>
      <c r="M19" s="224"/>
      <c r="N19" s="106">
        <v>0</v>
      </c>
      <c r="O19" s="234">
        <v>0</v>
      </c>
      <c r="P19" s="106">
        <v>0</v>
      </c>
      <c r="Q19" s="242">
        <v>0</v>
      </c>
      <c r="R19" s="106">
        <v>0</v>
      </c>
      <c r="S19" s="224">
        <v>0</v>
      </c>
      <c r="T19" s="106">
        <f>SUM(D19:L19,R19)</f>
        <v>-834025</v>
      </c>
      <c r="U19" s="223">
        <v>0</v>
      </c>
      <c r="V19" s="106">
        <v>0</v>
      </c>
      <c r="W19" s="223">
        <v>0</v>
      </c>
      <c r="X19" s="226">
        <f>X18</f>
        <v>-834025</v>
      </c>
    </row>
    <row r="20" spans="1:24" ht="22">
      <c r="A20" s="149"/>
      <c r="B20" s="218"/>
      <c r="C20" s="42"/>
      <c r="D20" s="154"/>
      <c r="E20" s="155"/>
      <c r="F20" s="154"/>
      <c r="G20" s="154"/>
      <c r="H20" s="154"/>
      <c r="I20" s="155"/>
      <c r="J20" s="154"/>
      <c r="K20" s="154"/>
      <c r="L20" s="188"/>
      <c r="M20" s="188"/>
      <c r="N20" s="188"/>
      <c r="O20" s="189"/>
      <c r="P20" s="188"/>
      <c r="Q20" s="188"/>
      <c r="R20" s="188"/>
      <c r="S20" s="189"/>
      <c r="T20" s="188"/>
      <c r="U20" s="91"/>
      <c r="V20" s="188"/>
      <c r="W20" s="91"/>
      <c r="X20" s="166"/>
    </row>
    <row r="21" spans="1:24" ht="22">
      <c r="A21" s="149" t="s">
        <v>89</v>
      </c>
      <c r="B21" s="50"/>
      <c r="C21" s="49"/>
      <c r="D21" s="41"/>
      <c r="E21" s="41"/>
      <c r="F21" s="41"/>
      <c r="G21" s="41"/>
      <c r="H21" s="41"/>
      <c r="I21" s="41"/>
      <c r="J21" s="41"/>
      <c r="K21" s="41"/>
      <c r="L21" s="155"/>
      <c r="M21" s="41"/>
      <c r="N21" s="41"/>
      <c r="O21" s="41"/>
      <c r="P21" s="41"/>
      <c r="Q21" s="41"/>
      <c r="R21" s="91"/>
      <c r="S21" s="91"/>
      <c r="T21" s="91"/>
      <c r="U21" s="41"/>
      <c r="V21" s="41"/>
      <c r="W21" s="41"/>
      <c r="X21" s="91"/>
    </row>
    <row r="22" spans="1:24" ht="21.5">
      <c r="A22" s="86" t="s">
        <v>94</v>
      </c>
      <c r="B22" s="50"/>
      <c r="C22" s="52"/>
      <c r="D22" s="88">
        <v>0</v>
      </c>
      <c r="E22" s="88"/>
      <c r="F22" s="88">
        <v>0</v>
      </c>
      <c r="G22" s="88"/>
      <c r="H22" s="88">
        <v>0</v>
      </c>
      <c r="I22" s="88"/>
      <c r="J22" s="88">
        <v>0</v>
      </c>
      <c r="K22" s="88"/>
      <c r="L22" s="88">
        <f>'PL-9-11'!E52</f>
        <v>494180</v>
      </c>
      <c r="M22" s="88"/>
      <c r="N22" s="88">
        <v>0</v>
      </c>
      <c r="O22" s="88"/>
      <c r="P22" s="88">
        <v>0</v>
      </c>
      <c r="Q22" s="88"/>
      <c r="R22" s="88">
        <f>N22+P22</f>
        <v>0</v>
      </c>
      <c r="S22" s="88"/>
      <c r="T22" s="88">
        <f>SUM(D22:L22,R22)</f>
        <v>494180</v>
      </c>
      <c r="U22" s="88"/>
      <c r="V22" s="88">
        <f>'PL-9-11'!E92</f>
        <v>-4435</v>
      </c>
      <c r="W22" s="88"/>
      <c r="X22" s="88">
        <f>T22+V22</f>
        <v>489745</v>
      </c>
    </row>
    <row r="23" spans="1:24" ht="21.5">
      <c r="A23" s="33" t="s">
        <v>90</v>
      </c>
      <c r="B23" s="50"/>
      <c r="C23" s="52"/>
      <c r="D23" s="88">
        <v>0</v>
      </c>
      <c r="E23" s="240"/>
      <c r="F23" s="88">
        <v>0</v>
      </c>
      <c r="G23" s="210"/>
      <c r="H23" s="83">
        <v>0</v>
      </c>
      <c r="I23" s="241"/>
      <c r="J23" s="83">
        <v>0</v>
      </c>
      <c r="K23" s="210"/>
      <c r="L23" s="88">
        <v>0</v>
      </c>
      <c r="M23" s="210"/>
      <c r="N23" s="83">
        <f>'PL-9-11'!E73</f>
        <v>-32345</v>
      </c>
      <c r="O23" s="241"/>
      <c r="P23" s="83">
        <f>'PL-9-11'!E79*0.8</f>
        <v>160</v>
      </c>
      <c r="Q23" s="241"/>
      <c r="R23" s="83">
        <f>N23+P23</f>
        <v>-32185</v>
      </c>
      <c r="S23" s="210"/>
      <c r="T23" s="88">
        <f>SUM(D23:L23,R23)</f>
        <v>-32185</v>
      </c>
      <c r="U23" s="203"/>
      <c r="V23" s="83">
        <v>0</v>
      </c>
      <c r="W23" s="203"/>
      <c r="X23" s="88">
        <f>T23+V23</f>
        <v>-32185</v>
      </c>
    </row>
    <row r="24" spans="1:24" ht="22">
      <c r="A24" s="61" t="s">
        <v>91</v>
      </c>
      <c r="B24" s="62"/>
      <c r="C24" s="49"/>
      <c r="D24" s="222">
        <f>SUM(D22:D23)</f>
        <v>0</v>
      </c>
      <c r="E24" s="160"/>
      <c r="F24" s="222">
        <f>SUM(F22:F23)</f>
        <v>0</v>
      </c>
      <c r="G24" s="223"/>
      <c r="H24" s="106">
        <f>SUM(H22:H23)</f>
        <v>0</v>
      </c>
      <c r="I24" s="234"/>
      <c r="J24" s="106">
        <f>SUM(J22:J23)</f>
        <v>0</v>
      </c>
      <c r="K24" s="224"/>
      <c r="L24" s="225">
        <f>SUM(L22:L23)</f>
        <v>494180</v>
      </c>
      <c r="M24" s="224"/>
      <c r="N24" s="106">
        <f>SUM(N22:N23)</f>
        <v>-32345</v>
      </c>
      <c r="O24" s="234"/>
      <c r="P24" s="106">
        <f>SUM(P22:P23)</f>
        <v>160</v>
      </c>
      <c r="Q24" s="242"/>
      <c r="R24" s="106">
        <f>SUM(N24:P24)</f>
        <v>-32185</v>
      </c>
      <c r="S24" s="224"/>
      <c r="T24" s="226">
        <f>SUM(T22:T23)</f>
        <v>461995</v>
      </c>
      <c r="U24" s="223"/>
      <c r="V24" s="106">
        <f>SUM(V22:V23)</f>
        <v>-4435</v>
      </c>
      <c r="W24" s="223"/>
      <c r="X24" s="226">
        <f>SUM(X22:X23)</f>
        <v>457560</v>
      </c>
    </row>
    <row r="25" spans="1:24" ht="22">
      <c r="A25" s="33"/>
      <c r="B25" s="50"/>
      <c r="C25" s="49"/>
      <c r="D25" s="15"/>
      <c r="E25" s="45"/>
      <c r="F25" s="15"/>
      <c r="G25" s="15"/>
      <c r="H25" s="15"/>
      <c r="I25" s="45"/>
      <c r="J25" s="9"/>
      <c r="K25" s="43"/>
      <c r="L25" s="9"/>
      <c r="M25" s="45"/>
      <c r="N25" s="15"/>
      <c r="O25" s="45"/>
      <c r="P25" s="16"/>
      <c r="Q25" s="45"/>
      <c r="R25" s="166"/>
      <c r="S25" s="133"/>
      <c r="T25" s="133"/>
      <c r="U25" s="45"/>
      <c r="V25" s="45"/>
      <c r="W25" s="45"/>
      <c r="X25" s="133"/>
    </row>
    <row r="26" spans="1:24" ht="22.5" thickBot="1">
      <c r="A26" s="61" t="s">
        <v>220</v>
      </c>
      <c r="B26" s="50"/>
      <c r="C26" s="52"/>
      <c r="D26" s="46">
        <f>D13+D19+D24</f>
        <v>5810819</v>
      </c>
      <c r="E26" s="63"/>
      <c r="F26" s="46">
        <f>F13+F19+F24</f>
        <v>2657203</v>
      </c>
      <c r="G26" s="63"/>
      <c r="H26" s="46">
        <f>H13+H19+H24</f>
        <v>-231270</v>
      </c>
      <c r="I26" s="63"/>
      <c r="J26" s="46">
        <f>J13+J19+J24</f>
        <v>537494</v>
      </c>
      <c r="K26" s="41"/>
      <c r="L26" s="46">
        <f>L13+L19+L24</f>
        <v>5696003</v>
      </c>
      <c r="M26" s="41"/>
      <c r="N26" s="46">
        <f>N13+N19+N24</f>
        <v>47667</v>
      </c>
      <c r="O26" s="41"/>
      <c r="P26" s="46">
        <f>P13+P19+P24</f>
        <v>678529</v>
      </c>
      <c r="Q26" s="41"/>
      <c r="R26" s="46">
        <f>R13+R19+R24</f>
        <v>726196</v>
      </c>
      <c r="S26" s="91"/>
      <c r="T26" s="46">
        <f>T13+T19+T24</f>
        <v>15196445</v>
      </c>
      <c r="U26" s="41"/>
      <c r="V26" s="46">
        <f>V13+V24</f>
        <v>13958</v>
      </c>
      <c r="W26" s="41"/>
      <c r="X26" s="46">
        <f>X13+X19+X24</f>
        <v>15210403</v>
      </c>
    </row>
    <row r="27" spans="1:24" ht="22.5" thickTop="1">
      <c r="A27" s="61"/>
      <c r="B27" s="50"/>
      <c r="C27" s="52"/>
      <c r="D27" s="41"/>
      <c r="E27" s="41"/>
      <c r="F27" s="41"/>
      <c r="G27" s="13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91"/>
      <c r="S27" s="91"/>
      <c r="T27" s="91"/>
      <c r="U27" s="41"/>
      <c r="V27" s="41"/>
      <c r="W27" s="41"/>
      <c r="X27" s="91"/>
    </row>
    <row r="35" spans="4:4">
      <c r="D35" s="53" t="s">
        <v>53</v>
      </c>
    </row>
    <row r="68" spans="4:4">
      <c r="D68" s="120"/>
    </row>
    <row r="69" spans="4:4">
      <c r="D69" s="53">
        <v>5654057</v>
      </c>
    </row>
    <row r="77" spans="4:4">
      <c r="D77" s="53">
        <v>5922714</v>
      </c>
    </row>
    <row r="78" spans="4:4">
      <c r="D78" s="53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0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T16" formulaRange="1"/>
    <ignoredError sqref="T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B5EC-AFCC-4E50-BCFD-B98A02E57251}">
  <dimension ref="A1:Y88"/>
  <sheetViews>
    <sheetView zoomScale="70" zoomScaleNormal="70" zoomScaleSheetLayoutView="64" workbookViewId="0"/>
  </sheetViews>
  <sheetFormatPr defaultColWidth="9.09765625" defaultRowHeight="20"/>
  <cols>
    <col min="1" max="1" width="60.09765625" style="58" bestFit="1" customWidth="1"/>
    <col min="2" max="2" width="9.09765625" style="58" customWidth="1"/>
    <col min="3" max="3" width="2" style="53" customWidth="1"/>
    <col min="4" max="4" width="14.69921875" style="53" customWidth="1"/>
    <col min="5" max="5" width="2" style="53" customWidth="1"/>
    <col min="6" max="6" width="14.69921875" style="53" customWidth="1"/>
    <col min="7" max="7" width="2" style="53" customWidth="1"/>
    <col min="8" max="8" width="14.69921875" style="53" customWidth="1"/>
    <col min="9" max="9" width="2" style="53" customWidth="1"/>
    <col min="10" max="10" width="14.69921875" style="53" customWidth="1"/>
    <col min="11" max="11" width="2" style="53" customWidth="1"/>
    <col min="12" max="12" width="14.19921875" style="53" customWidth="1"/>
    <col min="13" max="13" width="2" style="53" customWidth="1"/>
    <col min="14" max="14" width="14.69921875" style="53" customWidth="1"/>
    <col min="15" max="15" width="1.3984375" style="53" customWidth="1"/>
    <col min="16" max="16" width="14.69921875" style="53" customWidth="1"/>
    <col min="17" max="17" width="1.19921875" style="53" customWidth="1"/>
    <col min="18" max="18" width="13.3984375" style="120" customWidth="1"/>
    <col min="19" max="19" width="1.19921875" style="120" customWidth="1"/>
    <col min="20" max="20" width="12.09765625" style="120" customWidth="1"/>
    <col min="21" max="21" width="1.3984375" style="53" customWidth="1"/>
    <col min="22" max="22" width="11.59765625" style="53" customWidth="1"/>
    <col min="23" max="23" width="1.09765625" style="53" customWidth="1"/>
    <col min="24" max="24" width="12.09765625" style="120" bestFit="1" customWidth="1"/>
    <col min="25" max="16384" width="9.09765625" style="53"/>
  </cols>
  <sheetData>
    <row r="1" spans="1:24" ht="23">
      <c r="A1" s="25" t="s">
        <v>0</v>
      </c>
      <c r="B1" s="60"/>
    </row>
    <row r="2" spans="1:24" ht="23">
      <c r="A2" s="25" t="s">
        <v>189</v>
      </c>
      <c r="B2" s="60"/>
    </row>
    <row r="3" spans="1:24" ht="22">
      <c r="A3" s="321"/>
      <c r="B3" s="321"/>
      <c r="C3" s="321"/>
      <c r="D3" s="321"/>
      <c r="E3" s="321"/>
      <c r="F3" s="321"/>
      <c r="G3"/>
      <c r="H3" s="260"/>
      <c r="I3"/>
      <c r="J3"/>
      <c r="K3"/>
      <c r="L3"/>
      <c r="M3"/>
      <c r="N3"/>
      <c r="O3"/>
      <c r="P3"/>
      <c r="Q3"/>
      <c r="R3" s="131"/>
      <c r="S3" s="131"/>
      <c r="T3" s="131"/>
      <c r="U3"/>
      <c r="V3"/>
      <c r="W3"/>
      <c r="X3" s="131"/>
    </row>
    <row r="4" spans="1:24" ht="22">
      <c r="A4" s="33"/>
      <c r="B4" s="42"/>
      <c r="C4"/>
      <c r="D4" s="318" t="s">
        <v>1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ht="22">
      <c r="A5" s="33"/>
      <c r="B5" s="33"/>
      <c r="C5" s="42"/>
      <c r="D5"/>
      <c r="E5" s="257"/>
      <c r="F5" s="258"/>
      <c r="G5" s="258"/>
      <c r="H5" s="258"/>
      <c r="I5" s="258"/>
      <c r="J5" s="322" t="s">
        <v>130</v>
      </c>
      <c r="K5" s="322"/>
      <c r="L5" s="322"/>
      <c r="M5"/>
      <c r="N5" s="322" t="s">
        <v>47</v>
      </c>
      <c r="O5" s="322"/>
      <c r="P5" s="322"/>
      <c r="Q5" s="322"/>
      <c r="R5" s="322"/>
      <c r="S5" s="255"/>
      <c r="T5" s="255"/>
      <c r="U5" s="257"/>
      <c r="V5" s="257"/>
      <c r="W5"/>
      <c r="X5" s="256"/>
    </row>
    <row r="6" spans="1:24" ht="22">
      <c r="A6" s="33"/>
      <c r="B6" s="33"/>
      <c r="C6" s="42"/>
      <c r="D6"/>
      <c r="E6" s="257"/>
      <c r="F6" s="258"/>
      <c r="G6"/>
      <c r="H6" s="258" t="s">
        <v>69</v>
      </c>
      <c r="I6" s="258"/>
      <c r="J6" s="258"/>
      <c r="K6" s="258"/>
      <c r="L6" s="258"/>
      <c r="M6"/>
      <c r="N6"/>
      <c r="O6" s="258"/>
      <c r="P6" s="258"/>
      <c r="Q6" s="258"/>
      <c r="R6" s="261"/>
      <c r="S6" s="255"/>
      <c r="T6" s="255"/>
      <c r="U6" s="257"/>
      <c r="V6" s="257"/>
      <c r="W6"/>
      <c r="X6" s="256"/>
    </row>
    <row r="7" spans="1:24" ht="22">
      <c r="A7" s="33"/>
      <c r="B7" s="33"/>
      <c r="C7" s="42"/>
      <c r="D7"/>
      <c r="E7" s="257"/>
      <c r="F7" s="258"/>
      <c r="G7" s="258"/>
      <c r="H7" s="258" t="s">
        <v>70</v>
      </c>
      <c r="I7" s="258"/>
      <c r="J7" s="258"/>
      <c r="K7" s="258"/>
      <c r="L7" s="258"/>
      <c r="M7"/>
      <c r="N7" s="258" t="s">
        <v>122</v>
      </c>
      <c r="O7" s="258"/>
      <c r="P7" s="258"/>
      <c r="Q7" s="258"/>
      <c r="R7" s="261" t="s">
        <v>72</v>
      </c>
      <c r="S7" s="255"/>
      <c r="T7" s="255"/>
      <c r="U7" s="257"/>
      <c r="V7" s="258"/>
      <c r="W7"/>
      <c r="X7" s="256"/>
    </row>
    <row r="8" spans="1:24" ht="21.5">
      <c r="A8" s="33"/>
      <c r="B8" s="258"/>
      <c r="C8" s="259"/>
      <c r="D8" s="258"/>
      <c r="E8"/>
      <c r="F8" s="258" t="s">
        <v>92</v>
      </c>
      <c r="G8" s="258"/>
      <c r="H8" s="258" t="s">
        <v>73</v>
      </c>
      <c r="I8" s="258"/>
      <c r="J8" s="258"/>
      <c r="K8"/>
      <c r="L8" s="258"/>
      <c r="M8" s="258"/>
      <c r="N8" s="258" t="s">
        <v>71</v>
      </c>
      <c r="O8" s="258"/>
      <c r="P8" s="258" t="s">
        <v>180</v>
      </c>
      <c r="Q8"/>
      <c r="R8" s="261" t="s">
        <v>76</v>
      </c>
      <c r="S8" s="131"/>
      <c r="U8" s="258"/>
      <c r="V8" s="258" t="s">
        <v>78</v>
      </c>
      <c r="W8" s="258"/>
      <c r="X8" s="131"/>
    </row>
    <row r="9" spans="1:24" ht="21.5">
      <c r="A9" s="33"/>
      <c r="B9" s="258"/>
      <c r="C9" s="259"/>
      <c r="D9" s="258" t="s">
        <v>185</v>
      </c>
      <c r="E9"/>
      <c r="F9" s="258" t="s">
        <v>118</v>
      </c>
      <c r="G9" s="258"/>
      <c r="H9" s="54" t="s">
        <v>79</v>
      </c>
      <c r="I9" s="258"/>
      <c r="J9" s="258" t="s">
        <v>80</v>
      </c>
      <c r="K9" s="258"/>
      <c r="L9" s="258" t="s">
        <v>74</v>
      </c>
      <c r="M9" s="258"/>
      <c r="N9" s="258" t="s">
        <v>75</v>
      </c>
      <c r="O9" s="258"/>
      <c r="P9" s="258" t="s">
        <v>181</v>
      </c>
      <c r="Q9" s="258"/>
      <c r="R9" s="261" t="s">
        <v>82</v>
      </c>
      <c r="S9" s="131"/>
      <c r="T9" s="261" t="s">
        <v>77</v>
      </c>
      <c r="U9" s="258"/>
      <c r="V9" s="258" t="s">
        <v>84</v>
      </c>
      <c r="W9" s="258"/>
      <c r="X9" s="261" t="s">
        <v>77</v>
      </c>
    </row>
    <row r="10" spans="1:24" ht="21.5">
      <c r="A10" s="33"/>
      <c r="B10" s="259" t="s">
        <v>4</v>
      </c>
      <c r="C10" s="259"/>
      <c r="D10" s="258" t="s">
        <v>85</v>
      </c>
      <c r="E10"/>
      <c r="F10" s="54" t="s">
        <v>117</v>
      </c>
      <c r="G10" s="258"/>
      <c r="H10" s="54" t="s">
        <v>86</v>
      </c>
      <c r="I10" s="258"/>
      <c r="J10" s="258" t="s">
        <v>87</v>
      </c>
      <c r="K10" s="258"/>
      <c r="L10" s="258" t="s">
        <v>81</v>
      </c>
      <c r="M10" s="258"/>
      <c r="N10" s="258" t="s">
        <v>149</v>
      </c>
      <c r="O10" s="258"/>
      <c r="P10" s="258" t="s">
        <v>182</v>
      </c>
      <c r="Q10" s="258"/>
      <c r="R10" s="261" t="s">
        <v>83</v>
      </c>
      <c r="S10" s="131"/>
      <c r="T10" s="261" t="s">
        <v>202</v>
      </c>
      <c r="U10" s="258"/>
      <c r="V10" s="258" t="s">
        <v>88</v>
      </c>
      <c r="W10" s="258"/>
      <c r="X10" s="261" t="s">
        <v>83</v>
      </c>
    </row>
    <row r="11" spans="1:24" ht="22">
      <c r="A11" s="260"/>
      <c r="B11" s="259"/>
      <c r="C11"/>
      <c r="D11" s="317" t="s">
        <v>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</row>
    <row r="12" spans="1:24" ht="22">
      <c r="A12" s="260" t="s">
        <v>222</v>
      </c>
      <c r="B12" s="259"/>
      <c r="C1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64"/>
      <c r="O12" s="164"/>
      <c r="P12" s="164"/>
      <c r="Q12" s="164"/>
      <c r="R12" s="164"/>
      <c r="S12" s="164"/>
      <c r="T12" s="164"/>
      <c r="U12" s="42"/>
      <c r="V12" s="42"/>
      <c r="W12" s="42"/>
      <c r="X12" s="164"/>
    </row>
    <row r="13" spans="1:24" ht="22">
      <c r="A13" s="260" t="s">
        <v>187</v>
      </c>
      <c r="B13" s="259"/>
      <c r="C13" s="42"/>
      <c r="D13" s="41">
        <v>5810819</v>
      </c>
      <c r="E13" s="41"/>
      <c r="F13" s="43">
        <v>2657203</v>
      </c>
      <c r="G13" s="43"/>
      <c r="H13" s="43">
        <v>-231270</v>
      </c>
      <c r="I13" s="41"/>
      <c r="J13" s="41">
        <v>562487</v>
      </c>
      <c r="K13" s="41"/>
      <c r="L13" s="41">
        <v>4248114</v>
      </c>
      <c r="M13" s="41"/>
      <c r="N13" s="8">
        <v>-57466</v>
      </c>
      <c r="O13" s="91"/>
      <c r="P13" s="12">
        <v>690947</v>
      </c>
      <c r="Q13" s="91"/>
      <c r="R13" s="8">
        <f>+N13+P13</f>
        <v>633481</v>
      </c>
      <c r="S13" s="91"/>
      <c r="T13" s="8">
        <f>SUM(D13:L13,R13)</f>
        <v>13680834</v>
      </c>
      <c r="U13" s="41"/>
      <c r="V13" s="41">
        <v>14954</v>
      </c>
      <c r="W13" s="41"/>
      <c r="X13" s="8">
        <f>+T13+V13</f>
        <v>13695788</v>
      </c>
    </row>
    <row r="14" spans="1:24" ht="22">
      <c r="A14" s="260" t="s">
        <v>223</v>
      </c>
      <c r="B14" s="259"/>
      <c r="C14" s="42"/>
      <c r="D14" s="41"/>
      <c r="E14" s="41"/>
      <c r="F14" s="43"/>
      <c r="G14" s="43"/>
      <c r="H14" s="43"/>
      <c r="I14" s="41"/>
      <c r="J14" s="41"/>
      <c r="K14" s="41"/>
      <c r="L14" s="41"/>
      <c r="M14" s="41"/>
      <c r="N14" s="8"/>
      <c r="O14" s="91"/>
      <c r="P14" s="12"/>
      <c r="Q14" s="91"/>
      <c r="R14" s="8"/>
      <c r="S14" s="91"/>
      <c r="T14" s="8"/>
      <c r="U14" s="41"/>
      <c r="V14" s="41"/>
      <c r="W14" s="41"/>
      <c r="X14" s="8"/>
    </row>
    <row r="15" spans="1:24" ht="22">
      <c r="A15" s="30" t="s">
        <v>245</v>
      </c>
      <c r="B15" s="259"/>
      <c r="C15" s="42"/>
      <c r="D15" s="41"/>
      <c r="E15" s="41"/>
      <c r="F15" s="43"/>
      <c r="G15" s="43"/>
      <c r="H15" s="43"/>
      <c r="I15" s="41"/>
      <c r="J15" s="41"/>
      <c r="K15" s="41"/>
      <c r="L15" s="41"/>
      <c r="M15" s="41"/>
      <c r="N15" s="8"/>
      <c r="O15" s="91"/>
      <c r="P15" s="12"/>
      <c r="Q15" s="91"/>
      <c r="R15" s="8"/>
      <c r="S15" s="91"/>
      <c r="T15" s="8"/>
      <c r="U15" s="41"/>
      <c r="V15" s="41"/>
      <c r="W15" s="41"/>
      <c r="X15" s="8"/>
    </row>
    <row r="16" spans="1:24" ht="21.5">
      <c r="A16" s="33" t="s">
        <v>226</v>
      </c>
      <c r="B16" s="259">
        <v>12</v>
      </c>
      <c r="C16" s="42"/>
      <c r="D16" s="88">
        <v>0</v>
      </c>
      <c r="E16" s="240"/>
      <c r="F16" s="88">
        <v>0</v>
      </c>
      <c r="G16" s="210"/>
      <c r="H16" s="83">
        <v>0</v>
      </c>
      <c r="I16" s="241"/>
      <c r="J16" s="83">
        <v>0</v>
      </c>
      <c r="K16" s="210"/>
      <c r="L16" s="88">
        <v>-58108</v>
      </c>
      <c r="M16" s="210"/>
      <c r="N16" s="83">
        <v>0</v>
      </c>
      <c r="O16" s="241"/>
      <c r="P16" s="83">
        <v>0</v>
      </c>
      <c r="Q16" s="241"/>
      <c r="R16" s="83">
        <v>0</v>
      </c>
      <c r="S16" s="210"/>
      <c r="T16" s="83">
        <f>SUM(D16:L16,R16)</f>
        <v>-58108</v>
      </c>
      <c r="U16" s="203"/>
      <c r="V16" s="83">
        <v>0</v>
      </c>
      <c r="W16" s="203"/>
      <c r="X16" s="83">
        <f>T16+V16</f>
        <v>-58108</v>
      </c>
    </row>
    <row r="17" spans="1:24" ht="22">
      <c r="A17" s="30" t="s">
        <v>246</v>
      </c>
      <c r="B17" s="259"/>
      <c r="C17" s="42"/>
      <c r="D17" s="222">
        <f>SUM(D16:D16)</f>
        <v>0</v>
      </c>
      <c r="E17" s="160"/>
      <c r="F17" s="222">
        <f>SUM(F16:F16)</f>
        <v>0</v>
      </c>
      <c r="G17" s="223"/>
      <c r="H17" s="106">
        <f>SUM(H16:H16)</f>
        <v>0</v>
      </c>
      <c r="I17" s="234"/>
      <c r="J17" s="106">
        <f>SUM(J16:J16)</f>
        <v>0</v>
      </c>
      <c r="K17" s="224"/>
      <c r="L17" s="225">
        <f>SUM(L16:L16)</f>
        <v>-58108</v>
      </c>
      <c r="M17" s="224"/>
      <c r="N17" s="106">
        <f t="shared" ref="N17:X17" si="0">SUM(N16:N16)</f>
        <v>0</v>
      </c>
      <c r="O17" s="234">
        <f t="shared" si="0"/>
        <v>0</v>
      </c>
      <c r="P17" s="106">
        <f t="shared" si="0"/>
        <v>0</v>
      </c>
      <c r="Q17" s="242">
        <f t="shared" si="0"/>
        <v>0</v>
      </c>
      <c r="R17" s="106">
        <f t="shared" si="0"/>
        <v>0</v>
      </c>
      <c r="S17" s="224">
        <f t="shared" si="0"/>
        <v>0</v>
      </c>
      <c r="T17" s="106">
        <f t="shared" si="0"/>
        <v>-58108</v>
      </c>
      <c r="U17" s="223">
        <f t="shared" si="0"/>
        <v>0</v>
      </c>
      <c r="V17" s="106">
        <f t="shared" si="0"/>
        <v>0</v>
      </c>
      <c r="W17" s="223">
        <f t="shared" si="0"/>
        <v>0</v>
      </c>
      <c r="X17" s="106">
        <f t="shared" si="0"/>
        <v>-58108</v>
      </c>
    </row>
    <row r="18" spans="1:24" ht="22">
      <c r="A18" s="30"/>
      <c r="B18" s="300"/>
      <c r="C18" s="42"/>
      <c r="D18" s="275"/>
      <c r="E18" s="160"/>
      <c r="F18" s="275"/>
      <c r="G18" s="223"/>
      <c r="H18" s="249"/>
      <c r="I18" s="234"/>
      <c r="J18" s="249"/>
      <c r="K18" s="224"/>
      <c r="L18" s="276"/>
      <c r="M18" s="224"/>
      <c r="N18" s="249"/>
      <c r="O18" s="234"/>
      <c r="P18" s="249"/>
      <c r="Q18" s="242"/>
      <c r="R18" s="249"/>
      <c r="S18" s="224"/>
      <c r="T18" s="249"/>
      <c r="U18" s="223"/>
      <c r="V18" s="249"/>
      <c r="W18" s="223"/>
      <c r="X18" s="249"/>
    </row>
    <row r="19" spans="1:24" ht="22">
      <c r="A19" s="30" t="s">
        <v>248</v>
      </c>
      <c r="B19" s="267"/>
      <c r="C19" s="42"/>
      <c r="D19" s="154"/>
      <c r="E19" s="279"/>
      <c r="F19" s="154"/>
      <c r="G19" s="280"/>
      <c r="H19" s="249"/>
      <c r="I19" s="281"/>
      <c r="J19" s="249"/>
      <c r="K19" s="282"/>
      <c r="L19" s="305"/>
      <c r="M19" s="282"/>
      <c r="N19" s="249"/>
      <c r="O19" s="281"/>
      <c r="P19" s="249"/>
      <c r="Q19" s="283"/>
      <c r="R19" s="249"/>
      <c r="S19" s="282"/>
      <c r="T19" s="249"/>
      <c r="U19" s="280"/>
      <c r="V19" s="249"/>
      <c r="W19" s="280"/>
      <c r="X19" s="249"/>
    </row>
    <row r="20" spans="1:24" ht="22">
      <c r="A20" s="86" t="s">
        <v>249</v>
      </c>
      <c r="B20" s="285"/>
      <c r="C20" s="164"/>
      <c r="D20" s="188"/>
      <c r="E20" s="286"/>
      <c r="F20" s="188"/>
      <c r="G20" s="287"/>
      <c r="H20" s="249"/>
      <c r="I20" s="243"/>
      <c r="J20" s="249"/>
      <c r="K20" s="288"/>
      <c r="L20" s="289"/>
      <c r="M20" s="288"/>
      <c r="N20" s="249"/>
      <c r="O20" s="243"/>
      <c r="P20" s="249"/>
      <c r="Q20" s="290"/>
      <c r="R20" s="249"/>
      <c r="S20" s="288"/>
      <c r="T20" s="249"/>
      <c r="U20" s="287"/>
      <c r="V20" s="249"/>
      <c r="W20" s="287"/>
      <c r="X20" s="249"/>
    </row>
    <row r="21" spans="1:24" ht="21.5">
      <c r="A21" s="86" t="s">
        <v>252</v>
      </c>
      <c r="B21" s="285"/>
      <c r="C21" s="164"/>
      <c r="D21" s="299">
        <v>0</v>
      </c>
      <c r="E21" s="16"/>
      <c r="F21" s="299">
        <v>0</v>
      </c>
      <c r="G21" s="299"/>
      <c r="H21" s="299">
        <v>0</v>
      </c>
      <c r="I21" s="299"/>
      <c r="J21" s="299">
        <v>0</v>
      </c>
      <c r="K21" s="299"/>
      <c r="L21" s="299">
        <v>0</v>
      </c>
      <c r="M21" s="299"/>
      <c r="N21" s="299">
        <v>0</v>
      </c>
      <c r="O21" s="299"/>
      <c r="P21" s="299">
        <v>0</v>
      </c>
      <c r="Q21" s="299"/>
      <c r="R21" s="299">
        <v>0</v>
      </c>
      <c r="S21" s="299"/>
      <c r="T21" s="299">
        <f t="shared" ref="T21:T25" si="1">SUM(D21:L21,R21)</f>
        <v>0</v>
      </c>
      <c r="U21" s="299"/>
      <c r="V21" s="299">
        <v>62</v>
      </c>
      <c r="W21" s="299"/>
      <c r="X21" s="299">
        <f>T21+V21</f>
        <v>62</v>
      </c>
    </row>
    <row r="22" spans="1:24" ht="21.5">
      <c r="A22" s="86" t="s">
        <v>249</v>
      </c>
      <c r="B22" s="285"/>
      <c r="C22" s="164"/>
      <c r="D22" s="299"/>
      <c r="E22" s="16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</row>
    <row r="23" spans="1:24" ht="21.5">
      <c r="A23" s="86" t="s">
        <v>253</v>
      </c>
      <c r="B23" s="285"/>
      <c r="C23" s="164"/>
      <c r="D23" s="299">
        <v>0</v>
      </c>
      <c r="E23" s="16"/>
      <c r="F23" s="299">
        <v>0</v>
      </c>
      <c r="G23" s="299"/>
      <c r="H23" s="299">
        <v>0</v>
      </c>
      <c r="I23" s="299"/>
      <c r="J23" s="299">
        <v>0</v>
      </c>
      <c r="K23" s="299"/>
      <c r="L23" s="299">
        <v>0</v>
      </c>
      <c r="M23" s="299"/>
      <c r="N23" s="299">
        <v>0</v>
      </c>
      <c r="O23" s="299"/>
      <c r="P23" s="299">
        <v>0</v>
      </c>
      <c r="Q23" s="299"/>
      <c r="R23" s="299">
        <v>0</v>
      </c>
      <c r="S23" s="299"/>
      <c r="T23" s="299">
        <f t="shared" ref="T23" si="2">SUM(D23:L23,R23)</f>
        <v>0</v>
      </c>
      <c r="U23" s="299"/>
      <c r="V23" s="299">
        <v>200</v>
      </c>
      <c r="W23" s="299"/>
      <c r="X23" s="299">
        <f>T23+V23</f>
        <v>200</v>
      </c>
    </row>
    <row r="24" spans="1:24" ht="21.5">
      <c r="A24" s="86" t="s">
        <v>254</v>
      </c>
      <c r="B24" s="285"/>
      <c r="C24" s="164"/>
      <c r="D24" s="299"/>
      <c r="E24" s="16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</row>
    <row r="25" spans="1:24" ht="21.5">
      <c r="A25" s="86" t="s">
        <v>253</v>
      </c>
      <c r="B25" s="297"/>
      <c r="C25" s="164"/>
      <c r="D25" s="291">
        <v>0</v>
      </c>
      <c r="E25" s="16"/>
      <c r="F25" s="291">
        <v>0</v>
      </c>
      <c r="G25" s="292"/>
      <c r="H25" s="284">
        <v>0</v>
      </c>
      <c r="I25" s="293"/>
      <c r="J25" s="284">
        <v>0</v>
      </c>
      <c r="K25" s="294"/>
      <c r="L25" s="291">
        <v>0</v>
      </c>
      <c r="M25" s="294"/>
      <c r="N25" s="284">
        <v>0</v>
      </c>
      <c r="O25" s="293"/>
      <c r="P25" s="284">
        <v>0</v>
      </c>
      <c r="Q25" s="295"/>
      <c r="R25" s="284">
        <v>0</v>
      </c>
      <c r="S25" s="294"/>
      <c r="T25" s="284">
        <f t="shared" si="1"/>
        <v>0</v>
      </c>
      <c r="U25" s="292"/>
      <c r="V25" s="284">
        <v>-200</v>
      </c>
      <c r="W25" s="292"/>
      <c r="X25" s="83">
        <f>T25+V25</f>
        <v>-200</v>
      </c>
    </row>
    <row r="26" spans="1:24" ht="22">
      <c r="A26" s="30" t="s">
        <v>250</v>
      </c>
      <c r="B26" s="267"/>
      <c r="C26" s="42"/>
      <c r="D26" s="277">
        <f>SUM(D21:D25)</f>
        <v>0</v>
      </c>
      <c r="E26" s="279"/>
      <c r="F26" s="277">
        <f>SUM(F21:F25)</f>
        <v>0</v>
      </c>
      <c r="G26" s="280"/>
      <c r="H26" s="277">
        <f>SUM(H21:H25)</f>
        <v>0</v>
      </c>
      <c r="I26" s="281"/>
      <c r="J26" s="277">
        <f>SUM(J21:J25)</f>
        <v>0</v>
      </c>
      <c r="K26" s="282"/>
      <c r="L26" s="277">
        <f>SUM(L21:L25)</f>
        <v>0</v>
      </c>
      <c r="M26" s="282"/>
      <c r="N26" s="277">
        <f>SUM(N21:N25)</f>
        <v>0</v>
      </c>
      <c r="O26" s="281"/>
      <c r="P26" s="277">
        <f>SUM(P21:P25)</f>
        <v>0</v>
      </c>
      <c r="Q26" s="283"/>
      <c r="R26" s="277">
        <f>SUM(R21:R25)</f>
        <v>0</v>
      </c>
      <c r="S26" s="282"/>
      <c r="T26" s="277">
        <f>SUM(D26:L26,R26)</f>
        <v>0</v>
      </c>
      <c r="U26" s="280"/>
      <c r="V26" s="277">
        <f>SUM(V21:V25)</f>
        <v>62</v>
      </c>
      <c r="W26" s="280"/>
      <c r="X26" s="277">
        <f>SUM(X21:X25)</f>
        <v>62</v>
      </c>
    </row>
    <row r="27" spans="1:24" ht="22">
      <c r="A27" s="260" t="s">
        <v>228</v>
      </c>
      <c r="B27" s="259"/>
      <c r="C27" s="42"/>
      <c r="D27" s="277">
        <f>D26+D17</f>
        <v>0</v>
      </c>
      <c r="E27" s="160"/>
      <c r="F27" s="277">
        <f>F26+F17</f>
        <v>0</v>
      </c>
      <c r="G27" s="223"/>
      <c r="H27" s="277">
        <f>H26+H17</f>
        <v>0</v>
      </c>
      <c r="I27" s="234"/>
      <c r="J27" s="277">
        <f>J26+J17</f>
        <v>0</v>
      </c>
      <c r="K27" s="160"/>
      <c r="L27" s="277">
        <f>L26+L17</f>
        <v>-58108</v>
      </c>
      <c r="M27" s="224"/>
      <c r="N27" s="277">
        <f>N26+N17</f>
        <v>0</v>
      </c>
      <c r="O27" s="234">
        <v>0</v>
      </c>
      <c r="P27" s="277">
        <f>P26+P17</f>
        <v>0</v>
      </c>
      <c r="Q27" s="242">
        <v>0</v>
      </c>
      <c r="R27" s="277">
        <f>R26+R17</f>
        <v>0</v>
      </c>
      <c r="S27" s="224">
        <v>0</v>
      </c>
      <c r="T27" s="106">
        <f>T26+T17</f>
        <v>-58108</v>
      </c>
      <c r="U27" s="223">
        <v>0</v>
      </c>
      <c r="V27" s="277">
        <f>V17+V26</f>
        <v>62</v>
      </c>
      <c r="W27" s="223">
        <v>0</v>
      </c>
      <c r="X27" s="278">
        <f>X17+X26</f>
        <v>-58046</v>
      </c>
    </row>
    <row r="28" spans="1:24" ht="22">
      <c r="A28" s="260"/>
      <c r="B28" s="259"/>
      <c r="C28" s="42"/>
      <c r="D28" s="41"/>
      <c r="E28" s="41"/>
      <c r="F28" s="43"/>
      <c r="G28" s="43"/>
      <c r="H28" s="43"/>
      <c r="I28" s="41"/>
      <c r="J28" s="41"/>
      <c r="K28" s="41"/>
      <c r="L28" s="41"/>
      <c r="M28" s="41"/>
      <c r="N28" s="8"/>
      <c r="O28" s="91"/>
      <c r="P28" s="12"/>
      <c r="Q28" s="91"/>
      <c r="R28" s="8"/>
      <c r="S28" s="91"/>
      <c r="T28" s="8"/>
      <c r="U28" s="41"/>
      <c r="V28" s="41"/>
      <c r="W28" s="41"/>
      <c r="X28" s="8"/>
    </row>
    <row r="29" spans="1:24" ht="22">
      <c r="A29" s="149" t="s">
        <v>89</v>
      </c>
      <c r="B29" s="259"/>
      <c r="C29" s="257"/>
      <c r="D29" s="41"/>
      <c r="E29" s="41"/>
      <c r="F29" s="41"/>
      <c r="G29" s="41"/>
      <c r="H29" s="41"/>
      <c r="I29" s="41"/>
      <c r="J29" s="41"/>
      <c r="K29" s="41"/>
      <c r="M29" s="41"/>
      <c r="N29" s="41"/>
      <c r="O29" s="41"/>
      <c r="P29" s="41"/>
      <c r="Q29" s="41"/>
      <c r="R29" s="91"/>
      <c r="S29" s="41"/>
      <c r="T29" s="91"/>
      <c r="U29" s="41"/>
      <c r="V29" s="41"/>
      <c r="W29" s="41"/>
      <c r="X29" s="91"/>
    </row>
    <row r="30" spans="1:24" ht="21.5">
      <c r="A30" s="86" t="s">
        <v>94</v>
      </c>
      <c r="B30" s="259"/>
      <c r="C30" s="258"/>
      <c r="D30" s="88">
        <v>0</v>
      </c>
      <c r="E30" s="88"/>
      <c r="F30" s="88">
        <v>0</v>
      </c>
      <c r="G30" s="88"/>
      <c r="H30" s="88">
        <v>0</v>
      </c>
      <c r="I30" s="88"/>
      <c r="J30" s="88">
        <v>0</v>
      </c>
      <c r="K30" s="88"/>
      <c r="L30" s="88">
        <f>'PL-9-11'!C52</f>
        <v>1005737</v>
      </c>
      <c r="M30" s="88"/>
      <c r="N30" s="88">
        <v>0</v>
      </c>
      <c r="O30" s="88"/>
      <c r="P30" s="88">
        <v>0</v>
      </c>
      <c r="Q30" s="88"/>
      <c r="R30" s="88">
        <f>SUM(N30+P30)</f>
        <v>0</v>
      </c>
      <c r="S30" s="88"/>
      <c r="T30" s="88">
        <f>SUM(D30:L30,R30)</f>
        <v>1005737</v>
      </c>
      <c r="U30" s="88"/>
      <c r="V30" s="88">
        <f>'PL-9-11'!C92</f>
        <v>-11053</v>
      </c>
      <c r="W30" s="88"/>
      <c r="X30" s="88">
        <f>T30+V30</f>
        <v>994684</v>
      </c>
    </row>
    <row r="31" spans="1:24" ht="21.5">
      <c r="A31" s="33" t="s">
        <v>90</v>
      </c>
      <c r="B31" s="259"/>
      <c r="C31" s="258"/>
      <c r="D31" s="88">
        <v>0</v>
      </c>
      <c r="E31" s="240"/>
      <c r="F31" s="88">
        <v>0</v>
      </c>
      <c r="G31" s="210"/>
      <c r="H31" s="83">
        <v>0</v>
      </c>
      <c r="I31" s="241"/>
      <c r="J31" s="83">
        <v>0</v>
      </c>
      <c r="K31" s="210"/>
      <c r="L31" s="88">
        <v>0</v>
      </c>
      <c r="M31" s="210"/>
      <c r="N31" s="83">
        <f>'PL-9-11'!C73</f>
        <v>41836</v>
      </c>
      <c r="O31" s="241"/>
      <c r="P31" s="83">
        <f>'PL-9-11'!C79*0.8</f>
        <v>0</v>
      </c>
      <c r="Q31" s="241"/>
      <c r="R31" s="83">
        <f>SUM(N31+P31)</f>
        <v>41836</v>
      </c>
      <c r="S31" s="210"/>
      <c r="T31" s="83">
        <f>SUM(D31:L31,R31)</f>
        <v>41836</v>
      </c>
      <c r="U31" s="203"/>
      <c r="V31" s="83">
        <v>0</v>
      </c>
      <c r="W31" s="203"/>
      <c r="X31" s="83">
        <f>T31+V31</f>
        <v>41836</v>
      </c>
    </row>
    <row r="32" spans="1:24" ht="22">
      <c r="A32" s="260" t="s">
        <v>91</v>
      </c>
      <c r="B32" s="62"/>
      <c r="C32" s="257"/>
      <c r="D32" s="222">
        <f>SUM(D30:D31)</f>
        <v>0</v>
      </c>
      <c r="E32" s="160"/>
      <c r="F32" s="222">
        <f>SUM(F30:F31)</f>
        <v>0</v>
      </c>
      <c r="G32" s="223"/>
      <c r="H32" s="106">
        <f>SUM(H30:H31)</f>
        <v>0</v>
      </c>
      <c r="I32" s="234"/>
      <c r="J32" s="106">
        <f>SUM(J30:J31)</f>
        <v>0</v>
      </c>
      <c r="K32" s="224"/>
      <c r="L32" s="225">
        <f>SUM(L30:L31)</f>
        <v>1005737</v>
      </c>
      <c r="M32" s="224"/>
      <c r="N32" s="106">
        <f>SUM(N30:N31)</f>
        <v>41836</v>
      </c>
      <c r="O32" s="234"/>
      <c r="P32" s="106">
        <f>SUM(P30:P31)</f>
        <v>0</v>
      </c>
      <c r="Q32" s="242"/>
      <c r="R32" s="106">
        <f>SUM(N32:P32)</f>
        <v>41836</v>
      </c>
      <c r="S32" s="224"/>
      <c r="T32" s="106">
        <f>SUM(T30:T31)</f>
        <v>1047573</v>
      </c>
      <c r="U32" s="223"/>
      <c r="V32" s="106">
        <f>SUM(V30:V31)</f>
        <v>-11053</v>
      </c>
      <c r="W32" s="223"/>
      <c r="X32" s="106">
        <f>SUM(X30:X31)</f>
        <v>1036520</v>
      </c>
    </row>
    <row r="33" spans="1:25" ht="22">
      <c r="A33" s="33"/>
      <c r="B33" s="259"/>
      <c r="C33" s="257"/>
      <c r="D33" s="16"/>
      <c r="E33" s="161"/>
      <c r="F33" s="16"/>
      <c r="G33" s="44"/>
      <c r="H33" s="16"/>
      <c r="I33" s="44"/>
      <c r="J33" s="128"/>
      <c r="K33" s="160"/>
      <c r="L33" s="128"/>
      <c r="M33" s="161"/>
      <c r="N33" s="16"/>
      <c r="O33" s="161"/>
      <c r="P33" s="16"/>
      <c r="Q33" s="161"/>
      <c r="R33" s="8"/>
      <c r="S33" s="161"/>
      <c r="T33" s="90"/>
      <c r="U33" s="161"/>
      <c r="V33" s="161"/>
      <c r="W33" s="161"/>
      <c r="X33" s="90"/>
    </row>
    <row r="34" spans="1:25" ht="22.5" thickBot="1">
      <c r="A34" s="260" t="s">
        <v>221</v>
      </c>
      <c r="B34" s="259"/>
      <c r="C34" s="258"/>
      <c r="D34" s="162">
        <f>+D32+D27+D13</f>
        <v>5810819</v>
      </c>
      <c r="E34" s="163"/>
      <c r="F34" s="162">
        <f>+F32+F27+F13</f>
        <v>2657203</v>
      </c>
      <c r="G34" s="44"/>
      <c r="H34" s="162">
        <f>+H32+H27+H13</f>
        <v>-231270</v>
      </c>
      <c r="I34" s="44"/>
      <c r="J34" s="162">
        <f>+J32+J27+J13</f>
        <v>562487</v>
      </c>
      <c r="K34" s="160"/>
      <c r="L34" s="162">
        <f>+L32+L27+L13</f>
        <v>5195743</v>
      </c>
      <c r="M34" s="160"/>
      <c r="N34" s="162">
        <f>+N32+N27+N13</f>
        <v>-15630</v>
      </c>
      <c r="O34" s="160"/>
      <c r="P34" s="162">
        <f>+P32+P27+P13</f>
        <v>690947</v>
      </c>
      <c r="Q34" s="160"/>
      <c r="R34" s="162">
        <f>+R32+R27+R13</f>
        <v>675317</v>
      </c>
      <c r="S34" s="160"/>
      <c r="T34" s="162">
        <f>+T32+T27+T13</f>
        <v>14670299</v>
      </c>
      <c r="U34" s="160"/>
      <c r="V34" s="162">
        <f>+V32+V27+V13</f>
        <v>3963</v>
      </c>
      <c r="W34" s="160"/>
      <c r="X34" s="162">
        <f>+X32+X27+X13</f>
        <v>14674262</v>
      </c>
    </row>
    <row r="35" spans="1:25" ht="20.5" thickTop="1"/>
    <row r="36" spans="1:25" ht="22">
      <c r="D36" s="308"/>
      <c r="E36" s="308"/>
      <c r="F36" s="308"/>
      <c r="G36" s="309"/>
      <c r="H36" s="308"/>
      <c r="I36" s="309"/>
      <c r="J36" s="308"/>
      <c r="K36" s="308"/>
      <c r="L36" s="308"/>
      <c r="M36" s="308"/>
      <c r="N36" s="308"/>
      <c r="O36" s="308"/>
      <c r="P36" s="308"/>
      <c r="Q36" s="308"/>
      <c r="R36" s="310"/>
      <c r="S36" s="308"/>
      <c r="T36" s="310"/>
      <c r="U36" s="308"/>
      <c r="V36" s="308"/>
      <c r="W36" s="308"/>
      <c r="X36" s="310"/>
      <c r="Y36" s="311"/>
    </row>
    <row r="37" spans="1:25">
      <c r="D37" s="312"/>
      <c r="E37" s="312"/>
      <c r="F37" s="312"/>
      <c r="G37" s="312"/>
      <c r="H37" s="312"/>
      <c r="I37" s="312"/>
      <c r="J37" s="312"/>
      <c r="K37" s="312"/>
      <c r="L37" s="313"/>
      <c r="M37" s="312"/>
      <c r="N37" s="312"/>
      <c r="O37" s="312"/>
      <c r="P37" s="312"/>
      <c r="Q37" s="312"/>
      <c r="R37" s="312"/>
      <c r="S37" s="314"/>
      <c r="T37" s="314"/>
      <c r="U37" s="312"/>
      <c r="V37" s="313"/>
      <c r="W37" s="312"/>
      <c r="X37" s="313"/>
      <c r="Y37" s="311"/>
    </row>
    <row r="45" spans="1:25">
      <c r="D45" s="53" t="s">
        <v>53</v>
      </c>
    </row>
    <row r="78" spans="4:4">
      <c r="D78" s="120"/>
    </row>
    <row r="79" spans="4:4">
      <c r="D79" s="53">
        <v>5654057</v>
      </c>
    </row>
    <row r="87" spans="4:4">
      <c r="D87" s="53">
        <v>5922714</v>
      </c>
    </row>
    <row r="88" spans="4:4">
      <c r="D88" s="53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0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Q26"/>
  <sheetViews>
    <sheetView zoomScale="70" zoomScaleNormal="70" zoomScaleSheetLayoutView="63" workbookViewId="0"/>
  </sheetViews>
  <sheetFormatPr defaultColWidth="9.09765625" defaultRowHeight="23.25" customHeight="1"/>
  <cols>
    <col min="1" max="1" width="63.3984375" style="58" customWidth="1"/>
    <col min="2" max="2" width="12.8984375" style="58" customWidth="1"/>
    <col min="3" max="3" width="9.3984375" style="53" customWidth="1"/>
    <col min="4" max="4" width="14.69921875" style="53" customWidth="1"/>
    <col min="5" max="5" width="2" style="53" customWidth="1"/>
    <col min="6" max="6" width="14.69921875" style="53" customWidth="1"/>
    <col min="7" max="7" width="2" style="53" customWidth="1"/>
    <col min="8" max="8" width="14.69921875" style="53" customWidth="1"/>
    <col min="9" max="9" width="2" style="53" customWidth="1"/>
    <col min="10" max="10" width="14.69921875" style="53" customWidth="1"/>
    <col min="11" max="11" width="2" style="53" customWidth="1"/>
    <col min="12" max="12" width="14.69921875" style="53" customWidth="1"/>
    <col min="13" max="13" width="2" style="53" customWidth="1"/>
    <col min="14" max="14" width="14.69921875" style="53" customWidth="1"/>
    <col min="15" max="15" width="1.3984375" style="53" customWidth="1"/>
    <col min="16" max="16" width="14.69921875" style="53" customWidth="1"/>
    <col min="17" max="16384" width="9.09765625" style="53"/>
  </cols>
  <sheetData>
    <row r="1" spans="1:16" ht="21" customHeight="1">
      <c r="A1" s="25" t="s">
        <v>0</v>
      </c>
      <c r="B1" s="25"/>
    </row>
    <row r="2" spans="1:16" ht="23" customHeight="1">
      <c r="A2" s="25" t="s">
        <v>189</v>
      </c>
      <c r="B2" s="25"/>
    </row>
    <row r="3" spans="1:16" ht="23" customHeight="1">
      <c r="A3" s="25"/>
      <c r="B3" s="25"/>
    </row>
    <row r="4" spans="1:16" ht="21" customHeight="1">
      <c r="A4" s="33"/>
      <c r="B4" s="33"/>
      <c r="C4" s="33"/>
      <c r="D4" s="318" t="s">
        <v>2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ht="21" customHeight="1">
      <c r="A5" s="33"/>
      <c r="B5" s="33"/>
      <c r="C5" s="123"/>
      <c r="D5"/>
      <c r="E5" s="123"/>
      <c r="F5" s="124"/>
      <c r="G5" s="123"/>
      <c r="H5" s="322" t="s">
        <v>130</v>
      </c>
      <c r="I5" s="322"/>
      <c r="J5" s="322"/>
      <c r="K5"/>
      <c r="L5" s="322" t="s">
        <v>47</v>
      </c>
      <c r="M5" s="322"/>
      <c r="N5" s="322"/>
      <c r="O5"/>
      <c r="P5"/>
    </row>
    <row r="6" spans="1:16" ht="21" customHeight="1">
      <c r="A6" s="33"/>
      <c r="B6" s="33"/>
      <c r="C6" s="123"/>
      <c r="D6"/>
      <c r="E6" s="123"/>
      <c r="F6" s="124"/>
      <c r="G6" s="123"/>
      <c r="H6" s="124"/>
      <c r="I6" s="124"/>
      <c r="J6" s="124"/>
      <c r="K6"/>
      <c r="L6" s="124"/>
      <c r="M6" s="124"/>
      <c r="N6" s="124" t="s">
        <v>72</v>
      </c>
      <c r="O6" s="122"/>
      <c r="P6" s="122"/>
    </row>
    <row r="7" spans="1:16" ht="21" customHeight="1">
      <c r="A7" s="33"/>
      <c r="B7"/>
      <c r="C7"/>
      <c r="D7" s="124"/>
      <c r="E7"/>
      <c r="F7" s="124"/>
      <c r="G7"/>
      <c r="H7" s="124"/>
      <c r="I7"/>
      <c r="J7" s="124"/>
      <c r="K7" s="124"/>
      <c r="L7" s="152" t="s">
        <v>180</v>
      </c>
      <c r="M7"/>
      <c r="N7" s="124" t="s">
        <v>76</v>
      </c>
      <c r="O7"/>
      <c r="P7" s="124"/>
    </row>
    <row r="8" spans="1:16" ht="21" customHeight="1">
      <c r="A8" s="33"/>
      <c r="B8" s="33"/>
      <c r="C8"/>
      <c r="D8" s="173" t="s">
        <v>185</v>
      </c>
      <c r="E8"/>
      <c r="F8" s="124" t="s">
        <v>92</v>
      </c>
      <c r="G8"/>
      <c r="H8" s="124" t="s">
        <v>80</v>
      </c>
      <c r="I8" s="124"/>
      <c r="J8" s="124" t="s">
        <v>74</v>
      </c>
      <c r="K8" s="124"/>
      <c r="L8" s="152" t="s">
        <v>181</v>
      </c>
      <c r="M8" s="124"/>
      <c r="N8" s="124" t="s">
        <v>82</v>
      </c>
      <c r="O8"/>
      <c r="P8" s="124" t="s">
        <v>77</v>
      </c>
    </row>
    <row r="9" spans="1:16" ht="21" customHeight="1">
      <c r="A9" s="33"/>
      <c r="B9" s="307" t="s">
        <v>4</v>
      </c>
      <c r="C9"/>
      <c r="D9" s="173" t="s">
        <v>85</v>
      </c>
      <c r="E9"/>
      <c r="F9" s="54" t="s">
        <v>93</v>
      </c>
      <c r="G9"/>
      <c r="H9" s="124" t="s">
        <v>87</v>
      </c>
      <c r="I9" s="124"/>
      <c r="J9" s="124" t="s">
        <v>81</v>
      </c>
      <c r="K9" s="124"/>
      <c r="L9" s="152" t="s">
        <v>182</v>
      </c>
      <c r="M9" s="124"/>
      <c r="N9" s="124" t="s">
        <v>83</v>
      </c>
      <c r="O9"/>
      <c r="P9" s="124" t="s">
        <v>83</v>
      </c>
    </row>
    <row r="10" spans="1:16" ht="21" customHeight="1">
      <c r="A10" s="125"/>
      <c r="C10" s="125"/>
      <c r="D10" s="317" t="s">
        <v>5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</row>
    <row r="11" spans="1:16" ht="22">
      <c r="A11" s="125" t="s">
        <v>219</v>
      </c>
      <c r="B11" s="125"/>
      <c r="C11" s="125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</row>
    <row r="12" spans="1:16" ht="21" customHeight="1">
      <c r="A12" s="125" t="s">
        <v>174</v>
      </c>
      <c r="B12" s="125"/>
      <c r="C12" s="41"/>
      <c r="D12" s="41">
        <v>5654057</v>
      </c>
      <c r="E12" s="41"/>
      <c r="F12" s="43">
        <v>1951774</v>
      </c>
      <c r="G12" s="41"/>
      <c r="H12" s="41">
        <v>537494</v>
      </c>
      <c r="I12" s="41"/>
      <c r="J12" s="41">
        <v>4159927</v>
      </c>
      <c r="K12" s="41"/>
      <c r="L12" s="12">
        <v>55102</v>
      </c>
      <c r="M12" s="41"/>
      <c r="N12" s="12">
        <v>55102</v>
      </c>
      <c r="O12" s="41"/>
      <c r="P12" s="41">
        <f>SUM(D12:J12)+N12</f>
        <v>12358354</v>
      </c>
    </row>
    <row r="13" spans="1:16" ht="21" customHeight="1">
      <c r="A13" s="221" t="s">
        <v>223</v>
      </c>
      <c r="B13" s="218"/>
      <c r="C13" s="41"/>
      <c r="D13" s="41"/>
      <c r="E13" s="41"/>
      <c r="F13" s="43"/>
      <c r="G13" s="41"/>
      <c r="H13" s="41"/>
      <c r="I13" s="41"/>
      <c r="J13" s="41"/>
      <c r="K13" s="41"/>
      <c r="L13" s="12"/>
      <c r="M13" s="41"/>
      <c r="N13" s="12"/>
      <c r="O13" s="41"/>
      <c r="P13" s="41"/>
    </row>
    <row r="14" spans="1:16" ht="21" customHeight="1">
      <c r="A14" s="30" t="s">
        <v>224</v>
      </c>
      <c r="B14" s="218"/>
      <c r="C14" s="41"/>
      <c r="D14" s="41"/>
      <c r="E14" s="41"/>
      <c r="F14" s="43"/>
      <c r="G14" s="41"/>
      <c r="H14" s="41"/>
      <c r="I14" s="41"/>
      <c r="J14" s="41"/>
      <c r="K14" s="41"/>
      <c r="L14" s="12"/>
      <c r="M14" s="41"/>
      <c r="N14" s="12"/>
      <c r="O14" s="41"/>
      <c r="P14" s="41"/>
    </row>
    <row r="15" spans="1:16" ht="21" customHeight="1">
      <c r="A15" s="33" t="s">
        <v>225</v>
      </c>
      <c r="B15" s="251"/>
      <c r="C15" s="41"/>
      <c r="D15" s="88">
        <v>156762</v>
      </c>
      <c r="E15" s="88"/>
      <c r="F15" s="88">
        <v>705429</v>
      </c>
      <c r="G15" s="88"/>
      <c r="H15" s="88">
        <v>0</v>
      </c>
      <c r="I15" s="88"/>
      <c r="J15" s="88">
        <v>0</v>
      </c>
      <c r="K15" s="88"/>
      <c r="L15" s="88">
        <v>0</v>
      </c>
      <c r="M15" s="88"/>
      <c r="N15" s="88">
        <f>L15</f>
        <v>0</v>
      </c>
      <c r="O15" s="88"/>
      <c r="P15" s="88">
        <f>N15+SUM(D15:J15)</f>
        <v>862191</v>
      </c>
    </row>
    <row r="16" spans="1:16" ht="21" customHeight="1">
      <c r="A16" s="33" t="s">
        <v>226</v>
      </c>
      <c r="B16" s="251">
        <v>12</v>
      </c>
      <c r="C16" s="41"/>
      <c r="D16" s="88">
        <v>0</v>
      </c>
      <c r="E16" s="88"/>
      <c r="F16" s="88">
        <v>0</v>
      </c>
      <c r="G16" s="88"/>
      <c r="H16" s="83">
        <v>0</v>
      </c>
      <c r="I16" s="88"/>
      <c r="J16" s="88">
        <v>-1696216</v>
      </c>
      <c r="K16" s="88"/>
      <c r="L16" s="88">
        <v>0</v>
      </c>
      <c r="M16" s="88"/>
      <c r="N16" s="88">
        <f>L16</f>
        <v>0</v>
      </c>
      <c r="O16" s="88"/>
      <c r="P16" s="88">
        <f>N16+SUM(D16:J16)</f>
        <v>-1696216</v>
      </c>
    </row>
    <row r="17" spans="1:17" ht="21" customHeight="1">
      <c r="A17" s="30" t="s">
        <v>227</v>
      </c>
      <c r="B17" s="30"/>
      <c r="C17" s="41"/>
      <c r="D17" s="247">
        <f>SUM(D15:D16)</f>
        <v>156762</v>
      </c>
      <c r="E17" s="13"/>
      <c r="F17" s="247">
        <f>SUM(F15:F16)</f>
        <v>705429</v>
      </c>
      <c r="G17" s="13"/>
      <c r="H17" s="247">
        <f>SUM(H15:H16)</f>
        <v>0</v>
      </c>
      <c r="I17" s="13"/>
      <c r="J17" s="247">
        <f>SUM(J15:J16)</f>
        <v>-1696216</v>
      </c>
      <c r="K17" s="13"/>
      <c r="L17" s="247">
        <f>SUM(L15:L16)</f>
        <v>0</v>
      </c>
      <c r="M17" s="243"/>
      <c r="N17" s="247">
        <f>SUM(N15:N16)</f>
        <v>0</v>
      </c>
      <c r="O17" s="88"/>
      <c r="P17" s="247">
        <f t="shared" ref="P17" si="0">SUM(P15:P16)</f>
        <v>-834025</v>
      </c>
    </row>
    <row r="18" spans="1:17" ht="21" customHeight="1">
      <c r="A18" s="221" t="s">
        <v>228</v>
      </c>
      <c r="B18" s="221"/>
      <c r="C18" s="41"/>
      <c r="D18" s="247">
        <f>D17</f>
        <v>156762</v>
      </c>
      <c r="E18" s="13"/>
      <c r="F18" s="247">
        <f>F17</f>
        <v>705429</v>
      </c>
      <c r="G18" s="13"/>
      <c r="H18" s="247">
        <f>H17</f>
        <v>0</v>
      </c>
      <c r="I18" s="13"/>
      <c r="J18" s="247">
        <f>J17</f>
        <v>-1696216</v>
      </c>
      <c r="K18" s="13"/>
      <c r="L18" s="247">
        <f>L17</f>
        <v>0</v>
      </c>
      <c r="M18" s="243"/>
      <c r="N18" s="247">
        <f>N17</f>
        <v>0</v>
      </c>
      <c r="O18" s="88"/>
      <c r="P18" s="247">
        <f>P17</f>
        <v>-834025</v>
      </c>
    </row>
    <row r="19" spans="1:17" ht="21" customHeight="1">
      <c r="A19" s="221"/>
      <c r="B19" s="221"/>
      <c r="C19" s="41"/>
      <c r="D19" s="41"/>
      <c r="E19" s="41"/>
      <c r="F19" s="43"/>
      <c r="G19" s="41"/>
      <c r="H19" s="41"/>
      <c r="I19" s="41"/>
      <c r="J19" s="41"/>
      <c r="K19" s="41"/>
      <c r="L19" s="12"/>
      <c r="M19" s="41"/>
      <c r="N19" s="12"/>
      <c r="O19" s="41"/>
      <c r="P19" s="41"/>
    </row>
    <row r="20" spans="1:17" ht="21" customHeight="1">
      <c r="A20" s="149" t="s">
        <v>89</v>
      </c>
      <c r="B20" s="125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7" ht="21" customHeight="1">
      <c r="A21" s="86" t="s">
        <v>123</v>
      </c>
      <c r="B21" s="33"/>
      <c r="C21" s="45"/>
      <c r="D21" s="10">
        <v>0</v>
      </c>
      <c r="E21" s="240"/>
      <c r="F21" s="10">
        <v>0</v>
      </c>
      <c r="G21" s="240"/>
      <c r="H21" s="10">
        <v>0</v>
      </c>
      <c r="I21" s="43"/>
      <c r="J21" s="15">
        <f>'PL-9-11'!I54</f>
        <v>252761</v>
      </c>
      <c r="K21" s="43"/>
      <c r="L21" s="10">
        <v>0</v>
      </c>
      <c r="M21" s="43"/>
      <c r="N21" s="9">
        <v>0</v>
      </c>
      <c r="O21" s="45"/>
      <c r="P21" s="45">
        <f>N21+SUM(D21:J21)</f>
        <v>252761</v>
      </c>
    </row>
    <row r="22" spans="1:17" ht="21" customHeight="1">
      <c r="A22" s="149" t="s">
        <v>91</v>
      </c>
      <c r="B22" s="125"/>
      <c r="C22" s="41"/>
      <c r="D22" s="247">
        <f>SUM(D21:D21)</f>
        <v>0</v>
      </c>
      <c r="E22" s="13"/>
      <c r="F22" s="247">
        <f>SUM(F21:F21)</f>
        <v>0</v>
      </c>
      <c r="G22" s="13"/>
      <c r="H22" s="247">
        <f>SUM(H21:H21)</f>
        <v>0</v>
      </c>
      <c r="I22" s="13"/>
      <c r="J22" s="247">
        <f>SUM(J21:J21)</f>
        <v>252761</v>
      </c>
      <c r="K22" s="13"/>
      <c r="L22" s="247">
        <f>SUM(L21:L21)</f>
        <v>0</v>
      </c>
      <c r="M22" s="243"/>
      <c r="N22" s="247">
        <f>SUM(N21:N21)</f>
        <v>0</v>
      </c>
      <c r="O22" s="88"/>
      <c r="P22" s="247">
        <f>SUM(P21:P21)</f>
        <v>252761</v>
      </c>
    </row>
    <row r="23" spans="1:17" ht="21" customHeight="1">
      <c r="A23" s="33"/>
      <c r="B23" s="122"/>
      <c r="C23" s="45"/>
      <c r="D23" s="56"/>
      <c r="E23" s="45"/>
      <c r="F23" s="9"/>
      <c r="G23" s="45"/>
      <c r="H23" s="56"/>
      <c r="I23" s="43"/>
      <c r="J23" s="56"/>
      <c r="K23" s="43"/>
      <c r="L23" s="9"/>
      <c r="M23" s="43"/>
      <c r="N23" s="9"/>
      <c r="O23" s="45"/>
      <c r="P23" s="45"/>
    </row>
    <row r="24" spans="1:17" ht="23" customHeight="1" thickBot="1">
      <c r="A24" s="125" t="s">
        <v>220</v>
      </c>
      <c r="B24" s="125"/>
      <c r="C24" s="44"/>
      <c r="D24" s="57">
        <f>D22+D18+D12</f>
        <v>5810819</v>
      </c>
      <c r="E24" s="44"/>
      <c r="F24" s="57">
        <f>F22+F18+F12</f>
        <v>2657203</v>
      </c>
      <c r="G24" s="44"/>
      <c r="H24" s="57">
        <f>H22+H18+H12</f>
        <v>537494</v>
      </c>
      <c r="I24" s="44"/>
      <c r="J24" s="57">
        <f>J22+J18+J12</f>
        <v>2716472</v>
      </c>
      <c r="K24" s="44"/>
      <c r="L24" s="57">
        <f>L22+L18+L12</f>
        <v>55102</v>
      </c>
      <c r="M24" s="44"/>
      <c r="N24" s="57">
        <f>N22+N18+N12</f>
        <v>55102</v>
      </c>
      <c r="O24" s="44"/>
      <c r="P24" s="57">
        <f>P22+P18+P12</f>
        <v>11777090</v>
      </c>
    </row>
    <row r="25" spans="1:17" ht="21" customHeight="1" thickTop="1"/>
    <row r="26" spans="1:17" ht="23.25" customHeight="1">
      <c r="J26" s="201"/>
      <c r="K26" s="201"/>
      <c r="L26" s="201"/>
      <c r="M26" s="201"/>
      <c r="N26" s="201"/>
      <c r="O26" s="201"/>
      <c r="P26" s="201"/>
      <c r="Q26" s="201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3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8D15-320A-47D2-8EF1-20FBF4384CD2}">
  <dimension ref="A1:Q26"/>
  <sheetViews>
    <sheetView zoomScale="70" zoomScaleNormal="70" zoomScaleSheetLayoutView="71" workbookViewId="0"/>
  </sheetViews>
  <sheetFormatPr defaultColWidth="9.09765625" defaultRowHeight="23.25" customHeight="1"/>
  <cols>
    <col min="1" max="1" width="61.09765625" style="58" customWidth="1"/>
    <col min="2" max="2" width="12.8984375" style="58" customWidth="1"/>
    <col min="3" max="3" width="9.3984375" style="53" customWidth="1"/>
    <col min="4" max="4" width="14.69921875" style="53" customWidth="1"/>
    <col min="5" max="5" width="2" style="53" customWidth="1"/>
    <col min="6" max="6" width="14.69921875" style="53" customWidth="1"/>
    <col min="7" max="7" width="2" style="53" customWidth="1"/>
    <col min="8" max="8" width="14.69921875" style="53" customWidth="1"/>
    <col min="9" max="9" width="2" style="53" customWidth="1"/>
    <col min="10" max="10" width="14.69921875" style="53" customWidth="1"/>
    <col min="11" max="11" width="2" style="53" customWidth="1"/>
    <col min="12" max="12" width="14.69921875" style="53" customWidth="1"/>
    <col min="13" max="13" width="2" style="53" customWidth="1"/>
    <col min="14" max="14" width="14.69921875" style="53" customWidth="1"/>
    <col min="15" max="15" width="1.3984375" style="53" customWidth="1"/>
    <col min="16" max="16" width="14.69921875" style="53" customWidth="1"/>
    <col min="17" max="16384" width="9.09765625" style="53"/>
  </cols>
  <sheetData>
    <row r="1" spans="1:16" ht="21" customHeight="1">
      <c r="A1" s="25" t="s">
        <v>0</v>
      </c>
      <c r="B1" s="25"/>
    </row>
    <row r="2" spans="1:16" ht="23" customHeight="1">
      <c r="A2" s="25" t="s">
        <v>189</v>
      </c>
      <c r="B2" s="25"/>
    </row>
    <row r="3" spans="1:16" ht="23" customHeight="1">
      <c r="A3" s="25"/>
      <c r="B3" s="25"/>
    </row>
    <row r="4" spans="1:16" ht="21" customHeight="1">
      <c r="A4" s="33"/>
      <c r="B4" s="33"/>
      <c r="C4" s="33"/>
      <c r="D4" s="318" t="s">
        <v>2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ht="21" customHeight="1">
      <c r="A5" s="33"/>
      <c r="B5" s="33"/>
      <c r="C5" s="257"/>
      <c r="D5"/>
      <c r="E5" s="257"/>
      <c r="F5" s="258"/>
      <c r="G5" s="257"/>
      <c r="H5" s="322" t="s">
        <v>130</v>
      </c>
      <c r="I5" s="322"/>
      <c r="J5" s="322"/>
      <c r="K5"/>
      <c r="L5" s="322" t="s">
        <v>47</v>
      </c>
      <c r="M5" s="322"/>
      <c r="N5" s="322"/>
      <c r="O5"/>
      <c r="P5"/>
    </row>
    <row r="6" spans="1:16" ht="21" customHeight="1">
      <c r="A6" s="33"/>
      <c r="B6" s="33"/>
      <c r="C6" s="257"/>
      <c r="D6"/>
      <c r="E6" s="257"/>
      <c r="F6" s="258"/>
      <c r="G6" s="257"/>
      <c r="H6" s="258"/>
      <c r="I6" s="258"/>
      <c r="J6" s="258"/>
      <c r="K6"/>
      <c r="L6" s="258"/>
      <c r="M6" s="258"/>
      <c r="N6" s="258" t="s">
        <v>72</v>
      </c>
      <c r="O6" s="259"/>
      <c r="P6" s="259"/>
    </row>
    <row r="7" spans="1:16" ht="21" customHeight="1">
      <c r="A7" s="33"/>
      <c r="B7"/>
      <c r="C7"/>
      <c r="D7" s="258"/>
      <c r="E7"/>
      <c r="F7" s="258"/>
      <c r="G7"/>
      <c r="H7" s="258"/>
      <c r="I7"/>
      <c r="J7" s="258"/>
      <c r="K7" s="258"/>
      <c r="L7" s="258" t="s">
        <v>180</v>
      </c>
      <c r="M7"/>
      <c r="N7" s="258" t="s">
        <v>76</v>
      </c>
      <c r="O7"/>
      <c r="P7" s="258"/>
    </row>
    <row r="8" spans="1:16" ht="21" customHeight="1">
      <c r="A8" s="33"/>
      <c r="B8" s="33"/>
      <c r="C8"/>
      <c r="D8" s="258" t="s">
        <v>185</v>
      </c>
      <c r="E8"/>
      <c r="F8" s="258" t="s">
        <v>92</v>
      </c>
      <c r="G8"/>
      <c r="H8" s="258" t="s">
        <v>80</v>
      </c>
      <c r="I8" s="258"/>
      <c r="J8" s="258" t="s">
        <v>74</v>
      </c>
      <c r="K8" s="258"/>
      <c r="L8" s="258" t="s">
        <v>181</v>
      </c>
      <c r="M8" s="258"/>
      <c r="N8" s="258" t="s">
        <v>82</v>
      </c>
      <c r="O8"/>
      <c r="P8" s="258" t="s">
        <v>77</v>
      </c>
    </row>
    <row r="9" spans="1:16" ht="21" customHeight="1">
      <c r="A9" s="33"/>
      <c r="B9" s="307" t="s">
        <v>4</v>
      </c>
      <c r="C9"/>
      <c r="D9" s="258" t="s">
        <v>85</v>
      </c>
      <c r="E9"/>
      <c r="F9" s="54" t="s">
        <v>93</v>
      </c>
      <c r="G9"/>
      <c r="H9" s="258" t="s">
        <v>87</v>
      </c>
      <c r="I9" s="258"/>
      <c r="J9" s="258" t="s">
        <v>81</v>
      </c>
      <c r="K9" s="258"/>
      <c r="L9" s="258" t="s">
        <v>182</v>
      </c>
      <c r="M9" s="258"/>
      <c r="N9" s="258" t="s">
        <v>83</v>
      </c>
      <c r="O9"/>
      <c r="P9" s="258" t="s">
        <v>83</v>
      </c>
    </row>
    <row r="10" spans="1:16" ht="21" customHeight="1">
      <c r="A10" s="260"/>
      <c r="C10" s="260"/>
      <c r="D10" s="317" t="s">
        <v>5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</row>
    <row r="11" spans="1:16" ht="23.25" customHeight="1">
      <c r="A11" s="260" t="s">
        <v>222</v>
      </c>
      <c r="B11" s="260"/>
      <c r="C11" s="260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</row>
    <row r="12" spans="1:16" ht="23.25" customHeight="1">
      <c r="A12" s="260" t="s">
        <v>187</v>
      </c>
      <c r="B12" s="260"/>
      <c r="C12" s="41"/>
      <c r="D12" s="41">
        <v>5810819</v>
      </c>
      <c r="E12" s="41"/>
      <c r="F12" s="43">
        <v>2657203</v>
      </c>
      <c r="G12" s="41"/>
      <c r="H12" s="41">
        <v>562487</v>
      </c>
      <c r="I12" s="41"/>
      <c r="J12" s="41">
        <v>2822357</v>
      </c>
      <c r="K12" s="41"/>
      <c r="L12" s="12">
        <v>55102</v>
      </c>
      <c r="M12" s="41"/>
      <c r="N12" s="12">
        <v>55102</v>
      </c>
      <c r="O12" s="41"/>
      <c r="P12" s="41">
        <f>D12+F12+H12+J12+N12</f>
        <v>11907968</v>
      </c>
    </row>
    <row r="13" spans="1:16" ht="23.25" customHeight="1">
      <c r="A13" s="260" t="s">
        <v>223</v>
      </c>
      <c r="B13" s="259"/>
      <c r="C13" s="41"/>
      <c r="D13" s="41"/>
      <c r="E13" s="41"/>
      <c r="F13" s="43"/>
      <c r="G13" s="41"/>
      <c r="H13" s="41"/>
      <c r="I13" s="41"/>
      <c r="J13" s="41"/>
      <c r="K13" s="41"/>
      <c r="L13" s="12"/>
      <c r="M13" s="41"/>
      <c r="N13" s="12"/>
      <c r="O13" s="41"/>
      <c r="P13" s="41"/>
    </row>
    <row r="14" spans="1:16" ht="23.25" customHeight="1">
      <c r="A14" s="30" t="s">
        <v>245</v>
      </c>
      <c r="B14" s="259"/>
      <c r="C14" s="41"/>
      <c r="D14" s="41"/>
      <c r="E14" s="41"/>
      <c r="F14" s="43"/>
      <c r="G14" s="41"/>
      <c r="H14" s="41"/>
      <c r="I14" s="41"/>
      <c r="J14" s="41"/>
      <c r="K14" s="41"/>
      <c r="L14" s="12"/>
      <c r="M14" s="41"/>
      <c r="N14" s="12"/>
      <c r="O14" s="41"/>
      <c r="P14" s="41"/>
    </row>
    <row r="15" spans="1:16" ht="23.25" customHeight="1">
      <c r="A15" s="33" t="s">
        <v>226</v>
      </c>
      <c r="B15" s="259">
        <v>12</v>
      </c>
      <c r="C15" s="41"/>
      <c r="D15" s="88">
        <v>0</v>
      </c>
      <c r="E15" s="88"/>
      <c r="F15" s="88">
        <v>0</v>
      </c>
      <c r="G15" s="88"/>
      <c r="H15" s="83">
        <v>0</v>
      </c>
      <c r="I15" s="88"/>
      <c r="J15" s="88">
        <v>-58108</v>
      </c>
      <c r="K15" s="88"/>
      <c r="L15" s="88">
        <v>0</v>
      </c>
      <c r="M15" s="88"/>
      <c r="N15" s="88">
        <f>L15</f>
        <v>0</v>
      </c>
      <c r="O15" s="88"/>
      <c r="P15" s="88">
        <f>N15+SUM(D15:J15)</f>
        <v>-58108</v>
      </c>
    </row>
    <row r="16" spans="1:16" ht="23.25" customHeight="1">
      <c r="A16" s="30" t="s">
        <v>246</v>
      </c>
      <c r="B16" s="30"/>
      <c r="C16" s="41"/>
      <c r="D16" s="247">
        <f>SUM(D15:D15)</f>
        <v>0</v>
      </c>
      <c r="E16" s="13"/>
      <c r="F16" s="247">
        <f>SUM(F15:F15)</f>
        <v>0</v>
      </c>
      <c r="G16" s="13"/>
      <c r="H16" s="247">
        <f>SUM(H15:H15)</f>
        <v>0</v>
      </c>
      <c r="I16" s="13"/>
      <c r="J16" s="247">
        <f>SUM(J15:J15)</f>
        <v>-58108</v>
      </c>
      <c r="K16" s="13"/>
      <c r="L16" s="247">
        <f>SUM(L15:L15)</f>
        <v>0</v>
      </c>
      <c r="M16" s="243"/>
      <c r="N16" s="247">
        <f>SUM(N15:N15)</f>
        <v>0</v>
      </c>
      <c r="O16" s="88">
        <f>SUM(O15:O15)</f>
        <v>0</v>
      </c>
      <c r="P16" s="247">
        <f>SUM(P15:P15)</f>
        <v>-58108</v>
      </c>
    </row>
    <row r="17" spans="1:17" ht="23.25" customHeight="1">
      <c r="A17" s="260" t="s">
        <v>228</v>
      </c>
      <c r="B17" s="260"/>
      <c r="C17" s="41"/>
      <c r="D17" s="247">
        <f>D16</f>
        <v>0</v>
      </c>
      <c r="E17" s="13"/>
      <c r="F17" s="247">
        <f>F16</f>
        <v>0</v>
      </c>
      <c r="G17" s="13"/>
      <c r="H17" s="247">
        <f>H16</f>
        <v>0</v>
      </c>
      <c r="I17" s="13"/>
      <c r="J17" s="247">
        <f>J16</f>
        <v>-58108</v>
      </c>
      <c r="K17" s="13"/>
      <c r="L17" s="247">
        <f>L16</f>
        <v>0</v>
      </c>
      <c r="M17" s="243"/>
      <c r="N17" s="247">
        <f>N16</f>
        <v>0</v>
      </c>
      <c r="O17" s="88"/>
      <c r="P17" s="247">
        <f>P16</f>
        <v>-58108</v>
      </c>
    </row>
    <row r="18" spans="1:17" ht="23.25" customHeight="1">
      <c r="A18" s="260"/>
      <c r="B18" s="260"/>
      <c r="C18" s="41"/>
      <c r="D18" s="41"/>
      <c r="E18" s="41"/>
      <c r="F18" s="43"/>
      <c r="G18" s="41"/>
      <c r="H18" s="41"/>
      <c r="I18" s="41"/>
      <c r="J18" s="41"/>
      <c r="K18" s="41"/>
      <c r="L18" s="12"/>
      <c r="M18" s="41"/>
      <c r="N18" s="12"/>
      <c r="O18" s="41"/>
      <c r="P18" s="41"/>
    </row>
    <row r="19" spans="1:17" ht="23.25" customHeight="1">
      <c r="A19" s="149" t="s">
        <v>89</v>
      </c>
      <c r="B19" s="260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7" ht="23.25" customHeight="1">
      <c r="A20" s="86" t="s">
        <v>123</v>
      </c>
      <c r="B20" s="33"/>
      <c r="C20" s="45"/>
      <c r="D20" s="10">
        <v>0</v>
      </c>
      <c r="E20" s="240"/>
      <c r="F20" s="10">
        <v>0</v>
      </c>
      <c r="G20" s="240"/>
      <c r="H20" s="10">
        <v>0</v>
      </c>
      <c r="I20" s="43"/>
      <c r="J20" s="15">
        <f>'PL-9-11'!G54</f>
        <v>658258</v>
      </c>
      <c r="K20" s="43"/>
      <c r="L20" s="10">
        <v>0</v>
      </c>
      <c r="M20" s="43"/>
      <c r="N20" s="9">
        <f>SUM(L20)</f>
        <v>0</v>
      </c>
      <c r="O20" s="45"/>
      <c r="P20" s="45">
        <f>N20+SUM(D20:J20)</f>
        <v>658258</v>
      </c>
    </row>
    <row r="21" spans="1:17" ht="23.25" customHeight="1">
      <c r="A21" s="149" t="s">
        <v>91</v>
      </c>
      <c r="B21" s="260"/>
      <c r="C21" s="41"/>
      <c r="D21" s="247">
        <f>SUM(D20:D20)</f>
        <v>0</v>
      </c>
      <c r="E21" s="13"/>
      <c r="F21" s="247">
        <f>SUM(F20:F20)</f>
        <v>0</v>
      </c>
      <c r="G21" s="13"/>
      <c r="H21" s="247">
        <f>SUM(H20:H20)</f>
        <v>0</v>
      </c>
      <c r="I21" s="13"/>
      <c r="J21" s="247">
        <f>SUM(J20:J20)</f>
        <v>658258</v>
      </c>
      <c r="K21" s="13"/>
      <c r="L21" s="247">
        <f>SUM(L20:L20)</f>
        <v>0</v>
      </c>
      <c r="M21" s="243"/>
      <c r="N21" s="247">
        <f>SUM(N20:N20)</f>
        <v>0</v>
      </c>
      <c r="O21" s="88"/>
      <c r="P21" s="247">
        <f>SUM(P20:P20)</f>
        <v>658258</v>
      </c>
    </row>
    <row r="22" spans="1:17" ht="23.25" customHeight="1">
      <c r="A22" s="33"/>
      <c r="B22" s="259"/>
      <c r="C22" s="45"/>
      <c r="D22" s="56"/>
      <c r="E22" s="45"/>
      <c r="F22" s="9"/>
      <c r="G22" s="45"/>
      <c r="H22" s="56"/>
      <c r="I22" s="43"/>
      <c r="J22" s="56"/>
      <c r="K22" s="43"/>
      <c r="L22" s="9"/>
      <c r="M22" s="43"/>
      <c r="N22" s="9"/>
      <c r="O22" s="45"/>
      <c r="P22" s="45"/>
    </row>
    <row r="23" spans="1:17" ht="23.25" customHeight="1" thickBot="1">
      <c r="A23" s="260" t="s">
        <v>221</v>
      </c>
      <c r="B23" s="260"/>
      <c r="C23" s="44"/>
      <c r="D23" s="57">
        <f>D21+D12+D17</f>
        <v>5810819</v>
      </c>
      <c r="E23" s="44"/>
      <c r="F23" s="57">
        <f>F21+F12+F17</f>
        <v>2657203</v>
      </c>
      <c r="G23" s="44"/>
      <c r="H23" s="57">
        <f>H21+H12+H17</f>
        <v>562487</v>
      </c>
      <c r="I23" s="44"/>
      <c r="J23" s="57">
        <f>J21+J12+J17</f>
        <v>3422507</v>
      </c>
      <c r="K23" s="44"/>
      <c r="L23" s="57">
        <f>L21+L12+L17</f>
        <v>55102</v>
      </c>
      <c r="M23" s="44"/>
      <c r="N23" s="57">
        <f>N21+N12+N17</f>
        <v>55102</v>
      </c>
      <c r="O23" s="44">
        <f>O21+O12+O17</f>
        <v>0</v>
      </c>
      <c r="P23" s="57">
        <f>P21+P12+P17</f>
        <v>12508118</v>
      </c>
    </row>
    <row r="24" spans="1:17" ht="23.25" customHeight="1" thickTop="1"/>
    <row r="25" spans="1:17" ht="23.25" customHeight="1">
      <c r="D25" s="18"/>
      <c r="E25" s="59"/>
      <c r="F25" s="18"/>
      <c r="G25" s="59"/>
      <c r="H25" s="18"/>
      <c r="I25" s="59"/>
      <c r="J25" s="18"/>
      <c r="K25" s="59"/>
      <c r="L25" s="18"/>
      <c r="M25" s="59"/>
      <c r="N25" s="18"/>
      <c r="O25" s="59"/>
      <c r="P25" s="18"/>
      <c r="Q25" s="201"/>
    </row>
    <row r="26" spans="1:17" ht="23.25" customHeight="1">
      <c r="J26" s="201"/>
      <c r="K26" s="201"/>
      <c r="L26" s="201"/>
      <c r="M26" s="201"/>
      <c r="N26" s="201"/>
      <c r="O26" s="201"/>
      <c r="P26" s="201"/>
      <c r="Q26" s="201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3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O109"/>
  <sheetViews>
    <sheetView zoomScale="70" zoomScaleNormal="70" zoomScaleSheetLayoutView="100" workbookViewId="0"/>
  </sheetViews>
  <sheetFormatPr defaultColWidth="35" defaultRowHeight="23.25" customHeight="1"/>
  <cols>
    <col min="1" max="1" width="59.69921875" customWidth="1"/>
    <col min="2" max="2" width="9.3984375" style="42" customWidth="1"/>
    <col min="3" max="3" width="14.09765625" style="130" customWidth="1"/>
    <col min="4" max="4" width="1.3984375" style="131" customWidth="1"/>
    <col min="5" max="5" width="14.09765625" style="130" customWidth="1"/>
    <col min="6" max="6" width="1.3984375" style="131" customWidth="1"/>
    <col min="7" max="7" width="15.59765625" style="131" customWidth="1"/>
    <col min="8" max="8" width="1.3984375" style="131" customWidth="1"/>
    <col min="9" max="9" width="14.09765625" style="131" customWidth="1"/>
    <col min="10" max="10" width="20.09765625" style="26" customWidth="1"/>
    <col min="11" max="11" width="3.5" style="26" customWidth="1"/>
    <col min="12" max="12" width="14.09765625" style="161" customWidth="1"/>
    <col min="13" max="13" width="9.5" style="113" customWidth="1"/>
    <col min="14" max="16384" width="35" style="26"/>
  </cols>
  <sheetData>
    <row r="1" spans="1:12" ht="22" customHeight="1">
      <c r="A1" s="148" t="s">
        <v>0</v>
      </c>
      <c r="B1" s="164"/>
    </row>
    <row r="2" spans="1:12" ht="22" customHeight="1">
      <c r="A2" s="169" t="s">
        <v>95</v>
      </c>
      <c r="B2" s="164"/>
    </row>
    <row r="3" spans="1:12" ht="21.75" customHeight="1">
      <c r="A3" s="131"/>
      <c r="B3" s="164"/>
      <c r="L3" s="302"/>
    </row>
    <row r="4" spans="1:12" ht="22" customHeight="1">
      <c r="A4" s="131"/>
      <c r="B4" s="168"/>
      <c r="C4" s="316" t="s">
        <v>1</v>
      </c>
      <c r="D4" s="316"/>
      <c r="E4" s="316"/>
      <c r="F4" s="172"/>
      <c r="G4" s="316" t="s">
        <v>2</v>
      </c>
      <c r="H4" s="316"/>
      <c r="I4" s="316"/>
      <c r="L4" s="113"/>
    </row>
    <row r="5" spans="1:12" ht="44.25" customHeight="1">
      <c r="A5" s="131"/>
      <c r="B5" s="168"/>
      <c r="C5" s="323" t="s">
        <v>212</v>
      </c>
      <c r="D5" s="324"/>
      <c r="E5" s="324"/>
      <c r="F5" s="213"/>
      <c r="G5" s="323" t="s">
        <v>212</v>
      </c>
      <c r="H5" s="324"/>
      <c r="I5" s="324"/>
      <c r="L5" s="303"/>
    </row>
    <row r="6" spans="1:12" ht="22" customHeight="1">
      <c r="A6" s="131"/>
      <c r="B6" s="168"/>
      <c r="C6" s="214">
        <v>2567</v>
      </c>
      <c r="D6" s="214"/>
      <c r="E6" s="214">
        <v>2566</v>
      </c>
      <c r="F6" s="214"/>
      <c r="G6" s="214">
        <v>2567</v>
      </c>
      <c r="H6" s="214"/>
      <c r="I6" s="214">
        <v>2566</v>
      </c>
      <c r="L6" s="302"/>
    </row>
    <row r="7" spans="1:12" ht="22" customHeight="1">
      <c r="A7" s="131"/>
      <c r="B7" s="168"/>
      <c r="C7" s="315" t="s">
        <v>5</v>
      </c>
      <c r="D7" s="315"/>
      <c r="E7" s="315"/>
      <c r="F7" s="315"/>
      <c r="G7" s="315"/>
      <c r="H7" s="315"/>
      <c r="I7" s="315"/>
      <c r="L7" s="113"/>
    </row>
    <row r="8" spans="1:12" ht="22" customHeight="1">
      <c r="A8" s="170" t="s">
        <v>96</v>
      </c>
      <c r="B8" s="175"/>
      <c r="C8" s="133"/>
      <c r="D8" s="76"/>
      <c r="E8" s="132"/>
      <c r="F8" s="76"/>
      <c r="G8" s="76"/>
      <c r="H8" s="76"/>
      <c r="I8" s="76"/>
      <c r="J8" s="85"/>
    </row>
    <row r="9" spans="1:12" ht="22" customHeight="1">
      <c r="A9" s="131" t="s">
        <v>132</v>
      </c>
      <c r="B9" s="175"/>
      <c r="C9" s="133">
        <f>'PL-9-11'!C54</f>
        <v>994684</v>
      </c>
      <c r="D9" s="133"/>
      <c r="E9" s="133">
        <f>'PL-9-11'!E54</f>
        <v>489745</v>
      </c>
      <c r="F9" s="133"/>
      <c r="G9" s="133">
        <f>'PL-9-11'!G54</f>
        <v>658258</v>
      </c>
      <c r="H9" s="133"/>
      <c r="I9" s="133">
        <f>'PL-9-11'!I54</f>
        <v>252761</v>
      </c>
      <c r="J9" s="85"/>
    </row>
    <row r="10" spans="1:12" ht="22" customHeight="1">
      <c r="A10" s="164" t="s">
        <v>203</v>
      </c>
      <c r="B10" s="228"/>
      <c r="C10" s="133"/>
      <c r="D10" s="76"/>
      <c r="E10" s="132"/>
      <c r="F10" s="76"/>
      <c r="G10" s="195"/>
      <c r="H10" s="76"/>
      <c r="I10" s="76"/>
      <c r="J10" s="85"/>
    </row>
    <row r="11" spans="1:12" ht="22" customHeight="1">
      <c r="A11" s="131" t="s">
        <v>207</v>
      </c>
      <c r="B11" s="228"/>
      <c r="C11" s="133">
        <f>'PL-9-11'!C48</f>
        <v>-2033</v>
      </c>
      <c r="D11" s="187"/>
      <c r="E11" s="132">
        <f>'PL-9-11'!E48</f>
        <v>204934</v>
      </c>
      <c r="F11" s="187"/>
      <c r="G11" s="215">
        <f>'PL-9-11'!G48</f>
        <v>59331</v>
      </c>
      <c r="H11" s="187"/>
      <c r="I11" s="187">
        <f>'PL-9-11'!I48</f>
        <v>72969</v>
      </c>
      <c r="J11" s="87"/>
      <c r="K11" s="32"/>
    </row>
    <row r="12" spans="1:12" ht="22" customHeight="1">
      <c r="A12" s="86" t="s">
        <v>61</v>
      </c>
      <c r="B12" s="228"/>
      <c r="C12" s="133">
        <f>'PL-9-11'!C41+'PL-9-11'!C42</f>
        <v>534723</v>
      </c>
      <c r="D12" s="76"/>
      <c r="E12" s="90">
        <f>'PL-9-11'!E41+'PL-9-11'!E42</f>
        <v>621154</v>
      </c>
      <c r="F12" s="76"/>
      <c r="G12" s="77">
        <v>325210</v>
      </c>
      <c r="H12" s="76"/>
      <c r="I12" s="77">
        <v>296488</v>
      </c>
      <c r="J12" s="85"/>
      <c r="L12" s="90"/>
    </row>
    <row r="13" spans="1:12" ht="22" customHeight="1">
      <c r="A13" s="131" t="s">
        <v>97</v>
      </c>
      <c r="B13" s="228"/>
      <c r="C13" s="133">
        <v>747718</v>
      </c>
      <c r="D13" s="76">
        <f>2479233</f>
        <v>2479233</v>
      </c>
      <c r="E13" s="132">
        <v>612112</v>
      </c>
      <c r="F13" s="76"/>
      <c r="G13" s="133">
        <v>0</v>
      </c>
      <c r="H13" s="76"/>
      <c r="I13" s="133">
        <v>0</v>
      </c>
      <c r="J13" s="85"/>
    </row>
    <row r="14" spans="1:12" ht="22" customHeight="1">
      <c r="A14" s="131" t="s">
        <v>98</v>
      </c>
      <c r="B14" s="228"/>
      <c r="C14" s="133">
        <v>1836654</v>
      </c>
      <c r="D14" s="76">
        <f>978755+2</f>
        <v>978757</v>
      </c>
      <c r="E14" s="132">
        <v>1461850</v>
      </c>
      <c r="F14" s="76"/>
      <c r="G14" s="195">
        <v>192716</v>
      </c>
      <c r="H14" s="76"/>
      <c r="I14" s="76">
        <v>228891</v>
      </c>
      <c r="J14" s="85"/>
    </row>
    <row r="15" spans="1:12" ht="22" customHeight="1">
      <c r="A15" s="131" t="s">
        <v>124</v>
      </c>
      <c r="B15" s="228"/>
      <c r="C15" s="133">
        <v>20091</v>
      </c>
      <c r="D15" s="76"/>
      <c r="E15" s="132">
        <v>19333</v>
      </c>
      <c r="F15" s="76"/>
      <c r="G15" s="195">
        <v>4243</v>
      </c>
      <c r="H15" s="76"/>
      <c r="I15" s="76">
        <v>4162</v>
      </c>
      <c r="J15" s="85"/>
      <c r="K15" s="32"/>
    </row>
    <row r="16" spans="1:12" ht="22" customHeight="1">
      <c r="A16" s="131" t="s">
        <v>172</v>
      </c>
      <c r="B16" s="228"/>
      <c r="C16" s="133">
        <f>'PL-9-11'!C44</f>
        <v>305894</v>
      </c>
      <c r="D16" s="76"/>
      <c r="E16" s="132">
        <f>'PL-9-11'!E44</f>
        <v>19933</v>
      </c>
      <c r="F16" s="76"/>
      <c r="G16" s="195">
        <v>-15115</v>
      </c>
      <c r="H16" s="76"/>
      <c r="I16" s="133">
        <f>'PL-9-11'!I44</f>
        <v>85868</v>
      </c>
      <c r="J16" s="87"/>
    </row>
    <row r="17" spans="1:13" ht="22" customHeight="1">
      <c r="A17" s="131" t="s">
        <v>255</v>
      </c>
      <c r="B17" s="228"/>
      <c r="C17" s="133"/>
      <c r="D17" s="76"/>
      <c r="E17" s="133"/>
      <c r="F17" s="76"/>
      <c r="G17" s="195"/>
      <c r="H17" s="76"/>
      <c r="I17" s="133"/>
      <c r="J17" s="87"/>
    </row>
    <row r="18" spans="1:13" s="85" customFormat="1" ht="22" customHeight="1">
      <c r="A18" s="131" t="s">
        <v>229</v>
      </c>
      <c r="B18" s="228"/>
      <c r="C18" s="133">
        <v>-1188</v>
      </c>
      <c r="D18" s="76"/>
      <c r="E18" s="132">
        <v>316</v>
      </c>
      <c r="F18" s="76"/>
      <c r="G18" s="133">
        <v>0</v>
      </c>
      <c r="H18" s="76"/>
      <c r="I18" s="133">
        <v>0</v>
      </c>
      <c r="J18" s="87"/>
      <c r="L18" s="161"/>
      <c r="M18" s="113"/>
    </row>
    <row r="19" spans="1:13" s="85" customFormat="1" ht="22" customHeight="1">
      <c r="A19" s="131" t="s">
        <v>257</v>
      </c>
      <c r="B19" s="228"/>
      <c r="C19" s="133"/>
      <c r="D19" s="76"/>
      <c r="E19" s="132"/>
      <c r="F19" s="76"/>
      <c r="G19" s="133"/>
      <c r="H19" s="76"/>
      <c r="I19" s="133"/>
      <c r="J19" s="87"/>
      <c r="L19" s="161"/>
      <c r="M19" s="113"/>
    </row>
    <row r="20" spans="1:13" ht="22" customHeight="1">
      <c r="A20" s="131" t="s">
        <v>256</v>
      </c>
      <c r="B20" s="228"/>
      <c r="C20" s="133">
        <v>-131613</v>
      </c>
      <c r="D20" s="76">
        <f>8074791</f>
        <v>8074791</v>
      </c>
      <c r="E20" s="133">
        <v>-9898</v>
      </c>
      <c r="F20" s="76"/>
      <c r="G20" s="195">
        <v>-148790</v>
      </c>
      <c r="H20" s="76"/>
      <c r="I20" s="195">
        <v>-12354</v>
      </c>
      <c r="J20" s="87"/>
    </row>
    <row r="21" spans="1:13" ht="22" customHeight="1">
      <c r="A21" s="86" t="s">
        <v>125</v>
      </c>
      <c r="B21" s="228"/>
      <c r="C21" s="133">
        <v>5237</v>
      </c>
      <c r="D21" s="76"/>
      <c r="E21" s="132">
        <v>5210</v>
      </c>
      <c r="F21" s="76"/>
      <c r="G21" s="77">
        <v>801</v>
      </c>
      <c r="H21" s="76"/>
      <c r="I21" s="76">
        <v>797</v>
      </c>
      <c r="J21" s="85"/>
    </row>
    <row r="22" spans="1:13" s="85" customFormat="1" ht="22" customHeight="1">
      <c r="A22" s="86" t="s">
        <v>184</v>
      </c>
      <c r="B22" s="228"/>
      <c r="C22" s="133">
        <v>122210</v>
      </c>
      <c r="D22" s="76"/>
      <c r="E22" s="156">
        <v>-105551</v>
      </c>
      <c r="F22" s="87"/>
      <c r="G22" s="127">
        <v>138968</v>
      </c>
      <c r="H22" s="87"/>
      <c r="I22" s="87">
        <v>32238</v>
      </c>
      <c r="J22" s="115"/>
      <c r="L22" s="156"/>
      <c r="M22" s="113"/>
    </row>
    <row r="23" spans="1:13" ht="22" customHeight="1">
      <c r="A23" s="86" t="s">
        <v>251</v>
      </c>
      <c r="B23" s="228"/>
      <c r="C23" s="133"/>
      <c r="D23" s="76"/>
      <c r="E23" s="90"/>
      <c r="F23" s="76"/>
      <c r="G23" s="195"/>
      <c r="H23" s="76"/>
      <c r="I23" s="76"/>
      <c r="J23" s="85"/>
      <c r="L23" s="90"/>
    </row>
    <row r="24" spans="1:13" ht="22" customHeight="1">
      <c r="A24" s="86" t="s">
        <v>264</v>
      </c>
      <c r="B24" s="228"/>
      <c r="C24" s="133">
        <f>-'PL-9-11'!C15</f>
        <v>-66786</v>
      </c>
      <c r="D24" s="76"/>
      <c r="E24" s="90">
        <f>'PL-9-11'!E27</f>
        <v>227322</v>
      </c>
      <c r="F24" s="76"/>
      <c r="G24" s="77">
        <v>-66786</v>
      </c>
      <c r="H24" s="76"/>
      <c r="I24" s="76">
        <f>'PL-9-11'!I27</f>
        <v>227322</v>
      </c>
      <c r="J24" s="85"/>
      <c r="L24" s="90"/>
    </row>
    <row r="25" spans="1:13" ht="22" customHeight="1">
      <c r="A25" s="86" t="s">
        <v>251</v>
      </c>
      <c r="B25" s="228"/>
      <c r="C25" s="133"/>
      <c r="D25" s="76"/>
      <c r="E25" s="90"/>
      <c r="F25" s="76"/>
      <c r="G25" s="77"/>
      <c r="H25" s="76"/>
      <c r="I25" s="133"/>
      <c r="J25" s="85"/>
      <c r="L25" s="90"/>
    </row>
    <row r="26" spans="1:13" ht="22" customHeight="1">
      <c r="A26" s="86" t="s">
        <v>133</v>
      </c>
      <c r="B26" s="228"/>
      <c r="C26" s="133">
        <v>-10310</v>
      </c>
      <c r="D26" s="76">
        <v>224551</v>
      </c>
      <c r="E26" s="90">
        <f>'PL-9-11'!E25</f>
        <v>62122</v>
      </c>
      <c r="F26" s="76">
        <v>234393</v>
      </c>
      <c r="G26" s="133">
        <f>'PL-9-11'!G25</f>
        <v>0</v>
      </c>
      <c r="H26" s="76"/>
      <c r="I26" s="133">
        <f>'PL-9-11'!I25</f>
        <v>0</v>
      </c>
      <c r="J26" s="85"/>
      <c r="L26" s="90"/>
    </row>
    <row r="27" spans="1:13" ht="21.5">
      <c r="A27" s="86" t="s">
        <v>112</v>
      </c>
      <c r="B27" s="228"/>
      <c r="C27" s="133">
        <f>'PL-9-11'!C28</f>
        <v>0</v>
      </c>
      <c r="D27" s="76"/>
      <c r="E27" s="133">
        <f>'PL-9-11'!E28</f>
        <v>3822</v>
      </c>
      <c r="F27" s="76"/>
      <c r="G27" s="133">
        <f>'PL-9-11'!G28</f>
        <v>0</v>
      </c>
      <c r="H27" s="76"/>
      <c r="I27" s="133">
        <f>'PL-9-11'!I28</f>
        <v>0</v>
      </c>
      <c r="J27" s="85"/>
    </row>
    <row r="28" spans="1:13" ht="22" customHeight="1">
      <c r="A28" s="86" t="s">
        <v>162</v>
      </c>
      <c r="B28" s="228"/>
      <c r="C28" s="133">
        <v>3010</v>
      </c>
      <c r="D28" s="76"/>
      <c r="E28" s="132">
        <v>3600</v>
      </c>
      <c r="F28" s="76"/>
      <c r="G28" s="77">
        <v>2522</v>
      </c>
      <c r="H28" s="76"/>
      <c r="I28" s="133">
        <v>1306</v>
      </c>
      <c r="J28" s="85"/>
    </row>
    <row r="29" spans="1:13" ht="23.5" customHeight="1">
      <c r="A29" s="86" t="s">
        <v>208</v>
      </c>
      <c r="B29" s="228"/>
      <c r="C29" s="133">
        <v>743</v>
      </c>
      <c r="D29" s="76"/>
      <c r="E29" s="306">
        <v>1941</v>
      </c>
      <c r="F29" s="76"/>
      <c r="G29" s="196">
        <v>-44</v>
      </c>
      <c r="H29" s="76"/>
      <c r="I29" s="133">
        <v>-72</v>
      </c>
      <c r="J29" s="85"/>
    </row>
    <row r="30" spans="1:13" ht="22" customHeight="1">
      <c r="A30" s="86" t="s">
        <v>270</v>
      </c>
      <c r="B30" s="228"/>
      <c r="C30" s="133"/>
      <c r="D30" s="76"/>
      <c r="E30" s="90"/>
      <c r="F30" s="76"/>
      <c r="G30" s="196"/>
      <c r="H30" s="134"/>
      <c r="I30" s="133"/>
      <c r="J30" s="85"/>
      <c r="L30" s="90"/>
    </row>
    <row r="31" spans="1:13" ht="22" customHeight="1">
      <c r="A31" s="86" t="s">
        <v>265</v>
      </c>
      <c r="B31" s="228"/>
      <c r="C31" s="133">
        <f>'PL-9-11'!C46</f>
        <v>36511</v>
      </c>
      <c r="D31" s="76"/>
      <c r="E31" s="90">
        <f>'PL-9-11'!E46</f>
        <v>17183</v>
      </c>
      <c r="F31" s="76"/>
      <c r="G31" s="133">
        <f>'PL-9-11'!G46</f>
        <v>0</v>
      </c>
      <c r="H31" s="134"/>
      <c r="I31" s="133">
        <f>'PL-9-11'!I46</f>
        <v>0</v>
      </c>
      <c r="J31" s="85"/>
      <c r="L31" s="90"/>
    </row>
    <row r="32" spans="1:13" ht="22" customHeight="1">
      <c r="A32" s="131" t="s">
        <v>145</v>
      </c>
      <c r="B32" s="175"/>
      <c r="C32" s="133">
        <v>-75932</v>
      </c>
      <c r="D32" s="76"/>
      <c r="E32" s="133">
        <v>-72462</v>
      </c>
      <c r="F32" s="76"/>
      <c r="G32" s="195">
        <v>-352812</v>
      </c>
      <c r="H32" s="76"/>
      <c r="I32" s="195">
        <v>-316353</v>
      </c>
      <c r="J32" s="85"/>
    </row>
    <row r="33" spans="1:15" ht="22" customHeight="1">
      <c r="A33" s="86" t="s">
        <v>129</v>
      </c>
      <c r="B33" s="216"/>
      <c r="C33" s="133">
        <v>-12760</v>
      </c>
      <c r="D33" s="76"/>
      <c r="E33" s="133">
        <v>-18745</v>
      </c>
      <c r="F33" s="76"/>
      <c r="G33" s="229">
        <v>-210680</v>
      </c>
      <c r="H33" s="76"/>
      <c r="I33" s="195">
        <v>-49345</v>
      </c>
      <c r="J33" s="85"/>
    </row>
    <row r="34" spans="1:15" ht="22" customHeight="1">
      <c r="A34" s="131"/>
      <c r="B34" s="175"/>
      <c r="C34" s="325">
        <f>SUM(C9:C33)</f>
        <v>4306853</v>
      </c>
      <c r="D34" s="76"/>
      <c r="E34" s="325">
        <f>SUM(E9:E33)</f>
        <v>3543921</v>
      </c>
      <c r="F34" s="76"/>
      <c r="G34" s="196">
        <f>SUM(G9:G33)</f>
        <v>587822</v>
      </c>
      <c r="H34" s="76"/>
      <c r="I34" s="325">
        <f>SUM(I9:I33)</f>
        <v>824678</v>
      </c>
      <c r="J34" s="126"/>
    </row>
    <row r="35" spans="1:15" ht="22" customHeight="1">
      <c r="A35" s="148" t="s">
        <v>0</v>
      </c>
      <c r="B35" s="164"/>
      <c r="C35" s="198"/>
      <c r="D35" s="200">
        <f>66986-1</f>
        <v>66985</v>
      </c>
      <c r="E35" s="198"/>
      <c r="F35" s="200"/>
      <c r="G35" s="200"/>
      <c r="H35" s="200"/>
      <c r="I35" s="200"/>
      <c r="J35" s="85"/>
    </row>
    <row r="36" spans="1:15" ht="22" customHeight="1">
      <c r="A36" s="169" t="s">
        <v>95</v>
      </c>
      <c r="B36" s="164"/>
      <c r="J36" s="85"/>
    </row>
    <row r="37" spans="1:15" ht="20.25" customHeight="1">
      <c r="A37" s="131"/>
      <c r="B37" s="164"/>
      <c r="J37" s="85"/>
    </row>
    <row r="38" spans="1:15" ht="22" customHeight="1">
      <c r="A38" s="131"/>
      <c r="B38" s="175"/>
      <c r="C38" s="316" t="s">
        <v>1</v>
      </c>
      <c r="D38" s="316"/>
      <c r="E38" s="316"/>
      <c r="F38" s="174"/>
      <c r="G38" s="316" t="s">
        <v>2</v>
      </c>
      <c r="H38" s="316"/>
      <c r="I38" s="316"/>
      <c r="J38" s="85"/>
      <c r="L38" s="113"/>
    </row>
    <row r="39" spans="1:15" ht="44.25" customHeight="1">
      <c r="A39" s="131"/>
      <c r="B39" s="175"/>
      <c r="C39" s="323" t="s">
        <v>212</v>
      </c>
      <c r="D39" s="324"/>
      <c r="E39" s="324"/>
      <c r="F39" s="179"/>
      <c r="G39" s="323" t="s">
        <v>212</v>
      </c>
      <c r="H39" s="324"/>
      <c r="I39" s="324"/>
      <c r="J39" s="85"/>
      <c r="L39" s="303"/>
    </row>
    <row r="40" spans="1:15" ht="22" customHeight="1">
      <c r="A40" s="131"/>
      <c r="B40" s="175" t="s">
        <v>4</v>
      </c>
      <c r="C40" s="180">
        <v>2567</v>
      </c>
      <c r="D40" s="180"/>
      <c r="E40" s="180">
        <v>2566</v>
      </c>
      <c r="F40" s="180"/>
      <c r="G40" s="180">
        <v>2567</v>
      </c>
      <c r="H40" s="180"/>
      <c r="I40" s="180">
        <v>2566</v>
      </c>
      <c r="J40" s="85"/>
      <c r="L40" s="302"/>
    </row>
    <row r="41" spans="1:15" ht="22" customHeight="1">
      <c r="A41" s="131"/>
      <c r="B41" s="175"/>
      <c r="C41" s="315" t="s">
        <v>5</v>
      </c>
      <c r="D41" s="315"/>
      <c r="E41" s="315"/>
      <c r="F41" s="315"/>
      <c r="G41" s="315"/>
      <c r="H41" s="315"/>
      <c r="I41" s="315"/>
      <c r="J41" s="85"/>
      <c r="L41" s="113"/>
    </row>
    <row r="42" spans="1:15" ht="22" customHeight="1">
      <c r="A42" s="170" t="s">
        <v>99</v>
      </c>
      <c r="B42" s="175"/>
      <c r="C42" s="175"/>
      <c r="D42" s="175"/>
      <c r="E42" s="175"/>
      <c r="F42" s="175"/>
      <c r="G42" s="175"/>
      <c r="H42" s="175"/>
      <c r="I42" s="175"/>
      <c r="J42" s="85"/>
      <c r="L42" s="304"/>
    </row>
    <row r="43" spans="1:15" ht="21.5">
      <c r="A43" s="171" t="s">
        <v>100</v>
      </c>
      <c r="B43" s="175"/>
      <c r="C43" s="132"/>
      <c r="D43" s="76"/>
      <c r="E43" s="132"/>
      <c r="F43" s="76"/>
      <c r="G43" s="133"/>
      <c r="H43" s="76"/>
      <c r="I43" s="76"/>
      <c r="J43" s="85"/>
    </row>
    <row r="44" spans="1:15" ht="21" customHeight="1">
      <c r="A44" s="131" t="s">
        <v>8</v>
      </c>
      <c r="B44" s="175"/>
      <c r="C44" s="132">
        <v>53594</v>
      </c>
      <c r="D44" s="76"/>
      <c r="E44" s="132">
        <v>104436</v>
      </c>
      <c r="F44" s="76"/>
      <c r="G44" s="133">
        <v>-94758</v>
      </c>
      <c r="H44" s="76"/>
      <c r="I44" s="133">
        <v>239330</v>
      </c>
      <c r="J44" s="85"/>
      <c r="O44" s="32"/>
    </row>
    <row r="45" spans="1:15" ht="21" customHeight="1">
      <c r="A45" s="131" t="s">
        <v>110</v>
      </c>
      <c r="B45" s="175"/>
      <c r="C45" s="133">
        <v>-17178</v>
      </c>
      <c r="D45" s="76"/>
      <c r="E45" s="133">
        <f>-134728</f>
        <v>-134728</v>
      </c>
      <c r="F45" s="76"/>
      <c r="G45" s="132">
        <v>22023</v>
      </c>
      <c r="H45" s="76"/>
      <c r="I45" s="133">
        <v>-21514</v>
      </c>
      <c r="J45" s="85"/>
      <c r="O45" s="32"/>
    </row>
    <row r="46" spans="1:15" ht="21" customHeight="1">
      <c r="A46" s="131" t="s">
        <v>166</v>
      </c>
      <c r="B46" s="175"/>
      <c r="C46" s="90">
        <v>-32703</v>
      </c>
      <c r="D46" s="135"/>
      <c r="E46" s="133">
        <v>-36709</v>
      </c>
      <c r="F46" s="133"/>
      <c r="G46" s="133">
        <v>0</v>
      </c>
      <c r="H46" s="133"/>
      <c r="I46" s="133">
        <v>0</v>
      </c>
      <c r="J46" s="108"/>
      <c r="O46" s="32"/>
    </row>
    <row r="47" spans="1:15" ht="21" customHeight="1">
      <c r="A47" s="131" t="s">
        <v>9</v>
      </c>
      <c r="B47" s="175"/>
      <c r="C47" s="132">
        <v>1979830</v>
      </c>
      <c r="D47" s="76"/>
      <c r="E47" s="133">
        <v>-1503615</v>
      </c>
      <c r="F47" s="76"/>
      <c r="G47" s="76">
        <v>955848</v>
      </c>
      <c r="H47" s="76"/>
      <c r="I47" s="133">
        <v>42787</v>
      </c>
      <c r="J47" s="85"/>
      <c r="O47" s="32"/>
    </row>
    <row r="48" spans="1:15" ht="21" customHeight="1">
      <c r="A48" t="s">
        <v>266</v>
      </c>
      <c r="B48" s="175"/>
      <c r="C48" s="133">
        <v>-482523</v>
      </c>
      <c r="D48" s="76"/>
      <c r="E48" s="133">
        <v>-2281314</v>
      </c>
      <c r="F48" s="76"/>
      <c r="G48" s="133">
        <v>0</v>
      </c>
      <c r="H48" s="76"/>
      <c r="I48" s="133">
        <v>0</v>
      </c>
      <c r="J48" s="87"/>
      <c r="O48" s="32"/>
    </row>
    <row r="49" spans="1:15" ht="21" customHeight="1">
      <c r="A49" s="131" t="s">
        <v>111</v>
      </c>
      <c r="B49" s="175"/>
      <c r="C49" s="133">
        <v>-5581</v>
      </c>
      <c r="D49" s="76"/>
      <c r="E49" s="133">
        <v>-4266</v>
      </c>
      <c r="F49" s="76"/>
      <c r="G49" s="133">
        <v>-3900</v>
      </c>
      <c r="H49" s="76"/>
      <c r="I49" s="133">
        <v>-2924</v>
      </c>
      <c r="J49" s="108"/>
      <c r="O49" s="32"/>
    </row>
    <row r="50" spans="1:15" ht="21" customHeight="1">
      <c r="A50" s="131" t="s">
        <v>21</v>
      </c>
      <c r="B50" s="175"/>
      <c r="C50" s="133">
        <v>-76679</v>
      </c>
      <c r="D50" s="76"/>
      <c r="E50" s="133">
        <v>-121413</v>
      </c>
      <c r="F50" s="76"/>
      <c r="G50" s="133">
        <v>0</v>
      </c>
      <c r="H50" s="76"/>
      <c r="I50" s="133">
        <v>0</v>
      </c>
      <c r="J50" s="87"/>
      <c r="O50" s="32"/>
    </row>
    <row r="51" spans="1:15" ht="21" customHeight="1">
      <c r="A51" s="131" t="s">
        <v>27</v>
      </c>
      <c r="B51" s="175"/>
      <c r="C51" s="133">
        <v>-1045943</v>
      </c>
      <c r="D51" s="76"/>
      <c r="E51" s="132">
        <v>524243</v>
      </c>
      <c r="F51" s="76"/>
      <c r="G51" s="76">
        <v>130398</v>
      </c>
      <c r="H51" s="76"/>
      <c r="I51" s="133">
        <v>-520809</v>
      </c>
      <c r="J51" s="85"/>
      <c r="O51" s="32"/>
    </row>
    <row r="52" spans="1:15" ht="21" customHeight="1">
      <c r="A52" s="131" t="s">
        <v>154</v>
      </c>
      <c r="B52" s="175"/>
      <c r="C52" s="133">
        <f>-157098+2</f>
        <v>-157096</v>
      </c>
      <c r="D52" s="76"/>
      <c r="E52" s="132">
        <v>170952</v>
      </c>
      <c r="F52" s="76"/>
      <c r="G52" s="133">
        <f>-45905</f>
        <v>-45905</v>
      </c>
      <c r="H52" s="76"/>
      <c r="I52" s="133">
        <v>-21747</v>
      </c>
      <c r="J52" s="85"/>
      <c r="O52" s="32"/>
    </row>
    <row r="53" spans="1:15" ht="21" customHeight="1">
      <c r="A53" s="131" t="s">
        <v>32</v>
      </c>
      <c r="B53" s="175"/>
      <c r="C53" s="133">
        <v>-2801</v>
      </c>
      <c r="D53" s="76"/>
      <c r="E53" s="133">
        <v>2398</v>
      </c>
      <c r="F53" s="76"/>
      <c r="G53" s="133">
        <v>0</v>
      </c>
      <c r="H53" s="76"/>
      <c r="I53" s="133">
        <v>0</v>
      </c>
      <c r="J53" s="108"/>
      <c r="O53" s="32"/>
    </row>
    <row r="54" spans="1:15" ht="21" customHeight="1">
      <c r="A54" s="230" t="s">
        <v>267</v>
      </c>
      <c r="B54" s="216"/>
      <c r="C54" s="136">
        <v>38558</v>
      </c>
      <c r="D54" s="76"/>
      <c r="E54" s="136">
        <v>18050</v>
      </c>
      <c r="F54" s="76"/>
      <c r="G54" s="136">
        <v>0</v>
      </c>
      <c r="H54" s="76"/>
      <c r="I54" s="136">
        <v>0</v>
      </c>
      <c r="J54" s="108"/>
      <c r="O54" s="32"/>
    </row>
    <row r="55" spans="1:15" ht="21" customHeight="1">
      <c r="A55" s="227" t="s">
        <v>231</v>
      </c>
      <c r="B55" s="175"/>
      <c r="C55" s="133">
        <f>C34+SUM(C44:C54)</f>
        <v>4558331</v>
      </c>
      <c r="D55" s="76"/>
      <c r="E55" s="186">
        <f>E34+SUM(E44:E54)</f>
        <v>281955</v>
      </c>
      <c r="F55" s="76"/>
      <c r="G55" s="196">
        <f>G34+SUM(G44:G54)</f>
        <v>1551528</v>
      </c>
      <c r="H55" s="186"/>
      <c r="I55" s="186">
        <f>I34+SUM(I44:I54)</f>
        <v>539801</v>
      </c>
      <c r="J55" s="85"/>
      <c r="O55" s="32"/>
    </row>
    <row r="56" spans="1:15" ht="21" customHeight="1">
      <c r="A56" s="131" t="s">
        <v>126</v>
      </c>
      <c r="B56" s="175"/>
      <c r="C56" s="136">
        <v>-151848</v>
      </c>
      <c r="D56" s="76"/>
      <c r="E56" s="136">
        <v>-343286</v>
      </c>
      <c r="F56" s="76"/>
      <c r="G56" s="136">
        <v>0</v>
      </c>
      <c r="H56" s="76"/>
      <c r="I56" s="136">
        <v>0</v>
      </c>
      <c r="J56" s="76"/>
      <c r="O56" s="32"/>
    </row>
    <row r="57" spans="1:15" ht="21" customHeight="1">
      <c r="A57" s="149" t="s">
        <v>204</v>
      </c>
      <c r="B57" s="175"/>
      <c r="C57" s="274">
        <f>SUM(C55:C56)</f>
        <v>4406483</v>
      </c>
      <c r="D57" s="101"/>
      <c r="E57" s="137">
        <f>SUM(E55:E56)</f>
        <v>-61331</v>
      </c>
      <c r="F57" s="101"/>
      <c r="G57" s="262">
        <f>SUM(G55:G56)</f>
        <v>1551528</v>
      </c>
      <c r="H57" s="101"/>
      <c r="I57" s="137">
        <f>SUM(I55:I56)</f>
        <v>539801</v>
      </c>
      <c r="J57" s="85"/>
      <c r="O57" s="32"/>
    </row>
    <row r="58" spans="1:15" ht="7.5" customHeight="1">
      <c r="A58" s="149"/>
      <c r="B58" s="175"/>
      <c r="C58" s="91"/>
      <c r="D58" s="101"/>
      <c r="E58" s="91"/>
      <c r="F58" s="101"/>
      <c r="G58" s="91"/>
      <c r="H58" s="101"/>
      <c r="I58" s="91"/>
      <c r="J58" s="85"/>
      <c r="O58" s="32"/>
    </row>
    <row r="59" spans="1:15" ht="21" customHeight="1">
      <c r="A59" s="170" t="s">
        <v>101</v>
      </c>
      <c r="B59" s="175"/>
      <c r="C59" s="132"/>
      <c r="D59" s="76"/>
      <c r="E59" s="132"/>
      <c r="F59" s="76"/>
      <c r="G59" s="76"/>
      <c r="H59" s="76"/>
      <c r="I59" s="76"/>
      <c r="J59" s="85"/>
      <c r="O59" s="32"/>
    </row>
    <row r="60" spans="1:15" ht="21" customHeight="1">
      <c r="A60" s="131" t="s">
        <v>102</v>
      </c>
      <c r="B60" s="175"/>
      <c r="C60" s="132"/>
      <c r="D60" s="76"/>
      <c r="E60" s="132"/>
      <c r="F60" s="76"/>
      <c r="G60" s="76"/>
      <c r="H60" s="76"/>
      <c r="I60" s="133"/>
      <c r="J60" s="85"/>
      <c r="O60" s="32"/>
    </row>
    <row r="61" spans="1:15" ht="21" customHeight="1">
      <c r="A61" s="131" t="s">
        <v>103</v>
      </c>
      <c r="B61" s="175"/>
      <c r="C61" s="133">
        <v>154</v>
      </c>
      <c r="D61" s="76"/>
      <c r="E61" s="133">
        <v>149</v>
      </c>
      <c r="F61" s="76"/>
      <c r="G61" s="133">
        <v>-7</v>
      </c>
      <c r="H61" s="76"/>
      <c r="I61" s="133">
        <v>-2</v>
      </c>
      <c r="J61" s="115"/>
      <c r="O61" s="32"/>
    </row>
    <row r="62" spans="1:15" ht="21" customHeight="1">
      <c r="A62" s="131" t="s">
        <v>143</v>
      </c>
      <c r="B62" s="175"/>
      <c r="C62" s="133">
        <v>181</v>
      </c>
      <c r="D62" s="76"/>
      <c r="E62" s="133">
        <v>109</v>
      </c>
      <c r="F62" s="76"/>
      <c r="G62" s="132">
        <v>1725</v>
      </c>
      <c r="H62" s="76"/>
      <c r="I62" s="133">
        <v>1037</v>
      </c>
      <c r="J62" s="85"/>
      <c r="O62" s="32"/>
    </row>
    <row r="63" spans="1:15" ht="21" customHeight="1">
      <c r="A63" s="131" t="s">
        <v>158</v>
      </c>
      <c r="B63" s="175"/>
      <c r="C63" s="133">
        <v>0</v>
      </c>
      <c r="D63" s="76"/>
      <c r="E63" s="133">
        <v>-238595</v>
      </c>
      <c r="F63" s="76"/>
      <c r="G63" s="133">
        <v>0</v>
      </c>
      <c r="H63" s="76"/>
      <c r="I63" s="133">
        <v>-238595</v>
      </c>
      <c r="J63" s="85"/>
      <c r="O63" s="32"/>
    </row>
    <row r="64" spans="1:15" s="85" customFormat="1" ht="21.5">
      <c r="A64" s="131" t="s">
        <v>259</v>
      </c>
      <c r="B64" s="298"/>
      <c r="C64" s="133">
        <v>-355110</v>
      </c>
      <c r="D64" s="76"/>
      <c r="E64" s="133">
        <v>-291950</v>
      </c>
      <c r="F64" s="76"/>
      <c r="G64" s="133">
        <v>-20095418</v>
      </c>
      <c r="H64" s="76"/>
      <c r="I64" s="133">
        <v>-17890928</v>
      </c>
      <c r="J64" s="108"/>
      <c r="L64" s="161"/>
      <c r="M64" s="113"/>
      <c r="O64" s="87"/>
    </row>
    <row r="65" spans="1:15" ht="21.5">
      <c r="A65" s="131" t="s">
        <v>260</v>
      </c>
      <c r="B65" s="298"/>
      <c r="C65" s="133">
        <v>418000</v>
      </c>
      <c r="D65" s="76"/>
      <c r="E65" s="133">
        <v>215300</v>
      </c>
      <c r="F65" s="76"/>
      <c r="G65" s="76">
        <v>19618951</v>
      </c>
      <c r="H65" s="76"/>
      <c r="I65" s="133">
        <v>18205710</v>
      </c>
      <c r="J65" s="85"/>
      <c r="O65" s="32"/>
    </row>
    <row r="66" spans="1:15" s="85" customFormat="1" ht="21.5">
      <c r="A66" s="131" t="s">
        <v>261</v>
      </c>
      <c r="B66" s="298"/>
      <c r="C66" s="133">
        <v>11250</v>
      </c>
      <c r="D66" s="76"/>
      <c r="E66" s="133">
        <v>0</v>
      </c>
      <c r="F66" s="76"/>
      <c r="G66" s="133">
        <v>0</v>
      </c>
      <c r="H66" s="76"/>
      <c r="I66" s="133">
        <v>0</v>
      </c>
      <c r="L66" s="161"/>
      <c r="M66" s="113"/>
      <c r="O66" s="87"/>
    </row>
    <row r="67" spans="1:15" ht="21" customHeight="1">
      <c r="A67" s="131" t="s">
        <v>233</v>
      </c>
      <c r="B67" s="175"/>
      <c r="C67" s="133">
        <v>5275</v>
      </c>
      <c r="D67" s="76"/>
      <c r="E67" s="133">
        <v>-140714</v>
      </c>
      <c r="F67" s="76"/>
      <c r="G67" s="133">
        <v>0</v>
      </c>
      <c r="H67" s="76"/>
      <c r="I67" s="133">
        <v>0</v>
      </c>
      <c r="J67" s="87"/>
      <c r="L67" s="90"/>
      <c r="O67" s="32"/>
    </row>
    <row r="68" spans="1:15" ht="22" customHeight="1">
      <c r="A68" s="131" t="s">
        <v>268</v>
      </c>
      <c r="B68" s="296"/>
      <c r="C68" s="133">
        <v>186</v>
      </c>
      <c r="D68" s="76"/>
      <c r="E68" s="133">
        <v>0</v>
      </c>
      <c r="F68" s="76"/>
      <c r="G68" s="133">
        <v>0</v>
      </c>
      <c r="H68" s="76"/>
      <c r="I68" s="133">
        <v>0</v>
      </c>
      <c r="J68" s="85"/>
      <c r="O68" s="32"/>
    </row>
    <row r="69" spans="1:15" ht="21" customHeight="1">
      <c r="A69" s="131" t="s">
        <v>109</v>
      </c>
      <c r="B69" s="197">
        <v>5</v>
      </c>
      <c r="C69" s="133">
        <v>0</v>
      </c>
      <c r="D69" s="133"/>
      <c r="E69" s="133">
        <v>0</v>
      </c>
      <c r="F69" s="76"/>
      <c r="G69" s="133">
        <v>-1175</v>
      </c>
      <c r="H69" s="76"/>
      <c r="I69" s="133">
        <v>-125000</v>
      </c>
      <c r="J69" s="108"/>
      <c r="O69" s="32"/>
    </row>
    <row r="70" spans="1:15" ht="22" customHeight="1">
      <c r="A70" s="131" t="s">
        <v>173</v>
      </c>
      <c r="B70" s="197"/>
      <c r="C70" s="133">
        <v>0</v>
      </c>
      <c r="D70" s="76"/>
      <c r="E70" s="133">
        <v>-92900</v>
      </c>
      <c r="F70" s="76"/>
      <c r="G70" s="133">
        <v>0</v>
      </c>
      <c r="H70" s="76"/>
      <c r="I70" s="133">
        <v>-55000</v>
      </c>
      <c r="J70" s="85"/>
      <c r="O70" s="32"/>
    </row>
    <row r="71" spans="1:15" ht="21" customHeight="1">
      <c r="A71" s="131" t="s">
        <v>127</v>
      </c>
      <c r="B71" s="197">
        <v>13</v>
      </c>
      <c r="C71" s="133">
        <v>-715442</v>
      </c>
      <c r="D71" s="76"/>
      <c r="E71" s="133">
        <v>-1591802</v>
      </c>
      <c r="F71" s="76"/>
      <c r="G71" s="133">
        <v>-169936</v>
      </c>
      <c r="H71" s="76"/>
      <c r="I71" s="133">
        <v>-240506</v>
      </c>
      <c r="J71" s="85"/>
      <c r="O71" s="32"/>
    </row>
    <row r="72" spans="1:15" ht="21" customHeight="1">
      <c r="A72" s="131" t="s">
        <v>135</v>
      </c>
      <c r="B72" s="197"/>
      <c r="C72" s="133">
        <v>1329</v>
      </c>
      <c r="D72" s="76"/>
      <c r="E72" s="132">
        <v>1712</v>
      </c>
      <c r="F72" s="76"/>
      <c r="G72" s="76">
        <v>1034</v>
      </c>
      <c r="H72" s="76"/>
      <c r="I72" s="133">
        <v>344</v>
      </c>
      <c r="J72" s="85"/>
      <c r="O72" s="32"/>
    </row>
    <row r="73" spans="1:15" ht="22" customHeight="1">
      <c r="A73" s="131" t="s">
        <v>169</v>
      </c>
      <c r="B73" s="197">
        <v>13</v>
      </c>
      <c r="C73" s="133">
        <v>-11388</v>
      </c>
      <c r="D73" s="76"/>
      <c r="E73" s="133">
        <v>-31830</v>
      </c>
      <c r="F73" s="76"/>
      <c r="G73" s="133">
        <v>-1871</v>
      </c>
      <c r="H73" s="76"/>
      <c r="I73" s="133">
        <v>-3279</v>
      </c>
      <c r="J73" s="85"/>
      <c r="O73" s="32"/>
    </row>
    <row r="74" spans="1:15" ht="21" customHeight="1">
      <c r="A74" s="86" t="s">
        <v>230</v>
      </c>
      <c r="B74" s="175"/>
      <c r="C74" s="133">
        <v>28788</v>
      </c>
      <c r="D74" s="76"/>
      <c r="E74" s="132">
        <v>43512</v>
      </c>
      <c r="F74" s="76"/>
      <c r="G74" s="76">
        <v>305989</v>
      </c>
      <c r="H74" s="76"/>
      <c r="I74" s="76">
        <v>311743</v>
      </c>
      <c r="J74" s="85"/>
      <c r="O74" s="32"/>
    </row>
    <row r="75" spans="1:15" ht="21" customHeight="1">
      <c r="A75" s="131" t="s">
        <v>232</v>
      </c>
      <c r="B75" s="216"/>
      <c r="C75" s="133">
        <v>12760</v>
      </c>
      <c r="D75" s="76"/>
      <c r="E75" s="132">
        <v>18745</v>
      </c>
      <c r="F75" s="76"/>
      <c r="G75" s="76">
        <v>210680</v>
      </c>
      <c r="H75" s="76"/>
      <c r="I75" s="76">
        <v>49345</v>
      </c>
      <c r="J75" s="85"/>
      <c r="O75" s="32"/>
    </row>
    <row r="76" spans="1:15" ht="22" customHeight="1">
      <c r="A76" s="221" t="s">
        <v>234</v>
      </c>
      <c r="B76" s="175"/>
      <c r="C76" s="274">
        <f>SUM(C59:C75)</f>
        <v>-604017</v>
      </c>
      <c r="D76" s="174"/>
      <c r="E76" s="138">
        <f>SUM(E59:E75)</f>
        <v>-2108264</v>
      </c>
      <c r="F76" s="212"/>
      <c r="G76" s="274">
        <f>SUM(G59:G75)</f>
        <v>-130028</v>
      </c>
      <c r="H76" s="212"/>
      <c r="I76" s="138">
        <f>SUM(I59:I75)</f>
        <v>14869</v>
      </c>
      <c r="J76" s="85"/>
      <c r="O76" s="32"/>
    </row>
    <row r="77" spans="1:15" ht="18.5" customHeight="1">
      <c r="A77" s="149"/>
      <c r="B77" s="175"/>
      <c r="C77" s="91"/>
      <c r="D77" s="91"/>
      <c r="E77" s="91"/>
      <c r="F77" s="91"/>
      <c r="G77" s="91"/>
      <c r="H77" s="91"/>
      <c r="I77" s="91"/>
      <c r="J77" s="85"/>
      <c r="O77" s="32"/>
    </row>
    <row r="78" spans="1:15" ht="22" customHeight="1">
      <c r="A78" s="148" t="s">
        <v>0</v>
      </c>
      <c r="B78" s="164"/>
      <c r="J78" s="85"/>
      <c r="O78" s="32"/>
    </row>
    <row r="79" spans="1:15" ht="22" customHeight="1">
      <c r="A79" s="169" t="s">
        <v>95</v>
      </c>
      <c r="B79" s="164"/>
      <c r="J79" s="85"/>
      <c r="O79" s="32"/>
    </row>
    <row r="80" spans="1:15" ht="21.75" customHeight="1">
      <c r="A80" s="131"/>
      <c r="B80" s="164"/>
      <c r="J80" s="85"/>
      <c r="O80" s="32"/>
    </row>
    <row r="81" spans="1:15" ht="21" customHeight="1">
      <c r="A81" s="131"/>
      <c r="B81" s="175"/>
      <c r="C81" s="316" t="s">
        <v>1</v>
      </c>
      <c r="D81" s="316"/>
      <c r="E81" s="316"/>
      <c r="F81" s="174"/>
      <c r="G81" s="316" t="s">
        <v>2</v>
      </c>
      <c r="H81" s="316"/>
      <c r="I81" s="316"/>
      <c r="J81" s="85"/>
      <c r="L81" s="113"/>
      <c r="O81" s="32"/>
    </row>
    <row r="82" spans="1:15" ht="44.25" customHeight="1">
      <c r="A82" s="131"/>
      <c r="B82" s="175"/>
      <c r="C82" s="323" t="s">
        <v>212</v>
      </c>
      <c r="D82" s="324"/>
      <c r="E82" s="324"/>
      <c r="F82" s="179"/>
      <c r="G82" s="323" t="s">
        <v>212</v>
      </c>
      <c r="H82" s="324"/>
      <c r="I82" s="324"/>
      <c r="J82" s="85"/>
      <c r="L82" s="303"/>
      <c r="O82" s="32"/>
    </row>
    <row r="83" spans="1:15" ht="22" customHeight="1">
      <c r="A83" s="131"/>
      <c r="B83" s="175" t="s">
        <v>4</v>
      </c>
      <c r="C83" s="180">
        <v>2567</v>
      </c>
      <c r="D83" s="180"/>
      <c r="E83" s="180">
        <v>2566</v>
      </c>
      <c r="F83" s="180"/>
      <c r="G83" s="180">
        <v>2567</v>
      </c>
      <c r="H83" s="180"/>
      <c r="I83" s="180">
        <v>2566</v>
      </c>
      <c r="J83" s="85"/>
      <c r="L83" s="302"/>
      <c r="O83" s="32"/>
    </row>
    <row r="84" spans="1:15" ht="22" customHeight="1">
      <c r="A84" s="131"/>
      <c r="B84" s="175"/>
      <c r="C84" s="315" t="s">
        <v>5</v>
      </c>
      <c r="D84" s="315"/>
      <c r="E84" s="315"/>
      <c r="F84" s="315"/>
      <c r="G84" s="315"/>
      <c r="H84" s="315"/>
      <c r="I84" s="315"/>
      <c r="J84" s="85"/>
      <c r="L84" s="113"/>
      <c r="O84" s="32"/>
    </row>
    <row r="85" spans="1:15" ht="22" customHeight="1">
      <c r="A85" s="170" t="s">
        <v>104</v>
      </c>
      <c r="B85" s="175"/>
      <c r="C85" s="132"/>
      <c r="D85" s="76"/>
      <c r="E85" s="132"/>
      <c r="F85" s="76"/>
      <c r="G85" s="76"/>
      <c r="H85" s="76"/>
      <c r="I85" s="76"/>
      <c r="J85" s="85"/>
      <c r="L85" s="113"/>
      <c r="O85" s="32"/>
    </row>
    <row r="86" spans="1:15" ht="22" customHeight="1">
      <c r="A86" s="131" t="s">
        <v>105</v>
      </c>
      <c r="B86" s="175"/>
      <c r="C86" s="133">
        <v>-485257</v>
      </c>
      <c r="D86" s="76"/>
      <c r="E86" s="132">
        <v>3246387</v>
      </c>
      <c r="F86" s="76"/>
      <c r="G86" s="76">
        <v>436830</v>
      </c>
      <c r="H86" s="76"/>
      <c r="I86" s="133">
        <v>562901</v>
      </c>
      <c r="J86" s="87"/>
      <c r="L86" s="113"/>
      <c r="O86" s="32"/>
    </row>
    <row r="87" spans="1:15" ht="22" customHeight="1">
      <c r="A87" s="131" t="s">
        <v>262</v>
      </c>
      <c r="B87" s="228"/>
      <c r="C87" s="133">
        <v>0</v>
      </c>
      <c r="D87" s="76"/>
      <c r="E87" s="133">
        <v>0</v>
      </c>
      <c r="F87" s="76"/>
      <c r="G87" s="76">
        <v>317400</v>
      </c>
      <c r="H87" s="76"/>
      <c r="I87" s="133">
        <v>-614850</v>
      </c>
      <c r="J87" s="87"/>
      <c r="L87" s="113"/>
      <c r="O87" s="32"/>
    </row>
    <row r="88" spans="1:15" ht="22" customHeight="1">
      <c r="A88" s="131" t="s">
        <v>209</v>
      </c>
      <c r="B88" s="211">
        <v>7</v>
      </c>
      <c r="C88" s="133">
        <v>179032</v>
      </c>
      <c r="D88" s="76"/>
      <c r="E88" s="133">
        <v>0</v>
      </c>
      <c r="F88" s="76"/>
      <c r="G88" s="133">
        <v>0</v>
      </c>
      <c r="H88" s="76"/>
      <c r="I88" s="133">
        <v>0</v>
      </c>
      <c r="J88" s="87"/>
      <c r="L88" s="113"/>
      <c r="O88" s="32"/>
    </row>
    <row r="89" spans="1:15" ht="22" customHeight="1">
      <c r="A89" s="131" t="s">
        <v>183</v>
      </c>
      <c r="B89" s="211">
        <v>7</v>
      </c>
      <c r="C89" s="133">
        <v>-260230</v>
      </c>
      <c r="D89" s="76">
        <v>5922714</v>
      </c>
      <c r="E89" s="133">
        <v>-384601</v>
      </c>
      <c r="F89" s="76"/>
      <c r="G89" s="133">
        <v>-126865</v>
      </c>
      <c r="H89" s="76"/>
      <c r="I89" s="133">
        <v>-191124</v>
      </c>
      <c r="J89" s="85"/>
      <c r="L89" s="113"/>
      <c r="O89" s="32"/>
    </row>
    <row r="90" spans="1:15" ht="22" customHeight="1">
      <c r="A90" s="131" t="s">
        <v>159</v>
      </c>
      <c r="B90" s="211"/>
      <c r="C90" s="133">
        <v>-607155</v>
      </c>
      <c r="D90" s="76"/>
      <c r="E90" s="133">
        <v>-386869</v>
      </c>
      <c r="F90" s="76"/>
      <c r="G90" s="133">
        <v>-13942</v>
      </c>
      <c r="H90" s="76"/>
      <c r="I90" s="133">
        <f>-5226-2</f>
        <v>-5228</v>
      </c>
      <c r="J90" s="85"/>
      <c r="L90" s="113"/>
      <c r="O90" s="32"/>
    </row>
    <row r="91" spans="1:15" ht="22" customHeight="1">
      <c r="A91" s="131" t="s">
        <v>144</v>
      </c>
      <c r="B91" s="197">
        <v>7</v>
      </c>
      <c r="C91" s="133">
        <v>0</v>
      </c>
      <c r="D91" s="76">
        <v>850268</v>
      </c>
      <c r="E91" s="133">
        <v>1375100</v>
      </c>
      <c r="F91" s="76"/>
      <c r="G91" s="133">
        <v>0</v>
      </c>
      <c r="H91" s="76"/>
      <c r="I91" s="133">
        <v>1375100</v>
      </c>
      <c r="J91" s="85"/>
      <c r="L91" s="113"/>
      <c r="O91" s="32"/>
    </row>
    <row r="92" spans="1:15" ht="22" customHeight="1">
      <c r="A92" s="131" t="s">
        <v>235</v>
      </c>
      <c r="B92" s="197">
        <v>7</v>
      </c>
      <c r="C92" s="133">
        <v>-1640000</v>
      </c>
      <c r="D92" s="76"/>
      <c r="E92" s="133">
        <v>-568600</v>
      </c>
      <c r="F92" s="76"/>
      <c r="G92" s="133">
        <v>-1640000</v>
      </c>
      <c r="H92" s="76"/>
      <c r="I92" s="133">
        <v>-568600</v>
      </c>
      <c r="J92" s="85"/>
      <c r="L92" s="113"/>
      <c r="O92" s="32"/>
    </row>
    <row r="93" spans="1:15" ht="22" customHeight="1">
      <c r="A93" s="131" t="s">
        <v>247</v>
      </c>
      <c r="B93" s="265"/>
      <c r="C93" s="133">
        <v>0</v>
      </c>
      <c r="D93" s="76"/>
      <c r="E93" s="133">
        <v>61949</v>
      </c>
      <c r="F93" s="76"/>
      <c r="G93" s="133">
        <v>0</v>
      </c>
      <c r="H93" s="76"/>
      <c r="I93" s="133">
        <v>61949</v>
      </c>
      <c r="J93" s="85"/>
      <c r="L93" s="113"/>
      <c r="O93" s="32"/>
    </row>
    <row r="94" spans="1:15" ht="22" customHeight="1">
      <c r="A94" s="131" t="s">
        <v>258</v>
      </c>
      <c r="B94" s="298"/>
      <c r="C94" s="133">
        <v>-15607</v>
      </c>
      <c r="D94" s="76"/>
      <c r="E94" s="133">
        <v>-54101</v>
      </c>
      <c r="F94" s="76"/>
      <c r="G94" s="133">
        <v>-15607</v>
      </c>
      <c r="H94" s="76"/>
      <c r="I94" s="133">
        <v>-54101</v>
      </c>
      <c r="J94" s="85"/>
      <c r="L94" s="113"/>
      <c r="O94" s="32"/>
    </row>
    <row r="95" spans="1:15" ht="22" customHeight="1">
      <c r="A95" s="131" t="s">
        <v>236</v>
      </c>
      <c r="B95" s="216"/>
      <c r="C95" s="133">
        <v>0</v>
      </c>
      <c r="D95" s="76"/>
      <c r="E95" s="133">
        <v>862191</v>
      </c>
      <c r="F95" s="76"/>
      <c r="G95" s="133">
        <v>0</v>
      </c>
      <c r="H95" s="76"/>
      <c r="I95" s="133">
        <v>862191</v>
      </c>
      <c r="J95" s="85"/>
      <c r="L95" s="113"/>
      <c r="O95" s="32"/>
    </row>
    <row r="96" spans="1:15" ht="22" customHeight="1">
      <c r="A96" s="131" t="s">
        <v>237</v>
      </c>
      <c r="B96" s="205">
        <v>12</v>
      </c>
      <c r="C96" s="133">
        <v>-58108</v>
      </c>
      <c r="D96" s="76"/>
      <c r="E96" s="133">
        <v>-1696216</v>
      </c>
      <c r="F96" s="76"/>
      <c r="G96" s="133">
        <v>-58108</v>
      </c>
      <c r="H96" s="76"/>
      <c r="I96" s="133">
        <v>-1696216</v>
      </c>
      <c r="J96" s="85"/>
      <c r="L96" s="113"/>
      <c r="O96" s="32"/>
    </row>
    <row r="97" spans="1:15" ht="22" customHeight="1">
      <c r="A97" s="86" t="s">
        <v>269</v>
      </c>
      <c r="B97" s="175"/>
      <c r="C97" s="133">
        <v>-541368</v>
      </c>
      <c r="D97" s="76"/>
      <c r="E97" s="133">
        <v>-603448</v>
      </c>
      <c r="F97" s="76"/>
      <c r="G97" s="133">
        <v>-340945</v>
      </c>
      <c r="H97" s="76"/>
      <c r="I97" s="133">
        <v>-291152</v>
      </c>
      <c r="J97" s="85"/>
      <c r="L97" s="113"/>
      <c r="O97" s="32"/>
    </row>
    <row r="98" spans="1:15" ht="22" customHeight="1">
      <c r="A98" s="149" t="s">
        <v>205</v>
      </c>
      <c r="B98" s="197"/>
      <c r="C98" s="274">
        <f>SUM(C86:C97)</f>
        <v>-3428693</v>
      </c>
      <c r="D98" s="101"/>
      <c r="E98" s="137">
        <f>SUM(E86:E97)</f>
        <v>1851792</v>
      </c>
      <c r="F98" s="91"/>
      <c r="G98" s="274">
        <f>SUM(G86:G97)</f>
        <v>-1441237</v>
      </c>
      <c r="H98" s="91"/>
      <c r="I98" s="274">
        <f>SUM(I86:I97)</f>
        <v>-559130</v>
      </c>
      <c r="J98" s="85"/>
      <c r="L98" s="113"/>
      <c r="O98" s="32"/>
    </row>
    <row r="99" spans="1:15" ht="22" customHeight="1">
      <c r="A99" s="149"/>
      <c r="B99" s="175"/>
      <c r="C99" s="91"/>
      <c r="D99" s="101"/>
      <c r="E99" s="91"/>
      <c r="F99" s="101"/>
      <c r="G99" s="91"/>
      <c r="H99" s="101"/>
      <c r="I99" s="91"/>
      <c r="J99" s="85"/>
      <c r="L99" s="113"/>
      <c r="O99" s="32"/>
    </row>
    <row r="100" spans="1:15" ht="22" customHeight="1">
      <c r="A100" s="33" t="s">
        <v>238</v>
      </c>
      <c r="B100" s="175"/>
      <c r="C100" s="91"/>
      <c r="D100" s="101"/>
      <c r="E100" s="91"/>
      <c r="F100" s="101"/>
      <c r="G100" s="91"/>
      <c r="H100" s="101"/>
      <c r="I100" s="91"/>
      <c r="J100" s="85"/>
      <c r="L100" s="113"/>
      <c r="O100" s="32"/>
    </row>
    <row r="101" spans="1:15" ht="22" customHeight="1">
      <c r="A101" s="33" t="s">
        <v>128</v>
      </c>
      <c r="B101" s="175"/>
      <c r="C101" s="196">
        <f>C57+C76+C98</f>
        <v>373773</v>
      </c>
      <c r="D101" s="132"/>
      <c r="E101" s="263">
        <f>E57+E76+E98</f>
        <v>-317803</v>
      </c>
      <c r="F101" s="132"/>
      <c r="G101" s="263">
        <f>G57+G76+G98</f>
        <v>-19737</v>
      </c>
      <c r="H101" s="132"/>
      <c r="I101" s="263">
        <f>I57+I76+I98</f>
        <v>-4460</v>
      </c>
      <c r="J101" s="85"/>
      <c r="L101" s="113"/>
      <c r="O101" s="32"/>
    </row>
    <row r="102" spans="1:15" ht="22" customHeight="1">
      <c r="A102" s="33" t="s">
        <v>160</v>
      </c>
      <c r="B102" s="175"/>
      <c r="C102" s="132"/>
      <c r="D102" s="76"/>
      <c r="E102" s="132"/>
      <c r="F102" s="76"/>
      <c r="G102" s="196"/>
      <c r="H102" s="76"/>
      <c r="I102" s="132"/>
      <c r="J102" s="85"/>
      <c r="L102" s="113"/>
      <c r="O102" s="32"/>
    </row>
    <row r="103" spans="1:15" ht="22" customHeight="1">
      <c r="A103" s="33" t="s">
        <v>161</v>
      </c>
      <c r="B103" s="175"/>
      <c r="C103" s="136">
        <v>14406</v>
      </c>
      <c r="D103" s="76"/>
      <c r="E103" s="136">
        <v>-42644</v>
      </c>
      <c r="F103" s="76"/>
      <c r="G103" s="136">
        <v>0</v>
      </c>
      <c r="H103" s="76"/>
      <c r="I103" s="136">
        <v>0</v>
      </c>
      <c r="J103" s="85"/>
      <c r="L103" s="113"/>
      <c r="O103" s="32"/>
    </row>
    <row r="104" spans="1:15" ht="22" customHeight="1">
      <c r="A104" s="221" t="s">
        <v>238</v>
      </c>
      <c r="B104" s="175"/>
      <c r="C104" s="264">
        <f>C101+C103</f>
        <v>388179</v>
      </c>
      <c r="D104" s="101"/>
      <c r="E104" s="326">
        <f>E101+E103</f>
        <v>-360447</v>
      </c>
      <c r="F104" s="101"/>
      <c r="G104" s="264">
        <f>G101+G103</f>
        <v>-19737</v>
      </c>
      <c r="H104" s="101"/>
      <c r="I104" s="326">
        <f>I101+I103</f>
        <v>-4460</v>
      </c>
      <c r="J104" s="85"/>
      <c r="L104" s="113"/>
      <c r="O104" s="32"/>
    </row>
    <row r="105" spans="1:15" ht="22" customHeight="1">
      <c r="A105" s="86" t="s">
        <v>137</v>
      </c>
      <c r="B105" s="175"/>
      <c r="C105" s="132">
        <f>'BS-3-5'!F10</f>
        <v>836384</v>
      </c>
      <c r="D105" s="76"/>
      <c r="E105" s="132">
        <v>818138</v>
      </c>
      <c r="F105" s="139"/>
      <c r="G105" s="88">
        <f>'BS-3-5'!J10</f>
        <v>64677</v>
      </c>
      <c r="H105" s="139"/>
      <c r="I105" s="88">
        <v>77387</v>
      </c>
      <c r="J105" s="85"/>
      <c r="L105" s="113"/>
      <c r="O105" s="32"/>
    </row>
    <row r="106" spans="1:15" ht="22" customHeight="1" thickBot="1">
      <c r="A106" s="178" t="s">
        <v>242</v>
      </c>
      <c r="B106" s="175"/>
      <c r="C106" s="140">
        <f>SUM(C104:C105)</f>
        <v>1224563</v>
      </c>
      <c r="D106" s="101"/>
      <c r="E106" s="140">
        <f>SUM(E104:E105)</f>
        <v>457691</v>
      </c>
      <c r="F106" s="101"/>
      <c r="G106" s="140">
        <f>SUM(G104:G105)</f>
        <v>44940</v>
      </c>
      <c r="H106" s="101"/>
      <c r="I106" s="140">
        <f>SUM(I104:I105)</f>
        <v>72927</v>
      </c>
      <c r="J106" s="85"/>
      <c r="L106" s="113"/>
      <c r="O106" s="32"/>
    </row>
    <row r="107" spans="1:15" ht="22" customHeight="1" thickTop="1">
      <c r="A107" s="131"/>
      <c r="B107" s="164"/>
      <c r="C107" s="161"/>
      <c r="D107" s="161"/>
      <c r="E107" s="161"/>
      <c r="F107" s="161"/>
      <c r="G107" s="161"/>
      <c r="H107" s="204"/>
      <c r="I107" s="204"/>
      <c r="J107" s="110"/>
      <c r="L107" s="113"/>
      <c r="O107" s="32"/>
    </row>
    <row r="108" spans="1:15" ht="23.25" customHeight="1">
      <c r="C108" s="204"/>
      <c r="D108" s="135"/>
      <c r="E108" s="204"/>
      <c r="F108" s="135"/>
      <c r="G108" s="135"/>
      <c r="H108" s="135"/>
      <c r="I108" s="135"/>
      <c r="J108" s="78"/>
      <c r="L108" s="90"/>
      <c r="O108" s="32"/>
    </row>
    <row r="109" spans="1:15" ht="23.25" customHeight="1">
      <c r="C109" s="132"/>
      <c r="D109" s="132">
        <f t="shared" ref="D109:H109" si="0">D106-D108</f>
        <v>0</v>
      </c>
      <c r="E109" s="132"/>
      <c r="F109" s="132">
        <f t="shared" si="0"/>
        <v>0</v>
      </c>
      <c r="G109" s="132"/>
      <c r="H109" s="132">
        <f t="shared" si="0"/>
        <v>0</v>
      </c>
      <c r="I109" s="132"/>
    </row>
  </sheetData>
  <mergeCells count="15">
    <mergeCell ref="C38:E38"/>
    <mergeCell ref="G38:I38"/>
    <mergeCell ref="C4:E4"/>
    <mergeCell ref="G4:I4"/>
    <mergeCell ref="C5:E5"/>
    <mergeCell ref="G5:I5"/>
    <mergeCell ref="C7:I7"/>
    <mergeCell ref="C84:I84"/>
    <mergeCell ref="C39:E39"/>
    <mergeCell ref="G39:I39"/>
    <mergeCell ref="C41:I41"/>
    <mergeCell ref="C81:E81"/>
    <mergeCell ref="G81:I81"/>
    <mergeCell ref="C82:E82"/>
    <mergeCell ref="G82:I82"/>
  </mergeCells>
  <pageMargins left="0.8" right="0.5" top="0.48" bottom="0.5" header="0.5" footer="0.5"/>
  <pageSetup paperSize="9" scale="76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4" max="8" man="1"/>
    <brk id="77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D39BAF-E73E-46E1-BCED-82BB81460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101FF4-E027-4E74-BF0B-1F99E37F0C1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PL-6-8</vt:lpstr>
      <vt:lpstr>PL-9-11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'CH-Separate-15'!Print_Area</vt:lpstr>
      <vt:lpstr>'PL-6-8'!Print_Area</vt:lpstr>
      <vt:lpstr>'PL-9-11'!Print_Area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2024-08-09T07:22:52Z</cp:lastPrinted>
  <dcterms:created xsi:type="dcterms:W3CDTF">2017-03-20T06:17:14Z</dcterms:created>
  <dcterms:modified xsi:type="dcterms:W3CDTF">2024-08-09T10:43:10Z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