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:\CS&amp;IR\Financial Statement\2024\Q2 2024\ENG\"/>
    </mc:Choice>
  </mc:AlternateContent>
  <xr:revisionPtr revIDLastSave="0" documentId="13_ncr:1_{77E99E7C-A031-40D9-8A03-F5CE68002958}" xr6:coauthVersionLast="47" xr6:coauthVersionMax="47" xr10:uidLastSave="{00000000-0000-0000-0000-000000000000}"/>
  <bookViews>
    <workbookView xWindow="-110" yWindow="-110" windowWidth="19420" windowHeight="10420" tabRatio="728" xr2:uid="{00000000-000D-0000-FFFF-FFFF00000000}"/>
  </bookViews>
  <sheets>
    <sheet name="BS-2-4" sheetId="11" r:id="rId1"/>
    <sheet name="PL 5-7" sheetId="2" r:id="rId2"/>
    <sheet name="PL 8-10" sheetId="19" r:id="rId3"/>
    <sheet name="CH-Conso-11" sheetId="20" r:id="rId4"/>
    <sheet name="CH-Conso-12" sheetId="18" r:id="rId5"/>
    <sheet name="CH-Seperate-13" sheetId="21" r:id="rId6"/>
    <sheet name="CH-Seperate-14" sheetId="15" r:id="rId7"/>
    <sheet name="CF 15-17" sheetId="7" r:id="rId8"/>
  </sheets>
  <definedNames>
    <definedName name="_Hlk120336604" localSheetId="7">'CF 15-17'!#REF!</definedName>
    <definedName name="_xlnm.Print_Area" localSheetId="0">'BS-2-4'!$A$1:$J$108</definedName>
    <definedName name="_xlnm.Print_Area" localSheetId="7">'CF 15-17'!$A$1:$J$118</definedName>
    <definedName name="_xlnm.Print_Area" localSheetId="3">'CH-Conso-11'!$A$1:$X$31</definedName>
    <definedName name="_xlnm.Print_Area" localSheetId="4">'CH-Conso-12'!$A$1:$X$38</definedName>
    <definedName name="_xlnm.Print_Area" localSheetId="5">'CH-Seperate-13'!$A$1:$O$27</definedName>
    <definedName name="_xlnm.Print_Area" localSheetId="6">'CH-Seperate-14'!$A$1:$O$24</definedName>
    <definedName name="_xlnm.Print_Area" localSheetId="1">'PL 5-7'!$A$1:$J$90</definedName>
    <definedName name="_xlnm.Print_Area" localSheetId="2">'PL 8-10'!$A$1:$J$102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7" i="21" l="1"/>
  <c r="D58" i="2"/>
  <c r="D110" i="7"/>
  <c r="F110" i="7"/>
  <c r="H110" i="7"/>
  <c r="J110" i="7"/>
  <c r="J14" i="7" l="1"/>
  <c r="H14" i="7"/>
  <c r="F14" i="7"/>
  <c r="D14" i="7"/>
  <c r="D13" i="7"/>
  <c r="O15" i="15"/>
  <c r="J13" i="7"/>
  <c r="H13" i="7"/>
  <c r="F13" i="7"/>
  <c r="D18" i="18" l="1"/>
  <c r="D28" i="18"/>
  <c r="D30" i="18" s="1"/>
  <c r="D37" i="18" s="1"/>
  <c r="J35" i="18"/>
  <c r="H35" i="18"/>
  <c r="F35" i="18"/>
  <c r="D35" i="18"/>
  <c r="T26" i="18"/>
  <c r="X26" i="18" s="1"/>
  <c r="T24" i="18"/>
  <c r="X24" i="18" s="1"/>
  <c r="T22" i="18"/>
  <c r="X22" i="18" s="1"/>
  <c r="R28" i="18"/>
  <c r="P28" i="18"/>
  <c r="N28" i="18"/>
  <c r="L28" i="18"/>
  <c r="J28" i="18"/>
  <c r="H28" i="18"/>
  <c r="F28" i="18"/>
  <c r="V28" i="18"/>
  <c r="T28" i="18" l="1"/>
  <c r="M16" i="15"/>
  <c r="K16" i="15"/>
  <c r="I16" i="15"/>
  <c r="O16" i="15" s="1"/>
  <c r="G16" i="15"/>
  <c r="E16" i="15"/>
  <c r="C16" i="15"/>
  <c r="D82" i="7" l="1"/>
  <c r="H82" i="7" l="1"/>
  <c r="V18" i="18"/>
  <c r="R18" i="18"/>
  <c r="P18" i="18"/>
  <c r="N18" i="18"/>
  <c r="L18" i="18"/>
  <c r="J18" i="18"/>
  <c r="J30" i="18" s="1"/>
  <c r="H18" i="18"/>
  <c r="F18" i="18"/>
  <c r="X28" i="18"/>
  <c r="H95" i="19"/>
  <c r="K27" i="21"/>
  <c r="K25" i="21"/>
  <c r="G25" i="21"/>
  <c r="E25" i="21"/>
  <c r="C25" i="21"/>
  <c r="M24" i="21"/>
  <c r="M25" i="21" s="1"/>
  <c r="K21" i="21"/>
  <c r="G21" i="21"/>
  <c r="N19" i="21"/>
  <c r="M19" i="21"/>
  <c r="M21" i="21" s="1"/>
  <c r="L19" i="21"/>
  <c r="K19" i="21"/>
  <c r="J19" i="21"/>
  <c r="I19" i="21"/>
  <c r="I21" i="21" s="1"/>
  <c r="H19" i="21"/>
  <c r="G19" i="21"/>
  <c r="F19" i="21"/>
  <c r="E19" i="21"/>
  <c r="E21" i="21" s="1"/>
  <c r="C19" i="21"/>
  <c r="C21" i="21" s="1"/>
  <c r="O17" i="21"/>
  <c r="O16" i="21"/>
  <c r="O11" i="21"/>
  <c r="P28" i="20"/>
  <c r="J28" i="20"/>
  <c r="H28" i="20"/>
  <c r="F28" i="20"/>
  <c r="D28" i="20"/>
  <c r="N27" i="20"/>
  <c r="R27" i="20" s="1"/>
  <c r="T27" i="20" s="1"/>
  <c r="X27" i="20" s="1"/>
  <c r="R26" i="20"/>
  <c r="V23" i="20"/>
  <c r="D23" i="20"/>
  <c r="V21" i="20"/>
  <c r="R21" i="20"/>
  <c r="R23" i="20" s="1"/>
  <c r="P21" i="20"/>
  <c r="P23" i="20" s="1"/>
  <c r="P30" i="20" s="1"/>
  <c r="N21" i="20"/>
  <c r="N23" i="20" s="1"/>
  <c r="L21" i="20"/>
  <c r="L23" i="20" s="1"/>
  <c r="J21" i="20"/>
  <c r="J23" i="20" s="1"/>
  <c r="J30" i="20" s="1"/>
  <c r="H21" i="20"/>
  <c r="H23" i="20" s="1"/>
  <c r="H30" i="20" s="1"/>
  <c r="F21" i="20"/>
  <c r="F23" i="20" s="1"/>
  <c r="F30" i="20" s="1"/>
  <c r="D21" i="20"/>
  <c r="T19" i="20"/>
  <c r="X19" i="20" s="1"/>
  <c r="T18" i="20"/>
  <c r="X18" i="20" s="1"/>
  <c r="X21" i="20" s="1"/>
  <c r="X23" i="20" s="1"/>
  <c r="R13" i="20"/>
  <c r="T13" i="20" s="1"/>
  <c r="P30" i="18" l="1"/>
  <c r="N30" i="18"/>
  <c r="R30" i="18"/>
  <c r="F30" i="18"/>
  <c r="V30" i="18"/>
  <c r="H30" i="18"/>
  <c r="L30" i="18"/>
  <c r="R28" i="20"/>
  <c r="R30" i="20" s="1"/>
  <c r="O21" i="21"/>
  <c r="G27" i="21"/>
  <c r="M27" i="21"/>
  <c r="E27" i="21"/>
  <c r="C27" i="21"/>
  <c r="O19" i="21"/>
  <c r="D30" i="20"/>
  <c r="X13" i="20"/>
  <c r="N28" i="20"/>
  <c r="N30" i="20" s="1"/>
  <c r="T21" i="20"/>
  <c r="T23" i="20" s="1"/>
  <c r="M15" i="15"/>
  <c r="H45" i="11"/>
  <c r="H23" i="11"/>
  <c r="F82" i="7" l="1"/>
  <c r="M21" i="15" l="1"/>
  <c r="N34" i="18"/>
  <c r="N16" i="15"/>
  <c r="M18" i="15"/>
  <c r="L16" i="15"/>
  <c r="K18" i="15"/>
  <c r="J16" i="15"/>
  <c r="I18" i="15"/>
  <c r="H16" i="15"/>
  <c r="G18" i="15"/>
  <c r="F16" i="15"/>
  <c r="E18" i="15"/>
  <c r="C18" i="15"/>
  <c r="H88" i="2"/>
  <c r="T17" i="18"/>
  <c r="J100" i="19"/>
  <c r="H100" i="19"/>
  <c r="F100" i="19"/>
  <c r="V26" i="20" s="1"/>
  <c r="V28" i="20" s="1"/>
  <c r="V30" i="20" s="1"/>
  <c r="J88" i="2"/>
  <c r="F88" i="2"/>
  <c r="D88" i="2"/>
  <c r="T18" i="18" l="1"/>
  <c r="X17" i="18"/>
  <c r="O18" i="15"/>
  <c r="T30" i="18" l="1"/>
  <c r="X18" i="18"/>
  <c r="X30" i="18" s="1"/>
  <c r="D100" i="19"/>
  <c r="V33" i="18" s="1"/>
  <c r="V35" i="18" s="1"/>
  <c r="V37" i="18" s="1"/>
  <c r="J92" i="19"/>
  <c r="H92" i="19"/>
  <c r="F92" i="19"/>
  <c r="D92" i="19"/>
  <c r="J82" i="19"/>
  <c r="H82" i="19"/>
  <c r="F82" i="19"/>
  <c r="D82" i="19"/>
  <c r="J34" i="19"/>
  <c r="H34" i="19"/>
  <c r="F34" i="19"/>
  <c r="D34" i="19"/>
  <c r="J21" i="19"/>
  <c r="H21" i="19"/>
  <c r="F21" i="19"/>
  <c r="D21" i="19"/>
  <c r="K22" i="15"/>
  <c r="K24" i="15" s="1"/>
  <c r="G22" i="15"/>
  <c r="G24" i="15" s="1"/>
  <c r="E22" i="15"/>
  <c r="E24" i="15" s="1"/>
  <c r="C22" i="15"/>
  <c r="C24" i="15" s="1"/>
  <c r="P35" i="18"/>
  <c r="P37" i="18" s="1"/>
  <c r="J37" i="18"/>
  <c r="H37" i="18"/>
  <c r="F37" i="18"/>
  <c r="J95" i="19" l="1"/>
  <c r="D46" i="19"/>
  <c r="D52" i="19" s="1"/>
  <c r="D54" i="19" s="1"/>
  <c r="D59" i="19" s="1"/>
  <c r="F46" i="19"/>
  <c r="F52" i="19" s="1"/>
  <c r="F54" i="19" s="1"/>
  <c r="F59" i="19" s="1"/>
  <c r="J46" i="19"/>
  <c r="J52" i="19" s="1"/>
  <c r="J54" i="19" s="1"/>
  <c r="J59" i="19" s="1"/>
  <c r="H46" i="19"/>
  <c r="H52" i="19" s="1"/>
  <c r="H54" i="19" s="1"/>
  <c r="H59" i="19" s="1"/>
  <c r="F95" i="19"/>
  <c r="D95" i="19"/>
  <c r="D19" i="2"/>
  <c r="J81" i="11"/>
  <c r="H81" i="11"/>
  <c r="F81" i="11"/>
  <c r="D81" i="11"/>
  <c r="J23" i="11"/>
  <c r="F23" i="11"/>
  <c r="J82" i="7"/>
  <c r="M22" i="15"/>
  <c r="M24" i="15" s="1"/>
  <c r="O11" i="15"/>
  <c r="R33" i="18"/>
  <c r="H57" i="19" l="1"/>
  <c r="I21" i="15" s="1"/>
  <c r="H62" i="19"/>
  <c r="F11" i="7"/>
  <c r="F57" i="19"/>
  <c r="L26" i="20" s="1"/>
  <c r="J57" i="19"/>
  <c r="D62" i="19"/>
  <c r="D57" i="19"/>
  <c r="L33" i="18" s="1"/>
  <c r="L35" i="18" s="1"/>
  <c r="H61" i="19"/>
  <c r="D11" i="7"/>
  <c r="D74" i="19"/>
  <c r="D96" i="19" s="1"/>
  <c r="D101" i="19" s="1"/>
  <c r="D99" i="19" s="1"/>
  <c r="D61" i="19"/>
  <c r="J74" i="19"/>
  <c r="J96" i="19" s="1"/>
  <c r="J101" i="19" s="1"/>
  <c r="J99" i="19" s="1"/>
  <c r="J11" i="7"/>
  <c r="H74" i="19"/>
  <c r="H96" i="19" s="1"/>
  <c r="H101" i="19" s="1"/>
  <c r="H99" i="19" s="1"/>
  <c r="H11" i="7"/>
  <c r="H36" i="7" s="1"/>
  <c r="H60" i="7" s="1"/>
  <c r="F74" i="19"/>
  <c r="F96" i="19" s="1"/>
  <c r="F101" i="19" s="1"/>
  <c r="F99" i="19" s="1"/>
  <c r="F61" i="19"/>
  <c r="I24" i="21"/>
  <c r="J61" i="19"/>
  <c r="H70" i="11"/>
  <c r="H82" i="11" s="1"/>
  <c r="D36" i="7" l="1"/>
  <c r="D60" i="7" s="1"/>
  <c r="I25" i="21"/>
  <c r="O24" i="21"/>
  <c r="O25" i="21" s="1"/>
  <c r="O27" i="21" s="1"/>
  <c r="L28" i="20"/>
  <c r="L30" i="20" s="1"/>
  <c r="T26" i="20"/>
  <c r="H117" i="7"/>
  <c r="D117" i="7"/>
  <c r="X26" i="20" l="1"/>
  <c r="X28" i="20" s="1"/>
  <c r="X30" i="20" s="1"/>
  <c r="T28" i="20"/>
  <c r="T30" i="20" s="1"/>
  <c r="J70" i="11"/>
  <c r="F70" i="11"/>
  <c r="D23" i="11" l="1"/>
  <c r="J79" i="2" l="1"/>
  <c r="J83" i="2" s="1"/>
  <c r="F79" i="2"/>
  <c r="F83" i="2" s="1"/>
  <c r="J31" i="2"/>
  <c r="J19" i="2"/>
  <c r="F31" i="2"/>
  <c r="F19" i="2"/>
  <c r="J43" i="2" l="1"/>
  <c r="J49" i="2" s="1"/>
  <c r="F43" i="2"/>
  <c r="F49" i="2" s="1"/>
  <c r="D31" i="2" l="1"/>
  <c r="J45" i="11"/>
  <c r="H31" i="2" l="1"/>
  <c r="J104" i="11" l="1"/>
  <c r="J106" i="11" s="1"/>
  <c r="F104" i="11"/>
  <c r="F106" i="11" s="1"/>
  <c r="D104" i="11"/>
  <c r="D106" i="11" s="1"/>
  <c r="D70" i="11"/>
  <c r="D82" i="11" s="1"/>
  <c r="F45" i="11"/>
  <c r="D45" i="11"/>
  <c r="J51" i="2" l="1"/>
  <c r="F51" i="2"/>
  <c r="D46" i="11"/>
  <c r="D108" i="11"/>
  <c r="F46" i="11"/>
  <c r="J46" i="11"/>
  <c r="H46" i="11"/>
  <c r="F56" i="2" l="1"/>
  <c r="F54" i="2" s="1"/>
  <c r="J56" i="2"/>
  <c r="J54" i="2" s="1"/>
  <c r="F58" i="2" l="1"/>
  <c r="J58" i="2"/>
  <c r="J71" i="2"/>
  <c r="F71" i="2"/>
  <c r="F84" i="2" l="1"/>
  <c r="F89" i="2" s="1"/>
  <c r="F87" i="2" s="1"/>
  <c r="J84" i="2"/>
  <c r="J36" i="7" l="1"/>
  <c r="J60" i="7" s="1"/>
  <c r="F36" i="7"/>
  <c r="F60" i="7" s="1"/>
  <c r="J89" i="2"/>
  <c r="J87" i="2" s="1"/>
  <c r="J62" i="7" l="1"/>
  <c r="F62" i="7"/>
  <c r="F113" i="7" l="1"/>
  <c r="F116" i="7" s="1"/>
  <c r="F118" i="7" s="1"/>
  <c r="J113" i="7"/>
  <c r="J116" i="7" s="1"/>
  <c r="J118" i="7" s="1"/>
  <c r="H79" i="2"/>
  <c r="H83" i="2" s="1"/>
  <c r="D79" i="2"/>
  <c r="D83" i="2" s="1"/>
  <c r="H19" i="2"/>
  <c r="H43" i="2" s="1"/>
  <c r="R34" i="18" l="1"/>
  <c r="R35" i="18" s="1"/>
  <c r="N35" i="18"/>
  <c r="N37" i="18" s="1"/>
  <c r="H49" i="2"/>
  <c r="H51" i="2" s="1"/>
  <c r="H56" i="2" s="1"/>
  <c r="D43" i="2"/>
  <c r="D49" i="2" s="1"/>
  <c r="D51" i="2" s="1"/>
  <c r="D56" i="2" s="1"/>
  <c r="D54" i="2" s="1"/>
  <c r="H59" i="2" l="1"/>
  <c r="H54" i="2"/>
  <c r="T34" i="18"/>
  <c r="X34" i="18" s="1"/>
  <c r="D59" i="2"/>
  <c r="R37" i="18"/>
  <c r="H58" i="2"/>
  <c r="I22" i="15" l="1"/>
  <c r="O21" i="15"/>
  <c r="O22" i="15" s="1"/>
  <c r="O24" i="15" s="1"/>
  <c r="I24" i="15" l="1"/>
  <c r="T33" i="18"/>
  <c r="H104" i="11"/>
  <c r="H106" i="11" s="1"/>
  <c r="L37" i="18" l="1"/>
  <c r="X33" i="18"/>
  <c r="X35" i="18" s="1"/>
  <c r="T35" i="18"/>
  <c r="T37" i="18" s="1"/>
  <c r="D71" i="2"/>
  <c r="X37" i="18" l="1"/>
  <c r="D84" i="2"/>
  <c r="D89" i="2" s="1"/>
  <c r="D87" i="2" s="1"/>
  <c r="H71" i="2"/>
  <c r="H84" i="2" l="1"/>
  <c r="H89" i="2" s="1"/>
  <c r="H87" i="2" s="1"/>
  <c r="F82" i="11"/>
  <c r="F108" i="11" s="1"/>
  <c r="J82" i="11"/>
  <c r="J108" i="11" s="1"/>
  <c r="D62" i="7" l="1"/>
  <c r="H62" i="7"/>
  <c r="H108" i="11"/>
  <c r="D113" i="7" l="1"/>
  <c r="D116" i="7" s="1"/>
  <c r="D118" i="7" s="1"/>
  <c r="H113" i="7"/>
  <c r="H116" i="7" s="1"/>
  <c r="H118" i="7" s="1"/>
</calcChain>
</file>

<file path=xl/sharedStrings.xml><?xml version="1.0" encoding="utf-8"?>
<sst xmlns="http://schemas.openxmlformats.org/spreadsheetml/2006/main" count="633" uniqueCount="286">
  <si>
    <t>Thaifoods Group Public Company Limited and its Subsidiaries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</si>
  <si>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</si>
  <si>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</si>
  <si>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</si>
  <si>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</si>
  <si>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</si>
  <si>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</si>
  <si>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</si>
  <si>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</si>
  <si>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</si>
  <si>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</si>
  <si>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</si>
  <si>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</si>
  <si>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</si>
  <si>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</si>
  <si>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</si>
  <si>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</si>
  <si>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</si>
  <si>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</si>
  <si>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</si>
  <si>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</si>
  <si>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</si>
  <si>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</si>
  <si>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</si>
  <si>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</si>
  <si>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</si>
  <si>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</si>
  <si>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</si>
  <si>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Long-term borrowings from financial</t>
  </si>
  <si>
    <t xml:space="preserve">   institutions</t>
  </si>
  <si>
    <t>Retentions</t>
  </si>
  <si>
    <t xml:space="preserve">Total non-current liabilities 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</si>
  <si>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</si>
  <si>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</si>
  <si>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</si>
  <si>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</si>
  <si>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</si>
  <si>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</si>
  <si>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</si>
  <si>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</si>
  <si>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</si>
  <si>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</si>
  <si>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</si>
  <si>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 xml:space="preserve">   of biological assets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</si>
  <si>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</si>
  <si>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</si>
  <si>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</si>
  <si>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</si>
  <si>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</si>
  <si>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</si>
  <si>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</si>
  <si>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</si>
  <si>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</si>
  <si>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</si>
  <si>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 xml:space="preserve">Other comprehensive income 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</si>
  <si>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</si>
  <si>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</si>
  <si>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</si>
  <si>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</si>
  <si>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</si>
  <si>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</si>
  <si>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</si>
  <si>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</si>
  <si>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</si>
  <si>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</si>
  <si>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</si>
  <si>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</si>
  <si>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</si>
  <si>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</si>
  <si>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</si>
  <si>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</si>
  <si>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</si>
  <si>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</si>
  <si>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>Comprehensive income for the period</t>
  </si>
  <si>
    <t>Total comprehensive income for the period</t>
  </si>
  <si>
    <t xml:space="preserve">Separate financial statements  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</si>
  <si>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</si>
  <si>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</si>
  <si>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</si>
  <si>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</si>
  <si>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</si>
  <si>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</si>
  <si>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</si>
  <si>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</si>
  <si>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</si>
  <si>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</si>
  <si>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</si>
  <si>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</si>
  <si>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</si>
  <si>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 xml:space="preserve">   Profit</t>
  </si>
  <si>
    <t>common</t>
  </si>
  <si>
    <t xml:space="preserve">control </t>
  </si>
  <si>
    <t>revaluation</t>
  </si>
  <si>
    <t xml:space="preserve"> shares</t>
  </si>
  <si>
    <t>Net foreign exchange loss</t>
  </si>
  <si>
    <t>Deferred tax liabilities</t>
  </si>
  <si>
    <t>Dividend income</t>
  </si>
  <si>
    <t>Dividend received</t>
  </si>
  <si>
    <t>Other non-current receivables</t>
  </si>
  <si>
    <t>Goodwill</t>
  </si>
  <si>
    <t>Distribution costs</t>
  </si>
  <si>
    <t xml:space="preserve">Exchange differences on translating </t>
  </si>
  <si>
    <t xml:space="preserve">Amortisation </t>
  </si>
  <si>
    <t xml:space="preserve">Acquisition of property, plant and equipment  </t>
  </si>
  <si>
    <t>Acquisition of investments in subsidiaries</t>
  </si>
  <si>
    <t>Acquisition of other intangible assets</t>
  </si>
  <si>
    <t>Exchange</t>
  </si>
  <si>
    <t>differences on</t>
  </si>
  <si>
    <t>translating</t>
  </si>
  <si>
    <t xml:space="preserve"> components of</t>
  </si>
  <si>
    <t>on ordinary</t>
  </si>
  <si>
    <t xml:space="preserve">      Profit</t>
  </si>
  <si>
    <t xml:space="preserve">      Other comprehensive income</t>
  </si>
  <si>
    <t xml:space="preserve">   before effect of exchange rates</t>
  </si>
  <si>
    <t xml:space="preserve">Effect of exchange rate changes on  </t>
  </si>
  <si>
    <t xml:space="preserve">   cash and cash equivalent </t>
  </si>
  <si>
    <t>Profit for the period</t>
  </si>
  <si>
    <t>Total other</t>
  </si>
  <si>
    <t xml:space="preserve">Current portion of long-term </t>
  </si>
  <si>
    <t xml:space="preserve">   borrowings from financial institutions</t>
  </si>
  <si>
    <t>Debentures</t>
  </si>
  <si>
    <t>Equity</t>
  </si>
  <si>
    <t>Deficits on common control transactions</t>
  </si>
  <si>
    <t>Retained earnings</t>
  </si>
  <si>
    <t>Other components of equity</t>
  </si>
  <si>
    <t>Total equity</t>
  </si>
  <si>
    <t>Total liabilities and equity</t>
  </si>
  <si>
    <t>Net gain on changes in fair value</t>
  </si>
  <si>
    <t>Item that will be reclassified</t>
  </si>
  <si>
    <t xml:space="preserve">   subsequently to profit or loss</t>
  </si>
  <si>
    <t xml:space="preserve">Total item that will be reclassified </t>
  </si>
  <si>
    <t>Gain on revaluation of land</t>
  </si>
  <si>
    <t>Total item that will not be reclassified</t>
  </si>
  <si>
    <t xml:space="preserve">Other comprehensive income for </t>
  </si>
  <si>
    <t xml:space="preserve">   Unappropriated </t>
  </si>
  <si>
    <t xml:space="preserve">Cash and cash equivalents at 1 January </t>
  </si>
  <si>
    <t>Cash flows from operating activities (continued)</t>
  </si>
  <si>
    <t>Other current receivables</t>
  </si>
  <si>
    <t>Finance lease receivables</t>
  </si>
  <si>
    <t>Right-of-use assets</t>
  </si>
  <si>
    <t>Current portion of lease liabilities</t>
  </si>
  <si>
    <t>Other current financial liabilities</t>
  </si>
  <si>
    <t>Lease liabilities</t>
  </si>
  <si>
    <t>Provisions for employee benefits</t>
  </si>
  <si>
    <t>Proceeds from finance lease receivables</t>
  </si>
  <si>
    <t xml:space="preserve">financial </t>
  </si>
  <si>
    <t>statements</t>
  </si>
  <si>
    <t>the parent</t>
  </si>
  <si>
    <t xml:space="preserve">   the period, net of tax</t>
  </si>
  <si>
    <t>paid-up</t>
  </si>
  <si>
    <t>Taxes paid</t>
  </si>
  <si>
    <t>Marketable financial assets</t>
  </si>
  <si>
    <t>Other non-current financial assets</t>
  </si>
  <si>
    <t>Trade non-current receivables</t>
  </si>
  <si>
    <t>Other current payables</t>
  </si>
  <si>
    <t>Acquisition of other equity securities</t>
  </si>
  <si>
    <t xml:space="preserve">  marketable financial assets</t>
  </si>
  <si>
    <t>Profit (loss) attributable to:</t>
  </si>
  <si>
    <t>2, 3</t>
  </si>
  <si>
    <t>Current portion of loans to customers</t>
  </si>
  <si>
    <t xml:space="preserve">  </t>
  </si>
  <si>
    <t>Loans to customers</t>
  </si>
  <si>
    <t>Restricted deposits at financial institutions</t>
  </si>
  <si>
    <t>Equity attributable to owners of the parent</t>
  </si>
  <si>
    <t>Current portion of debentures</t>
  </si>
  <si>
    <t>Investments in associates</t>
  </si>
  <si>
    <t xml:space="preserve">   financial statements</t>
  </si>
  <si>
    <t>Interest received</t>
  </si>
  <si>
    <t>Acquisition of investments in associates</t>
  </si>
  <si>
    <t xml:space="preserve">Loss on revaluation of lands </t>
  </si>
  <si>
    <t>Investments in joint ventures</t>
  </si>
  <si>
    <t xml:space="preserve">   accounted for using equity method</t>
  </si>
  <si>
    <t>Balance at 1 January 2023</t>
  </si>
  <si>
    <t xml:space="preserve">Other intangible assets </t>
  </si>
  <si>
    <t xml:space="preserve">Short-term borrowings from financial </t>
  </si>
  <si>
    <t>Corporate income tax payable</t>
  </si>
  <si>
    <t>Share premium</t>
  </si>
  <si>
    <t xml:space="preserve">   Share premium on ordinary shares</t>
  </si>
  <si>
    <t>Land</t>
  </si>
  <si>
    <t xml:space="preserve">   sales to joint venture</t>
  </si>
  <si>
    <t>Loss on disposal and write-off of plant and equipment</t>
  </si>
  <si>
    <t>Changes in restricted deposits at financial institutions</t>
  </si>
  <si>
    <t>Proceeds from issuing of debentures</t>
  </si>
  <si>
    <t>Income tax relating to item that will not be</t>
  </si>
  <si>
    <t xml:space="preserve">   marketable financial assets</t>
  </si>
  <si>
    <t xml:space="preserve">   reclassified subsequently to profit or loss</t>
  </si>
  <si>
    <t xml:space="preserve">Proceeds from repayment of short-term loans to </t>
  </si>
  <si>
    <t xml:space="preserve">Consolidated  financial </t>
  </si>
  <si>
    <t xml:space="preserve">statements </t>
  </si>
  <si>
    <t xml:space="preserve">Separate financial </t>
  </si>
  <si>
    <t xml:space="preserve">Consolidated financial </t>
  </si>
  <si>
    <t>Income</t>
  </si>
  <si>
    <t xml:space="preserve">   biological assets</t>
  </si>
  <si>
    <t xml:space="preserve">Net loss on change in fair value of </t>
  </si>
  <si>
    <t xml:space="preserve">   Owners of parent</t>
  </si>
  <si>
    <t>Unrealised (gain) loss on exchange</t>
  </si>
  <si>
    <t xml:space="preserve">Elimination of unrealised gain (loss) on downstream </t>
  </si>
  <si>
    <t>Total income</t>
  </si>
  <si>
    <t>(Reversal of) expected credit loss</t>
  </si>
  <si>
    <t xml:space="preserve">Proceeds from repayment of long-term loan to </t>
  </si>
  <si>
    <t>Net loss on changes in fair value of</t>
  </si>
  <si>
    <t>Item that will not be reclassified</t>
  </si>
  <si>
    <t>Derivatives liabilities</t>
  </si>
  <si>
    <t>Other non-current financial liabilities</t>
  </si>
  <si>
    <t>Balance at 1 January 2024</t>
  </si>
  <si>
    <t>Short-term loans to related parties</t>
  </si>
  <si>
    <t>Derivative assets</t>
  </si>
  <si>
    <t xml:space="preserve">Long-term loans to related parties </t>
  </si>
  <si>
    <t xml:space="preserve">Short-term borrowings from related parties </t>
  </si>
  <si>
    <t>Current portion of long-term loan to related parties</t>
  </si>
  <si>
    <t>2, 7</t>
  </si>
  <si>
    <t>Profit from operating activities</t>
  </si>
  <si>
    <t>Financial cost of lease liabilities</t>
  </si>
  <si>
    <t xml:space="preserve"> components </t>
  </si>
  <si>
    <t>of equity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</si>
  <si>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</si>
  <si>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Current portion of finance lease receivables</t>
  </si>
  <si>
    <t>Proceeds of long-term borrowings from</t>
  </si>
  <si>
    <t>(Gain) loss on lease cancellation</t>
  </si>
  <si>
    <t>Net increase (decrease) in cash and cash equivalents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</si>
  <si>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</si>
  <si>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Total comprehensive income attributable to:</t>
  </si>
  <si>
    <t xml:space="preserve">Net cash from (used in) operating activities </t>
  </si>
  <si>
    <t>30 June</t>
  </si>
  <si>
    <t>period ended 30 June</t>
  </si>
  <si>
    <t xml:space="preserve">For the six-month </t>
  </si>
  <si>
    <t>For the six-month</t>
  </si>
  <si>
    <t>Transactions with owners,</t>
  </si>
  <si>
    <t xml:space="preserve">   recorded directly in equity</t>
  </si>
  <si>
    <t xml:space="preserve">   Contributions by and distributions to owners </t>
  </si>
  <si>
    <t xml:space="preserve">      of the parent</t>
  </si>
  <si>
    <t xml:space="preserve">      Exercise of warrants</t>
  </si>
  <si>
    <t xml:space="preserve">      Dividend</t>
  </si>
  <si>
    <t xml:space="preserve">   Total contributions by and distributions to owners </t>
  </si>
  <si>
    <t>Total transactions with owners,</t>
  </si>
  <si>
    <t>For the six-month period ended 30 June 2024</t>
  </si>
  <si>
    <t>For the six-month period ended 30 June 2023</t>
  </si>
  <si>
    <t>Balance at 30 June 2023</t>
  </si>
  <si>
    <t>Balance at 30 June 2024</t>
  </si>
  <si>
    <t xml:space="preserve">   of marketable financial assets</t>
  </si>
  <si>
    <t xml:space="preserve">Loss on remeasurements of defined </t>
  </si>
  <si>
    <t xml:space="preserve">   benefit plans</t>
  </si>
  <si>
    <t xml:space="preserve">   Total contributions by and distributions to owners</t>
  </si>
  <si>
    <t>Advance payments received from (paid to) farmers</t>
  </si>
  <si>
    <t xml:space="preserve">Proceeds from sale of plant and equipment </t>
  </si>
  <si>
    <t xml:space="preserve">Net cash from (used in) investing activities </t>
  </si>
  <si>
    <t xml:space="preserve">Increase (decrease) in short-term borrowings </t>
  </si>
  <si>
    <t>Repayment of debentures</t>
  </si>
  <si>
    <t>Cash and cash equivalents at 30 June</t>
  </si>
  <si>
    <t>Proceeds from exercise of warrants</t>
  </si>
  <si>
    <t>Dividends paid to owners of the Company</t>
  </si>
  <si>
    <t xml:space="preserve">Net cash from (used in) financing activities  </t>
  </si>
  <si>
    <t>2, 13</t>
  </si>
  <si>
    <t>7, 13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</si>
  <si>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</si>
  <si>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 xml:space="preserve">    Total changes in ownership interests </t>
  </si>
  <si>
    <t>Cash outflow on short-term loans to related parties</t>
  </si>
  <si>
    <t xml:space="preserve">  related parties</t>
  </si>
  <si>
    <t>Payment of lease liabilities</t>
  </si>
  <si>
    <t>Proceeds from other financial liabilities</t>
  </si>
  <si>
    <t>Payment of other financial liabilities</t>
  </si>
  <si>
    <t xml:space="preserve">Reversal of allowance for losses on decline </t>
  </si>
  <si>
    <t xml:space="preserve">   in value of inventories</t>
  </si>
  <si>
    <t xml:space="preserve">   Distributions to owners of the parent</t>
  </si>
  <si>
    <t xml:space="preserve">   Total distributions to owners of the parent</t>
  </si>
  <si>
    <t xml:space="preserve">      Increase in non-controlling interests</t>
  </si>
  <si>
    <t xml:space="preserve">      Decrease in non-controlling interests</t>
  </si>
  <si>
    <t xml:space="preserve">         without a change in control</t>
  </si>
  <si>
    <t xml:space="preserve">Increase (decrease) in short-term borrowings from </t>
  </si>
  <si>
    <t xml:space="preserve">    accounted for using equity method</t>
  </si>
  <si>
    <t xml:space="preserve">Share of loss of joint ventures and associates </t>
  </si>
  <si>
    <t>Income tax expense (income)</t>
  </si>
  <si>
    <t>Net cash generated from operations</t>
  </si>
  <si>
    <t xml:space="preserve">Net (gain) loss on changes in fair value of </t>
  </si>
  <si>
    <t>Share of loss of joint ventures and associates</t>
  </si>
  <si>
    <t>Biological assets</t>
  </si>
  <si>
    <t>(Reversal of) impairment loss determined in accordance with TFRS 9</t>
  </si>
  <si>
    <t>Profit before income tax expense (income)</t>
  </si>
  <si>
    <t>For the six-month period ended  30 June 2024</t>
  </si>
  <si>
    <t xml:space="preserve">    Changes in ownership interests in subsidiaries</t>
  </si>
  <si>
    <t xml:space="preserve">         from acquisition of new subsidiary</t>
  </si>
  <si>
    <t xml:space="preserve">       in subsidiaries</t>
  </si>
  <si>
    <t xml:space="preserve">Income tax expense (income) </t>
  </si>
  <si>
    <t>Adjustments to reconcile profit to cash receipts (payments)</t>
  </si>
  <si>
    <t>Acquisition of subsidiary, net of cash paid</t>
  </si>
  <si>
    <t>Loss on revaluation of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</si>
</sst>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165" fontId="9" fillId="0" borderId="0" applyFont="0" applyFill="0" applyBorder="0" applyAlignment="0" applyProtection="0"/>
  </cellStyleXfs>
  <cellXfs count="309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/>
    <xf numFmtId="164" fontId="6" fillId="0" borderId="0" xfId="1" applyNumberFormat="1" applyFont="1" applyFill="1" applyAlignment="1"/>
    <xf numFmtId="166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64" fontId="6" fillId="0" borderId="3" xfId="0" applyNumberFormat="1" applyFont="1" applyFill="1" applyBorder="1" applyAlignment="1"/>
    <xf numFmtId="0" fontId="5" fillId="0" borderId="0" xfId="0" applyFont="1" applyFill="1" applyAlignment="1">
      <alignment wrapText="1"/>
    </xf>
    <xf numFmtId="3" fontId="5" fillId="0" borderId="0" xfId="0" applyNumberFormat="1" applyFont="1" applyFill="1" applyBorder="1" applyAlignment="1"/>
    <xf numFmtId="166" fontId="5" fillId="0" borderId="0" xfId="1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vertical="top" wrapText="1"/>
    </xf>
    <xf numFmtId="0" fontId="5" fillId="0" borderId="0" xfId="0" applyFont="1" applyBorder="1" applyAlignment="1">
      <alignment wrapText="1"/>
    </xf>
    <xf numFmtId="3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5" fontId="6" fillId="0" borderId="0" xfId="1" applyFont="1" applyFill="1" applyBorder="1" applyAlignment="1"/>
    <xf numFmtId="3" fontId="5" fillId="0" borderId="0" xfId="0" applyNumberFormat="1" applyFont="1" applyBorder="1" applyAlignment="1">
      <alignment wrapText="1"/>
    </xf>
    <xf numFmtId="0" fontId="2" fillId="0" borderId="0" xfId="0" applyFont="1" applyFill="1" applyBorder="1" applyAlignment="1"/>
    <xf numFmtId="0" fontId="3" fillId="0" borderId="0" xfId="0" applyFont="1" applyFill="1"/>
    <xf numFmtId="0" fontId="4" fillId="0" borderId="0" xfId="0" applyFont="1" applyFill="1" applyBorder="1" applyAlignment="1"/>
    <xf numFmtId="0" fontId="13" fillId="0" borderId="0" xfId="0" applyFont="1" applyFill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Fill="1"/>
    <xf numFmtId="37" fontId="6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0" fontId="14" fillId="0" borderId="0" xfId="0" applyFont="1" applyFill="1" applyAlignment="1"/>
    <xf numFmtId="165" fontId="6" fillId="0" borderId="0" xfId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6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/>
    <xf numFmtId="164" fontId="5" fillId="0" borderId="3" xfId="0" applyNumberFormat="1" applyFont="1" applyFill="1" applyBorder="1" applyAlignment="1"/>
    <xf numFmtId="164" fontId="5" fillId="0" borderId="4" xfId="0" applyNumberFormat="1" applyFont="1" applyFill="1" applyBorder="1" applyAlignment="1"/>
    <xf numFmtId="0" fontId="8" fillId="0" borderId="0" xfId="0" applyFont="1" applyFill="1"/>
    <xf numFmtId="0" fontId="14" fillId="0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37" fontId="6" fillId="0" borderId="0" xfId="0" applyNumberFormat="1" applyFont="1"/>
    <xf numFmtId="164" fontId="6" fillId="0" borderId="0" xfId="0" applyNumberFormat="1" applyFont="1"/>
    <xf numFmtId="37" fontId="5" fillId="0" borderId="0" xfId="0" applyNumberFormat="1" applyFont="1"/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0" fontId="5" fillId="0" borderId="0" xfId="0" applyFont="1"/>
    <xf numFmtId="0" fontId="10" fillId="0" borderId="0" xfId="0" applyFont="1"/>
    <xf numFmtId="37" fontId="6" fillId="0" borderId="3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64" fontId="6" fillId="0" borderId="3" xfId="0" applyNumberFormat="1" applyFont="1" applyBorder="1"/>
    <xf numFmtId="164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1" xfId="1" applyNumberFormat="1" applyFont="1" applyFill="1" applyBorder="1" applyAlignment="1"/>
    <xf numFmtId="165" fontId="5" fillId="0" borderId="0" xfId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5" fillId="0" borderId="1" xfId="0" applyNumberFormat="1" applyFont="1" applyBorder="1"/>
    <xf numFmtId="166" fontId="5" fillId="0" borderId="2" xfId="0" applyNumberFormat="1" applyFont="1" applyBorder="1"/>
    <xf numFmtId="164" fontId="6" fillId="0" borderId="0" xfId="1" applyNumberFormat="1" applyFont="1" applyFill="1"/>
    <xf numFmtId="166" fontId="5" fillId="0" borderId="0" xfId="0" applyNumberFormat="1" applyFont="1"/>
    <xf numFmtId="166" fontId="6" fillId="0" borderId="0" xfId="0" applyNumberFormat="1" applyFont="1"/>
    <xf numFmtId="165" fontId="5" fillId="0" borderId="0" xfId="0" applyNumberFormat="1" applyFont="1"/>
    <xf numFmtId="165" fontId="6" fillId="0" borderId="0" xfId="0" applyNumberFormat="1" applyFont="1"/>
    <xf numFmtId="0" fontId="6" fillId="2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6" fillId="0" borderId="0" xfId="0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3" borderId="0" xfId="0" applyFont="1" applyFill="1"/>
    <xf numFmtId="37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6" fontId="6" fillId="0" borderId="0" xfId="1" applyNumberFormat="1" applyFo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right"/>
    </xf>
    <xf numFmtId="165" fontId="6" fillId="0" borderId="0" xfId="1" applyFont="1" applyFill="1" applyAlignment="1"/>
    <xf numFmtId="0" fontId="5" fillId="0" borderId="0" xfId="0" applyFont="1" applyFill="1" applyAlignment="1">
      <alignment horizontal="center"/>
    </xf>
    <xf numFmtId="166" fontId="6" fillId="0" borderId="0" xfId="1" applyNumberFormat="1" applyFont="1" applyAlignment="1">
      <alignment horizontal="right"/>
    </xf>
    <xf numFmtId="0" fontId="6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3" xfId="2" applyFont="1" applyFill="1" applyBorder="1" applyAlignment="1">
      <alignment horizontal="center"/>
    </xf>
    <xf numFmtId="166" fontId="6" fillId="0" borderId="0" xfId="1" applyNumberFormat="1" applyFont="1" applyFill="1"/>
    <xf numFmtId="166" fontId="5" fillId="0" borderId="1" xfId="1" applyNumberFormat="1" applyFont="1" applyBorder="1"/>
    <xf numFmtId="166" fontId="5" fillId="0" borderId="0" xfId="1" applyNumberFormat="1" applyFont="1"/>
    <xf numFmtId="166" fontId="5" fillId="0" borderId="2" xfId="1" applyNumberFormat="1" applyFont="1" applyBorder="1"/>
    <xf numFmtId="166" fontId="6" fillId="0" borderId="2" xfId="1" applyNumberFormat="1" applyFont="1" applyBorder="1"/>
    <xf numFmtId="166" fontId="6" fillId="0" borderId="3" xfId="1" applyNumberFormat="1" applyFont="1" applyBorder="1"/>
    <xf numFmtId="166" fontId="5" fillId="0" borderId="0" xfId="1" applyNumberFormat="1" applyFont="1" applyFill="1" applyAlignment="1"/>
    <xf numFmtId="165" fontId="5" fillId="0" borderId="0" xfId="1" applyFont="1" applyAlignment="1">
      <alignment wrapText="1"/>
    </xf>
    <xf numFmtId="166" fontId="6" fillId="0" borderId="3" xfId="1" applyNumberFormat="1" applyFont="1" applyBorder="1" applyAlignment="1">
      <alignment horizontal="right"/>
    </xf>
    <xf numFmtId="166" fontId="5" fillId="0" borderId="4" xfId="1" applyNumberFormat="1" applyFont="1" applyBorder="1"/>
    <xf numFmtId="166" fontId="5" fillId="0" borderId="0" xfId="1" applyNumberFormat="1" applyFont="1" applyBorder="1"/>
    <xf numFmtId="166" fontId="6" fillId="0" borderId="0" xfId="1" applyNumberFormat="1" applyFont="1" applyAlignment="1">
      <alignment wrapText="1"/>
    </xf>
    <xf numFmtId="166" fontId="6" fillId="0" borderId="0" xfId="1" applyNumberFormat="1" applyFont="1" applyAlignment="1">
      <alignment vertical="top" wrapText="1"/>
    </xf>
    <xf numFmtId="166" fontId="5" fillId="0" borderId="0" xfId="1" applyNumberFormat="1" applyFont="1" applyAlignment="1">
      <alignment wrapText="1"/>
    </xf>
    <xf numFmtId="166" fontId="5" fillId="0" borderId="4" xfId="1" applyNumberFormat="1" applyFont="1" applyBorder="1" applyAlignment="1">
      <alignment horizontal="right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6" fillId="0" borderId="0" xfId="0" applyNumberFormat="1" applyFont="1" applyFill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6" fontId="6" fillId="0" borderId="0" xfId="1" applyNumberFormat="1" applyFont="1" applyFill="1" applyBorder="1"/>
    <xf numFmtId="166" fontId="6" fillId="0" borderId="3" xfId="1" applyNumberFormat="1" applyFont="1" applyFill="1" applyBorder="1" applyAlignment="1"/>
    <xf numFmtId="166" fontId="5" fillId="0" borderId="1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/>
    <xf numFmtId="164" fontId="6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6" fillId="0" borderId="0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center"/>
    </xf>
    <xf numFmtId="37" fontId="5" fillId="0" borderId="0" xfId="3" applyNumberFormat="1" applyFont="1" applyAlignment="1">
      <alignment horizontal="right"/>
    </xf>
    <xf numFmtId="0" fontId="8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37" fontId="6" fillId="0" borderId="0" xfId="3" applyNumberFormat="1" applyFont="1" applyAlignment="1">
      <alignment horizontal="right"/>
    </xf>
    <xf numFmtId="164" fontId="6" fillId="0" borderId="0" xfId="4" applyNumberFormat="1" applyFont="1" applyFill="1" applyAlignment="1">
      <alignment horizontal="right"/>
    </xf>
    <xf numFmtId="164" fontId="6" fillId="0" borderId="3" xfId="4" applyNumberFormat="1" applyFont="1" applyFill="1" applyBorder="1" applyAlignment="1">
      <alignment horizontal="right"/>
    </xf>
    <xf numFmtId="165" fontId="5" fillId="0" borderId="0" xfId="3" applyNumberFormat="1" applyFont="1" applyAlignment="1">
      <alignment horizontal="right"/>
    </xf>
    <xf numFmtId="37" fontId="5" fillId="0" borderId="3" xfId="3" applyNumberFormat="1" applyFont="1" applyBorder="1" applyAlignment="1">
      <alignment horizontal="right"/>
    </xf>
    <xf numFmtId="164" fontId="5" fillId="0" borderId="3" xfId="4" applyNumberFormat="1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5" fontId="6" fillId="0" borderId="0" xfId="0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0" applyNumberFormat="1" applyFont="1" applyFill="1" applyBorder="1" applyAlignment="1"/>
    <xf numFmtId="165" fontId="5" fillId="0" borderId="0" xfId="1" applyNumberFormat="1" applyFont="1" applyBorder="1"/>
    <xf numFmtId="165" fontId="7" fillId="0" borderId="0" xfId="0" applyNumberFormat="1" applyFont="1" applyFill="1" applyAlignment="1">
      <alignment horizontal="center"/>
    </xf>
    <xf numFmtId="165" fontId="6" fillId="0" borderId="0" xfId="1" applyNumberFormat="1" applyFont="1" applyFill="1" applyBorder="1" applyAlignment="1"/>
    <xf numFmtId="165" fontId="5" fillId="0" borderId="0" xfId="0" applyNumberFormat="1" applyFont="1" applyBorder="1" applyAlignment="1">
      <alignment wrapText="1"/>
    </xf>
    <xf numFmtId="165" fontId="6" fillId="0" borderId="0" xfId="0" applyNumberFormat="1" applyFont="1" applyFill="1" applyAlignment="1"/>
    <xf numFmtId="165" fontId="5" fillId="0" borderId="0" xfId="0" applyNumberFormat="1" applyFont="1" applyFill="1" applyAlignment="1"/>
    <xf numFmtId="165" fontId="6" fillId="0" borderId="0" xfId="0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center"/>
    </xf>
    <xf numFmtId="166" fontId="5" fillId="0" borderId="1" xfId="1" applyNumberFormat="1" applyFont="1" applyFill="1" applyBorder="1"/>
    <xf numFmtId="166" fontId="5" fillId="0" borderId="4" xfId="1" applyNumberFormat="1" applyFont="1" applyFill="1" applyBorder="1"/>
    <xf numFmtId="166" fontId="5" fillId="0" borderId="1" xfId="0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4" xfId="0" applyNumberFormat="1" applyFont="1" applyFill="1" applyBorder="1" applyAlignment="1"/>
    <xf numFmtId="166" fontId="6" fillId="0" borderId="0" xfId="0" applyNumberFormat="1" applyFont="1" applyFill="1" applyBorder="1" applyAlignment="1"/>
    <xf numFmtId="166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5" fillId="0" borderId="0" xfId="1" applyNumberFormat="1" applyFont="1" applyFill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4" fontId="5" fillId="0" borderId="4" xfId="1" applyNumberFormat="1" applyFont="1" applyFill="1" applyBorder="1" applyAlignment="1"/>
    <xf numFmtId="166" fontId="6" fillId="0" borderId="3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/>
    <xf numFmtId="166" fontId="5" fillId="0" borderId="3" xfId="0" applyNumberFormat="1" applyFont="1" applyFill="1" applyBorder="1" applyAlignment="1"/>
    <xf numFmtId="164" fontId="5" fillId="0" borderId="3" xfId="1" applyNumberFormat="1" applyFont="1" applyFill="1" applyBorder="1" applyAlignment="1"/>
    <xf numFmtId="165" fontId="5" fillId="0" borderId="0" xfId="1" applyFont="1" applyFill="1" applyAlignment="1"/>
    <xf numFmtId="165" fontId="5" fillId="0" borderId="2" xfId="1" applyFont="1" applyFill="1" applyBorder="1" applyAlignment="1"/>
    <xf numFmtId="165" fontId="5" fillId="0" borderId="2" xfId="0" applyNumberFormat="1" applyFont="1" applyFill="1" applyBorder="1" applyAlignment="1"/>
    <xf numFmtId="166" fontId="6" fillId="0" borderId="3" xfId="0" applyNumberFormat="1" applyFont="1" applyFill="1" applyBorder="1" applyAlignment="1"/>
    <xf numFmtId="164" fontId="5" fillId="0" borderId="1" xfId="4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5">
    <cellStyle name="Comma" xfId="1" builtinId="3"/>
    <cellStyle name="Comma [0]" xfId="2" builtinId="6"/>
    <cellStyle name="Comma 11 2" xfId="4" xr:uid="{D95DAAB3-A426-41C9-B98E-4E8C6E403C32}"/>
    <cellStyle name="Normal" xfId="0" builtinId="0"/>
    <cellStyle name="Normal 24" xfId="3" xr:uid="{8BF924C8-6D95-4375-AF89-A3F69F38433C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S185"/>
  <sheetViews>
    <sheetView tabSelected="1" zoomScale="70" zoomScaleNormal="70" zoomScaleSheetLayoutView="76" workbookViewId="0"/>
  </sheetViews>
  <sheetFormatPr defaultColWidth="9.09765625" defaultRowHeight="18.5" customHeight="1" x14ac:dyDescent="0.3"/>
  <cols>
    <col min="1" max="1" width="59.09765625" style="106" customWidth="1"/>
    <col min="2" max="2" width="10.19921875" style="113" customWidth="1"/>
    <col min="3" max="3" width="1.3984375" style="113" customWidth="1"/>
    <col min="4" max="4" width="14.59765625" style="113" customWidth="1"/>
    <col min="5" max="5" width="1.3984375" style="113" customWidth="1"/>
    <col min="6" max="6" width="14.59765625" style="113" customWidth="1"/>
    <col min="7" max="7" width="1.3984375" style="113" customWidth="1"/>
    <col min="8" max="8" width="14.59765625" style="113" customWidth="1"/>
    <col min="9" max="9" width="1.3984375" style="113" customWidth="1"/>
    <col min="10" max="10" width="14.59765625" style="113" customWidth="1"/>
    <col min="11" max="16384" width="9.09765625" style="113"/>
  </cols>
  <sheetData>
    <row r="1" spans="1:10" s="109" customFormat="1" ht="18.5" customHeight="1" x14ac:dyDescent="0.4">
      <c r="A1" s="108" t="s">
        <v>0</v>
      </c>
    </row>
    <row r="2" spans="1:10" s="111" customFormat="1" ht="18.5" customHeight="1" x14ac:dyDescent="0.35">
      <c r="A2" s="110" t="s">
        <v>1</v>
      </c>
    </row>
    <row r="3" spans="1:10" ht="18.5" customHeight="1" x14ac:dyDescent="0.3">
      <c r="A3" s="112"/>
    </row>
    <row r="4" spans="1:10" ht="18" customHeight="1" x14ac:dyDescent="0.3">
      <c r="A4" s="112"/>
      <c r="D4" s="294" t="s">
        <v>187</v>
      </c>
      <c r="E4" s="294"/>
      <c r="F4" s="294"/>
      <c r="H4" s="294" t="s">
        <v>189</v>
      </c>
      <c r="I4" s="294"/>
      <c r="J4" s="294"/>
    </row>
    <row r="5" spans="1:10" ht="18.5" customHeight="1" x14ac:dyDescent="0.3">
      <c r="B5" s="51"/>
      <c r="C5" s="51"/>
      <c r="D5" s="295" t="s">
        <v>146</v>
      </c>
      <c r="E5" s="295"/>
      <c r="F5" s="295"/>
      <c r="G5" s="144"/>
      <c r="H5" s="295" t="s">
        <v>188</v>
      </c>
      <c r="I5" s="295"/>
      <c r="J5" s="295"/>
    </row>
    <row r="6" spans="1:10" ht="18.5" customHeight="1" x14ac:dyDescent="0.3">
      <c r="B6" s="51"/>
      <c r="C6" s="51"/>
      <c r="D6" s="114" t="s">
        <v>223</v>
      </c>
      <c r="E6" s="115"/>
      <c r="F6" s="114" t="s">
        <v>2</v>
      </c>
      <c r="G6" s="144"/>
      <c r="H6" s="114" t="s">
        <v>223</v>
      </c>
      <c r="I6" s="115"/>
      <c r="J6" s="114" t="s">
        <v>2</v>
      </c>
    </row>
    <row r="7" spans="1:10" ht="18.5" customHeight="1" x14ac:dyDescent="0.3">
      <c r="A7" s="110" t="s">
        <v>3</v>
      </c>
      <c r="B7" s="145" t="s">
        <v>4</v>
      </c>
      <c r="C7" s="145"/>
      <c r="D7" s="51">
        <v>2024</v>
      </c>
      <c r="E7" s="51"/>
      <c r="F7" s="51">
        <v>2023</v>
      </c>
      <c r="G7" s="51"/>
      <c r="H7" s="51">
        <v>2024</v>
      </c>
      <c r="I7" s="51"/>
      <c r="J7" s="51">
        <v>2023</v>
      </c>
    </row>
    <row r="8" spans="1:10" ht="18.5" customHeight="1" x14ac:dyDescent="0.3">
      <c r="A8" s="112"/>
      <c r="B8" s="145"/>
      <c r="C8" s="145"/>
      <c r="D8" s="51" t="s">
        <v>5</v>
      </c>
      <c r="E8" s="51"/>
      <c r="F8" s="51"/>
      <c r="G8" s="51"/>
      <c r="H8" s="51" t="s">
        <v>5</v>
      </c>
      <c r="I8" s="51"/>
      <c r="J8" s="51"/>
    </row>
    <row r="9" spans="1:10" ht="18.5" customHeight="1" x14ac:dyDescent="0.3">
      <c r="B9" s="51"/>
      <c r="C9" s="51"/>
      <c r="D9" s="293" t="s">
        <v>6</v>
      </c>
      <c r="E9" s="293"/>
      <c r="F9" s="293"/>
      <c r="G9" s="293"/>
      <c r="H9" s="293"/>
      <c r="I9" s="293"/>
      <c r="J9" s="293"/>
    </row>
    <row r="10" spans="1:10" ht="18.5" customHeight="1" x14ac:dyDescent="0.3">
      <c r="A10" s="95" t="s">
        <v>7</v>
      </c>
      <c r="B10" s="145"/>
      <c r="C10" s="145"/>
    </row>
    <row r="11" spans="1:10" ht="18.5" customHeight="1" x14ac:dyDescent="0.3">
      <c r="A11" s="11" t="s">
        <v>8</v>
      </c>
      <c r="B11" s="158"/>
      <c r="C11" s="158"/>
      <c r="D11" s="176">
        <v>1224563</v>
      </c>
      <c r="E11" s="176"/>
      <c r="F11" s="176">
        <v>836384</v>
      </c>
      <c r="G11" s="176"/>
      <c r="H11" s="176">
        <v>44940</v>
      </c>
      <c r="I11" s="176"/>
      <c r="J11" s="148">
        <v>64677</v>
      </c>
    </row>
    <row r="12" spans="1:10" ht="18.5" customHeight="1" x14ac:dyDescent="0.3">
      <c r="A12" s="13" t="s">
        <v>9</v>
      </c>
      <c r="B12" s="145" t="s">
        <v>158</v>
      </c>
      <c r="C12" s="145"/>
      <c r="D12" s="176">
        <v>2093476</v>
      </c>
      <c r="E12" s="176"/>
      <c r="F12" s="176">
        <v>2373512</v>
      </c>
      <c r="G12" s="176"/>
      <c r="H12" s="176">
        <v>1381912</v>
      </c>
      <c r="I12" s="176"/>
      <c r="J12" s="148">
        <v>1285025</v>
      </c>
    </row>
    <row r="13" spans="1:10" ht="18.5" customHeight="1" x14ac:dyDescent="0.3">
      <c r="A13" s="13" t="s">
        <v>137</v>
      </c>
      <c r="B13" s="145">
        <v>2</v>
      </c>
      <c r="C13" s="145"/>
      <c r="D13" s="176">
        <v>997154</v>
      </c>
      <c r="E13" s="176"/>
      <c r="F13" s="176">
        <v>1024843</v>
      </c>
      <c r="G13" s="176"/>
      <c r="H13" s="205">
        <v>331668</v>
      </c>
      <c r="I13" s="176"/>
      <c r="J13" s="148">
        <v>296013</v>
      </c>
    </row>
    <row r="14" spans="1:10" ht="18.5" customHeight="1" x14ac:dyDescent="0.3">
      <c r="A14" s="13" t="s">
        <v>216</v>
      </c>
      <c r="B14" s="164">
        <v>2</v>
      </c>
      <c r="C14" s="145"/>
      <c r="D14" s="176">
        <v>259</v>
      </c>
      <c r="E14" s="176"/>
      <c r="F14" s="176">
        <v>400</v>
      </c>
      <c r="G14" s="176"/>
      <c r="H14" s="176">
        <v>2449</v>
      </c>
      <c r="I14" s="176"/>
      <c r="J14" s="148">
        <v>3796</v>
      </c>
    </row>
    <row r="15" spans="1:10" ht="18.5" customHeight="1" x14ac:dyDescent="0.3">
      <c r="A15" s="13" t="s">
        <v>159</v>
      </c>
      <c r="C15" s="145"/>
      <c r="D15" s="167">
        <v>116261</v>
      </c>
      <c r="E15" s="176"/>
      <c r="F15" s="176">
        <v>136811</v>
      </c>
      <c r="G15" s="176"/>
      <c r="H15" s="148">
        <v>0</v>
      </c>
      <c r="I15" s="176"/>
      <c r="J15" s="148">
        <v>0</v>
      </c>
    </row>
    <row r="16" spans="1:10" ht="17.5" customHeight="1" x14ac:dyDescent="0.3">
      <c r="A16" s="13" t="s">
        <v>205</v>
      </c>
      <c r="B16" s="145">
        <v>2</v>
      </c>
      <c r="C16" s="145"/>
      <c r="D16" s="176">
        <v>460355</v>
      </c>
      <c r="E16" s="176"/>
      <c r="F16" s="176">
        <v>522353</v>
      </c>
      <c r="G16" s="176"/>
      <c r="H16" s="148">
        <v>12053703</v>
      </c>
      <c r="I16" s="176"/>
      <c r="J16" s="148">
        <v>11574312</v>
      </c>
    </row>
    <row r="17" spans="1:12" ht="18.5" customHeight="1" x14ac:dyDescent="0.3">
      <c r="A17" s="13" t="s">
        <v>209</v>
      </c>
      <c r="B17" s="157" t="s">
        <v>252</v>
      </c>
      <c r="C17" s="157"/>
      <c r="D17" s="167">
        <v>22500</v>
      </c>
      <c r="E17" s="176"/>
      <c r="F17" s="148">
        <v>22500</v>
      </c>
      <c r="G17" s="167"/>
      <c r="H17" s="148">
        <v>2000000</v>
      </c>
      <c r="I17" s="167"/>
      <c r="J17" s="148">
        <v>0</v>
      </c>
    </row>
    <row r="18" spans="1:12" ht="18.5" customHeight="1" x14ac:dyDescent="0.3">
      <c r="A18" s="13" t="s">
        <v>10</v>
      </c>
      <c r="B18" s="145"/>
      <c r="C18" s="145"/>
      <c r="D18" s="167">
        <v>5123145</v>
      </c>
      <c r="E18" s="176"/>
      <c r="F18" s="176">
        <v>6971324</v>
      </c>
      <c r="G18" s="176"/>
      <c r="H18" s="148">
        <v>784497</v>
      </c>
      <c r="I18" s="176"/>
      <c r="J18" s="148">
        <v>1591555</v>
      </c>
      <c r="L18" s="113" t="s">
        <v>160</v>
      </c>
    </row>
    <row r="19" spans="1:12" ht="18.5" customHeight="1" x14ac:dyDescent="0.3">
      <c r="A19" s="13" t="s">
        <v>11</v>
      </c>
      <c r="B19" s="145"/>
      <c r="C19" s="145"/>
      <c r="D19" s="167">
        <v>6339940</v>
      </c>
      <c r="E19" s="176"/>
      <c r="F19" s="176">
        <v>6157285</v>
      </c>
      <c r="G19" s="176"/>
      <c r="H19" s="148">
        <v>0</v>
      </c>
      <c r="I19" s="176"/>
      <c r="J19" s="148">
        <v>0</v>
      </c>
    </row>
    <row r="20" spans="1:12" ht="18.5" customHeight="1" x14ac:dyDescent="0.3">
      <c r="A20" s="13" t="s">
        <v>12</v>
      </c>
      <c r="B20" s="145">
        <v>4</v>
      </c>
      <c r="C20" s="145"/>
      <c r="D20" s="167">
        <v>122508</v>
      </c>
      <c r="E20" s="176"/>
      <c r="F20" s="176">
        <v>143681</v>
      </c>
      <c r="G20" s="176"/>
      <c r="H20" s="148">
        <v>0</v>
      </c>
      <c r="I20" s="176"/>
      <c r="J20" s="148">
        <v>0</v>
      </c>
    </row>
    <row r="21" spans="1:12" ht="18.5" customHeight="1" x14ac:dyDescent="0.3">
      <c r="A21" s="13" t="s">
        <v>151</v>
      </c>
      <c r="B21" s="145">
        <v>13</v>
      </c>
      <c r="C21" s="145"/>
      <c r="D21" s="167">
        <v>1049024</v>
      </c>
      <c r="E21" s="176"/>
      <c r="F21" s="176">
        <v>982238</v>
      </c>
      <c r="G21" s="176"/>
      <c r="H21" s="148">
        <v>1049024</v>
      </c>
      <c r="I21" s="176"/>
      <c r="J21" s="148">
        <v>982238</v>
      </c>
    </row>
    <row r="22" spans="1:12" ht="18.5" customHeight="1" x14ac:dyDescent="0.3">
      <c r="A22" s="13" t="s">
        <v>206</v>
      </c>
      <c r="B22" s="145">
        <v>13</v>
      </c>
      <c r="C22" s="145"/>
      <c r="D22" s="167">
        <v>10522</v>
      </c>
      <c r="E22" s="176"/>
      <c r="F22" s="176">
        <v>112903</v>
      </c>
      <c r="G22" s="176"/>
      <c r="H22" s="148">
        <v>0</v>
      </c>
      <c r="I22" s="176"/>
      <c r="J22" s="148">
        <v>79117</v>
      </c>
    </row>
    <row r="23" spans="1:12" ht="18.5" customHeight="1" x14ac:dyDescent="0.3">
      <c r="A23" s="34" t="s">
        <v>13</v>
      </c>
      <c r="B23" s="145"/>
      <c r="C23" s="145"/>
      <c r="D23" s="253">
        <f>SUM(D11:D22)</f>
        <v>17559707</v>
      </c>
      <c r="E23" s="178"/>
      <c r="F23" s="177">
        <f>SUM(F11:F22)</f>
        <v>19284234</v>
      </c>
      <c r="G23" s="178"/>
      <c r="H23" s="177">
        <f>SUM(H11:H22)</f>
        <v>17648193</v>
      </c>
      <c r="I23" s="178"/>
      <c r="J23" s="177">
        <f>SUM(J11:J22)</f>
        <v>15876733</v>
      </c>
    </row>
    <row r="24" spans="1:12" ht="18.5" customHeight="1" x14ac:dyDescent="0.3">
      <c r="A24" s="8"/>
      <c r="B24" s="145"/>
      <c r="C24" s="145"/>
      <c r="D24" s="116"/>
      <c r="E24" s="116"/>
      <c r="F24" s="116"/>
      <c r="G24" s="116"/>
      <c r="H24" s="116"/>
      <c r="I24" s="116"/>
      <c r="J24" s="116"/>
    </row>
    <row r="25" spans="1:12" ht="18.5" customHeight="1" x14ac:dyDescent="0.3">
      <c r="A25" s="29" t="s">
        <v>14</v>
      </c>
      <c r="B25" s="145"/>
      <c r="C25" s="145"/>
      <c r="D25" s="116"/>
      <c r="E25" s="116"/>
      <c r="F25" s="116"/>
      <c r="G25" s="116"/>
      <c r="H25" s="116"/>
      <c r="I25" s="116"/>
      <c r="J25" s="116"/>
    </row>
    <row r="26" spans="1:12" ht="18.5" customHeight="1" x14ac:dyDescent="0.3">
      <c r="A26" s="13" t="s">
        <v>152</v>
      </c>
      <c r="B26" s="145"/>
      <c r="C26" s="145"/>
      <c r="D26" s="116">
        <v>200</v>
      </c>
      <c r="E26" s="116"/>
      <c r="F26" s="148">
        <v>200</v>
      </c>
      <c r="G26" s="163"/>
      <c r="H26" s="148">
        <v>0</v>
      </c>
      <c r="I26" s="163"/>
      <c r="J26" s="148">
        <v>0</v>
      </c>
    </row>
    <row r="27" spans="1:12" ht="18.5" customHeight="1" x14ac:dyDescent="0.3">
      <c r="A27" s="13" t="s">
        <v>12</v>
      </c>
      <c r="B27" s="145">
        <v>4</v>
      </c>
      <c r="C27" s="145"/>
      <c r="D27" s="116">
        <v>493495</v>
      </c>
      <c r="E27" s="116"/>
      <c r="F27" s="148">
        <v>497651</v>
      </c>
      <c r="G27" s="163"/>
      <c r="H27" s="148">
        <v>0</v>
      </c>
      <c r="I27" s="163"/>
      <c r="J27" s="148">
        <v>0</v>
      </c>
    </row>
    <row r="28" spans="1:12" ht="18.5" customHeight="1" x14ac:dyDescent="0.3">
      <c r="A28" s="13" t="s">
        <v>15</v>
      </c>
      <c r="B28" s="145">
        <v>5</v>
      </c>
      <c r="C28" s="145"/>
      <c r="D28" s="117">
        <v>0</v>
      </c>
      <c r="E28" s="15"/>
      <c r="F28" s="148">
        <v>0</v>
      </c>
      <c r="G28" s="163"/>
      <c r="H28" s="16">
        <v>7594794</v>
      </c>
      <c r="I28" s="163"/>
      <c r="J28" s="148">
        <v>7593394</v>
      </c>
    </row>
    <row r="29" spans="1:12" s="90" customFormat="1" ht="18.5" customHeight="1" x14ac:dyDescent="0.3">
      <c r="A29" s="13" t="s">
        <v>170</v>
      </c>
      <c r="D29" s="156">
        <v>170577</v>
      </c>
      <c r="E29" s="156"/>
      <c r="F29" s="148">
        <v>192418</v>
      </c>
      <c r="G29" s="176"/>
      <c r="H29" s="148">
        <v>0</v>
      </c>
      <c r="I29" s="176"/>
      <c r="J29" s="148">
        <v>0</v>
      </c>
    </row>
    <row r="30" spans="1:12" s="90" customFormat="1" ht="18.5" customHeight="1" x14ac:dyDescent="0.3">
      <c r="A30" s="13" t="s">
        <v>165</v>
      </c>
      <c r="B30" s="157"/>
      <c r="C30" s="157"/>
      <c r="D30" s="156">
        <v>214753</v>
      </c>
      <c r="E30" s="156"/>
      <c r="F30" s="148">
        <v>229287</v>
      </c>
      <c r="G30" s="176"/>
      <c r="H30" s="16">
        <v>55000</v>
      </c>
      <c r="I30" s="176"/>
      <c r="J30" s="148">
        <v>55225</v>
      </c>
    </row>
    <row r="31" spans="1:12" ht="18.5" customHeight="1" x14ac:dyDescent="0.3">
      <c r="A31" s="13" t="s">
        <v>153</v>
      </c>
      <c r="B31" s="145">
        <v>3</v>
      </c>
      <c r="C31" s="145"/>
      <c r="D31" s="116">
        <v>61095</v>
      </c>
      <c r="E31" s="116"/>
      <c r="F31" s="148">
        <v>0</v>
      </c>
      <c r="G31" s="163"/>
      <c r="H31" s="148">
        <v>0</v>
      </c>
      <c r="I31" s="163"/>
      <c r="J31" s="148">
        <v>0</v>
      </c>
    </row>
    <row r="32" spans="1:12" ht="18.5" customHeight="1" x14ac:dyDescent="0.3">
      <c r="A32" s="13" t="s">
        <v>98</v>
      </c>
      <c r="B32" s="145"/>
      <c r="C32" s="145"/>
      <c r="D32" s="116">
        <v>20482</v>
      </c>
      <c r="E32" s="116"/>
      <c r="F32" s="148">
        <v>14901</v>
      </c>
      <c r="G32" s="163"/>
      <c r="H32" s="16">
        <v>17249</v>
      </c>
      <c r="I32" s="163"/>
      <c r="J32" s="148">
        <v>13349</v>
      </c>
    </row>
    <row r="33" spans="1:30" ht="18.5" customHeight="1" x14ac:dyDescent="0.3">
      <c r="A33" s="13" t="s">
        <v>138</v>
      </c>
      <c r="B33" s="145">
        <v>2</v>
      </c>
      <c r="C33" s="145"/>
      <c r="D33" s="117">
        <v>0</v>
      </c>
      <c r="E33" s="116"/>
      <c r="F33" s="148">
        <v>40</v>
      </c>
      <c r="G33" s="163"/>
      <c r="H33" s="148">
        <v>0</v>
      </c>
      <c r="I33" s="163"/>
      <c r="J33" s="148">
        <v>378</v>
      </c>
    </row>
    <row r="34" spans="1:30" ht="18.5" customHeight="1" x14ac:dyDescent="0.3">
      <c r="A34" s="13" t="s">
        <v>161</v>
      </c>
      <c r="B34" s="145"/>
      <c r="C34" s="145"/>
      <c r="D34" s="117">
        <v>61117</v>
      </c>
      <c r="E34" s="116"/>
      <c r="F34" s="148">
        <v>66628</v>
      </c>
      <c r="G34" s="163"/>
      <c r="H34" s="148">
        <v>0</v>
      </c>
      <c r="I34" s="163"/>
      <c r="J34" s="148">
        <v>0</v>
      </c>
    </row>
    <row r="35" spans="1:30" s="90" customFormat="1" ht="18.5" customHeight="1" x14ac:dyDescent="0.3">
      <c r="A35" s="13" t="s">
        <v>207</v>
      </c>
      <c r="B35" s="197" t="s">
        <v>252</v>
      </c>
      <c r="C35" s="165"/>
      <c r="D35" s="156">
        <v>45000</v>
      </c>
      <c r="E35" s="156"/>
      <c r="F35" s="148">
        <v>56250</v>
      </c>
      <c r="G35" s="176"/>
      <c r="H35" s="16">
        <v>1000000</v>
      </c>
      <c r="I35" s="176"/>
      <c r="J35" s="148">
        <v>3000000</v>
      </c>
    </row>
    <row r="36" spans="1:30" ht="18.5" customHeight="1" x14ac:dyDescent="0.3">
      <c r="A36" s="13" t="s">
        <v>18</v>
      </c>
      <c r="B36" s="145"/>
      <c r="C36" s="145"/>
      <c r="D36" s="117">
        <v>3886909</v>
      </c>
      <c r="E36" s="116"/>
      <c r="F36" s="148">
        <v>4300122</v>
      </c>
      <c r="G36" s="163"/>
      <c r="H36" s="148">
        <v>0</v>
      </c>
      <c r="I36" s="163"/>
      <c r="J36" s="148">
        <v>0</v>
      </c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</row>
    <row r="37" spans="1:30" ht="18.5" customHeight="1" x14ac:dyDescent="0.3">
      <c r="A37" s="13" t="s">
        <v>16</v>
      </c>
      <c r="B37" s="145"/>
      <c r="C37" s="145"/>
      <c r="D37" s="116">
        <v>34001</v>
      </c>
      <c r="E37" s="116"/>
      <c r="F37" s="148">
        <v>34126</v>
      </c>
      <c r="G37" s="163"/>
      <c r="H37" s="16">
        <v>22538</v>
      </c>
      <c r="I37" s="163"/>
      <c r="J37" s="148">
        <v>22538</v>
      </c>
    </row>
    <row r="38" spans="1:30" ht="18.5" customHeight="1" x14ac:dyDescent="0.3">
      <c r="A38" s="13" t="s">
        <v>17</v>
      </c>
      <c r="B38" s="145">
        <v>6</v>
      </c>
      <c r="C38" s="145"/>
      <c r="D38" s="116">
        <v>16446675</v>
      </c>
      <c r="E38" s="116"/>
      <c r="F38" s="148">
        <v>17282464</v>
      </c>
      <c r="G38" s="163"/>
      <c r="H38" s="16">
        <v>2716983</v>
      </c>
      <c r="I38" s="163"/>
      <c r="J38" s="148">
        <v>2799398</v>
      </c>
    </row>
    <row r="39" spans="1:30" ht="18.5" customHeight="1" x14ac:dyDescent="0.3">
      <c r="A39" s="13" t="s">
        <v>139</v>
      </c>
      <c r="B39" s="145">
        <v>6</v>
      </c>
      <c r="C39" s="145"/>
      <c r="D39" s="116">
        <v>3138664</v>
      </c>
      <c r="E39" s="116"/>
      <c r="F39" s="148">
        <v>3380980</v>
      </c>
      <c r="G39" s="163"/>
      <c r="H39" s="16">
        <v>26060</v>
      </c>
      <c r="I39" s="163"/>
      <c r="J39" s="148">
        <v>37495</v>
      </c>
    </row>
    <row r="40" spans="1:30" ht="18.5" customHeight="1" x14ac:dyDescent="0.3">
      <c r="A40" s="13" t="s">
        <v>99</v>
      </c>
      <c r="B40" s="145"/>
      <c r="C40" s="145"/>
      <c r="D40" s="116">
        <v>67052</v>
      </c>
      <c r="E40" s="116"/>
      <c r="F40" s="148">
        <v>66985</v>
      </c>
      <c r="G40" s="170"/>
      <c r="H40" s="148">
        <v>0</v>
      </c>
      <c r="I40" s="170"/>
      <c r="J40" s="148">
        <v>0</v>
      </c>
    </row>
    <row r="41" spans="1:30" ht="18.5" customHeight="1" x14ac:dyDescent="0.3">
      <c r="A41" s="13" t="s">
        <v>173</v>
      </c>
      <c r="B41" s="145"/>
      <c r="C41" s="145"/>
      <c r="D41" s="116">
        <v>150146</v>
      </c>
      <c r="E41" s="116"/>
      <c r="F41" s="148">
        <v>164716</v>
      </c>
      <c r="G41" s="163"/>
      <c r="H41" s="163">
        <v>21242</v>
      </c>
      <c r="I41" s="163"/>
      <c r="J41" s="148">
        <v>23045</v>
      </c>
    </row>
    <row r="42" spans="1:30" ht="18.5" customHeight="1" x14ac:dyDescent="0.3">
      <c r="A42" s="90" t="s">
        <v>162</v>
      </c>
      <c r="B42" s="145"/>
      <c r="C42" s="145"/>
      <c r="D42" s="116">
        <v>102833</v>
      </c>
      <c r="E42" s="117"/>
      <c r="F42" s="148">
        <v>102963</v>
      </c>
      <c r="G42" s="163"/>
      <c r="H42" s="163">
        <v>1413</v>
      </c>
      <c r="I42" s="163"/>
      <c r="J42" s="148">
        <v>1406</v>
      </c>
    </row>
    <row r="43" spans="1:30" ht="18.5" customHeight="1" x14ac:dyDescent="0.3">
      <c r="A43" s="13" t="s">
        <v>19</v>
      </c>
      <c r="B43" s="145"/>
      <c r="C43" s="145"/>
      <c r="D43" s="116">
        <v>926827</v>
      </c>
      <c r="E43" s="116"/>
      <c r="F43" s="148">
        <v>862652</v>
      </c>
      <c r="G43" s="163"/>
      <c r="H43" s="163">
        <v>165552</v>
      </c>
      <c r="I43" s="163"/>
      <c r="J43" s="148">
        <v>226772</v>
      </c>
    </row>
    <row r="44" spans="1:30" ht="18.5" customHeight="1" x14ac:dyDescent="0.3">
      <c r="A44" s="13" t="s">
        <v>20</v>
      </c>
      <c r="B44" s="145"/>
      <c r="C44" s="145"/>
      <c r="D44" s="116">
        <v>685741</v>
      </c>
      <c r="E44" s="116"/>
      <c r="F44" s="148">
        <v>609062</v>
      </c>
      <c r="G44" s="163"/>
      <c r="H44" s="176">
        <v>2752</v>
      </c>
      <c r="I44" s="163"/>
      <c r="J44" s="148">
        <v>2752</v>
      </c>
    </row>
    <row r="45" spans="1:30" ht="18.5" customHeight="1" x14ac:dyDescent="0.3">
      <c r="A45" s="34" t="s">
        <v>21</v>
      </c>
      <c r="B45" s="145"/>
      <c r="C45" s="145"/>
      <c r="D45" s="253">
        <f>SUM(D26:D44)</f>
        <v>26505567</v>
      </c>
      <c r="E45" s="118"/>
      <c r="F45" s="177">
        <f>SUM(F26:F44)</f>
        <v>27861445</v>
      </c>
      <c r="G45" s="178"/>
      <c r="H45" s="253">
        <f>SUM(H26:H44)</f>
        <v>11623583</v>
      </c>
      <c r="I45" s="178"/>
      <c r="J45" s="177">
        <f>SUM(J26:J44)</f>
        <v>13775752</v>
      </c>
    </row>
    <row r="46" spans="1:30" ht="18.5" customHeight="1" thickBot="1" x14ac:dyDescent="0.35">
      <c r="A46" s="63" t="s">
        <v>22</v>
      </c>
      <c r="B46" s="145"/>
      <c r="C46" s="145"/>
      <c r="D46" s="254">
        <f>SUM(D23,D45)</f>
        <v>44065274</v>
      </c>
      <c r="E46" s="118"/>
      <c r="F46" s="179">
        <f>SUM(F23,F45)</f>
        <v>47145679</v>
      </c>
      <c r="G46" s="178"/>
      <c r="H46" s="254">
        <f>SUM(H23,H45)</f>
        <v>29271776</v>
      </c>
      <c r="I46" s="178"/>
      <c r="J46" s="179">
        <f>SUM(J23,J45)</f>
        <v>29652485</v>
      </c>
    </row>
    <row r="47" spans="1:30" ht="18.5" customHeight="1" thickTop="1" x14ac:dyDescent="0.3">
      <c r="A47" s="63"/>
      <c r="B47" s="145"/>
      <c r="C47" s="145"/>
      <c r="D47" s="118"/>
      <c r="E47" s="118"/>
      <c r="F47" s="118"/>
      <c r="G47" s="118"/>
      <c r="H47" s="118"/>
      <c r="I47" s="118"/>
      <c r="J47" s="118"/>
    </row>
    <row r="48" spans="1:30" s="109" customFormat="1" ht="18.5" customHeight="1" x14ac:dyDescent="0.4">
      <c r="A48" s="1" t="s">
        <v>0</v>
      </c>
    </row>
    <row r="49" spans="1:10" s="111" customFormat="1" ht="18.5" customHeight="1" x14ac:dyDescent="0.35">
      <c r="A49" s="193" t="s">
        <v>1</v>
      </c>
    </row>
    <row r="50" spans="1:10" ht="18.5" customHeight="1" x14ac:dyDescent="0.3">
      <c r="A50" s="192"/>
    </row>
    <row r="51" spans="1:10" ht="18.5" customHeight="1" x14ac:dyDescent="0.3">
      <c r="A51" s="192"/>
      <c r="D51" s="294" t="s">
        <v>187</v>
      </c>
      <c r="E51" s="294"/>
      <c r="F51" s="294"/>
      <c r="H51" s="294" t="s">
        <v>189</v>
      </c>
      <c r="I51" s="294"/>
      <c r="J51" s="294"/>
    </row>
    <row r="52" spans="1:10" ht="18.5" customHeight="1" x14ac:dyDescent="0.3">
      <c r="A52" s="8"/>
      <c r="B52" s="51"/>
      <c r="C52" s="51"/>
      <c r="D52" s="295" t="s">
        <v>146</v>
      </c>
      <c r="E52" s="295"/>
      <c r="F52" s="295"/>
      <c r="G52" s="144"/>
      <c r="H52" s="295" t="s">
        <v>188</v>
      </c>
      <c r="I52" s="295"/>
      <c r="J52" s="295"/>
    </row>
    <row r="53" spans="1:10" ht="18.5" customHeight="1" x14ac:dyDescent="0.3">
      <c r="A53" s="8"/>
      <c r="B53" s="51"/>
      <c r="C53" s="51"/>
      <c r="D53" s="114" t="s">
        <v>223</v>
      </c>
      <c r="E53" s="115"/>
      <c r="F53" s="114" t="s">
        <v>2</v>
      </c>
      <c r="G53" s="172"/>
      <c r="H53" s="114" t="s">
        <v>223</v>
      </c>
      <c r="I53" s="115"/>
      <c r="J53" s="114" t="s">
        <v>2</v>
      </c>
    </row>
    <row r="54" spans="1:10" ht="18.5" customHeight="1" x14ac:dyDescent="0.3">
      <c r="A54" s="48" t="s">
        <v>23</v>
      </c>
      <c r="B54" s="145" t="s">
        <v>4</v>
      </c>
      <c r="C54" s="145"/>
      <c r="D54" s="51">
        <v>2024</v>
      </c>
      <c r="E54" s="51"/>
      <c r="F54" s="51">
        <v>2023</v>
      </c>
      <c r="G54" s="51"/>
      <c r="H54" s="51">
        <v>2024</v>
      </c>
      <c r="I54" s="51"/>
      <c r="J54" s="51">
        <v>2023</v>
      </c>
    </row>
    <row r="55" spans="1:10" ht="18.5" customHeight="1" x14ac:dyDescent="0.3">
      <c r="A55" s="192"/>
      <c r="B55" s="145"/>
      <c r="C55" s="145"/>
      <c r="D55" s="51" t="s">
        <v>5</v>
      </c>
      <c r="E55" s="51"/>
      <c r="F55" s="51"/>
      <c r="G55" s="51"/>
      <c r="H55" s="51" t="s">
        <v>5</v>
      </c>
      <c r="I55" s="51"/>
      <c r="J55" s="51"/>
    </row>
    <row r="56" spans="1:10" ht="18.5" customHeight="1" x14ac:dyDescent="0.3">
      <c r="A56" s="8"/>
      <c r="B56" s="51"/>
      <c r="C56" s="51"/>
      <c r="D56" s="293" t="s">
        <v>6</v>
      </c>
      <c r="E56" s="293"/>
      <c r="F56" s="293"/>
      <c r="G56" s="293"/>
      <c r="H56" s="293"/>
      <c r="I56" s="293"/>
      <c r="J56" s="293"/>
    </row>
    <row r="57" spans="1:10" ht="18.5" customHeight="1" x14ac:dyDescent="0.3">
      <c r="A57" s="93" t="s">
        <v>24</v>
      </c>
      <c r="B57" s="51"/>
      <c r="C57" s="51"/>
      <c r="D57" s="116"/>
      <c r="E57" s="116"/>
      <c r="F57" s="116"/>
      <c r="G57" s="116"/>
      <c r="H57" s="116"/>
      <c r="I57" s="116"/>
      <c r="J57" s="116"/>
    </row>
    <row r="58" spans="1:10" ht="18.5" customHeight="1" x14ac:dyDescent="0.3">
      <c r="A58" s="90" t="s">
        <v>174</v>
      </c>
      <c r="B58" s="145"/>
      <c r="C58" s="145"/>
    </row>
    <row r="59" spans="1:10" ht="18.5" customHeight="1" x14ac:dyDescent="0.3">
      <c r="A59" s="90" t="s">
        <v>29</v>
      </c>
      <c r="B59" s="145">
        <v>7</v>
      </c>
      <c r="C59" s="145"/>
      <c r="D59" s="116">
        <v>11623640</v>
      </c>
      <c r="E59" s="116"/>
      <c r="F59" s="148">
        <v>12108897</v>
      </c>
      <c r="G59" s="116"/>
      <c r="H59" s="116">
        <v>6885907</v>
      </c>
      <c r="I59" s="116"/>
      <c r="J59" s="148">
        <v>6449077</v>
      </c>
    </row>
    <row r="60" spans="1:10" ht="18.5" customHeight="1" x14ac:dyDescent="0.3">
      <c r="A60" s="13" t="s">
        <v>25</v>
      </c>
      <c r="B60" s="145">
        <v>2</v>
      </c>
      <c r="C60" s="145"/>
      <c r="D60" s="116">
        <v>2904207</v>
      </c>
      <c r="E60" s="116"/>
      <c r="F60" s="148">
        <v>3949556</v>
      </c>
      <c r="G60" s="116"/>
      <c r="H60" s="116">
        <v>274727</v>
      </c>
      <c r="I60" s="116"/>
      <c r="J60" s="148">
        <v>144329</v>
      </c>
    </row>
    <row r="61" spans="1:10" ht="18.5" customHeight="1" x14ac:dyDescent="0.3">
      <c r="A61" s="13" t="s">
        <v>154</v>
      </c>
      <c r="B61" s="145">
        <v>2</v>
      </c>
      <c r="C61" s="145"/>
      <c r="D61" s="116">
        <v>2138675</v>
      </c>
      <c r="E61" s="116"/>
      <c r="F61" s="148">
        <v>2634880</v>
      </c>
      <c r="G61" s="116"/>
      <c r="H61" s="116">
        <v>571766</v>
      </c>
      <c r="I61" s="116"/>
      <c r="J61" s="148">
        <v>700967</v>
      </c>
    </row>
    <row r="62" spans="1:10" ht="18.5" customHeight="1" x14ac:dyDescent="0.3">
      <c r="A62" s="13" t="s">
        <v>208</v>
      </c>
      <c r="B62" s="145" t="s">
        <v>210</v>
      </c>
      <c r="C62" s="145"/>
      <c r="D62" s="148">
        <v>0</v>
      </c>
      <c r="E62" s="116"/>
      <c r="F62" s="148">
        <v>0</v>
      </c>
      <c r="G62" s="116"/>
      <c r="H62" s="116">
        <v>478900</v>
      </c>
      <c r="I62" s="116"/>
      <c r="J62" s="148">
        <v>161500</v>
      </c>
    </row>
    <row r="63" spans="1:10" ht="18.5" customHeight="1" x14ac:dyDescent="0.3">
      <c r="A63" s="13" t="s">
        <v>118</v>
      </c>
      <c r="B63" s="145"/>
      <c r="C63" s="145"/>
      <c r="D63" s="116"/>
      <c r="E63" s="116"/>
      <c r="F63" s="148"/>
      <c r="G63" s="116"/>
      <c r="H63" s="116"/>
      <c r="I63" s="116"/>
      <c r="J63" s="148"/>
    </row>
    <row r="64" spans="1:10" ht="18.5" customHeight="1" x14ac:dyDescent="0.3">
      <c r="A64" s="13" t="s">
        <v>119</v>
      </c>
      <c r="B64" s="210" t="s">
        <v>253</v>
      </c>
      <c r="C64" s="145"/>
      <c r="D64" s="116">
        <v>364279</v>
      </c>
      <c r="E64" s="116"/>
      <c r="F64" s="148">
        <v>357090</v>
      </c>
      <c r="G64" s="116"/>
      <c r="H64" s="116">
        <v>181168</v>
      </c>
      <c r="I64" s="116"/>
      <c r="J64" s="148">
        <v>185153</v>
      </c>
    </row>
    <row r="65" spans="1:12" ht="18.5" customHeight="1" x14ac:dyDescent="0.3">
      <c r="A65" s="90" t="s">
        <v>140</v>
      </c>
      <c r="B65" s="145" t="s">
        <v>210</v>
      </c>
      <c r="C65" s="145"/>
      <c r="D65" s="116">
        <v>1228114</v>
      </c>
      <c r="E65" s="116"/>
      <c r="F65" s="148">
        <v>1232011</v>
      </c>
      <c r="G65" s="116"/>
      <c r="H65" s="116">
        <v>20147</v>
      </c>
      <c r="I65" s="116"/>
      <c r="J65" s="148">
        <v>27282</v>
      </c>
    </row>
    <row r="66" spans="1:12" ht="18.5" customHeight="1" x14ac:dyDescent="0.3">
      <c r="A66" s="13" t="s">
        <v>164</v>
      </c>
      <c r="B66" s="209" t="s">
        <v>253</v>
      </c>
      <c r="C66" s="154"/>
      <c r="D66" s="116">
        <v>3560000</v>
      </c>
      <c r="E66" s="116"/>
      <c r="F66" s="148">
        <v>2300000</v>
      </c>
      <c r="G66" s="116"/>
      <c r="H66" s="116">
        <v>3560000</v>
      </c>
      <c r="I66" s="116"/>
      <c r="J66" s="148">
        <v>2300000</v>
      </c>
    </row>
    <row r="67" spans="1:12" ht="18.5" customHeight="1" x14ac:dyDescent="0.3">
      <c r="A67" s="13" t="s">
        <v>175</v>
      </c>
      <c r="B67" s="145"/>
      <c r="C67" s="145"/>
      <c r="D67" s="116">
        <v>133866</v>
      </c>
      <c r="E67" s="116"/>
      <c r="F67" s="148">
        <v>146893</v>
      </c>
      <c r="G67" s="116"/>
      <c r="H67" s="15">
        <v>0</v>
      </c>
      <c r="I67" s="116"/>
      <c r="J67" s="148">
        <v>0</v>
      </c>
    </row>
    <row r="68" spans="1:12" ht="18.5" customHeight="1" x14ac:dyDescent="0.3">
      <c r="A68" s="90" t="s">
        <v>202</v>
      </c>
      <c r="B68" s="194">
        <v>13</v>
      </c>
      <c r="C68" s="173"/>
      <c r="D68" s="116">
        <v>62245</v>
      </c>
      <c r="E68" s="116"/>
      <c r="F68" s="148">
        <v>41895</v>
      </c>
      <c r="G68" s="116"/>
      <c r="H68" s="15">
        <v>60616</v>
      </c>
      <c r="I68" s="116"/>
      <c r="J68" s="148">
        <v>0</v>
      </c>
    </row>
    <row r="69" spans="1:12" ht="18.5" customHeight="1" x14ac:dyDescent="0.3">
      <c r="A69" s="90" t="s">
        <v>141</v>
      </c>
      <c r="B69" s="145" t="s">
        <v>253</v>
      </c>
      <c r="C69" s="145"/>
      <c r="D69" s="116">
        <v>30765</v>
      </c>
      <c r="E69" s="116"/>
      <c r="F69" s="148">
        <v>32904</v>
      </c>
      <c r="G69" s="116"/>
      <c r="H69" s="116">
        <v>30765</v>
      </c>
      <c r="I69" s="116"/>
      <c r="J69" s="148">
        <v>32904</v>
      </c>
    </row>
    <row r="70" spans="1:12" ht="18.5" customHeight="1" x14ac:dyDescent="0.3">
      <c r="A70" s="34" t="s">
        <v>26</v>
      </c>
      <c r="B70" s="145"/>
      <c r="C70" s="145"/>
      <c r="D70" s="207">
        <f>SUM(D59:D69)</f>
        <v>22045791</v>
      </c>
      <c r="E70" s="118"/>
      <c r="F70" s="139">
        <f>SUM(F59:F69)</f>
        <v>22804126</v>
      </c>
      <c r="G70" s="118"/>
      <c r="H70" s="207">
        <f>SUM(H59:H69)</f>
        <v>12063996</v>
      </c>
      <c r="I70" s="118"/>
      <c r="J70" s="139">
        <f>SUM(J59:J69)</f>
        <v>10001212</v>
      </c>
    </row>
    <row r="71" spans="1:12" ht="18.5" customHeight="1" x14ac:dyDescent="0.3">
      <c r="A71" s="8"/>
      <c r="B71" s="145"/>
      <c r="C71" s="145"/>
      <c r="D71" s="116"/>
      <c r="E71" s="116"/>
      <c r="F71" s="116"/>
      <c r="G71" s="116"/>
      <c r="H71" s="116"/>
      <c r="I71" s="116"/>
      <c r="J71" s="116"/>
    </row>
    <row r="72" spans="1:12" ht="18.5" customHeight="1" x14ac:dyDescent="0.3">
      <c r="A72" s="29" t="s">
        <v>27</v>
      </c>
      <c r="B72" s="145"/>
      <c r="C72" s="145"/>
      <c r="D72" s="116"/>
      <c r="E72" s="116"/>
      <c r="F72" s="116"/>
      <c r="G72" s="116"/>
      <c r="H72" s="116"/>
      <c r="I72" s="116"/>
      <c r="J72" s="116"/>
    </row>
    <row r="73" spans="1:12" ht="18.5" customHeight="1" x14ac:dyDescent="0.3">
      <c r="A73" s="8" t="s">
        <v>28</v>
      </c>
      <c r="B73" s="145"/>
      <c r="C73" s="145"/>
      <c r="D73" s="116"/>
      <c r="E73" s="116"/>
      <c r="F73" s="116"/>
      <c r="G73" s="116"/>
      <c r="H73" s="116"/>
      <c r="I73" s="116"/>
      <c r="J73" s="116"/>
    </row>
    <row r="74" spans="1:12" ht="18.5" customHeight="1" x14ac:dyDescent="0.3">
      <c r="A74" s="90" t="s">
        <v>29</v>
      </c>
      <c r="B74" s="145" t="s">
        <v>253</v>
      </c>
      <c r="C74" s="145"/>
      <c r="D74" s="116">
        <v>450017</v>
      </c>
      <c r="E74" s="116"/>
      <c r="F74" s="116">
        <v>538404</v>
      </c>
      <c r="G74" s="116"/>
      <c r="H74" s="148">
        <v>115744</v>
      </c>
      <c r="I74" s="116"/>
      <c r="J74" s="116">
        <v>238624</v>
      </c>
    </row>
    <row r="75" spans="1:12" ht="18.5" customHeight="1" x14ac:dyDescent="0.3">
      <c r="A75" s="90" t="s">
        <v>142</v>
      </c>
      <c r="B75" s="145" t="s">
        <v>210</v>
      </c>
      <c r="C75" s="145"/>
      <c r="D75" s="116">
        <v>2005156</v>
      </c>
      <c r="E75" s="116"/>
      <c r="F75" s="116">
        <v>2229603</v>
      </c>
      <c r="G75" s="116"/>
      <c r="H75" s="148">
        <v>8888</v>
      </c>
      <c r="I75" s="116"/>
      <c r="J75" s="116">
        <v>15095</v>
      </c>
    </row>
    <row r="76" spans="1:12" ht="18.5" customHeight="1" x14ac:dyDescent="0.3">
      <c r="A76" s="8" t="s">
        <v>120</v>
      </c>
      <c r="B76" s="196" t="s">
        <v>253</v>
      </c>
      <c r="C76" s="145"/>
      <c r="D76" s="15">
        <v>4437900</v>
      </c>
      <c r="E76" s="116"/>
      <c r="F76" s="15">
        <v>7337900</v>
      </c>
      <c r="G76" s="116"/>
      <c r="H76" s="148">
        <v>4437900</v>
      </c>
      <c r="I76" s="116"/>
      <c r="J76" s="15">
        <v>7337900</v>
      </c>
    </row>
    <row r="77" spans="1:12" ht="18.5" customHeight="1" x14ac:dyDescent="0.3">
      <c r="A77" s="13" t="s">
        <v>143</v>
      </c>
      <c r="B77" s="145"/>
      <c r="C77" s="145"/>
      <c r="D77" s="116">
        <v>72823</v>
      </c>
      <c r="E77" s="116"/>
      <c r="F77" s="116">
        <v>67586</v>
      </c>
      <c r="G77" s="116"/>
      <c r="H77" s="148">
        <v>11802</v>
      </c>
      <c r="I77" s="116"/>
      <c r="J77" s="116">
        <v>11001</v>
      </c>
    </row>
    <row r="78" spans="1:12" ht="18.5" customHeight="1" x14ac:dyDescent="0.3">
      <c r="A78" s="90" t="s">
        <v>30</v>
      </c>
      <c r="B78" s="145"/>
      <c r="C78" s="145"/>
      <c r="D78" s="15">
        <v>2654</v>
      </c>
      <c r="E78" s="116"/>
      <c r="F78" s="15">
        <v>5455</v>
      </c>
      <c r="G78" s="116"/>
      <c r="H78" s="148">
        <v>0</v>
      </c>
      <c r="I78" s="116"/>
      <c r="J78" s="148">
        <v>0</v>
      </c>
      <c r="L78" s="116"/>
    </row>
    <row r="79" spans="1:12" ht="18.5" customHeight="1" x14ac:dyDescent="0.3">
      <c r="A79" s="90" t="s">
        <v>95</v>
      </c>
      <c r="B79" s="145"/>
      <c r="C79" s="145"/>
      <c r="D79" s="116">
        <v>320175</v>
      </c>
      <c r="E79" s="116"/>
      <c r="F79" s="116">
        <v>396853</v>
      </c>
      <c r="G79" s="116"/>
      <c r="H79" s="148">
        <v>68832</v>
      </c>
      <c r="I79" s="116"/>
      <c r="J79" s="15">
        <v>70721</v>
      </c>
    </row>
    <row r="80" spans="1:12" ht="18.5" customHeight="1" x14ac:dyDescent="0.3">
      <c r="A80" s="90" t="s">
        <v>203</v>
      </c>
      <c r="B80" s="173" t="s">
        <v>253</v>
      </c>
      <c r="C80" s="173"/>
      <c r="D80" s="116">
        <v>56496</v>
      </c>
      <c r="E80" s="116"/>
      <c r="F80" s="117">
        <v>69964</v>
      </c>
      <c r="G80" s="116"/>
      <c r="H80" s="15">
        <v>56496</v>
      </c>
      <c r="I80" s="116"/>
      <c r="J80" s="117">
        <v>69964</v>
      </c>
    </row>
    <row r="81" spans="1:10" ht="18.5" customHeight="1" x14ac:dyDescent="0.3">
      <c r="A81" s="34" t="s">
        <v>31</v>
      </c>
      <c r="B81" s="145"/>
      <c r="C81" s="145"/>
      <c r="D81" s="207">
        <f>SUM(D73:D80)</f>
        <v>7345221</v>
      </c>
      <c r="E81" s="118"/>
      <c r="F81" s="119">
        <f>SUM(F73:F80)</f>
        <v>10645765</v>
      </c>
      <c r="G81" s="118"/>
      <c r="H81" s="253">
        <f>SUM(H73:H80)</f>
        <v>4699662</v>
      </c>
      <c r="I81" s="116"/>
      <c r="J81" s="119">
        <f>SUM(J73:J80)</f>
        <v>7743305</v>
      </c>
    </row>
    <row r="82" spans="1:10" ht="18.5" customHeight="1" x14ac:dyDescent="0.3">
      <c r="A82" s="63" t="s">
        <v>32</v>
      </c>
      <c r="B82" s="145"/>
      <c r="C82" s="145"/>
      <c r="D82" s="207">
        <f>SUM(D70,D81)</f>
        <v>29391012</v>
      </c>
      <c r="E82" s="118"/>
      <c r="F82" s="119">
        <f>SUM(F70,F81)</f>
        <v>33449891</v>
      </c>
      <c r="G82" s="118"/>
      <c r="H82" s="253">
        <f t="shared" ref="H82" si="0">SUM(H70,H81)</f>
        <v>16763658</v>
      </c>
      <c r="I82" s="116"/>
      <c r="J82" s="119">
        <f>SUM(J70,J81)</f>
        <v>17744517</v>
      </c>
    </row>
    <row r="83" spans="1:10" s="109" customFormat="1" ht="18.5" customHeight="1" x14ac:dyDescent="0.4">
      <c r="A83" s="1" t="s">
        <v>0</v>
      </c>
    </row>
    <row r="84" spans="1:10" s="111" customFormat="1" ht="18.5" customHeight="1" x14ac:dyDescent="0.35">
      <c r="A84" s="193" t="s">
        <v>1</v>
      </c>
    </row>
    <row r="85" spans="1:10" ht="18.5" customHeight="1" x14ac:dyDescent="0.3">
      <c r="A85" s="192"/>
    </row>
    <row r="86" spans="1:10" ht="18.5" customHeight="1" x14ac:dyDescent="0.3">
      <c r="A86" s="192"/>
      <c r="D86" s="294" t="s">
        <v>187</v>
      </c>
      <c r="E86" s="294"/>
      <c r="F86" s="294"/>
      <c r="H86" s="294" t="s">
        <v>189</v>
      </c>
      <c r="I86" s="294"/>
      <c r="J86" s="294"/>
    </row>
    <row r="87" spans="1:10" ht="18.5" customHeight="1" x14ac:dyDescent="0.3">
      <c r="A87" s="8"/>
      <c r="B87" s="51"/>
      <c r="C87" s="51"/>
      <c r="D87" s="295" t="s">
        <v>146</v>
      </c>
      <c r="E87" s="295"/>
      <c r="F87" s="295"/>
      <c r="G87" s="144"/>
      <c r="H87" s="295" t="s">
        <v>188</v>
      </c>
      <c r="I87" s="295"/>
      <c r="J87" s="295"/>
    </row>
    <row r="88" spans="1:10" ht="18.5" customHeight="1" x14ac:dyDescent="0.3">
      <c r="A88" s="8"/>
      <c r="B88" s="51"/>
      <c r="C88" s="51"/>
      <c r="D88" s="114" t="s">
        <v>223</v>
      </c>
      <c r="E88" s="115"/>
      <c r="F88" s="114" t="s">
        <v>2</v>
      </c>
      <c r="G88" s="172"/>
      <c r="H88" s="114" t="s">
        <v>223</v>
      </c>
      <c r="I88" s="115"/>
      <c r="J88" s="114" t="s">
        <v>2</v>
      </c>
    </row>
    <row r="89" spans="1:10" ht="18.5" customHeight="1" x14ac:dyDescent="0.3">
      <c r="A89" s="63" t="s">
        <v>215</v>
      </c>
      <c r="B89" s="291" t="s">
        <v>4</v>
      </c>
      <c r="C89" s="145"/>
      <c r="D89" s="51">
        <v>2024</v>
      </c>
      <c r="E89" s="51"/>
      <c r="F89" s="51">
        <v>2023</v>
      </c>
      <c r="G89" s="51"/>
      <c r="H89" s="51">
        <v>2024</v>
      </c>
      <c r="I89" s="51"/>
      <c r="J89" s="51">
        <v>2023</v>
      </c>
    </row>
    <row r="90" spans="1:10" ht="18.5" customHeight="1" x14ac:dyDescent="0.3">
      <c r="A90" s="192"/>
      <c r="B90" s="145"/>
      <c r="C90" s="145"/>
      <c r="D90" s="51" t="s">
        <v>5</v>
      </c>
      <c r="E90" s="51"/>
      <c r="F90" s="51"/>
      <c r="G90" s="51"/>
      <c r="H90" s="51" t="s">
        <v>5</v>
      </c>
      <c r="I90" s="51"/>
      <c r="J90" s="51"/>
    </row>
    <row r="91" spans="1:10" ht="18.5" customHeight="1" x14ac:dyDescent="0.3">
      <c r="A91" s="8"/>
      <c r="B91" s="51"/>
      <c r="C91" s="51"/>
      <c r="D91" s="293" t="s">
        <v>6</v>
      </c>
      <c r="E91" s="293"/>
      <c r="F91" s="293"/>
      <c r="G91" s="293"/>
      <c r="H91" s="293"/>
      <c r="I91" s="293"/>
      <c r="J91" s="293"/>
    </row>
    <row r="92" spans="1:10" ht="18.5" customHeight="1" x14ac:dyDescent="0.3">
      <c r="A92" s="20" t="s">
        <v>121</v>
      </c>
      <c r="B92" s="145"/>
      <c r="C92" s="145"/>
      <c r="D92" s="116"/>
      <c r="E92" s="116"/>
      <c r="F92" s="116"/>
      <c r="G92" s="116"/>
      <c r="H92" s="116"/>
      <c r="I92" s="116"/>
      <c r="J92" s="116"/>
    </row>
    <row r="93" spans="1:10" ht="18.5" customHeight="1" x14ac:dyDescent="0.3">
      <c r="A93" s="13" t="s">
        <v>33</v>
      </c>
      <c r="B93" s="145">
        <v>8</v>
      </c>
      <c r="C93" s="145"/>
      <c r="D93" s="116"/>
      <c r="E93" s="116"/>
      <c r="F93" s="116"/>
      <c r="G93" s="116"/>
      <c r="H93" s="116"/>
      <c r="I93" s="116"/>
      <c r="J93" s="116"/>
    </row>
    <row r="94" spans="1:10" ht="18.5" customHeight="1" thickBot="1" x14ac:dyDescent="0.35">
      <c r="A94" s="13" t="s">
        <v>34</v>
      </c>
      <c r="C94" s="145"/>
      <c r="D94" s="180">
        <v>6749412</v>
      </c>
      <c r="E94" s="116"/>
      <c r="F94" s="180">
        <v>6168330</v>
      </c>
      <c r="G94" s="163"/>
      <c r="H94" s="180">
        <v>6749412</v>
      </c>
      <c r="I94" s="163"/>
      <c r="J94" s="180">
        <v>6168330</v>
      </c>
    </row>
    <row r="95" spans="1:10" ht="18.5" customHeight="1" thickTop="1" x14ac:dyDescent="0.3">
      <c r="A95" s="13" t="s">
        <v>35</v>
      </c>
      <c r="B95" s="145"/>
      <c r="C95" s="145"/>
      <c r="D95" s="163">
        <v>5810819</v>
      </c>
      <c r="E95" s="116"/>
      <c r="F95" s="163">
        <v>5810819</v>
      </c>
      <c r="G95" s="163"/>
      <c r="H95" s="163">
        <v>5810819</v>
      </c>
      <c r="I95" s="163"/>
      <c r="J95" s="163">
        <v>5810819</v>
      </c>
    </row>
    <row r="96" spans="1:10" ht="18.5" customHeight="1" x14ac:dyDescent="0.3">
      <c r="A96" s="22" t="s">
        <v>176</v>
      </c>
      <c r="B96" s="145"/>
      <c r="C96" s="145"/>
      <c r="D96" s="116"/>
      <c r="E96" s="116"/>
      <c r="F96" s="163"/>
      <c r="G96" s="163"/>
      <c r="H96" s="163"/>
      <c r="I96" s="163"/>
      <c r="J96" s="163"/>
    </row>
    <row r="97" spans="1:13" ht="18.5" customHeight="1" x14ac:dyDescent="0.3">
      <c r="A97" s="22" t="s">
        <v>177</v>
      </c>
      <c r="B97" s="145"/>
      <c r="C97" s="145"/>
      <c r="D97" s="116">
        <v>2657203</v>
      </c>
      <c r="E97" s="116"/>
      <c r="F97" s="163">
        <v>2657203</v>
      </c>
      <c r="G97" s="163"/>
      <c r="H97" s="163">
        <v>2657203</v>
      </c>
      <c r="I97" s="163"/>
      <c r="J97" s="163">
        <v>2657203</v>
      </c>
    </row>
    <row r="98" spans="1:13" ht="18.5" customHeight="1" x14ac:dyDescent="0.3">
      <c r="A98" s="22" t="s">
        <v>122</v>
      </c>
      <c r="B98" s="145"/>
      <c r="C98" s="145"/>
      <c r="D98" s="163">
        <v>-231270</v>
      </c>
      <c r="E98" s="116"/>
      <c r="F98" s="163">
        <v>-231270</v>
      </c>
      <c r="G98" s="163"/>
      <c r="H98" s="15">
        <v>0</v>
      </c>
      <c r="I98" s="16"/>
      <c r="J98" s="15">
        <v>0</v>
      </c>
    </row>
    <row r="99" spans="1:13" ht="18.5" customHeight="1" x14ac:dyDescent="0.3">
      <c r="A99" s="13" t="s">
        <v>123</v>
      </c>
      <c r="B99" s="145"/>
      <c r="C99" s="145"/>
      <c r="E99" s="116"/>
      <c r="F99" s="163"/>
      <c r="G99" s="163"/>
      <c r="H99" s="163"/>
      <c r="I99" s="163"/>
      <c r="J99" s="163"/>
    </row>
    <row r="100" spans="1:13" ht="18.5" customHeight="1" x14ac:dyDescent="0.3">
      <c r="A100" s="22" t="s">
        <v>36</v>
      </c>
      <c r="B100" s="145"/>
      <c r="C100" s="145"/>
      <c r="D100" s="116"/>
      <c r="E100" s="116"/>
      <c r="F100" s="163"/>
      <c r="G100" s="163"/>
      <c r="H100" s="163"/>
      <c r="I100" s="163"/>
      <c r="J100" s="163"/>
      <c r="M100" s="122"/>
    </row>
    <row r="101" spans="1:13" ht="18.5" customHeight="1" x14ac:dyDescent="0.3">
      <c r="A101" s="22" t="s">
        <v>37</v>
      </c>
      <c r="B101" s="145"/>
      <c r="C101" s="145"/>
      <c r="D101" s="116">
        <v>562487</v>
      </c>
      <c r="E101" s="116"/>
      <c r="F101" s="163">
        <v>562487</v>
      </c>
      <c r="G101" s="163"/>
      <c r="H101" s="163">
        <v>562487</v>
      </c>
      <c r="I101" s="163"/>
      <c r="J101" s="163">
        <v>562487</v>
      </c>
    </row>
    <row r="102" spans="1:13" ht="18.5" customHeight="1" x14ac:dyDescent="0.3">
      <c r="A102" s="22" t="s">
        <v>134</v>
      </c>
      <c r="B102" s="145"/>
      <c r="C102" s="145"/>
      <c r="D102" s="116">
        <v>5195743</v>
      </c>
      <c r="E102" s="116"/>
      <c r="F102" s="163">
        <v>4248114</v>
      </c>
      <c r="G102" s="163"/>
      <c r="H102" s="163">
        <v>3422507</v>
      </c>
      <c r="I102" s="163"/>
      <c r="J102" s="163">
        <v>2822357</v>
      </c>
      <c r="K102" s="116"/>
    </row>
    <row r="103" spans="1:13" ht="18.5" customHeight="1" x14ac:dyDescent="0.3">
      <c r="A103" s="22" t="s">
        <v>124</v>
      </c>
      <c r="B103" s="145"/>
      <c r="C103" s="145"/>
      <c r="D103" s="123">
        <v>675317</v>
      </c>
      <c r="E103" s="116"/>
      <c r="F103" s="181">
        <v>633481</v>
      </c>
      <c r="G103" s="163"/>
      <c r="H103" s="181">
        <v>55102</v>
      </c>
      <c r="I103" s="163"/>
      <c r="J103" s="181">
        <v>55102</v>
      </c>
    </row>
    <row r="104" spans="1:13" ht="18.5" customHeight="1" x14ac:dyDescent="0.3">
      <c r="A104" s="195" t="s">
        <v>163</v>
      </c>
      <c r="B104" s="145"/>
      <c r="C104" s="145"/>
      <c r="D104" s="149">
        <f>SUM(D95:D103)</f>
        <v>14670299</v>
      </c>
      <c r="E104" s="116"/>
      <c r="F104" s="178">
        <f>SUM(F95:F103)</f>
        <v>13680834</v>
      </c>
      <c r="G104" s="178"/>
      <c r="H104" s="178">
        <f>SUM(H95:H103)</f>
        <v>12508118</v>
      </c>
      <c r="I104" s="178"/>
      <c r="J104" s="178">
        <f>SUM(J95:J103)</f>
        <v>11907968</v>
      </c>
    </row>
    <row r="105" spans="1:13" ht="18.5" customHeight="1" x14ac:dyDescent="0.3">
      <c r="A105" s="22" t="s">
        <v>38</v>
      </c>
      <c r="B105" s="145"/>
      <c r="C105" s="145"/>
      <c r="D105" s="150">
        <v>3963</v>
      </c>
      <c r="E105" s="116"/>
      <c r="F105" s="163">
        <v>14954</v>
      </c>
      <c r="G105" s="163"/>
      <c r="H105" s="15">
        <v>0</v>
      </c>
      <c r="I105" s="163"/>
      <c r="J105" s="15">
        <v>0</v>
      </c>
    </row>
    <row r="106" spans="1:13" ht="18.5" customHeight="1" x14ac:dyDescent="0.3">
      <c r="A106" s="63" t="s">
        <v>125</v>
      </c>
      <c r="B106" s="145"/>
      <c r="C106" s="145"/>
      <c r="D106" s="146">
        <f>SUM(D104:D105)</f>
        <v>14674262</v>
      </c>
      <c r="E106" s="118"/>
      <c r="F106" s="177">
        <f>SUM(F104:F105)</f>
        <v>13695788</v>
      </c>
      <c r="G106" s="178"/>
      <c r="H106" s="177">
        <f>SUM(H104:H105)</f>
        <v>12508118</v>
      </c>
      <c r="I106" s="178"/>
      <c r="J106" s="177">
        <f>SUM(J104:J105)</f>
        <v>11907968</v>
      </c>
    </row>
    <row r="107" spans="1:13" ht="18.5" customHeight="1" x14ac:dyDescent="0.3">
      <c r="A107" s="63"/>
      <c r="B107" s="145"/>
      <c r="C107" s="145"/>
      <c r="D107" s="151"/>
      <c r="E107" s="118"/>
      <c r="F107" s="178"/>
      <c r="G107" s="178"/>
      <c r="H107" s="178"/>
      <c r="I107" s="178"/>
      <c r="J107" s="178"/>
    </row>
    <row r="108" spans="1:13" ht="18.5" customHeight="1" thickBot="1" x14ac:dyDescent="0.35">
      <c r="A108" s="63" t="s">
        <v>126</v>
      </c>
      <c r="B108" s="145"/>
      <c r="C108" s="145"/>
      <c r="D108" s="147">
        <f>SUM(D106,D82)</f>
        <v>44065274</v>
      </c>
      <c r="E108" s="118"/>
      <c r="F108" s="179">
        <f>SUM(F106,F82)</f>
        <v>47145679</v>
      </c>
      <c r="G108" s="178"/>
      <c r="H108" s="179">
        <f>SUM(H106,H82)</f>
        <v>29271776</v>
      </c>
      <c r="I108" s="178"/>
      <c r="J108" s="179">
        <f>SUM(J106,J82)</f>
        <v>29652485</v>
      </c>
    </row>
    <row r="109" spans="1:13" ht="18.5" customHeight="1" thickTop="1" x14ac:dyDescent="0.3">
      <c r="A109" s="63"/>
      <c r="B109" s="145"/>
      <c r="C109" s="145"/>
      <c r="D109" s="150"/>
      <c r="E109" s="150"/>
      <c r="F109" s="150"/>
      <c r="G109" s="150"/>
      <c r="H109" s="150"/>
      <c r="I109" s="150"/>
      <c r="J109" s="150"/>
    </row>
    <row r="110" spans="1:13" ht="18.5" customHeight="1" x14ac:dyDescent="0.3">
      <c r="A110" s="63"/>
      <c r="B110" s="145"/>
      <c r="C110" s="145"/>
      <c r="D110" s="140"/>
      <c r="E110" s="140"/>
      <c r="F110" s="140"/>
      <c r="G110" s="140"/>
      <c r="H110" s="140"/>
      <c r="I110" s="140"/>
      <c r="J110" s="140"/>
    </row>
    <row r="111" spans="1:13" ht="18.5" customHeight="1" x14ac:dyDescent="0.3">
      <c r="A111" s="8"/>
      <c r="D111" s="152"/>
      <c r="F111" s="152"/>
      <c r="H111" s="152"/>
      <c r="I111" s="152"/>
      <c r="J111" s="152"/>
    </row>
    <row r="112" spans="1:13" ht="18.5" customHeight="1" x14ac:dyDescent="0.3">
      <c r="A112" s="8"/>
    </row>
    <row r="113" spans="1:1" ht="18.5" customHeight="1" x14ac:dyDescent="0.3">
      <c r="A113" s="8"/>
    </row>
    <row r="114" spans="1:1" ht="18.5" customHeight="1" x14ac:dyDescent="0.3">
      <c r="A114" s="8"/>
    </row>
    <row r="115" spans="1:1" ht="18.5" customHeight="1" x14ac:dyDescent="0.3">
      <c r="A115" s="8"/>
    </row>
    <row r="116" spans="1:1" ht="18.5" customHeight="1" x14ac:dyDescent="0.3">
      <c r="A116" s="8"/>
    </row>
    <row r="117" spans="1:1" ht="18.5" customHeight="1" x14ac:dyDescent="0.3">
      <c r="A117" s="8"/>
    </row>
    <row r="185" spans="1:97" s="153" customFormat="1" ht="18.5" customHeight="1" x14ac:dyDescent="0.3">
      <c r="A185" s="106"/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  <c r="AA185" s="113"/>
      <c r="AB185" s="113"/>
      <c r="AC185" s="113"/>
      <c r="AD185" s="113"/>
      <c r="AE185" s="113"/>
      <c r="AF185" s="113"/>
      <c r="AG185" s="113"/>
      <c r="AH185" s="113"/>
      <c r="AI185" s="113"/>
      <c r="AJ185" s="113"/>
      <c r="AK185" s="113"/>
      <c r="AL185" s="113"/>
      <c r="AM185" s="113"/>
      <c r="AN185" s="113"/>
      <c r="AO185" s="113"/>
      <c r="AP185" s="113"/>
      <c r="AQ185" s="113"/>
      <c r="AR185" s="113"/>
      <c r="AS185" s="113"/>
      <c r="AT185" s="113"/>
      <c r="AU185" s="113"/>
      <c r="AV185" s="113"/>
      <c r="AW185" s="113"/>
      <c r="AX185" s="113"/>
      <c r="AY185" s="113"/>
      <c r="AZ185" s="113"/>
      <c r="BA185" s="113"/>
      <c r="BB185" s="113"/>
      <c r="BC185" s="113"/>
      <c r="BD185" s="113"/>
      <c r="BE185" s="113"/>
      <c r="BF185" s="113"/>
      <c r="BG185" s="113"/>
      <c r="BH185" s="113"/>
      <c r="BI185" s="113"/>
      <c r="BJ185" s="113"/>
      <c r="BK185" s="113"/>
      <c r="BL185" s="113"/>
      <c r="BM185" s="113"/>
      <c r="BN185" s="113"/>
      <c r="BO185" s="113"/>
      <c r="BP185" s="113"/>
      <c r="BQ185" s="113"/>
      <c r="BR185" s="113"/>
      <c r="BS185" s="113"/>
      <c r="BT185" s="113"/>
      <c r="BU185" s="113"/>
      <c r="BV185" s="113"/>
      <c r="BW185" s="113"/>
      <c r="BX185" s="113"/>
      <c r="BY185" s="113"/>
      <c r="BZ185" s="113"/>
      <c r="CA185" s="113"/>
      <c r="CB185" s="113"/>
      <c r="CC185" s="113"/>
      <c r="CD185" s="113"/>
      <c r="CE185" s="113"/>
      <c r="CF185" s="113"/>
      <c r="CG185" s="113"/>
      <c r="CH185" s="113"/>
      <c r="CI185" s="113"/>
      <c r="CJ185" s="113"/>
      <c r="CK185" s="113"/>
      <c r="CL185" s="113"/>
      <c r="CM185" s="113"/>
      <c r="CN185" s="113"/>
      <c r="CO185" s="113"/>
      <c r="CP185" s="113"/>
      <c r="CQ185" s="113"/>
      <c r="CR185" s="113"/>
      <c r="CS185" s="113"/>
    </row>
  </sheetData>
  <mergeCells count="15">
    <mergeCell ref="D4:F4"/>
    <mergeCell ref="H4:J4"/>
    <mergeCell ref="D5:F5"/>
    <mergeCell ref="H5:J5"/>
    <mergeCell ref="D9:J9"/>
    <mergeCell ref="D91:J91"/>
    <mergeCell ref="D51:F51"/>
    <mergeCell ref="H51:J51"/>
    <mergeCell ref="D52:F52"/>
    <mergeCell ref="H52:J52"/>
    <mergeCell ref="D56:J56"/>
    <mergeCell ref="D86:F86"/>
    <mergeCell ref="H86:J86"/>
    <mergeCell ref="D87:F87"/>
    <mergeCell ref="H87:J87"/>
  </mergeCells>
  <pageMargins left="0.8" right="0.8" top="0.48" bottom="0.5" header="0.5" footer="0.5"/>
  <pageSetup paperSize="9" scale="73" firstPageNumber="2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47" max="16383" man="1"/>
    <brk id="82" max="9" man="1"/>
  </rowBreaks>
  <customProperties>
    <customPr name="OrphanNamesChecked" r:id="rId2"/>
  </customProperties>
  <ignoredErrors>
    <ignoredError sqref="B17 B35 B64:B80" twoDigitTextYear="1"/>
    <ignoredError sqref="D104:J10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96"/>
  <sheetViews>
    <sheetView zoomScale="70" zoomScaleNormal="70" zoomScaleSheetLayoutView="100" zoomScalePageLayoutView="85" workbookViewId="0"/>
  </sheetViews>
  <sheetFormatPr defaultColWidth="9.09765625" defaultRowHeight="21.75" customHeight="1" x14ac:dyDescent="0.3"/>
  <cols>
    <col min="1" max="1" width="60.19921875" style="8" customWidth="1"/>
    <col min="2" max="2" width="7.19921875" style="6" customWidth="1"/>
    <col min="3" max="3" width="1.3984375" style="6" customWidth="1"/>
    <col min="4" max="4" width="12.8984375" style="6" customWidth="1"/>
    <col min="5" max="5" width="1.3984375" style="6" customWidth="1"/>
    <col min="6" max="6" width="12.8984375" style="6" customWidth="1"/>
    <col min="7" max="7" width="1.3984375" style="6" customWidth="1"/>
    <col min="8" max="8" width="12.8984375" style="6" customWidth="1"/>
    <col min="9" max="9" width="1.3984375" style="6" customWidth="1"/>
    <col min="10" max="10" width="12.8984375" style="6" customWidth="1"/>
    <col min="11" max="11" width="9.09765625" style="6"/>
    <col min="12" max="12" width="10.09765625" style="6" bestFit="1" customWidth="1"/>
    <col min="13" max="16384" width="9.09765625" style="6"/>
  </cols>
  <sheetData>
    <row r="1" spans="1:11" s="2" customFormat="1" ht="21.75" customHeight="1" x14ac:dyDescent="0.4">
      <c r="A1" s="1" t="s">
        <v>0</v>
      </c>
      <c r="C1" s="24"/>
      <c r="D1" s="25"/>
      <c r="E1" s="26"/>
      <c r="F1" s="25"/>
      <c r="G1" s="26"/>
      <c r="H1" s="25"/>
      <c r="I1" s="26"/>
      <c r="J1" s="25"/>
    </row>
    <row r="2" spans="1:11" s="4" customFormat="1" ht="21.75" customHeight="1" x14ac:dyDescent="0.35">
      <c r="A2" s="3" t="s">
        <v>39</v>
      </c>
      <c r="C2" s="27"/>
      <c r="D2" s="28"/>
      <c r="E2" s="28"/>
      <c r="F2" s="137"/>
      <c r="G2" s="28"/>
      <c r="H2" s="28"/>
      <c r="I2" s="28"/>
      <c r="J2" s="137"/>
    </row>
    <row r="3" spans="1:11" s="4" customFormat="1" ht="21.75" customHeight="1" x14ac:dyDescent="0.35">
      <c r="A3" s="298"/>
      <c r="B3" s="298"/>
      <c r="C3" s="298"/>
      <c r="D3" s="298"/>
      <c r="E3" s="298"/>
      <c r="F3" s="298"/>
      <c r="G3" s="28"/>
      <c r="H3" s="299"/>
      <c r="I3" s="299"/>
      <c r="J3" s="299"/>
    </row>
    <row r="4" spans="1:11" ht="21.75" customHeight="1" x14ac:dyDescent="0.3">
      <c r="B4" s="8"/>
      <c r="C4" s="8"/>
      <c r="D4" s="297" t="s">
        <v>190</v>
      </c>
      <c r="E4" s="297"/>
      <c r="F4" s="297"/>
      <c r="H4" s="297" t="s">
        <v>189</v>
      </c>
      <c r="I4" s="297"/>
      <c r="J4" s="297"/>
    </row>
    <row r="5" spans="1:11" ht="21.75" customHeight="1" x14ac:dyDescent="0.3">
      <c r="B5" s="9"/>
      <c r="C5" s="9"/>
      <c r="D5" s="300" t="s">
        <v>188</v>
      </c>
      <c r="E5" s="300"/>
      <c r="F5" s="300"/>
      <c r="G5" s="143"/>
      <c r="H5" s="300" t="s">
        <v>188</v>
      </c>
      <c r="I5" s="300"/>
      <c r="J5" s="300"/>
    </row>
    <row r="6" spans="1:11" ht="21.75" customHeight="1" x14ac:dyDescent="0.3">
      <c r="B6" s="9"/>
      <c r="C6" s="9"/>
      <c r="D6" s="301" t="s">
        <v>40</v>
      </c>
      <c r="E6" s="301"/>
      <c r="F6" s="301"/>
      <c r="G6" s="143"/>
      <c r="H6" s="301" t="s">
        <v>40</v>
      </c>
      <c r="I6" s="301"/>
      <c r="J6" s="301"/>
    </row>
    <row r="7" spans="1:11" ht="21.75" customHeight="1" x14ac:dyDescent="0.3">
      <c r="B7" s="10"/>
      <c r="C7" s="9"/>
      <c r="D7" s="302" t="s">
        <v>224</v>
      </c>
      <c r="E7" s="302"/>
      <c r="F7" s="302"/>
      <c r="G7" s="143"/>
      <c r="H7" s="302" t="s">
        <v>224</v>
      </c>
      <c r="I7" s="302"/>
      <c r="J7" s="302"/>
    </row>
    <row r="8" spans="1:11" ht="21.75" customHeight="1" x14ac:dyDescent="0.3">
      <c r="B8" s="196"/>
      <c r="C8" s="10"/>
      <c r="D8" s="51">
        <v>2024</v>
      </c>
      <c r="E8" s="51"/>
      <c r="F8" s="51">
        <v>2023</v>
      </c>
      <c r="G8" s="51"/>
      <c r="H8" s="51">
        <v>2024</v>
      </c>
      <c r="I8" s="51"/>
      <c r="J8" s="51">
        <v>2023</v>
      </c>
    </row>
    <row r="9" spans="1:11" ht="21.75" customHeight="1" x14ac:dyDescent="0.3">
      <c r="A9" s="5"/>
      <c r="C9" s="10"/>
      <c r="D9" s="303" t="s">
        <v>6</v>
      </c>
      <c r="E9" s="303"/>
      <c r="F9" s="303"/>
      <c r="G9" s="303"/>
      <c r="H9" s="303"/>
      <c r="I9" s="303"/>
      <c r="J9" s="303"/>
    </row>
    <row r="10" spans="1:11" ht="21.75" customHeight="1" x14ac:dyDescent="0.3">
      <c r="A10" s="29" t="s">
        <v>191</v>
      </c>
      <c r="B10" s="204"/>
      <c r="C10" s="204"/>
    </row>
    <row r="11" spans="1:11" ht="18.5" customHeight="1" x14ac:dyDescent="0.3">
      <c r="A11" s="13" t="s">
        <v>41</v>
      </c>
      <c r="B11" s="204"/>
      <c r="C11" s="204"/>
    </row>
    <row r="12" spans="1:11" ht="18" customHeight="1" x14ac:dyDescent="0.3">
      <c r="A12" s="13" t="s">
        <v>42</v>
      </c>
      <c r="B12" s="204"/>
      <c r="C12" s="204"/>
      <c r="D12" s="30">
        <v>15639424</v>
      </c>
      <c r="E12" s="16"/>
      <c r="F12" s="15">
        <v>13562466</v>
      </c>
      <c r="G12" s="16"/>
      <c r="H12" s="15">
        <v>5468690</v>
      </c>
      <c r="I12" s="16"/>
      <c r="J12" s="15">
        <v>5147844</v>
      </c>
    </row>
    <row r="13" spans="1:11" ht="18" customHeight="1" x14ac:dyDescent="0.3">
      <c r="A13" s="13" t="s">
        <v>45</v>
      </c>
      <c r="B13" s="204"/>
      <c r="C13" s="204"/>
      <c r="D13" s="16">
        <v>37349</v>
      </c>
      <c r="E13" s="182"/>
      <c r="F13" s="15">
        <v>34936</v>
      </c>
      <c r="G13" s="182"/>
      <c r="H13" s="15">
        <v>176362</v>
      </c>
      <c r="I13" s="182"/>
      <c r="J13" s="15">
        <v>155878</v>
      </c>
    </row>
    <row r="14" spans="1:11" ht="18" customHeight="1" x14ac:dyDescent="0.3">
      <c r="A14" s="13" t="s">
        <v>96</v>
      </c>
      <c r="B14" s="204"/>
      <c r="C14" s="204"/>
      <c r="D14" s="43">
        <v>12760</v>
      </c>
      <c r="E14" s="182"/>
      <c r="F14" s="15">
        <v>18745</v>
      </c>
      <c r="G14" s="182"/>
      <c r="H14" s="15">
        <v>9480</v>
      </c>
      <c r="I14" s="182"/>
      <c r="J14" s="15">
        <v>49345</v>
      </c>
    </row>
    <row r="15" spans="1:11" ht="18" customHeight="1" x14ac:dyDescent="0.3">
      <c r="A15" s="11" t="s">
        <v>127</v>
      </c>
      <c r="B15" s="216"/>
      <c r="C15" s="216"/>
      <c r="D15" s="16"/>
      <c r="E15" s="16"/>
      <c r="F15" s="15"/>
      <c r="G15" s="16"/>
      <c r="H15" s="15"/>
      <c r="I15" s="16"/>
      <c r="J15" s="15"/>
      <c r="K15" s="171"/>
    </row>
    <row r="16" spans="1:11" ht="18" customHeight="1" x14ac:dyDescent="0.3">
      <c r="A16" s="11" t="s">
        <v>239</v>
      </c>
      <c r="B16" s="216"/>
      <c r="C16" s="216"/>
      <c r="D16" s="16">
        <v>116656</v>
      </c>
      <c r="E16" s="16"/>
      <c r="F16" s="15">
        <v>0</v>
      </c>
      <c r="G16" s="16"/>
      <c r="H16" s="15">
        <v>116656</v>
      </c>
      <c r="I16" s="16"/>
      <c r="J16" s="15">
        <v>0</v>
      </c>
      <c r="K16" s="171"/>
    </row>
    <row r="17" spans="1:11" ht="18" customHeight="1" x14ac:dyDescent="0.3">
      <c r="A17" s="13" t="s">
        <v>44</v>
      </c>
      <c r="B17" s="204"/>
      <c r="C17" s="204"/>
      <c r="D17" s="15">
        <v>0</v>
      </c>
      <c r="E17" s="16"/>
      <c r="F17" s="15">
        <v>0</v>
      </c>
      <c r="G17" s="16"/>
      <c r="H17" s="15">
        <v>0</v>
      </c>
      <c r="I17" s="16"/>
      <c r="J17" s="15">
        <v>10898</v>
      </c>
      <c r="K17" s="171"/>
    </row>
    <row r="18" spans="1:11" ht="18" customHeight="1" x14ac:dyDescent="0.3">
      <c r="A18" s="13" t="s">
        <v>46</v>
      </c>
      <c r="B18" s="204"/>
      <c r="C18" s="204"/>
      <c r="D18" s="206">
        <v>66202</v>
      </c>
      <c r="E18" s="182"/>
      <c r="F18" s="15">
        <v>71252</v>
      </c>
      <c r="G18" s="182"/>
      <c r="H18" s="15">
        <v>17857</v>
      </c>
      <c r="I18" s="182"/>
      <c r="J18" s="15">
        <v>15399</v>
      </c>
      <c r="K18" s="171"/>
    </row>
    <row r="19" spans="1:11" ht="21.65" customHeight="1" x14ac:dyDescent="0.3">
      <c r="A19" s="34" t="s">
        <v>197</v>
      </c>
      <c r="B19" s="204"/>
      <c r="C19" s="204"/>
      <c r="D19" s="255">
        <f>SUM(D12:D18)</f>
        <v>15872391</v>
      </c>
      <c r="E19" s="182"/>
      <c r="F19" s="207">
        <f>SUM(F12:F18)</f>
        <v>13687399</v>
      </c>
      <c r="G19" s="182"/>
      <c r="H19" s="255">
        <f>SUM(H12:H18)</f>
        <v>5789045</v>
      </c>
      <c r="I19" s="182"/>
      <c r="J19" s="207">
        <f>SUM(J12:J18)</f>
        <v>5379364</v>
      </c>
      <c r="K19" s="171"/>
    </row>
    <row r="20" spans="1:11" ht="18" customHeight="1" x14ac:dyDescent="0.3">
      <c r="A20" s="29"/>
      <c r="B20" s="10"/>
      <c r="C20" s="10"/>
      <c r="D20" s="242"/>
      <c r="E20" s="182"/>
      <c r="F20" s="36"/>
      <c r="G20" s="182"/>
      <c r="H20" s="36"/>
      <c r="I20" s="182"/>
      <c r="J20" s="36"/>
    </row>
    <row r="21" spans="1:11" ht="21.65" customHeight="1" x14ac:dyDescent="0.3">
      <c r="A21" s="20" t="s">
        <v>47</v>
      </c>
      <c r="B21" s="204"/>
      <c r="C21" s="204"/>
      <c r="D21" s="36"/>
      <c r="E21" s="16"/>
      <c r="F21" s="36"/>
      <c r="G21" s="16"/>
      <c r="H21" s="36"/>
      <c r="I21" s="16"/>
      <c r="J21" s="36"/>
    </row>
    <row r="22" spans="1:11" ht="18" customHeight="1" x14ac:dyDescent="0.3">
      <c r="A22" s="13" t="s">
        <v>48</v>
      </c>
      <c r="B22" s="204"/>
      <c r="C22" s="204"/>
      <c r="D22" s="36"/>
      <c r="E22" s="16"/>
      <c r="F22" s="36"/>
      <c r="G22" s="16"/>
      <c r="H22" s="36"/>
      <c r="I22" s="16"/>
      <c r="J22" s="36"/>
    </row>
    <row r="23" spans="1:11" ht="18" customHeight="1" x14ac:dyDescent="0.3">
      <c r="A23" s="13" t="s">
        <v>42</v>
      </c>
      <c r="B23" s="204"/>
      <c r="C23" s="204"/>
      <c r="D23" s="30">
        <v>13382037</v>
      </c>
      <c r="E23" s="16"/>
      <c r="F23" s="15">
        <v>12276033</v>
      </c>
      <c r="G23" s="16"/>
      <c r="H23" s="15">
        <v>4935591</v>
      </c>
      <c r="I23" s="16"/>
      <c r="J23" s="15">
        <v>4699413</v>
      </c>
    </row>
    <row r="24" spans="1:11" ht="18" customHeight="1" x14ac:dyDescent="0.3">
      <c r="A24" s="13" t="s">
        <v>100</v>
      </c>
      <c r="B24" s="204"/>
      <c r="C24" s="204"/>
      <c r="D24" s="30">
        <v>834326</v>
      </c>
      <c r="E24" s="16"/>
      <c r="F24" s="15">
        <v>706216</v>
      </c>
      <c r="G24" s="16"/>
      <c r="H24" s="15">
        <v>94055</v>
      </c>
      <c r="I24" s="16"/>
      <c r="J24" s="15">
        <v>94791</v>
      </c>
    </row>
    <row r="25" spans="1:11" ht="18" customHeight="1" x14ac:dyDescent="0.3">
      <c r="A25" s="13" t="s">
        <v>49</v>
      </c>
      <c r="B25" s="204"/>
      <c r="C25" s="204"/>
      <c r="D25" s="30">
        <v>191350</v>
      </c>
      <c r="E25" s="16"/>
      <c r="F25" s="15">
        <v>146577</v>
      </c>
      <c r="G25" s="30"/>
      <c r="H25" s="15">
        <v>108559</v>
      </c>
      <c r="I25" s="30"/>
      <c r="J25" s="15">
        <v>108275</v>
      </c>
    </row>
    <row r="26" spans="1:11" ht="18" customHeight="1" x14ac:dyDescent="0.3">
      <c r="A26" s="13" t="s">
        <v>193</v>
      </c>
      <c r="B26" s="204"/>
      <c r="C26" s="204"/>
      <c r="D26" s="30"/>
      <c r="E26" s="16"/>
      <c r="F26" s="15"/>
      <c r="G26" s="16"/>
      <c r="H26" s="15"/>
      <c r="I26" s="16"/>
      <c r="J26" s="15"/>
    </row>
    <row r="27" spans="1:11" ht="18" customHeight="1" x14ac:dyDescent="0.3">
      <c r="A27" s="13" t="s">
        <v>192</v>
      </c>
      <c r="B27" s="204"/>
      <c r="C27" s="204"/>
      <c r="D27" s="43">
        <v>80847</v>
      </c>
      <c r="E27" s="16"/>
      <c r="F27" s="15">
        <v>30519</v>
      </c>
      <c r="G27" s="16"/>
      <c r="H27" s="15">
        <v>0</v>
      </c>
      <c r="I27" s="16"/>
      <c r="J27" s="15">
        <v>0</v>
      </c>
    </row>
    <row r="28" spans="1:11" ht="18" customHeight="1" x14ac:dyDescent="0.3">
      <c r="A28" s="13" t="s">
        <v>200</v>
      </c>
      <c r="B28" s="204"/>
      <c r="C28" s="204"/>
      <c r="D28" s="30"/>
      <c r="E28" s="30"/>
      <c r="F28" s="15"/>
      <c r="G28" s="30"/>
      <c r="H28" s="15"/>
      <c r="I28" s="30"/>
      <c r="J28" s="15"/>
    </row>
    <row r="29" spans="1:11" ht="18" customHeight="1" x14ac:dyDescent="0.3">
      <c r="A29" s="13" t="s">
        <v>184</v>
      </c>
      <c r="C29" s="204"/>
      <c r="D29" s="15">
        <v>0</v>
      </c>
      <c r="E29" s="30"/>
      <c r="F29" s="15">
        <v>87090</v>
      </c>
      <c r="G29" s="30"/>
      <c r="H29" s="15">
        <v>0</v>
      </c>
      <c r="I29" s="30"/>
      <c r="J29" s="15">
        <v>87090</v>
      </c>
    </row>
    <row r="30" spans="1:11" ht="18" customHeight="1" x14ac:dyDescent="0.3">
      <c r="A30" s="13" t="s">
        <v>94</v>
      </c>
      <c r="B30" s="204"/>
      <c r="C30" s="204"/>
      <c r="D30" s="33">
        <v>10535</v>
      </c>
      <c r="E30" s="16"/>
      <c r="F30" s="15">
        <v>15181</v>
      </c>
      <c r="G30" s="30"/>
      <c r="H30" s="15">
        <v>35839</v>
      </c>
      <c r="I30" s="30"/>
      <c r="J30" s="15">
        <v>0</v>
      </c>
    </row>
    <row r="31" spans="1:11" ht="21.65" customHeight="1" x14ac:dyDescent="0.3">
      <c r="A31" s="203" t="s">
        <v>51</v>
      </c>
      <c r="B31" s="204"/>
      <c r="C31" s="204"/>
      <c r="D31" s="255">
        <f>SUM(D23:D30)</f>
        <v>14499095</v>
      </c>
      <c r="E31" s="16"/>
      <c r="F31" s="207">
        <f>SUM(F23:F30)</f>
        <v>13261616</v>
      </c>
      <c r="G31" s="16"/>
      <c r="H31" s="255">
        <f>SUM(H23:H30)</f>
        <v>5174044</v>
      </c>
      <c r="I31" s="16"/>
      <c r="J31" s="207">
        <f>SUM(J23:J30)</f>
        <v>4989569</v>
      </c>
    </row>
    <row r="32" spans="1:11" ht="14.5" customHeight="1" x14ac:dyDescent="0.3">
      <c r="A32" s="6"/>
      <c r="B32" s="10"/>
      <c r="C32" s="10"/>
      <c r="D32" s="12"/>
      <c r="F32" s="12"/>
      <c r="H32" s="12"/>
      <c r="J32" s="12"/>
    </row>
    <row r="33" spans="1:10" ht="24" customHeight="1" x14ac:dyDescent="0.35">
      <c r="A33" s="1" t="s">
        <v>0</v>
      </c>
      <c r="C33" s="10"/>
      <c r="D33" s="19"/>
      <c r="E33" s="18"/>
      <c r="F33" s="19"/>
      <c r="G33" s="18"/>
      <c r="H33" s="19"/>
      <c r="I33" s="18"/>
      <c r="J33" s="19"/>
    </row>
    <row r="34" spans="1:10" ht="21.75" customHeight="1" x14ac:dyDescent="0.3">
      <c r="A34" s="193" t="s">
        <v>39</v>
      </c>
      <c r="C34" s="9"/>
      <c r="D34" s="7"/>
      <c r="E34" s="7"/>
      <c r="F34" s="135"/>
      <c r="G34" s="7"/>
      <c r="H34" s="7"/>
      <c r="I34" s="7"/>
      <c r="J34" s="135"/>
    </row>
    <row r="35" spans="1:10" ht="21.75" customHeight="1" x14ac:dyDescent="0.3">
      <c r="A35" s="296"/>
      <c r="B35" s="296"/>
      <c r="C35" s="296"/>
      <c r="D35" s="296"/>
      <c r="E35" s="296"/>
      <c r="F35" s="296"/>
      <c r="G35" s="7"/>
      <c r="H35" s="297"/>
      <c r="I35" s="297"/>
      <c r="J35" s="297"/>
    </row>
    <row r="36" spans="1:10" ht="21.75" customHeight="1" x14ac:dyDescent="0.3">
      <c r="A36" s="39"/>
      <c r="B36" s="8"/>
      <c r="C36" s="8"/>
      <c r="D36" s="297" t="s">
        <v>190</v>
      </c>
      <c r="E36" s="297"/>
      <c r="F36" s="297"/>
      <c r="H36" s="297" t="s">
        <v>189</v>
      </c>
      <c r="I36" s="297"/>
      <c r="J36" s="297"/>
    </row>
    <row r="37" spans="1:10" ht="21.75" customHeight="1" x14ac:dyDescent="0.3">
      <c r="B37" s="9"/>
      <c r="C37" s="9"/>
      <c r="D37" s="300" t="s">
        <v>188</v>
      </c>
      <c r="E37" s="300"/>
      <c r="F37" s="300"/>
      <c r="G37" s="169"/>
      <c r="H37" s="300" t="s">
        <v>188</v>
      </c>
      <c r="I37" s="300"/>
      <c r="J37" s="300"/>
    </row>
    <row r="38" spans="1:10" ht="21.75" customHeight="1" x14ac:dyDescent="0.3">
      <c r="B38" s="10"/>
      <c r="C38" s="9"/>
      <c r="D38" s="301" t="s">
        <v>40</v>
      </c>
      <c r="E38" s="301"/>
      <c r="F38" s="301"/>
      <c r="G38" s="174"/>
      <c r="H38" s="301" t="s">
        <v>40</v>
      </c>
      <c r="I38" s="301"/>
      <c r="J38" s="301"/>
    </row>
    <row r="39" spans="1:10" ht="21.75" customHeight="1" x14ac:dyDescent="0.3">
      <c r="B39" s="10"/>
      <c r="C39" s="9"/>
      <c r="D39" s="302" t="s">
        <v>224</v>
      </c>
      <c r="E39" s="302"/>
      <c r="F39" s="302"/>
      <c r="G39" s="174"/>
      <c r="H39" s="302" t="s">
        <v>224</v>
      </c>
      <c r="I39" s="302"/>
      <c r="J39" s="302"/>
    </row>
    <row r="40" spans="1:10" ht="21.75" customHeight="1" x14ac:dyDescent="0.3">
      <c r="B40" s="196"/>
      <c r="C40" s="10"/>
      <c r="D40" s="51">
        <v>2024</v>
      </c>
      <c r="E40" s="51"/>
      <c r="F40" s="51">
        <v>2023</v>
      </c>
      <c r="G40" s="51"/>
      <c r="H40" s="51">
        <v>2024</v>
      </c>
      <c r="I40" s="51"/>
      <c r="J40" s="51">
        <v>2023</v>
      </c>
    </row>
    <row r="41" spans="1:10" ht="21.75" customHeight="1" x14ac:dyDescent="0.3">
      <c r="C41" s="10"/>
      <c r="D41" s="303" t="s">
        <v>6</v>
      </c>
      <c r="E41" s="303"/>
      <c r="F41" s="303"/>
      <c r="G41" s="303"/>
      <c r="H41" s="303"/>
      <c r="I41" s="303"/>
      <c r="J41" s="303"/>
    </row>
    <row r="42" spans="1:10" ht="21.5" customHeight="1" x14ac:dyDescent="0.3">
      <c r="C42" s="125"/>
      <c r="D42" s="125"/>
      <c r="E42" s="125"/>
      <c r="F42" s="136"/>
      <c r="G42" s="125"/>
      <c r="H42" s="125"/>
      <c r="I42" s="125"/>
      <c r="J42" s="136"/>
    </row>
    <row r="43" spans="1:10" s="121" customFormat="1" ht="21.75" customHeight="1" x14ac:dyDescent="0.3">
      <c r="A43" s="63" t="s">
        <v>211</v>
      </c>
      <c r="B43" s="127"/>
      <c r="C43" s="127"/>
      <c r="D43" s="266">
        <f>D19-D31</f>
        <v>1373296</v>
      </c>
      <c r="E43" s="178"/>
      <c r="F43" s="178">
        <f>F19-F31</f>
        <v>425783</v>
      </c>
      <c r="G43" s="178"/>
      <c r="H43" s="256">
        <f>H19-H31</f>
        <v>615001</v>
      </c>
      <c r="I43" s="178"/>
      <c r="J43" s="178">
        <f>J19-J31</f>
        <v>389795</v>
      </c>
    </row>
    <row r="44" spans="1:10" s="113" customFormat="1" ht="18" customHeight="1" x14ac:dyDescent="0.3">
      <c r="A44" s="113" t="s">
        <v>50</v>
      </c>
      <c r="B44" s="142"/>
      <c r="C44" s="124"/>
      <c r="D44" s="15">
        <v>219200</v>
      </c>
      <c r="E44" s="163"/>
      <c r="F44" s="163">
        <v>235085</v>
      </c>
      <c r="G44" s="163"/>
      <c r="H44" s="15">
        <v>157741</v>
      </c>
      <c r="I44" s="163"/>
      <c r="J44" s="15">
        <v>147585</v>
      </c>
    </row>
    <row r="45" spans="1:10" s="113" customFormat="1" ht="18" customHeight="1" x14ac:dyDescent="0.3">
      <c r="A45" s="13" t="s">
        <v>212</v>
      </c>
      <c r="B45" s="208"/>
      <c r="C45" s="196"/>
      <c r="D45" s="15">
        <v>45259</v>
      </c>
      <c r="E45" s="163"/>
      <c r="F45" s="15">
        <v>100046</v>
      </c>
      <c r="G45" s="163"/>
      <c r="H45" s="15">
        <v>359</v>
      </c>
      <c r="I45" s="163"/>
      <c r="J45" s="15">
        <v>698</v>
      </c>
    </row>
    <row r="46" spans="1:10" s="113" customFormat="1" ht="18" customHeight="1" x14ac:dyDescent="0.3">
      <c r="A46" s="6" t="s">
        <v>276</v>
      </c>
      <c r="B46" s="142"/>
      <c r="C46" s="124"/>
      <c r="D46" s="15">
        <v>267059</v>
      </c>
      <c r="E46" s="163">
        <v>447737</v>
      </c>
      <c r="F46" s="163">
        <v>27431</v>
      </c>
      <c r="G46" s="163"/>
      <c r="H46" s="15">
        <v>33702</v>
      </c>
      <c r="I46" s="163"/>
      <c r="J46" s="15">
        <v>-10090</v>
      </c>
    </row>
    <row r="47" spans="1:10" s="113" customFormat="1" ht="18" customHeight="1" x14ac:dyDescent="0.3">
      <c r="A47" s="90" t="s">
        <v>270</v>
      </c>
      <c r="B47" s="142"/>
      <c r="C47" s="124"/>
      <c r="D47" s="15"/>
      <c r="E47" s="163"/>
      <c r="F47" s="61"/>
      <c r="G47" s="163"/>
      <c r="H47" s="15"/>
      <c r="I47" s="163"/>
      <c r="J47" s="15"/>
    </row>
    <row r="48" spans="1:10" s="113" customFormat="1" ht="18" customHeight="1" x14ac:dyDescent="0.3">
      <c r="A48" s="90" t="s">
        <v>269</v>
      </c>
      <c r="B48" s="124"/>
      <c r="C48" s="124"/>
      <c r="D48" s="264">
        <v>5750</v>
      </c>
      <c r="E48" s="163"/>
      <c r="F48" s="181">
        <v>13128</v>
      </c>
      <c r="G48" s="163"/>
      <c r="H48" s="264">
        <v>0</v>
      </c>
      <c r="I48" s="163"/>
      <c r="J48" s="264">
        <v>0</v>
      </c>
    </row>
    <row r="49" spans="1:10" s="113" customFormat="1" ht="21.65" customHeight="1" x14ac:dyDescent="0.3">
      <c r="A49" s="63" t="s">
        <v>277</v>
      </c>
      <c r="B49" s="124"/>
      <c r="C49" s="124"/>
      <c r="D49" s="266">
        <f>D43-D44-D45-D46-D48</f>
        <v>836028</v>
      </c>
      <c r="E49" s="163"/>
      <c r="F49" s="44">
        <f>F43-F44-F45-F46-F48</f>
        <v>50093</v>
      </c>
      <c r="G49" s="163"/>
      <c r="H49" s="256">
        <f>H43-H44-H45-H46-H48</f>
        <v>423199</v>
      </c>
      <c r="I49" s="163"/>
      <c r="J49" s="44">
        <f>J43-J44-J45-J46-J48</f>
        <v>251602</v>
      </c>
    </row>
    <row r="50" spans="1:10" s="113" customFormat="1" ht="18" customHeight="1" x14ac:dyDescent="0.3">
      <c r="A50" s="113" t="s">
        <v>271</v>
      </c>
      <c r="B50" s="124"/>
      <c r="C50" s="124"/>
      <c r="D50" s="264">
        <v>-11379</v>
      </c>
      <c r="E50" s="163">
        <v>447737</v>
      </c>
      <c r="F50" s="181">
        <v>-18016</v>
      </c>
      <c r="G50" s="163"/>
      <c r="H50" s="181">
        <v>49495</v>
      </c>
      <c r="I50" s="163"/>
      <c r="J50" s="184">
        <v>39399</v>
      </c>
    </row>
    <row r="51" spans="1:10" s="113" customFormat="1" ht="21.65" customHeight="1" thickBot="1" x14ac:dyDescent="0.35">
      <c r="A51" s="63" t="s">
        <v>116</v>
      </c>
      <c r="B51" s="124"/>
      <c r="C51" s="124"/>
      <c r="D51" s="274">
        <f>D49-D50</f>
        <v>847407</v>
      </c>
      <c r="E51" s="178"/>
      <c r="F51" s="185">
        <f>F49-F50</f>
        <v>68109</v>
      </c>
      <c r="G51" s="178"/>
      <c r="H51" s="257">
        <f>H49-H50</f>
        <v>373704</v>
      </c>
      <c r="I51" s="178"/>
      <c r="J51" s="185">
        <f>J49-J50</f>
        <v>212203</v>
      </c>
    </row>
    <row r="52" spans="1:10" s="113" customFormat="1" ht="21.75" customHeight="1" thickTop="1" x14ac:dyDescent="0.3">
      <c r="A52" s="63"/>
      <c r="B52" s="155"/>
      <c r="C52" s="155"/>
      <c r="D52" s="244"/>
      <c r="E52" s="178"/>
      <c r="F52" s="186"/>
      <c r="G52" s="178"/>
      <c r="H52" s="244"/>
      <c r="I52" s="178"/>
      <c r="J52" s="186"/>
    </row>
    <row r="53" spans="1:10" s="113" customFormat="1" ht="21.75" customHeight="1" x14ac:dyDescent="0.3">
      <c r="A53" s="63" t="s">
        <v>157</v>
      </c>
      <c r="B53" s="124"/>
      <c r="C53" s="124"/>
      <c r="D53" s="244"/>
      <c r="E53" s="178"/>
      <c r="F53" s="186"/>
      <c r="G53" s="178"/>
      <c r="H53" s="244"/>
      <c r="I53" s="178"/>
      <c r="J53" s="186"/>
    </row>
    <row r="54" spans="1:10" ht="18" customHeight="1" x14ac:dyDescent="0.3">
      <c r="A54" s="22" t="s">
        <v>194</v>
      </c>
      <c r="B54" s="10"/>
      <c r="C54" s="10"/>
      <c r="D54" s="15">
        <f>D56-D55</f>
        <v>854787</v>
      </c>
      <c r="E54" s="187"/>
      <c r="F54" s="15">
        <f>F56-F55</f>
        <v>68793</v>
      </c>
      <c r="G54" s="30"/>
      <c r="H54" s="15">
        <f>H56-H55</f>
        <v>373704</v>
      </c>
      <c r="I54" s="30"/>
      <c r="J54" s="15">
        <f>J56-J55</f>
        <v>212203</v>
      </c>
    </row>
    <row r="55" spans="1:10" ht="18" customHeight="1" x14ac:dyDescent="0.3">
      <c r="A55" s="13" t="s">
        <v>52</v>
      </c>
      <c r="B55" s="10"/>
      <c r="C55" s="10"/>
      <c r="D55" s="275">
        <v>-7380</v>
      </c>
      <c r="E55" s="187"/>
      <c r="F55" s="184">
        <v>-684</v>
      </c>
      <c r="G55" s="188"/>
      <c r="H55" s="15">
        <v>0</v>
      </c>
      <c r="I55" s="16"/>
      <c r="J55" s="15">
        <v>0</v>
      </c>
    </row>
    <row r="56" spans="1:10" ht="21.75" customHeight="1" thickBot="1" x14ac:dyDescent="0.35">
      <c r="A56" s="34"/>
      <c r="B56" s="10"/>
      <c r="C56" s="10"/>
      <c r="D56" s="274">
        <f>D51</f>
        <v>847407</v>
      </c>
      <c r="E56" s="189"/>
      <c r="F56" s="190">
        <f>F51</f>
        <v>68109</v>
      </c>
      <c r="G56" s="189"/>
      <c r="H56" s="257">
        <f>H51</f>
        <v>373704</v>
      </c>
      <c r="I56" s="189"/>
      <c r="J56" s="190">
        <f>J51</f>
        <v>212203</v>
      </c>
    </row>
    <row r="57" spans="1:10" ht="21.75" customHeight="1" thickTop="1" x14ac:dyDescent="0.3">
      <c r="A57" s="34"/>
      <c r="B57" s="10"/>
      <c r="C57" s="10"/>
      <c r="D57" s="242"/>
      <c r="E57" s="183"/>
      <c r="F57" s="140"/>
      <c r="G57" s="183"/>
      <c r="H57" s="242"/>
      <c r="I57" s="183"/>
      <c r="J57" s="140"/>
    </row>
    <row r="58" spans="1:10" ht="21.75" customHeight="1" thickBot="1" x14ac:dyDescent="0.35">
      <c r="A58" s="192" t="s">
        <v>220</v>
      </c>
      <c r="B58" s="10"/>
      <c r="C58" s="10"/>
      <c r="D58" s="280">
        <f>D56/'BS-2-4'!D95</f>
        <v>0.1458326270358791</v>
      </c>
      <c r="E58" s="168"/>
      <c r="F58" s="280">
        <f>F56/'BS-2-4'!F95</f>
        <v>1.1721067202402966E-2</v>
      </c>
      <c r="G58" s="168"/>
      <c r="H58" s="281">
        <f>H56/'BS-2-4'!H95</f>
        <v>6.4311760528077022E-2</v>
      </c>
      <c r="I58" s="168"/>
      <c r="J58" s="280">
        <f>J56/'BS-2-4'!J95</f>
        <v>3.6518604348199452E-2</v>
      </c>
    </row>
    <row r="59" spans="1:10" ht="21.75" customHeight="1" thickTop="1" thickBot="1" x14ac:dyDescent="0.35">
      <c r="A59" s="271" t="s">
        <v>254</v>
      </c>
      <c r="B59" s="269"/>
      <c r="C59" s="269"/>
      <c r="D59" s="276">
        <f>D56/'BS-2-4'!D95</f>
        <v>0.1458326270358791</v>
      </c>
      <c r="E59" s="168"/>
      <c r="F59" s="290"/>
      <c r="G59" s="168"/>
      <c r="H59" s="276">
        <f>H56/'BS-2-4'!H95</f>
        <v>6.4311760528077022E-2</v>
      </c>
      <c r="I59" s="168"/>
      <c r="J59" s="290"/>
    </row>
    <row r="60" spans="1:10" ht="21.75" customHeight="1" thickTop="1" x14ac:dyDescent="0.3">
      <c r="C60" s="10"/>
      <c r="D60" s="245"/>
      <c r="E60" s="10"/>
      <c r="F60" s="136"/>
      <c r="G60" s="10"/>
      <c r="H60" s="10"/>
      <c r="I60" s="10"/>
      <c r="J60" s="136"/>
    </row>
    <row r="61" spans="1:10" ht="21.75" customHeight="1" x14ac:dyDescent="0.35">
      <c r="A61" s="1" t="s">
        <v>0</v>
      </c>
      <c r="C61" s="10"/>
      <c r="D61" s="19"/>
      <c r="E61" s="18"/>
      <c r="F61" s="19"/>
      <c r="G61" s="18"/>
      <c r="H61" s="19"/>
      <c r="I61" s="18"/>
      <c r="J61" s="19"/>
    </row>
    <row r="62" spans="1:10" ht="21.75" customHeight="1" x14ac:dyDescent="0.3">
      <c r="A62" s="193" t="s">
        <v>53</v>
      </c>
      <c r="C62" s="9"/>
      <c r="D62" s="7"/>
      <c r="E62" s="7"/>
      <c r="F62" s="135"/>
      <c r="G62" s="7"/>
      <c r="H62" s="7"/>
      <c r="I62" s="7"/>
      <c r="J62" s="135"/>
    </row>
    <row r="63" spans="1:10" ht="21.75" customHeight="1" x14ac:dyDescent="0.3">
      <c r="A63" s="296"/>
      <c r="B63" s="296"/>
      <c r="C63" s="296"/>
      <c r="D63" s="296"/>
      <c r="E63" s="296"/>
      <c r="F63" s="296"/>
      <c r="G63" s="7"/>
      <c r="H63" s="297"/>
      <c r="I63" s="297"/>
      <c r="J63" s="297"/>
    </row>
    <row r="64" spans="1:10" ht="21.75" customHeight="1" x14ac:dyDescent="0.3">
      <c r="B64" s="8"/>
      <c r="C64" s="8"/>
      <c r="D64" s="297" t="s">
        <v>190</v>
      </c>
      <c r="E64" s="297"/>
      <c r="F64" s="297"/>
      <c r="H64" s="297" t="s">
        <v>189</v>
      </c>
      <c r="I64" s="297"/>
      <c r="J64" s="297"/>
    </row>
    <row r="65" spans="1:10" ht="21.75" customHeight="1" x14ac:dyDescent="0.3">
      <c r="B65" s="9"/>
      <c r="C65" s="9"/>
      <c r="D65" s="300" t="s">
        <v>188</v>
      </c>
      <c r="E65" s="300"/>
      <c r="F65" s="300"/>
      <c r="G65" s="169"/>
      <c r="H65" s="300" t="s">
        <v>188</v>
      </c>
      <c r="I65" s="300"/>
      <c r="J65" s="300"/>
    </row>
    <row r="66" spans="1:10" ht="21.75" customHeight="1" x14ac:dyDescent="0.3">
      <c r="B66" s="10"/>
      <c r="C66" s="9"/>
      <c r="D66" s="301" t="s">
        <v>40</v>
      </c>
      <c r="E66" s="301"/>
      <c r="F66" s="301"/>
      <c r="G66" s="174"/>
      <c r="H66" s="301" t="s">
        <v>40</v>
      </c>
      <c r="I66" s="301"/>
      <c r="J66" s="301"/>
    </row>
    <row r="67" spans="1:10" ht="21.75" customHeight="1" x14ac:dyDescent="0.3">
      <c r="B67" s="10"/>
      <c r="C67" s="9"/>
      <c r="D67" s="302" t="s">
        <v>224</v>
      </c>
      <c r="E67" s="302"/>
      <c r="F67" s="302"/>
      <c r="G67" s="174"/>
      <c r="H67" s="302" t="s">
        <v>224</v>
      </c>
      <c r="I67" s="302"/>
      <c r="J67" s="302"/>
    </row>
    <row r="68" spans="1:10" ht="21.75" customHeight="1" x14ac:dyDescent="0.3">
      <c r="B68" s="10"/>
      <c r="C68" s="10"/>
      <c r="D68" s="51">
        <v>2024</v>
      </c>
      <c r="E68" s="51"/>
      <c r="F68" s="51">
        <v>2023</v>
      </c>
      <c r="G68" s="51"/>
      <c r="H68" s="51">
        <v>2024</v>
      </c>
      <c r="I68" s="51"/>
      <c r="J68" s="51">
        <v>2023</v>
      </c>
    </row>
    <row r="69" spans="1:10" ht="21.75" customHeight="1" x14ac:dyDescent="0.3">
      <c r="A69" s="192"/>
      <c r="C69" s="10"/>
      <c r="D69" s="303" t="s">
        <v>6</v>
      </c>
      <c r="E69" s="303"/>
      <c r="F69" s="303"/>
      <c r="G69" s="303"/>
      <c r="H69" s="303"/>
      <c r="I69" s="303"/>
      <c r="J69" s="303"/>
    </row>
    <row r="70" spans="1:10" ht="13.5" customHeight="1" x14ac:dyDescent="0.3">
      <c r="A70" s="192"/>
      <c r="C70" s="134"/>
      <c r="D70" s="134"/>
      <c r="E70" s="134"/>
      <c r="F70" s="136"/>
      <c r="G70" s="134"/>
      <c r="H70" s="134"/>
      <c r="I70" s="134"/>
      <c r="J70" s="136"/>
    </row>
    <row r="71" spans="1:10" ht="21.75" customHeight="1" x14ac:dyDescent="0.3">
      <c r="A71" s="192" t="s">
        <v>116</v>
      </c>
      <c r="C71" s="10"/>
      <c r="D71" s="256">
        <f>D56</f>
        <v>847407</v>
      </c>
      <c r="E71" s="36"/>
      <c r="F71" s="44">
        <f>F56</f>
        <v>68109</v>
      </c>
      <c r="G71" s="36"/>
      <c r="H71" s="256">
        <f>H56</f>
        <v>373704</v>
      </c>
      <c r="I71" s="292"/>
      <c r="J71" s="44">
        <f>J56</f>
        <v>212203</v>
      </c>
    </row>
    <row r="72" spans="1:10" ht="13.5" customHeight="1" x14ac:dyDescent="0.3">
      <c r="A72" s="192"/>
      <c r="C72" s="10"/>
      <c r="D72" s="10"/>
      <c r="E72" s="10"/>
      <c r="F72" s="159"/>
      <c r="G72" s="10"/>
      <c r="H72" s="10"/>
      <c r="I72" s="10"/>
      <c r="J72" s="159"/>
    </row>
    <row r="73" spans="1:10" ht="21.75" customHeight="1" x14ac:dyDescent="0.3">
      <c r="A73" s="192" t="s">
        <v>54</v>
      </c>
      <c r="B73" s="10"/>
      <c r="C73" s="10"/>
      <c r="D73" s="35"/>
      <c r="E73" s="32"/>
      <c r="F73" s="35"/>
      <c r="G73" s="32"/>
      <c r="H73" s="35"/>
      <c r="I73" s="32"/>
      <c r="J73" s="35"/>
    </row>
    <row r="74" spans="1:10" ht="21.75" customHeight="1" x14ac:dyDescent="0.3">
      <c r="A74" s="20" t="s">
        <v>128</v>
      </c>
      <c r="B74" s="10"/>
      <c r="C74" s="10"/>
      <c r="D74" s="42"/>
      <c r="F74" s="42"/>
      <c r="H74" s="42"/>
      <c r="J74" s="42"/>
    </row>
    <row r="75" spans="1:10" ht="21.75" customHeight="1" x14ac:dyDescent="0.3">
      <c r="A75" s="20" t="s">
        <v>129</v>
      </c>
      <c r="B75" s="10"/>
      <c r="C75" s="10"/>
      <c r="D75" s="42"/>
      <c r="F75" s="42"/>
      <c r="H75" s="42"/>
      <c r="J75" s="42"/>
    </row>
    <row r="76" spans="1:10" ht="18" customHeight="1" x14ac:dyDescent="0.3">
      <c r="A76" s="6" t="s">
        <v>101</v>
      </c>
      <c r="B76" s="10"/>
      <c r="C76" s="10"/>
      <c r="D76" s="35"/>
      <c r="E76" s="32"/>
      <c r="F76" s="35"/>
      <c r="G76" s="32"/>
      <c r="H76" s="35"/>
      <c r="I76" s="32"/>
      <c r="J76" s="35"/>
    </row>
    <row r="77" spans="1:10" ht="18" customHeight="1" x14ac:dyDescent="0.3">
      <c r="A77" s="6" t="s">
        <v>166</v>
      </c>
      <c r="B77" s="10"/>
      <c r="C77" s="10"/>
      <c r="D77" s="33">
        <v>-26951</v>
      </c>
      <c r="F77" s="128">
        <v>-48411</v>
      </c>
      <c r="H77" s="264">
        <v>0</v>
      </c>
      <c r="I77" s="265"/>
      <c r="J77" s="264">
        <v>0</v>
      </c>
    </row>
    <row r="78" spans="1:10" ht="21.75" customHeight="1" x14ac:dyDescent="0.3">
      <c r="A78" s="20" t="s">
        <v>130</v>
      </c>
      <c r="B78" s="10"/>
      <c r="C78" s="10"/>
      <c r="D78" s="43"/>
      <c r="F78" s="43"/>
      <c r="H78" s="43"/>
      <c r="J78" s="241"/>
    </row>
    <row r="79" spans="1:10" ht="22.25" customHeight="1" x14ac:dyDescent="0.3">
      <c r="A79" s="20" t="s">
        <v>129</v>
      </c>
      <c r="B79" s="10"/>
      <c r="C79" s="10"/>
      <c r="D79" s="277">
        <f>D77</f>
        <v>-26951</v>
      </c>
      <c r="E79" s="32"/>
      <c r="F79" s="91">
        <f>F77</f>
        <v>-48411</v>
      </c>
      <c r="G79" s="32"/>
      <c r="H79" s="278">
        <f>H77</f>
        <v>0</v>
      </c>
      <c r="I79" s="265"/>
      <c r="J79" s="278">
        <f>J77</f>
        <v>0</v>
      </c>
    </row>
    <row r="80" spans="1:10" ht="13.5" customHeight="1" x14ac:dyDescent="0.3">
      <c r="A80" s="20"/>
      <c r="B80" s="10"/>
      <c r="C80" s="10"/>
      <c r="D80" s="44"/>
      <c r="E80" s="32"/>
      <c r="F80" s="44"/>
      <c r="G80" s="32"/>
      <c r="H80" s="243"/>
      <c r="I80" s="32"/>
      <c r="J80" s="243"/>
    </row>
    <row r="81" spans="1:13" ht="13.5" customHeight="1" x14ac:dyDescent="0.3">
      <c r="A81" s="20"/>
      <c r="B81" s="10"/>
      <c r="C81" s="10"/>
      <c r="D81" s="243"/>
      <c r="E81" s="32"/>
      <c r="F81" s="243"/>
      <c r="G81" s="32"/>
      <c r="H81" s="243"/>
      <c r="I81" s="32"/>
      <c r="J81" s="243"/>
    </row>
    <row r="82" spans="1:13" ht="21.75" customHeight="1" x14ac:dyDescent="0.3">
      <c r="A82" s="32" t="s">
        <v>133</v>
      </c>
      <c r="B82" s="10"/>
      <c r="C82" s="10"/>
      <c r="D82" s="243"/>
      <c r="E82" s="32"/>
      <c r="F82" s="44"/>
      <c r="G82" s="32"/>
      <c r="H82" s="243"/>
      <c r="I82" s="32"/>
      <c r="J82" s="243"/>
    </row>
    <row r="83" spans="1:13" ht="21.75" customHeight="1" x14ac:dyDescent="0.3">
      <c r="A83" s="32" t="s">
        <v>148</v>
      </c>
      <c r="B83" s="10"/>
      <c r="C83" s="10"/>
      <c r="D83" s="278">
        <f>D79</f>
        <v>-26951</v>
      </c>
      <c r="E83" s="265"/>
      <c r="F83" s="278">
        <f>F79</f>
        <v>-48411</v>
      </c>
      <c r="G83" s="265"/>
      <c r="H83" s="278">
        <f>H79</f>
        <v>0</v>
      </c>
      <c r="I83" s="265"/>
      <c r="J83" s="278">
        <f>J79</f>
        <v>0</v>
      </c>
    </row>
    <row r="84" spans="1:13" ht="21.75" customHeight="1" thickBot="1" x14ac:dyDescent="0.35">
      <c r="A84" s="32" t="s">
        <v>74</v>
      </c>
      <c r="B84" s="10"/>
      <c r="C84" s="10"/>
      <c r="D84" s="274">
        <f>D71+D83</f>
        <v>820456</v>
      </c>
      <c r="E84" s="32"/>
      <c r="F84" s="92">
        <f>F71+F83</f>
        <v>19698</v>
      </c>
      <c r="G84" s="32"/>
      <c r="H84" s="257">
        <f>H71+H83</f>
        <v>373704</v>
      </c>
      <c r="J84" s="92">
        <f>J71+J83</f>
        <v>212203</v>
      </c>
    </row>
    <row r="85" spans="1:13" ht="13.5" customHeight="1" thickTop="1" x14ac:dyDescent="0.3">
      <c r="A85" s="6"/>
      <c r="B85" s="10"/>
      <c r="C85" s="10"/>
      <c r="D85" s="248"/>
      <c r="F85" s="31"/>
      <c r="H85" s="246"/>
      <c r="J85" s="45"/>
    </row>
    <row r="86" spans="1:13" ht="21.75" customHeight="1" x14ac:dyDescent="0.3">
      <c r="A86" s="34" t="s">
        <v>221</v>
      </c>
      <c r="B86" s="10"/>
      <c r="C86" s="10"/>
      <c r="D86" s="247"/>
      <c r="E86" s="41"/>
      <c r="F86" s="46"/>
      <c r="G86" s="41"/>
      <c r="H86" s="247"/>
      <c r="I86" s="41"/>
      <c r="J86" s="41"/>
    </row>
    <row r="87" spans="1:13" ht="18" customHeight="1" x14ac:dyDescent="0.3">
      <c r="A87" s="22" t="s">
        <v>194</v>
      </c>
      <c r="B87" s="10"/>
      <c r="C87" s="10"/>
      <c r="D87" s="15">
        <f>D89-D88</f>
        <v>827836</v>
      </c>
      <c r="E87" s="30"/>
      <c r="F87" s="43">
        <f>F89-F88</f>
        <v>20382</v>
      </c>
      <c r="G87" s="30"/>
      <c r="H87" s="258">
        <f>H89-H88</f>
        <v>373704</v>
      </c>
      <c r="I87" s="30"/>
      <c r="J87" s="43">
        <f>J89-J88</f>
        <v>212203</v>
      </c>
    </row>
    <row r="88" spans="1:13" ht="18" customHeight="1" x14ac:dyDescent="0.3">
      <c r="A88" s="13" t="s">
        <v>52</v>
      </c>
      <c r="B88" s="10"/>
      <c r="C88" s="10"/>
      <c r="D88" s="15">
        <f>D55</f>
        <v>-7380</v>
      </c>
      <c r="E88" s="11"/>
      <c r="F88" s="33">
        <f>F55</f>
        <v>-684</v>
      </c>
      <c r="G88" s="40"/>
      <c r="H88" s="15">
        <f>H55</f>
        <v>0</v>
      </c>
      <c r="J88" s="15">
        <f>J55</f>
        <v>0</v>
      </c>
      <c r="M88" s="32"/>
    </row>
    <row r="89" spans="1:13" ht="21.75" customHeight="1" thickBot="1" x14ac:dyDescent="0.35">
      <c r="A89" s="34"/>
      <c r="B89" s="10"/>
      <c r="C89" s="10"/>
      <c r="D89" s="274">
        <f>D84</f>
        <v>820456</v>
      </c>
      <c r="E89" s="17"/>
      <c r="F89" s="92">
        <f>F84</f>
        <v>19698</v>
      </c>
      <c r="G89" s="17"/>
      <c r="H89" s="257">
        <f>H84</f>
        <v>373704</v>
      </c>
      <c r="I89" s="17"/>
      <c r="J89" s="92">
        <f>J84</f>
        <v>212203</v>
      </c>
    </row>
    <row r="90" spans="1:13" ht="21.75" customHeight="1" thickTop="1" x14ac:dyDescent="0.3">
      <c r="A90" s="192"/>
      <c r="B90" s="10"/>
      <c r="C90" s="10"/>
      <c r="D90" s="44"/>
      <c r="E90" s="17"/>
      <c r="F90" s="44"/>
      <c r="G90" s="17"/>
      <c r="H90" s="82"/>
      <c r="I90" s="17"/>
      <c r="J90" s="82"/>
    </row>
    <row r="91" spans="1:13" s="2" customFormat="1" ht="21.75" customHeight="1" x14ac:dyDescent="0.4"/>
    <row r="92" spans="1:13" s="4" customFormat="1" ht="21.75" customHeight="1" x14ac:dyDescent="0.35"/>
    <row r="93" spans="1:13" s="4" customFormat="1" ht="21.75" customHeight="1" x14ac:dyDescent="0.35"/>
    <row r="94" spans="1:13" ht="21.75" customHeight="1" x14ac:dyDescent="0.3">
      <c r="A94" s="6"/>
    </row>
    <row r="95" spans="1:13" ht="21.75" customHeight="1" x14ac:dyDescent="0.3">
      <c r="A95" s="6"/>
    </row>
    <row r="96" spans="1:13" ht="21.75" customHeight="1" x14ac:dyDescent="0.3">
      <c r="A96" s="6"/>
    </row>
    <row r="97" spans="1:1" ht="21.75" customHeight="1" x14ac:dyDescent="0.3">
      <c r="A97" s="6"/>
    </row>
    <row r="98" spans="1:1" ht="21.75" customHeight="1" x14ac:dyDescent="0.3">
      <c r="A98" s="6"/>
    </row>
    <row r="99" spans="1:1" ht="21.75" customHeight="1" x14ac:dyDescent="0.3">
      <c r="A99" s="6"/>
    </row>
    <row r="100" spans="1:1" ht="21.75" customHeight="1" x14ac:dyDescent="0.3">
      <c r="A100" s="6"/>
    </row>
    <row r="101" spans="1:1" ht="18.5" customHeight="1" x14ac:dyDescent="0.3">
      <c r="A101" s="6"/>
    </row>
    <row r="102" spans="1:1" ht="18.5" customHeight="1" x14ac:dyDescent="0.3">
      <c r="A102" s="6"/>
    </row>
    <row r="103" spans="1:1" ht="18.5" customHeight="1" x14ac:dyDescent="0.3">
      <c r="A103" s="6"/>
    </row>
    <row r="104" spans="1:1" ht="18.5" customHeight="1" x14ac:dyDescent="0.3">
      <c r="A104" s="6"/>
    </row>
    <row r="105" spans="1:1" ht="18" customHeight="1" x14ac:dyDescent="0.3">
      <c r="A105" s="6"/>
    </row>
    <row r="106" spans="1:1" ht="18.5" customHeight="1" x14ac:dyDescent="0.3">
      <c r="A106" s="6"/>
    </row>
    <row r="107" spans="1:1" ht="18.5" hidden="1" customHeight="1" x14ac:dyDescent="0.3">
      <c r="A107" s="6"/>
    </row>
    <row r="108" spans="1:1" ht="18.5" hidden="1" customHeight="1" x14ac:dyDescent="0.3">
      <c r="A108" s="6"/>
    </row>
    <row r="109" spans="1:1" ht="18.5" customHeight="1" x14ac:dyDescent="0.3">
      <c r="A109" s="6"/>
    </row>
    <row r="110" spans="1:1" ht="19.5" customHeight="1" x14ac:dyDescent="0.3">
      <c r="A110" s="6"/>
    </row>
    <row r="111" spans="1:1" ht="15" customHeight="1" x14ac:dyDescent="0.3">
      <c r="A111" s="6"/>
    </row>
    <row r="112" spans="1:1" ht="16" customHeight="1" x14ac:dyDescent="0.3">
      <c r="A112" s="6"/>
    </row>
    <row r="113" spans="1:3" ht="18.5" customHeight="1" x14ac:dyDescent="0.3">
      <c r="A113" s="6"/>
    </row>
    <row r="114" spans="1:3" ht="18.5" customHeight="1" x14ac:dyDescent="0.3">
      <c r="A114" s="6"/>
    </row>
    <row r="115" spans="1:3" ht="18.5" customHeight="1" x14ac:dyDescent="0.3">
      <c r="A115" s="6"/>
    </row>
    <row r="116" spans="1:3" ht="18.5" customHeight="1" x14ac:dyDescent="0.3">
      <c r="A116" s="6"/>
    </row>
    <row r="117" spans="1:3" ht="18.5" hidden="1" customHeight="1" x14ac:dyDescent="0.3">
      <c r="A117" s="6"/>
    </row>
    <row r="118" spans="1:3" ht="18.5" hidden="1" customHeight="1" x14ac:dyDescent="0.3">
      <c r="A118" s="6"/>
    </row>
    <row r="119" spans="1:3" ht="18.5" customHeight="1" x14ac:dyDescent="0.3">
      <c r="A119" s="6"/>
    </row>
    <row r="120" spans="1:3" ht="18.5" customHeight="1" x14ac:dyDescent="0.3">
      <c r="A120" s="6"/>
    </row>
    <row r="121" spans="1:3" ht="18.5" customHeight="1" x14ac:dyDescent="0.3">
      <c r="A121" s="6"/>
    </row>
    <row r="122" spans="1:3" ht="18.5" customHeight="1" x14ac:dyDescent="0.3">
      <c r="A122" s="6"/>
    </row>
    <row r="123" spans="1:3" ht="18.5" customHeight="1" x14ac:dyDescent="0.3">
      <c r="A123" s="6"/>
    </row>
    <row r="124" spans="1:3" ht="19" customHeight="1" x14ac:dyDescent="0.3">
      <c r="A124" s="6"/>
    </row>
    <row r="125" spans="1:3" ht="19.5" customHeight="1" x14ac:dyDescent="0.3">
      <c r="A125" s="6"/>
      <c r="C125" s="14"/>
    </row>
    <row r="126" spans="1:3" ht="15" customHeight="1" x14ac:dyDescent="0.3">
      <c r="A126" s="6"/>
    </row>
    <row r="127" spans="1:3" ht="21.75" customHeight="1" x14ac:dyDescent="0.3">
      <c r="A127" s="6"/>
    </row>
    <row r="128" spans="1:3" ht="21.75" customHeight="1" x14ac:dyDescent="0.3">
      <c r="A128" s="6"/>
    </row>
    <row r="129" spans="1:1" ht="21.75" customHeight="1" x14ac:dyDescent="0.3">
      <c r="A129" s="6"/>
    </row>
    <row r="130" spans="1:1" ht="21.75" customHeight="1" x14ac:dyDescent="0.3">
      <c r="A130" s="6"/>
    </row>
    <row r="131" spans="1:1" ht="21.75" customHeight="1" x14ac:dyDescent="0.3">
      <c r="A131" s="6"/>
    </row>
    <row r="132" spans="1:1" ht="21.75" customHeight="1" x14ac:dyDescent="0.3">
      <c r="A132" s="6"/>
    </row>
    <row r="133" spans="1:1" ht="21.75" customHeight="1" x14ac:dyDescent="0.3">
      <c r="A133" s="6"/>
    </row>
    <row r="134" spans="1:1" ht="21.75" customHeight="1" x14ac:dyDescent="0.3">
      <c r="A134" s="6"/>
    </row>
    <row r="135" spans="1:1" ht="21.75" customHeight="1" x14ac:dyDescent="0.3">
      <c r="A135" s="6"/>
    </row>
    <row r="136" spans="1:1" ht="21.75" customHeight="1" x14ac:dyDescent="0.3">
      <c r="A136" s="6"/>
    </row>
    <row r="137" spans="1:1" ht="21.75" customHeight="1" x14ac:dyDescent="0.3">
      <c r="A137" s="6"/>
    </row>
    <row r="138" spans="1:1" s="63" customFormat="1" ht="21.75" customHeight="1" x14ac:dyDescent="0.3"/>
    <row r="139" spans="1:1" s="90" customFormat="1" ht="21.75" customHeight="1" x14ac:dyDescent="0.3"/>
    <row r="140" spans="1:1" s="90" customFormat="1" ht="21.75" customHeight="1" x14ac:dyDescent="0.3"/>
    <row r="141" spans="1:1" s="90" customFormat="1" ht="21.75" customHeight="1" x14ac:dyDescent="0.3"/>
    <row r="142" spans="1:1" s="90" customFormat="1" ht="21.75" hidden="1" customHeight="1" x14ac:dyDescent="0.3"/>
    <row r="143" spans="1:1" s="90" customFormat="1" ht="21.75" hidden="1" customHeight="1" x14ac:dyDescent="0.3"/>
    <row r="144" spans="1:1" s="90" customFormat="1" ht="21.75" customHeight="1" x14ac:dyDescent="0.3"/>
    <row r="145" spans="1:1" s="90" customFormat="1" ht="24" customHeight="1" x14ac:dyDescent="0.3"/>
    <row r="146" spans="1:1" s="90" customFormat="1" ht="24" customHeight="1" x14ac:dyDescent="0.3"/>
    <row r="147" spans="1:1" s="90" customFormat="1" ht="21.75" customHeight="1" x14ac:dyDescent="0.3"/>
    <row r="148" spans="1:1" s="90" customFormat="1" ht="21.75" customHeight="1" x14ac:dyDescent="0.3"/>
    <row r="149" spans="1:1" s="90" customFormat="1" ht="21.75" customHeight="1" x14ac:dyDescent="0.3"/>
    <row r="150" spans="1:1" s="90" customFormat="1" ht="21.75" customHeight="1" x14ac:dyDescent="0.3"/>
    <row r="151" spans="1:1" ht="21.75" customHeight="1" x14ac:dyDescent="0.3">
      <c r="A151" s="6"/>
    </row>
    <row r="152" spans="1:1" ht="21.75" customHeight="1" x14ac:dyDescent="0.3">
      <c r="A152" s="6"/>
    </row>
    <row r="153" spans="1:1" ht="21.75" customHeight="1" x14ac:dyDescent="0.3">
      <c r="A153" s="6"/>
    </row>
    <row r="154" spans="1:1" ht="21.75" customHeight="1" x14ac:dyDescent="0.3">
      <c r="A154" s="6"/>
    </row>
    <row r="155" spans="1:1" ht="23.25" customHeight="1" x14ac:dyDescent="0.3">
      <c r="A155" s="6"/>
    </row>
    <row r="156" spans="1:1" ht="21.75" customHeight="1" x14ac:dyDescent="0.3">
      <c r="A156" s="6"/>
    </row>
    <row r="157" spans="1:1" ht="21.75" customHeight="1" x14ac:dyDescent="0.3">
      <c r="A157" s="6"/>
    </row>
    <row r="158" spans="1:1" ht="21.75" customHeight="1" x14ac:dyDescent="0.3">
      <c r="A158" s="6"/>
    </row>
    <row r="159" spans="1:1" ht="21.75" customHeight="1" x14ac:dyDescent="0.3">
      <c r="A159" s="6"/>
    </row>
    <row r="160" spans="1:1" ht="21.75" customHeight="1" x14ac:dyDescent="0.3">
      <c r="A160" s="6"/>
    </row>
    <row r="161" spans="1:1" ht="21.75" customHeight="1" x14ac:dyDescent="0.3">
      <c r="A161" s="6"/>
    </row>
    <row r="162" spans="1:1" ht="21.75" customHeight="1" x14ac:dyDescent="0.3">
      <c r="A162" s="6"/>
    </row>
    <row r="163" spans="1:1" ht="21.75" customHeight="1" x14ac:dyDescent="0.3">
      <c r="A163" s="6"/>
    </row>
    <row r="164" spans="1:1" ht="21.75" customHeight="1" x14ac:dyDescent="0.3">
      <c r="A164" s="6"/>
    </row>
    <row r="165" spans="1:1" ht="21.75" customHeight="1" x14ac:dyDescent="0.3">
      <c r="A165" s="6"/>
    </row>
    <row r="166" spans="1:1" ht="13.5" customHeight="1" x14ac:dyDescent="0.3">
      <c r="A166" s="6"/>
    </row>
    <row r="167" spans="1:1" ht="21.75" customHeight="1" x14ac:dyDescent="0.3">
      <c r="A167" s="6"/>
    </row>
    <row r="168" spans="1:1" ht="13.5" customHeight="1" x14ac:dyDescent="0.3">
      <c r="A168" s="6"/>
    </row>
    <row r="169" spans="1:1" ht="21.75" customHeight="1" x14ac:dyDescent="0.3">
      <c r="A169" s="6"/>
    </row>
    <row r="170" spans="1:1" ht="21.75" customHeight="1" x14ac:dyDescent="0.3">
      <c r="A170" s="6"/>
    </row>
    <row r="171" spans="1:1" ht="21.75" customHeight="1" x14ac:dyDescent="0.3">
      <c r="A171" s="6"/>
    </row>
    <row r="172" spans="1:1" ht="21.75" customHeight="1" x14ac:dyDescent="0.3">
      <c r="A172" s="6"/>
    </row>
    <row r="173" spans="1:1" ht="21.75" customHeight="1" x14ac:dyDescent="0.3">
      <c r="A173" s="6"/>
    </row>
    <row r="174" spans="1:1" ht="21.75" customHeight="1" x14ac:dyDescent="0.3">
      <c r="A174" s="6"/>
    </row>
    <row r="175" spans="1:1" ht="21.75" customHeight="1" x14ac:dyDescent="0.3">
      <c r="A175" s="6"/>
    </row>
    <row r="176" spans="1:1" ht="13.5" customHeight="1" x14ac:dyDescent="0.3">
      <c r="A176" s="6"/>
    </row>
    <row r="177" spans="1:1" ht="21.75" customHeight="1" x14ac:dyDescent="0.3">
      <c r="A177" s="6"/>
    </row>
    <row r="178" spans="1:1" ht="21.75" customHeight="1" x14ac:dyDescent="0.3">
      <c r="A178" s="6"/>
    </row>
    <row r="179" spans="1:1" ht="21.75" customHeight="1" x14ac:dyDescent="0.3">
      <c r="A179" s="6"/>
    </row>
    <row r="180" spans="1:1" ht="21.75" customHeight="1" x14ac:dyDescent="0.3">
      <c r="A180" s="6"/>
    </row>
    <row r="181" spans="1:1" ht="21.75" customHeight="1" x14ac:dyDescent="0.3">
      <c r="A181" s="6"/>
    </row>
    <row r="182" spans="1:1" ht="21.75" customHeight="1" x14ac:dyDescent="0.3">
      <c r="A182" s="6"/>
    </row>
    <row r="183" spans="1:1" ht="21.75" customHeight="1" x14ac:dyDescent="0.3">
      <c r="A183" s="6"/>
    </row>
    <row r="184" spans="1:1" ht="21.75" customHeight="1" x14ac:dyDescent="0.3">
      <c r="A184" s="6"/>
    </row>
    <row r="185" spans="1:1" ht="21.75" customHeight="1" x14ac:dyDescent="0.3">
      <c r="A185" s="6"/>
    </row>
    <row r="186" spans="1:1" ht="21.75" customHeight="1" x14ac:dyDescent="0.3">
      <c r="A186" s="6"/>
    </row>
    <row r="187" spans="1:1" ht="21.75" customHeight="1" x14ac:dyDescent="0.3">
      <c r="A187" s="6"/>
    </row>
    <row r="188" spans="1:1" ht="21.75" customHeight="1" x14ac:dyDescent="0.3">
      <c r="A188" s="6"/>
    </row>
    <row r="189" spans="1:1" ht="21.75" customHeight="1" x14ac:dyDescent="0.3">
      <c r="A189" s="6"/>
    </row>
    <row r="190" spans="1:1" ht="13.5" customHeight="1" x14ac:dyDescent="0.3">
      <c r="A190" s="6"/>
    </row>
    <row r="191" spans="1:1" ht="21.75" customHeight="1" x14ac:dyDescent="0.3">
      <c r="A191" s="6"/>
    </row>
    <row r="192" spans="1:1" ht="21.75" customHeight="1" x14ac:dyDescent="0.3">
      <c r="A192" s="6"/>
    </row>
    <row r="193" spans="1:1" ht="21.75" customHeight="1" x14ac:dyDescent="0.3">
      <c r="A193" s="6"/>
    </row>
    <row r="194" spans="1:1" ht="21.75" customHeight="1" x14ac:dyDescent="0.3">
      <c r="A194" s="6"/>
    </row>
    <row r="195" spans="1:1" ht="21.75" customHeight="1" x14ac:dyDescent="0.3">
      <c r="A195" s="6"/>
    </row>
    <row r="196" spans="1:1" ht="21.75" customHeight="1" x14ac:dyDescent="0.3">
      <c r="A196" s="6"/>
    </row>
  </sheetData>
  <mergeCells count="33">
    <mergeCell ref="D69:J69"/>
    <mergeCell ref="D65:F65"/>
    <mergeCell ref="H65:J65"/>
    <mergeCell ref="D66:F66"/>
    <mergeCell ref="H66:J66"/>
    <mergeCell ref="D67:F67"/>
    <mergeCell ref="H67:J67"/>
    <mergeCell ref="D64:F64"/>
    <mergeCell ref="H64:J64"/>
    <mergeCell ref="D36:F36"/>
    <mergeCell ref="H36:J36"/>
    <mergeCell ref="D37:F37"/>
    <mergeCell ref="H37:J37"/>
    <mergeCell ref="D38:F38"/>
    <mergeCell ref="H38:J38"/>
    <mergeCell ref="D39:F39"/>
    <mergeCell ref="H39:J39"/>
    <mergeCell ref="D41:J41"/>
    <mergeCell ref="A63:F63"/>
    <mergeCell ref="H63:J63"/>
    <mergeCell ref="A35:F35"/>
    <mergeCell ref="H35:J35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</mergeCells>
  <pageMargins left="0.8" right="0.8" top="0.48" bottom="0.5" header="0.5" footer="0.5"/>
  <pageSetup paperSize="9" scale="77" firstPageNumber="5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2" max="16383" man="1"/>
    <brk id="60" max="9" man="1"/>
    <brk id="90" max="16383" man="1"/>
    <brk id="127" max="16383" man="1"/>
    <brk id="15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C4611-18BD-4A4E-9A8D-911C64EAF7C9}">
  <dimension ref="A1:M208"/>
  <sheetViews>
    <sheetView zoomScale="70" zoomScaleNormal="70" zoomScaleSheetLayoutView="84" zoomScalePageLayoutView="85" workbookViewId="0"/>
  </sheetViews>
  <sheetFormatPr defaultColWidth="9.09765625" defaultRowHeight="21.75" customHeight="1" x14ac:dyDescent="0.3"/>
  <cols>
    <col min="1" max="1" width="61" style="8" customWidth="1"/>
    <col min="2" max="2" width="6.3984375" style="6" customWidth="1"/>
    <col min="3" max="3" width="1.3984375" style="6" customWidth="1"/>
    <col min="4" max="4" width="12.8984375" style="6" customWidth="1"/>
    <col min="5" max="5" width="1.3984375" style="6" customWidth="1"/>
    <col min="6" max="6" width="12.8984375" style="6" customWidth="1"/>
    <col min="7" max="7" width="1.3984375" style="6" customWidth="1"/>
    <col min="8" max="8" width="12.8984375" style="6" customWidth="1"/>
    <col min="9" max="9" width="1.3984375" style="6" customWidth="1"/>
    <col min="10" max="10" width="12.8984375" style="6" customWidth="1"/>
    <col min="11" max="11" width="9.09765625" style="6"/>
    <col min="12" max="12" width="10.09765625" style="6" bestFit="1" customWidth="1"/>
    <col min="13" max="16384" width="9.09765625" style="6"/>
  </cols>
  <sheetData>
    <row r="1" spans="1:11" s="2" customFormat="1" ht="21.75" customHeight="1" x14ac:dyDescent="0.4">
      <c r="A1" s="1" t="s">
        <v>0</v>
      </c>
      <c r="C1" s="24"/>
      <c r="D1" s="25"/>
      <c r="E1" s="26"/>
      <c r="F1" s="25"/>
      <c r="G1" s="26"/>
      <c r="H1" s="25"/>
      <c r="I1" s="26"/>
      <c r="J1" s="25"/>
    </row>
    <row r="2" spans="1:11" s="4" customFormat="1" ht="21.75" customHeight="1" x14ac:dyDescent="0.35">
      <c r="A2" s="214" t="s">
        <v>39</v>
      </c>
      <c r="C2" s="27"/>
      <c r="D2" s="215"/>
      <c r="E2" s="215"/>
      <c r="F2" s="215"/>
      <c r="G2" s="215"/>
      <c r="H2" s="215"/>
      <c r="I2" s="215"/>
      <c r="J2" s="215"/>
    </row>
    <row r="3" spans="1:11" s="4" customFormat="1" ht="21.75" customHeight="1" x14ac:dyDescent="0.35">
      <c r="A3" s="298"/>
      <c r="B3" s="298"/>
      <c r="C3" s="298"/>
      <c r="D3" s="298"/>
      <c r="E3" s="298"/>
      <c r="F3" s="298"/>
      <c r="G3" s="215"/>
      <c r="H3" s="299"/>
      <c r="I3" s="299"/>
      <c r="J3" s="299"/>
    </row>
    <row r="4" spans="1:11" ht="21.75" customHeight="1" x14ac:dyDescent="0.3">
      <c r="B4" s="8"/>
      <c r="C4" s="8"/>
      <c r="D4" s="297" t="s">
        <v>190</v>
      </c>
      <c r="E4" s="297"/>
      <c r="F4" s="297"/>
      <c r="H4" s="297" t="s">
        <v>189</v>
      </c>
      <c r="I4" s="297"/>
      <c r="J4" s="297"/>
    </row>
    <row r="5" spans="1:11" ht="21.75" customHeight="1" x14ac:dyDescent="0.3">
      <c r="B5" s="218"/>
      <c r="C5" s="218"/>
      <c r="D5" s="300" t="s">
        <v>188</v>
      </c>
      <c r="E5" s="300"/>
      <c r="F5" s="300"/>
      <c r="G5" s="213"/>
      <c r="H5" s="300" t="s">
        <v>188</v>
      </c>
      <c r="I5" s="300"/>
      <c r="J5" s="300"/>
    </row>
    <row r="6" spans="1:11" ht="21.75" customHeight="1" x14ac:dyDescent="0.3">
      <c r="B6" s="218"/>
      <c r="C6" s="218"/>
      <c r="D6" s="302" t="s">
        <v>225</v>
      </c>
      <c r="E6" s="302"/>
      <c r="F6" s="302"/>
      <c r="G6" s="213"/>
      <c r="H6" s="302" t="s">
        <v>225</v>
      </c>
      <c r="I6" s="302"/>
      <c r="J6" s="302"/>
    </row>
    <row r="7" spans="1:11" ht="21.75" customHeight="1" x14ac:dyDescent="0.3">
      <c r="B7" s="216"/>
      <c r="C7" s="218"/>
      <c r="D7" s="302" t="s">
        <v>224</v>
      </c>
      <c r="E7" s="302"/>
      <c r="F7" s="302"/>
      <c r="G7" s="213"/>
      <c r="H7" s="302" t="s">
        <v>224</v>
      </c>
      <c r="I7" s="302"/>
      <c r="J7" s="302"/>
    </row>
    <row r="8" spans="1:11" ht="21.75" customHeight="1" x14ac:dyDescent="0.3">
      <c r="B8" s="210" t="s">
        <v>4</v>
      </c>
      <c r="C8" s="216"/>
      <c r="D8" s="217">
        <v>2024</v>
      </c>
      <c r="E8" s="217"/>
      <c r="F8" s="217">
        <v>2023</v>
      </c>
      <c r="G8" s="217"/>
      <c r="H8" s="217">
        <v>2024</v>
      </c>
      <c r="I8" s="217"/>
      <c r="J8" s="217">
        <v>2023</v>
      </c>
    </row>
    <row r="9" spans="1:11" ht="21.75" customHeight="1" x14ac:dyDescent="0.3">
      <c r="A9" s="212"/>
      <c r="C9" s="216"/>
      <c r="D9" s="303" t="s">
        <v>6</v>
      </c>
      <c r="E9" s="303"/>
      <c r="F9" s="303"/>
      <c r="G9" s="303"/>
      <c r="H9" s="303"/>
      <c r="I9" s="303"/>
      <c r="J9" s="303"/>
    </row>
    <row r="10" spans="1:11" ht="21.75" customHeight="1" x14ac:dyDescent="0.3">
      <c r="A10" s="29" t="s">
        <v>191</v>
      </c>
      <c r="B10" s="216"/>
      <c r="C10" s="216"/>
    </row>
    <row r="11" spans="1:11" ht="18.5" customHeight="1" x14ac:dyDescent="0.3">
      <c r="A11" s="13" t="s">
        <v>41</v>
      </c>
      <c r="B11" s="216"/>
      <c r="C11" s="216"/>
    </row>
    <row r="12" spans="1:11" ht="18" customHeight="1" x14ac:dyDescent="0.3">
      <c r="A12" s="13" t="s">
        <v>42</v>
      </c>
      <c r="B12" s="216"/>
      <c r="C12" s="216"/>
      <c r="D12" s="30">
        <v>30637278</v>
      </c>
      <c r="E12" s="16"/>
      <c r="F12" s="15">
        <v>27239315</v>
      </c>
      <c r="G12" s="16"/>
      <c r="H12" s="16">
        <v>11275208</v>
      </c>
      <c r="I12" s="16"/>
      <c r="J12" s="15">
        <v>10647406</v>
      </c>
    </row>
    <row r="13" spans="1:11" ht="18" customHeight="1" x14ac:dyDescent="0.3">
      <c r="A13" s="13" t="s">
        <v>45</v>
      </c>
      <c r="B13" s="216">
        <v>2</v>
      </c>
      <c r="C13" s="216"/>
      <c r="D13" s="16">
        <v>75932</v>
      </c>
      <c r="E13" s="182"/>
      <c r="F13" s="15">
        <v>72462</v>
      </c>
      <c r="G13" s="182"/>
      <c r="H13" s="16">
        <v>352812</v>
      </c>
      <c r="I13" s="182"/>
      <c r="J13" s="15">
        <v>316353</v>
      </c>
    </row>
    <row r="14" spans="1:11" ht="18" customHeight="1" x14ac:dyDescent="0.3">
      <c r="A14" s="13" t="s">
        <v>96</v>
      </c>
      <c r="B14" s="216">
        <v>2</v>
      </c>
      <c r="C14" s="216"/>
      <c r="D14" s="43">
        <v>12760</v>
      </c>
      <c r="E14" s="182"/>
      <c r="F14" s="15">
        <v>18745</v>
      </c>
      <c r="G14" s="182"/>
      <c r="H14" s="16">
        <v>210680</v>
      </c>
      <c r="I14" s="182"/>
      <c r="J14" s="15">
        <v>49345</v>
      </c>
    </row>
    <row r="15" spans="1:11" ht="18" customHeight="1" x14ac:dyDescent="0.3">
      <c r="A15" s="13" t="s">
        <v>127</v>
      </c>
      <c r="B15" s="216"/>
      <c r="C15" s="216"/>
      <c r="D15" s="30"/>
      <c r="E15" s="16"/>
      <c r="F15" s="15"/>
      <c r="G15" s="16"/>
      <c r="H15" s="16"/>
      <c r="I15" s="16"/>
      <c r="J15" s="15"/>
      <c r="K15" s="171"/>
    </row>
    <row r="16" spans="1:11" ht="18" customHeight="1" x14ac:dyDescent="0.3">
      <c r="A16" s="13" t="s">
        <v>43</v>
      </c>
      <c r="B16" s="216"/>
      <c r="C16" s="216"/>
      <c r="D16" s="16">
        <v>10310</v>
      </c>
      <c r="E16" s="16"/>
      <c r="F16" s="15">
        <v>0</v>
      </c>
      <c r="G16" s="16"/>
      <c r="H16" s="43">
        <v>0</v>
      </c>
      <c r="I16" s="16"/>
      <c r="J16" s="15">
        <v>0</v>
      </c>
      <c r="K16" s="171"/>
    </row>
    <row r="17" spans="1:11" ht="18" customHeight="1" x14ac:dyDescent="0.3">
      <c r="A17" s="11" t="s">
        <v>127</v>
      </c>
      <c r="B17" s="269"/>
      <c r="C17" s="269"/>
      <c r="D17" s="16"/>
      <c r="E17" s="16"/>
      <c r="F17" s="15"/>
      <c r="G17" s="16"/>
      <c r="H17" s="43"/>
      <c r="I17" s="16"/>
      <c r="J17" s="15"/>
      <c r="K17" s="171"/>
    </row>
    <row r="18" spans="1:11" ht="18" customHeight="1" x14ac:dyDescent="0.3">
      <c r="A18" s="11" t="s">
        <v>239</v>
      </c>
      <c r="B18" s="269"/>
      <c r="C18" s="269"/>
      <c r="D18" s="16">
        <v>66786</v>
      </c>
      <c r="E18" s="16"/>
      <c r="F18" s="15">
        <v>0</v>
      </c>
      <c r="G18" s="16"/>
      <c r="H18" s="43">
        <v>66786</v>
      </c>
      <c r="I18" s="16"/>
      <c r="J18" s="15">
        <v>0</v>
      </c>
      <c r="K18" s="171"/>
    </row>
    <row r="19" spans="1:11" ht="18" customHeight="1" x14ac:dyDescent="0.3">
      <c r="A19" s="13" t="s">
        <v>44</v>
      </c>
      <c r="B19" s="216"/>
      <c r="C19" s="216"/>
      <c r="D19" s="16">
        <v>68939</v>
      </c>
      <c r="E19" s="16"/>
      <c r="F19" s="15">
        <v>67171</v>
      </c>
      <c r="G19" s="16"/>
      <c r="H19" s="43">
        <v>0</v>
      </c>
      <c r="I19" s="16"/>
      <c r="J19" s="15">
        <v>20964</v>
      </c>
      <c r="K19" s="171"/>
    </row>
    <row r="20" spans="1:11" ht="18" customHeight="1" x14ac:dyDescent="0.3">
      <c r="A20" s="13" t="s">
        <v>46</v>
      </c>
      <c r="B20" s="216">
        <v>2</v>
      </c>
      <c r="C20" s="216"/>
      <c r="D20" s="206">
        <v>124955</v>
      </c>
      <c r="E20" s="182"/>
      <c r="F20" s="15">
        <v>164194</v>
      </c>
      <c r="G20" s="182"/>
      <c r="H20" s="206">
        <v>30185</v>
      </c>
      <c r="I20" s="182"/>
      <c r="J20" s="15">
        <v>31812</v>
      </c>
      <c r="K20" s="171"/>
    </row>
    <row r="21" spans="1:11" ht="21.65" customHeight="1" x14ac:dyDescent="0.3">
      <c r="A21" s="34" t="s">
        <v>197</v>
      </c>
      <c r="B21" s="216"/>
      <c r="C21" s="216"/>
      <c r="D21" s="139">
        <f>SUM(D12:D20)</f>
        <v>30996960</v>
      </c>
      <c r="E21" s="182"/>
      <c r="F21" s="207">
        <f>SUM(F12:F20)</f>
        <v>27561887</v>
      </c>
      <c r="G21" s="182"/>
      <c r="H21" s="255">
        <f>SUM(H12:H20)</f>
        <v>11935671</v>
      </c>
      <c r="I21" s="182"/>
      <c r="J21" s="207">
        <f>SUM(J12:J20)</f>
        <v>11065880</v>
      </c>
      <c r="K21" s="171"/>
    </row>
    <row r="22" spans="1:11" ht="18" customHeight="1" x14ac:dyDescent="0.3">
      <c r="A22" s="29"/>
      <c r="B22" s="216"/>
      <c r="C22" s="216"/>
      <c r="D22" s="36"/>
      <c r="E22" s="182"/>
      <c r="F22" s="36"/>
      <c r="G22" s="182"/>
      <c r="H22" s="36"/>
      <c r="I22" s="182"/>
      <c r="J22" s="36"/>
    </row>
    <row r="23" spans="1:11" ht="21.65" customHeight="1" x14ac:dyDescent="0.3">
      <c r="A23" s="20" t="s">
        <v>47</v>
      </c>
      <c r="B23" s="216"/>
      <c r="C23" s="216"/>
      <c r="D23" s="36"/>
      <c r="E23" s="16"/>
      <c r="F23" s="36"/>
      <c r="G23" s="16"/>
      <c r="H23" s="36"/>
      <c r="I23" s="16"/>
      <c r="J23" s="36"/>
    </row>
    <row r="24" spans="1:11" ht="18" customHeight="1" x14ac:dyDescent="0.3">
      <c r="A24" s="13" t="s">
        <v>48</v>
      </c>
      <c r="B24" s="216"/>
      <c r="C24" s="216"/>
      <c r="D24" s="36"/>
      <c r="E24" s="16"/>
      <c r="F24" s="36"/>
      <c r="G24" s="16"/>
      <c r="H24" s="36"/>
      <c r="I24" s="16"/>
      <c r="J24" s="36"/>
    </row>
    <row r="25" spans="1:11" ht="18" customHeight="1" x14ac:dyDescent="0.3">
      <c r="A25" s="13" t="s">
        <v>42</v>
      </c>
      <c r="B25" s="216">
        <v>2</v>
      </c>
      <c r="C25" s="216"/>
      <c r="D25" s="30">
        <v>27093638</v>
      </c>
      <c r="E25" s="16"/>
      <c r="F25" s="15">
        <v>24201476</v>
      </c>
      <c r="G25" s="16"/>
      <c r="H25" s="15">
        <v>10339665</v>
      </c>
      <c r="I25" s="16"/>
      <c r="J25" s="15">
        <v>9707293</v>
      </c>
    </row>
    <row r="26" spans="1:11" ht="18" customHeight="1" x14ac:dyDescent="0.3">
      <c r="A26" s="13" t="s">
        <v>100</v>
      </c>
      <c r="B26" s="216"/>
      <c r="C26" s="216"/>
      <c r="D26" s="30">
        <v>1636866</v>
      </c>
      <c r="E26" s="16"/>
      <c r="F26" s="15">
        <v>1355337</v>
      </c>
      <c r="G26" s="16"/>
      <c r="H26" s="15">
        <v>196700</v>
      </c>
      <c r="I26" s="16"/>
      <c r="J26" s="15">
        <v>210963</v>
      </c>
    </row>
    <row r="27" spans="1:11" ht="18" customHeight="1" x14ac:dyDescent="0.3">
      <c r="A27" s="13" t="s">
        <v>49</v>
      </c>
      <c r="B27" s="216"/>
      <c r="C27" s="216"/>
      <c r="D27" s="30">
        <v>396677</v>
      </c>
      <c r="E27" s="16"/>
      <c r="F27" s="15">
        <v>358859</v>
      </c>
      <c r="G27" s="30"/>
      <c r="H27" s="15">
        <v>225166</v>
      </c>
      <c r="I27" s="30"/>
      <c r="J27" s="15">
        <v>212216</v>
      </c>
    </row>
    <row r="28" spans="1:11" ht="18" customHeight="1" x14ac:dyDescent="0.3">
      <c r="A28" s="13" t="s">
        <v>193</v>
      </c>
      <c r="B28" s="216"/>
      <c r="C28" s="216"/>
      <c r="D28" s="30"/>
      <c r="E28" s="16"/>
      <c r="F28" s="15"/>
      <c r="G28" s="16"/>
      <c r="H28" s="15"/>
      <c r="I28" s="16"/>
      <c r="J28" s="15"/>
    </row>
    <row r="29" spans="1:11" ht="18" customHeight="1" x14ac:dyDescent="0.3">
      <c r="A29" s="13" t="s">
        <v>192</v>
      </c>
      <c r="B29" s="216"/>
      <c r="C29" s="216"/>
      <c r="D29" s="43">
        <v>0</v>
      </c>
      <c r="E29" s="16"/>
      <c r="F29" s="15">
        <v>62122</v>
      </c>
      <c r="G29" s="16"/>
      <c r="H29" s="15">
        <v>0</v>
      </c>
      <c r="I29" s="16"/>
      <c r="J29" s="15">
        <v>0</v>
      </c>
    </row>
    <row r="30" spans="1:11" ht="18" customHeight="1" x14ac:dyDescent="0.3">
      <c r="A30" s="13" t="s">
        <v>200</v>
      </c>
      <c r="B30" s="216"/>
      <c r="C30" s="216"/>
      <c r="D30" s="30"/>
      <c r="E30" s="30"/>
      <c r="F30" s="15"/>
      <c r="G30" s="30"/>
      <c r="H30" s="15"/>
      <c r="I30" s="30"/>
      <c r="J30" s="15"/>
    </row>
    <row r="31" spans="1:11" ht="18" customHeight="1" x14ac:dyDescent="0.3">
      <c r="A31" s="13" t="s">
        <v>184</v>
      </c>
      <c r="C31" s="216"/>
      <c r="D31" s="43">
        <v>0</v>
      </c>
      <c r="E31" s="30"/>
      <c r="F31" s="15">
        <v>227322</v>
      </c>
      <c r="G31" s="30"/>
      <c r="H31" s="15">
        <v>0</v>
      </c>
      <c r="I31" s="30"/>
      <c r="J31" s="15">
        <v>227322</v>
      </c>
    </row>
    <row r="32" spans="1:11" ht="18" customHeight="1" x14ac:dyDescent="0.3">
      <c r="A32" s="13" t="s">
        <v>169</v>
      </c>
      <c r="B32" s="216"/>
      <c r="C32" s="216"/>
      <c r="D32" s="43">
        <v>0</v>
      </c>
      <c r="E32" s="30"/>
      <c r="F32" s="15">
        <v>3822</v>
      </c>
      <c r="G32" s="30"/>
      <c r="H32" s="15">
        <v>0</v>
      </c>
      <c r="I32" s="30"/>
      <c r="J32" s="15">
        <v>0</v>
      </c>
    </row>
    <row r="33" spans="1:10" ht="18" customHeight="1" x14ac:dyDescent="0.3">
      <c r="A33" s="13" t="s">
        <v>94</v>
      </c>
      <c r="B33" s="216"/>
      <c r="C33" s="216"/>
      <c r="D33" s="33">
        <v>0</v>
      </c>
      <c r="E33" s="16"/>
      <c r="F33" s="15">
        <v>0</v>
      </c>
      <c r="G33" s="30"/>
      <c r="H33" s="15">
        <v>146456</v>
      </c>
      <c r="I33" s="30"/>
      <c r="J33" s="15">
        <v>0</v>
      </c>
    </row>
    <row r="34" spans="1:10" ht="21.65" customHeight="1" x14ac:dyDescent="0.3">
      <c r="A34" s="212" t="s">
        <v>51</v>
      </c>
      <c r="B34" s="216"/>
      <c r="C34" s="216"/>
      <c r="D34" s="139">
        <f>SUM(D25:D33)</f>
        <v>29127181</v>
      </c>
      <c r="E34" s="16"/>
      <c r="F34" s="207">
        <f>SUM(F25:F33)</f>
        <v>26208938</v>
      </c>
      <c r="G34" s="16"/>
      <c r="H34" s="255">
        <f>SUM(H25:H33)</f>
        <v>10907987</v>
      </c>
      <c r="I34" s="16"/>
      <c r="J34" s="207">
        <f>SUM(J25:J33)</f>
        <v>10357794</v>
      </c>
    </row>
    <row r="35" spans="1:10" ht="14.5" customHeight="1" x14ac:dyDescent="0.3">
      <c r="A35" s="6"/>
      <c r="B35" s="216"/>
      <c r="C35" s="216"/>
      <c r="D35" s="12"/>
      <c r="F35" s="12"/>
      <c r="H35" s="12"/>
      <c r="J35" s="12"/>
    </row>
    <row r="36" spans="1:10" ht="24" customHeight="1" x14ac:dyDescent="0.35">
      <c r="A36" s="1" t="s">
        <v>0</v>
      </c>
      <c r="C36" s="216"/>
      <c r="D36" s="19"/>
      <c r="E36" s="18"/>
      <c r="F36" s="19"/>
      <c r="G36" s="18"/>
      <c r="H36" s="19"/>
      <c r="I36" s="18"/>
      <c r="J36" s="19"/>
    </row>
    <row r="37" spans="1:10" ht="21.75" customHeight="1" x14ac:dyDescent="0.3">
      <c r="A37" s="214" t="s">
        <v>39</v>
      </c>
      <c r="C37" s="218"/>
      <c r="D37" s="213"/>
      <c r="E37" s="213"/>
      <c r="F37" s="213"/>
      <c r="G37" s="213"/>
      <c r="H37" s="213"/>
      <c r="I37" s="213"/>
      <c r="J37" s="213"/>
    </row>
    <row r="38" spans="1:10" ht="21.75" customHeight="1" x14ac:dyDescent="0.3">
      <c r="A38" s="296"/>
      <c r="B38" s="296"/>
      <c r="C38" s="296"/>
      <c r="D38" s="296"/>
      <c r="E38" s="296"/>
      <c r="F38" s="296"/>
      <c r="G38" s="213"/>
      <c r="H38" s="297"/>
      <c r="I38" s="297"/>
      <c r="J38" s="297"/>
    </row>
    <row r="39" spans="1:10" ht="21.75" customHeight="1" x14ac:dyDescent="0.3">
      <c r="A39" s="39"/>
      <c r="B39" s="8"/>
      <c r="C39" s="8"/>
      <c r="D39" s="297" t="s">
        <v>190</v>
      </c>
      <c r="E39" s="297"/>
      <c r="F39" s="297"/>
      <c r="H39" s="297" t="s">
        <v>189</v>
      </c>
      <c r="I39" s="297"/>
      <c r="J39" s="297"/>
    </row>
    <row r="40" spans="1:10" ht="21.75" customHeight="1" x14ac:dyDescent="0.3">
      <c r="B40" s="218"/>
      <c r="C40" s="218"/>
      <c r="D40" s="300" t="s">
        <v>188</v>
      </c>
      <c r="E40" s="300"/>
      <c r="F40" s="300"/>
      <c r="G40" s="213"/>
      <c r="H40" s="300" t="s">
        <v>188</v>
      </c>
      <c r="I40" s="300"/>
      <c r="J40" s="300"/>
    </row>
    <row r="41" spans="1:10" ht="21.75" customHeight="1" x14ac:dyDescent="0.3">
      <c r="B41" s="216"/>
      <c r="C41" s="218"/>
      <c r="D41" s="302" t="s">
        <v>225</v>
      </c>
      <c r="E41" s="302"/>
      <c r="F41" s="302"/>
      <c r="G41" s="213"/>
      <c r="H41" s="302" t="s">
        <v>225</v>
      </c>
      <c r="I41" s="302"/>
      <c r="J41" s="302"/>
    </row>
    <row r="42" spans="1:10" ht="21.75" customHeight="1" x14ac:dyDescent="0.3">
      <c r="B42" s="216"/>
      <c r="C42" s="218"/>
      <c r="D42" s="302" t="s">
        <v>224</v>
      </c>
      <c r="E42" s="302"/>
      <c r="F42" s="302"/>
      <c r="G42" s="213"/>
      <c r="H42" s="302" t="s">
        <v>224</v>
      </c>
      <c r="I42" s="302"/>
      <c r="J42" s="302"/>
    </row>
    <row r="43" spans="1:10" ht="21.75" customHeight="1" x14ac:dyDescent="0.3">
      <c r="B43" s="210" t="s">
        <v>4</v>
      </c>
      <c r="C43" s="216"/>
      <c r="D43" s="217">
        <v>2024</v>
      </c>
      <c r="E43" s="217"/>
      <c r="F43" s="217">
        <v>2023</v>
      </c>
      <c r="G43" s="217"/>
      <c r="H43" s="217">
        <v>2024</v>
      </c>
      <c r="I43" s="217"/>
      <c r="J43" s="217">
        <v>2023</v>
      </c>
    </row>
    <row r="44" spans="1:10" ht="21.75" customHeight="1" x14ac:dyDescent="0.3">
      <c r="C44" s="216"/>
      <c r="D44" s="303" t="s">
        <v>6</v>
      </c>
      <c r="E44" s="303"/>
      <c r="F44" s="303"/>
      <c r="G44" s="303"/>
      <c r="H44" s="303"/>
      <c r="I44" s="303"/>
      <c r="J44" s="303"/>
    </row>
    <row r="45" spans="1:10" ht="21.5" customHeight="1" x14ac:dyDescent="0.3">
      <c r="C45" s="216"/>
      <c r="D45" s="216"/>
      <c r="E45" s="216"/>
      <c r="F45" s="216"/>
      <c r="G45" s="216"/>
      <c r="H45" s="216"/>
      <c r="I45" s="216"/>
      <c r="J45" s="216"/>
    </row>
    <row r="46" spans="1:10" s="121" customFormat="1" ht="21.75" customHeight="1" x14ac:dyDescent="0.3">
      <c r="A46" s="63" t="s">
        <v>211</v>
      </c>
      <c r="B46" s="127"/>
      <c r="C46" s="127"/>
      <c r="D46" s="266">
        <f>D21-D34</f>
        <v>1869779</v>
      </c>
      <c r="E46" s="178"/>
      <c r="F46" s="178">
        <f>F21-F34</f>
        <v>1352949</v>
      </c>
      <c r="G46" s="178"/>
      <c r="H46" s="256">
        <f>H21-H34</f>
        <v>1027684</v>
      </c>
      <c r="I46" s="178"/>
      <c r="J46" s="178">
        <f>J21-J34</f>
        <v>708086</v>
      </c>
    </row>
    <row r="47" spans="1:10" s="113" customFormat="1" ht="18" customHeight="1" x14ac:dyDescent="0.3">
      <c r="A47" s="113" t="s">
        <v>50</v>
      </c>
      <c r="B47" s="216">
        <v>2</v>
      </c>
      <c r="C47" s="210"/>
      <c r="D47" s="163">
        <v>441385</v>
      </c>
      <c r="E47" s="163"/>
      <c r="F47" s="163">
        <v>424736</v>
      </c>
      <c r="G47" s="163"/>
      <c r="H47" s="163">
        <v>324401</v>
      </c>
      <c r="I47" s="163"/>
      <c r="J47" s="30">
        <v>295127</v>
      </c>
    </row>
    <row r="48" spans="1:10" s="113" customFormat="1" ht="18" customHeight="1" x14ac:dyDescent="0.3">
      <c r="A48" s="13" t="s">
        <v>212</v>
      </c>
      <c r="B48" s="216">
        <v>2</v>
      </c>
      <c r="C48" s="210"/>
      <c r="D48" s="163">
        <v>93338</v>
      </c>
      <c r="E48" s="163"/>
      <c r="F48" s="15">
        <v>196418</v>
      </c>
      <c r="G48" s="163"/>
      <c r="H48" s="15">
        <v>809</v>
      </c>
      <c r="I48" s="163"/>
      <c r="J48" s="15">
        <v>1361</v>
      </c>
    </row>
    <row r="49" spans="1:10" s="113" customFormat="1" ht="18.649999999999999" customHeight="1" x14ac:dyDescent="0.3">
      <c r="A49" s="6" t="s">
        <v>276</v>
      </c>
      <c r="B49" s="216"/>
      <c r="C49" s="210"/>
      <c r="D49" s="163">
        <v>305894</v>
      </c>
      <c r="E49" s="163">
        <v>447737</v>
      </c>
      <c r="F49" s="163">
        <v>19933</v>
      </c>
      <c r="G49" s="163"/>
      <c r="H49" s="15">
        <v>-15115</v>
      </c>
      <c r="I49" s="163"/>
      <c r="J49" s="15">
        <v>85868</v>
      </c>
    </row>
    <row r="50" spans="1:10" s="113" customFormat="1" ht="18" customHeight="1" x14ac:dyDescent="0.3">
      <c r="A50" s="90" t="s">
        <v>270</v>
      </c>
      <c r="B50" s="216"/>
      <c r="C50" s="210"/>
      <c r="D50" s="61"/>
      <c r="E50" s="163"/>
      <c r="F50" s="61"/>
      <c r="G50" s="163"/>
      <c r="H50" s="15"/>
      <c r="I50" s="163"/>
      <c r="J50" s="15"/>
    </row>
    <row r="51" spans="1:10" s="113" customFormat="1" ht="18" customHeight="1" x14ac:dyDescent="0.3">
      <c r="A51" s="90" t="s">
        <v>269</v>
      </c>
      <c r="B51" s="210"/>
      <c r="C51" s="210"/>
      <c r="D51" s="181">
        <v>36511</v>
      </c>
      <c r="E51" s="163"/>
      <c r="F51" s="181">
        <v>17183</v>
      </c>
      <c r="G51" s="163"/>
      <c r="H51" s="264">
        <v>0</v>
      </c>
      <c r="I51" s="163"/>
      <c r="J51" s="264">
        <v>0</v>
      </c>
    </row>
    <row r="52" spans="1:10" s="113" customFormat="1" ht="21.65" customHeight="1" x14ac:dyDescent="0.3">
      <c r="A52" s="63" t="s">
        <v>277</v>
      </c>
      <c r="B52" s="210"/>
      <c r="C52" s="210"/>
      <c r="D52" s="266">
        <f>D46-D47-D48-D49-D51</f>
        <v>992651</v>
      </c>
      <c r="E52" s="163"/>
      <c r="F52" s="44">
        <f>F46-F47-F48-F49-F51</f>
        <v>694679</v>
      </c>
      <c r="G52" s="163"/>
      <c r="H52" s="256">
        <f>H46-H47-H48-H49-H51</f>
        <v>717589</v>
      </c>
      <c r="I52" s="163"/>
      <c r="J52" s="44">
        <f>J46-J47-J48-J49-J51</f>
        <v>325730</v>
      </c>
    </row>
    <row r="53" spans="1:10" s="113" customFormat="1" ht="18" customHeight="1" x14ac:dyDescent="0.3">
      <c r="A53" s="113" t="s">
        <v>271</v>
      </c>
      <c r="B53" s="210">
        <v>10</v>
      </c>
      <c r="C53" s="210"/>
      <c r="D53" s="181">
        <v>-2033</v>
      </c>
      <c r="E53" s="163"/>
      <c r="F53" s="181">
        <v>204934</v>
      </c>
      <c r="G53" s="163"/>
      <c r="H53" s="181">
        <v>59331</v>
      </c>
      <c r="I53" s="163"/>
      <c r="J53" s="184">
        <v>72969</v>
      </c>
    </row>
    <row r="54" spans="1:10" s="113" customFormat="1" ht="21.65" customHeight="1" thickBot="1" x14ac:dyDescent="0.35">
      <c r="A54" s="63" t="s">
        <v>116</v>
      </c>
      <c r="B54" s="210"/>
      <c r="C54" s="210"/>
      <c r="D54" s="274">
        <f>D52-D53</f>
        <v>994684</v>
      </c>
      <c r="E54" s="178"/>
      <c r="F54" s="185">
        <f>F52-F53</f>
        <v>489745</v>
      </c>
      <c r="G54" s="178"/>
      <c r="H54" s="257">
        <f>H52-H53</f>
        <v>658258</v>
      </c>
      <c r="I54" s="178"/>
      <c r="J54" s="185">
        <f>J52-J53</f>
        <v>252761</v>
      </c>
    </row>
    <row r="55" spans="1:10" s="113" customFormat="1" ht="21.75" customHeight="1" thickTop="1" x14ac:dyDescent="0.3">
      <c r="A55" s="63"/>
      <c r="B55" s="210"/>
      <c r="C55" s="210"/>
      <c r="D55" s="186"/>
      <c r="E55" s="178"/>
      <c r="F55" s="186"/>
      <c r="G55" s="178"/>
      <c r="H55" s="186"/>
      <c r="I55" s="178"/>
      <c r="J55" s="186"/>
    </row>
    <row r="56" spans="1:10" s="113" customFormat="1" ht="21.75" customHeight="1" x14ac:dyDescent="0.3">
      <c r="A56" s="63" t="s">
        <v>157</v>
      </c>
      <c r="B56" s="210"/>
      <c r="C56" s="210"/>
      <c r="D56" s="186"/>
      <c r="E56" s="178"/>
      <c r="F56" s="186"/>
      <c r="G56" s="178"/>
      <c r="H56" s="186"/>
      <c r="I56" s="178"/>
      <c r="J56" s="186"/>
    </row>
    <row r="57" spans="1:10" ht="18" customHeight="1" x14ac:dyDescent="0.3">
      <c r="A57" s="22" t="s">
        <v>194</v>
      </c>
      <c r="B57" s="216"/>
      <c r="C57" s="216"/>
      <c r="D57" s="15">
        <f>D59-D58</f>
        <v>1005737</v>
      </c>
      <c r="E57" s="187"/>
      <c r="F57" s="15">
        <f>F59-F58</f>
        <v>494180</v>
      </c>
      <c r="G57" s="30"/>
      <c r="H57" s="15">
        <f>H59-H58</f>
        <v>658258</v>
      </c>
      <c r="I57" s="30"/>
      <c r="J57" s="15">
        <f>J59-J58</f>
        <v>252761</v>
      </c>
    </row>
    <row r="58" spans="1:10" ht="18" customHeight="1" x14ac:dyDescent="0.3">
      <c r="A58" s="13" t="s">
        <v>52</v>
      </c>
      <c r="B58" s="216"/>
      <c r="C58" s="216"/>
      <c r="D58" s="275">
        <v>-11053</v>
      </c>
      <c r="E58" s="187"/>
      <c r="F58" s="184">
        <v>-4435</v>
      </c>
      <c r="G58" s="188"/>
      <c r="H58" s="15">
        <v>0</v>
      </c>
      <c r="I58" s="16"/>
      <c r="J58" s="15">
        <v>0</v>
      </c>
    </row>
    <row r="59" spans="1:10" ht="21.75" customHeight="1" thickBot="1" x14ac:dyDescent="0.35">
      <c r="A59" s="34"/>
      <c r="B59" s="216"/>
      <c r="C59" s="216"/>
      <c r="D59" s="274">
        <f>D54</f>
        <v>994684</v>
      </c>
      <c r="E59" s="189"/>
      <c r="F59" s="190">
        <f>F54</f>
        <v>489745</v>
      </c>
      <c r="G59" s="189"/>
      <c r="H59" s="257">
        <f>H54</f>
        <v>658258</v>
      </c>
      <c r="I59" s="189"/>
      <c r="J59" s="190">
        <f>J54</f>
        <v>252761</v>
      </c>
    </row>
    <row r="60" spans="1:10" ht="21.75" customHeight="1" thickTop="1" x14ac:dyDescent="0.3">
      <c r="A60" s="34"/>
      <c r="B60" s="216"/>
      <c r="C60" s="216"/>
      <c r="D60" s="242"/>
      <c r="E60" s="183"/>
      <c r="F60" s="140"/>
      <c r="G60" s="183"/>
      <c r="H60" s="242"/>
      <c r="I60" s="183"/>
      <c r="J60" s="140"/>
    </row>
    <row r="61" spans="1:10" ht="21.75" customHeight="1" thickBot="1" x14ac:dyDescent="0.35">
      <c r="A61" s="212" t="s">
        <v>220</v>
      </c>
      <c r="B61" s="216">
        <v>11</v>
      </c>
      <c r="C61" s="216"/>
      <c r="D61" s="280">
        <f>D59/'BS-2-4'!D95</f>
        <v>0.17117793550272345</v>
      </c>
      <c r="E61" s="279"/>
      <c r="F61" s="280">
        <f>F59/'BS-2-4'!F95+0.01</f>
        <v>9.4281578896193458E-2</v>
      </c>
      <c r="G61" s="279"/>
      <c r="H61" s="281">
        <f>H59/'BS-2-4'!H95</f>
        <v>0.11328144965451514</v>
      </c>
      <c r="I61" s="279"/>
      <c r="J61" s="280">
        <f>J59/'BS-2-4'!J95</f>
        <v>4.3498343348846349E-2</v>
      </c>
    </row>
    <row r="62" spans="1:10" ht="21.75" customHeight="1" thickTop="1" thickBot="1" x14ac:dyDescent="0.35">
      <c r="A62" s="271" t="s">
        <v>254</v>
      </c>
      <c r="B62" s="269">
        <v>11</v>
      </c>
      <c r="C62" s="269"/>
      <c r="D62" s="280">
        <f>D59/'BS-2-4'!D95</f>
        <v>0.17117793550272345</v>
      </c>
      <c r="E62" s="168"/>
      <c r="F62" s="290"/>
      <c r="G62" s="168"/>
      <c r="H62" s="280">
        <f>H59/'BS-2-4'!H95</f>
        <v>0.11328144965451514</v>
      </c>
      <c r="I62" s="168"/>
      <c r="J62" s="290"/>
    </row>
    <row r="63" spans="1:10" ht="21.75" customHeight="1" thickTop="1" x14ac:dyDescent="0.3">
      <c r="C63" s="216"/>
      <c r="D63" s="216"/>
      <c r="E63" s="216"/>
      <c r="F63" s="216"/>
      <c r="G63" s="216"/>
      <c r="H63" s="216"/>
      <c r="I63" s="216"/>
      <c r="J63" s="216"/>
    </row>
    <row r="64" spans="1:10" ht="21.75" customHeight="1" thickTop="1" x14ac:dyDescent="0.35">
      <c r="A64" s="1" t="s">
        <v>0</v>
      </c>
      <c r="C64" s="216"/>
      <c r="D64" s="19"/>
      <c r="E64" s="18"/>
      <c r="F64" s="19"/>
      <c r="G64" s="18"/>
      <c r="H64" s="19"/>
      <c r="I64" s="18"/>
      <c r="J64" s="19"/>
    </row>
    <row r="65" spans="1:10" ht="21.75" customHeight="1" x14ac:dyDescent="0.3">
      <c r="A65" s="214" t="s">
        <v>53</v>
      </c>
      <c r="C65" s="218"/>
      <c r="D65" s="213"/>
      <c r="E65" s="213"/>
      <c r="F65" s="213"/>
      <c r="G65" s="213"/>
      <c r="H65" s="213"/>
      <c r="I65" s="213"/>
      <c r="J65" s="213"/>
    </row>
    <row r="66" spans="1:10" ht="21.75" customHeight="1" x14ac:dyDescent="0.3">
      <c r="A66" s="296"/>
      <c r="B66" s="296"/>
      <c r="C66" s="296"/>
      <c r="D66" s="296"/>
      <c r="E66" s="296"/>
      <c r="F66" s="296"/>
      <c r="G66" s="213"/>
      <c r="H66" s="297"/>
      <c r="I66" s="297"/>
      <c r="J66" s="297"/>
    </row>
    <row r="67" spans="1:10" ht="21.75" customHeight="1" x14ac:dyDescent="0.3">
      <c r="B67" s="8"/>
      <c r="C67" s="8"/>
      <c r="D67" s="297" t="s">
        <v>190</v>
      </c>
      <c r="E67" s="297"/>
      <c r="F67" s="297"/>
      <c r="H67" s="297" t="s">
        <v>189</v>
      </c>
      <c r="I67" s="297"/>
      <c r="J67" s="297"/>
    </row>
    <row r="68" spans="1:10" ht="21.75" customHeight="1" x14ac:dyDescent="0.3">
      <c r="B68" s="218"/>
      <c r="C68" s="218"/>
      <c r="D68" s="300" t="s">
        <v>188</v>
      </c>
      <c r="E68" s="300"/>
      <c r="F68" s="300"/>
      <c r="G68" s="213"/>
      <c r="H68" s="300" t="s">
        <v>188</v>
      </c>
      <c r="I68" s="300"/>
      <c r="J68" s="300"/>
    </row>
    <row r="69" spans="1:10" ht="21.75" customHeight="1" x14ac:dyDescent="0.3">
      <c r="B69" s="216"/>
      <c r="C69" s="218"/>
      <c r="D69" s="302" t="s">
        <v>225</v>
      </c>
      <c r="E69" s="302"/>
      <c r="F69" s="302"/>
      <c r="G69" s="213"/>
      <c r="H69" s="302" t="s">
        <v>225</v>
      </c>
      <c r="I69" s="302"/>
      <c r="J69" s="302"/>
    </row>
    <row r="70" spans="1:10" ht="21.75" customHeight="1" x14ac:dyDescent="0.3">
      <c r="B70" s="216"/>
      <c r="C70" s="218"/>
      <c r="D70" s="302" t="s">
        <v>224</v>
      </c>
      <c r="E70" s="302"/>
      <c r="F70" s="302"/>
      <c r="G70" s="213"/>
      <c r="H70" s="302" t="s">
        <v>224</v>
      </c>
      <c r="I70" s="302"/>
      <c r="J70" s="302"/>
    </row>
    <row r="71" spans="1:10" ht="21.75" customHeight="1" x14ac:dyDescent="0.3">
      <c r="B71" s="216"/>
      <c r="C71" s="216"/>
      <c r="D71" s="217">
        <v>2024</v>
      </c>
      <c r="E71" s="217"/>
      <c r="F71" s="217">
        <v>2023</v>
      </c>
      <c r="G71" s="217"/>
      <c r="H71" s="217">
        <v>2024</v>
      </c>
      <c r="I71" s="217"/>
      <c r="J71" s="217">
        <v>2023</v>
      </c>
    </row>
    <row r="72" spans="1:10" ht="21.75" customHeight="1" x14ac:dyDescent="0.3">
      <c r="A72" s="212"/>
      <c r="C72" s="216"/>
      <c r="D72" s="303" t="s">
        <v>6</v>
      </c>
      <c r="E72" s="303"/>
      <c r="F72" s="303"/>
      <c r="G72" s="303"/>
      <c r="H72" s="303"/>
      <c r="I72" s="303"/>
      <c r="J72" s="303"/>
    </row>
    <row r="73" spans="1:10" ht="13.5" customHeight="1" x14ac:dyDescent="0.3">
      <c r="A73" s="212"/>
      <c r="C73" s="216"/>
      <c r="D73" s="216"/>
      <c r="E73" s="216"/>
      <c r="F73" s="216"/>
      <c r="G73" s="216"/>
      <c r="H73" s="216"/>
      <c r="I73" s="216"/>
      <c r="J73" s="216"/>
    </row>
    <row r="74" spans="1:10" ht="21.75" customHeight="1" x14ac:dyDescent="0.3">
      <c r="A74" s="212" t="s">
        <v>116</v>
      </c>
      <c r="C74" s="216"/>
      <c r="D74" s="256">
        <f>D59</f>
        <v>994684</v>
      </c>
      <c r="E74" s="36"/>
      <c r="F74" s="44">
        <f>F59</f>
        <v>489745</v>
      </c>
      <c r="G74" s="36"/>
      <c r="H74" s="256">
        <f>H59</f>
        <v>658258</v>
      </c>
      <c r="I74" s="216"/>
      <c r="J74" s="44">
        <f>J59</f>
        <v>252761</v>
      </c>
    </row>
    <row r="75" spans="1:10" ht="13.5" customHeight="1" x14ac:dyDescent="0.3">
      <c r="A75" s="212"/>
      <c r="C75" s="216"/>
      <c r="D75" s="245"/>
      <c r="E75" s="216"/>
      <c r="F75" s="216"/>
      <c r="G75" s="216"/>
      <c r="H75" s="216"/>
      <c r="I75" s="216"/>
      <c r="J75" s="216"/>
    </row>
    <row r="76" spans="1:10" ht="21.75" customHeight="1" x14ac:dyDescent="0.3">
      <c r="A76" s="212" t="s">
        <v>54</v>
      </c>
      <c r="B76" s="216"/>
      <c r="C76" s="216"/>
      <c r="D76" s="35"/>
      <c r="E76" s="32"/>
      <c r="F76" s="35"/>
      <c r="G76" s="32"/>
      <c r="H76" s="35"/>
      <c r="I76" s="32"/>
      <c r="J76" s="35"/>
    </row>
    <row r="77" spans="1:10" ht="21.75" customHeight="1" x14ac:dyDescent="0.3">
      <c r="A77" s="20" t="s">
        <v>128</v>
      </c>
      <c r="B77" s="216"/>
      <c r="C77" s="216"/>
      <c r="D77" s="42"/>
      <c r="F77" s="42"/>
      <c r="H77" s="42"/>
      <c r="J77" s="42"/>
    </row>
    <row r="78" spans="1:10" ht="21.75" customHeight="1" x14ac:dyDescent="0.3">
      <c r="A78" s="20" t="s">
        <v>129</v>
      </c>
      <c r="B78" s="216"/>
      <c r="C78" s="216"/>
      <c r="D78" s="42"/>
      <c r="F78" s="42"/>
      <c r="H78" s="42"/>
      <c r="J78" s="42"/>
    </row>
    <row r="79" spans="1:10" ht="18" customHeight="1" x14ac:dyDescent="0.3">
      <c r="A79" s="6" t="s">
        <v>101</v>
      </c>
      <c r="B79" s="216"/>
      <c r="C79" s="216"/>
      <c r="D79" s="35"/>
      <c r="E79" s="32"/>
      <c r="F79" s="35"/>
      <c r="G79" s="32"/>
      <c r="H79" s="35"/>
      <c r="I79" s="32"/>
      <c r="J79" s="35"/>
    </row>
    <row r="80" spans="1:10" ht="18" customHeight="1" x14ac:dyDescent="0.3">
      <c r="A80" s="6" t="s">
        <v>166</v>
      </c>
      <c r="B80" s="216"/>
      <c r="C80" s="216"/>
      <c r="D80" s="33">
        <v>41836</v>
      </c>
      <c r="F80" s="128">
        <v>-32345</v>
      </c>
      <c r="H80" s="264">
        <v>0</v>
      </c>
      <c r="J80" s="264">
        <v>0</v>
      </c>
    </row>
    <row r="81" spans="1:10" ht="21.75" customHeight="1" x14ac:dyDescent="0.3">
      <c r="A81" s="20" t="s">
        <v>130</v>
      </c>
      <c r="B81" s="216"/>
      <c r="C81" s="216"/>
      <c r="D81" s="43"/>
      <c r="F81" s="43"/>
      <c r="H81" s="43"/>
      <c r="J81" s="43"/>
    </row>
    <row r="82" spans="1:10" ht="22.25" customHeight="1" x14ac:dyDescent="0.3">
      <c r="A82" s="20" t="s">
        <v>129</v>
      </c>
      <c r="B82" s="216"/>
      <c r="C82" s="216"/>
      <c r="D82" s="278">
        <f>D80</f>
        <v>41836</v>
      </c>
      <c r="E82" s="32"/>
      <c r="F82" s="91">
        <f>F80</f>
        <v>-32345</v>
      </c>
      <c r="G82" s="32"/>
      <c r="H82" s="278">
        <f>H80</f>
        <v>0</v>
      </c>
      <c r="I82" s="249"/>
      <c r="J82" s="278">
        <f>J80</f>
        <v>0</v>
      </c>
    </row>
    <row r="83" spans="1:10" ht="13.5" customHeight="1" x14ac:dyDescent="0.3">
      <c r="A83" s="20"/>
      <c r="B83" s="216"/>
      <c r="C83" s="216"/>
      <c r="D83" s="44"/>
      <c r="E83" s="32"/>
      <c r="F83" s="44"/>
      <c r="G83" s="32"/>
      <c r="H83" s="44"/>
      <c r="I83" s="32"/>
      <c r="J83" s="44"/>
    </row>
    <row r="84" spans="1:10" ht="21.75" customHeight="1" x14ac:dyDescent="0.3">
      <c r="A84" s="20" t="s">
        <v>201</v>
      </c>
      <c r="B84" s="216"/>
      <c r="C84" s="216"/>
      <c r="D84" s="44"/>
      <c r="E84" s="32"/>
      <c r="F84" s="44"/>
      <c r="G84" s="32"/>
      <c r="H84" s="44"/>
      <c r="I84" s="32"/>
      <c r="J84" s="44"/>
    </row>
    <row r="85" spans="1:10" ht="21.75" customHeight="1" x14ac:dyDescent="0.3">
      <c r="A85" s="20" t="s">
        <v>129</v>
      </c>
      <c r="B85" s="216"/>
      <c r="C85" s="216"/>
      <c r="D85" s="44"/>
      <c r="E85" s="32"/>
      <c r="F85" s="44"/>
      <c r="G85" s="32"/>
      <c r="H85" s="15"/>
      <c r="I85" s="32"/>
      <c r="J85" s="44"/>
    </row>
    <row r="86" spans="1:10" ht="18" customHeight="1" x14ac:dyDescent="0.3">
      <c r="A86" s="8" t="s">
        <v>131</v>
      </c>
      <c r="B86" s="216"/>
      <c r="C86" s="216"/>
      <c r="D86" s="43">
        <v>0</v>
      </c>
      <c r="F86" s="43">
        <v>200</v>
      </c>
      <c r="H86" s="15">
        <v>0</v>
      </c>
      <c r="J86" s="15">
        <v>0</v>
      </c>
    </row>
    <row r="87" spans="1:10" ht="18" hidden="1" customHeight="1" x14ac:dyDescent="0.3">
      <c r="A87" s="106" t="s">
        <v>240</v>
      </c>
      <c r="B87" s="216"/>
      <c r="C87" s="216"/>
      <c r="D87" s="43"/>
      <c r="F87" s="43"/>
      <c r="H87" s="15"/>
      <c r="J87" s="15"/>
    </row>
    <row r="88" spans="1:10" ht="18" hidden="1" customHeight="1" x14ac:dyDescent="0.3">
      <c r="A88" s="106" t="s">
        <v>241</v>
      </c>
      <c r="B88" s="216"/>
      <c r="C88" s="216"/>
      <c r="D88" s="43"/>
      <c r="F88" s="15">
        <v>0</v>
      </c>
      <c r="H88" s="15"/>
      <c r="J88" s="15">
        <v>0</v>
      </c>
    </row>
    <row r="89" spans="1:10" ht="18" customHeight="1" x14ac:dyDescent="0.3">
      <c r="A89" s="8" t="s">
        <v>183</v>
      </c>
      <c r="B89" s="216"/>
      <c r="C89" s="216"/>
      <c r="D89" s="43"/>
      <c r="F89" s="43"/>
      <c r="H89" s="15"/>
      <c r="J89" s="15"/>
    </row>
    <row r="90" spans="1:10" ht="18" customHeight="1" x14ac:dyDescent="0.3">
      <c r="A90" s="8" t="s">
        <v>185</v>
      </c>
      <c r="B90" s="216"/>
      <c r="C90" s="216"/>
      <c r="D90" s="33">
        <v>0</v>
      </c>
      <c r="F90" s="175">
        <v>-40</v>
      </c>
      <c r="H90" s="264">
        <v>0</v>
      </c>
      <c r="J90" s="264">
        <v>0</v>
      </c>
    </row>
    <row r="91" spans="1:10" ht="21.75" customHeight="1" x14ac:dyDescent="0.3">
      <c r="A91" s="20" t="s">
        <v>132</v>
      </c>
      <c r="B91" s="216"/>
      <c r="C91" s="216"/>
      <c r="D91" s="44"/>
      <c r="E91" s="32"/>
      <c r="F91" s="44"/>
      <c r="G91" s="32"/>
      <c r="H91" s="44"/>
      <c r="I91" s="32"/>
      <c r="J91" s="243"/>
    </row>
    <row r="92" spans="1:10" ht="21.75" customHeight="1" x14ac:dyDescent="0.3">
      <c r="A92" s="20" t="s">
        <v>129</v>
      </c>
      <c r="B92" s="216"/>
      <c r="C92" s="216"/>
      <c r="D92" s="264">
        <f>SUM(D86:D90)</f>
        <v>0</v>
      </c>
      <c r="E92" s="32"/>
      <c r="F92" s="91">
        <f>SUM(F86:F90)</f>
        <v>160</v>
      </c>
      <c r="G92" s="32"/>
      <c r="H92" s="278">
        <f>SUM(H86:H90)</f>
        <v>0</v>
      </c>
      <c r="I92" s="32"/>
      <c r="J92" s="278">
        <f>SUM(J86:J90)</f>
        <v>0</v>
      </c>
    </row>
    <row r="93" spans="1:10" ht="13.5" customHeight="1" x14ac:dyDescent="0.3">
      <c r="A93" s="20"/>
      <c r="B93" s="216"/>
      <c r="C93" s="216"/>
      <c r="D93" s="44"/>
      <c r="E93" s="32"/>
      <c r="F93" s="44"/>
      <c r="G93" s="32"/>
      <c r="H93" s="44"/>
      <c r="I93" s="32"/>
      <c r="J93" s="44"/>
    </row>
    <row r="94" spans="1:10" ht="21.75" customHeight="1" x14ac:dyDescent="0.3">
      <c r="A94" s="32" t="s">
        <v>133</v>
      </c>
      <c r="B94" s="216"/>
      <c r="C94" s="216"/>
      <c r="D94" s="44"/>
      <c r="E94" s="32"/>
      <c r="F94" s="44"/>
      <c r="G94" s="32"/>
      <c r="H94" s="44"/>
      <c r="I94" s="32"/>
      <c r="J94" s="44"/>
    </row>
    <row r="95" spans="1:10" ht="21.75" customHeight="1" x14ac:dyDescent="0.3">
      <c r="A95" s="32" t="s">
        <v>148</v>
      </c>
      <c r="B95" s="216"/>
      <c r="C95" s="216"/>
      <c r="D95" s="266">
        <f>D82+D92</f>
        <v>41836</v>
      </c>
      <c r="E95" s="32"/>
      <c r="F95" s="91">
        <f>F82+F92</f>
        <v>-32185</v>
      </c>
      <c r="G95" s="32"/>
      <c r="H95" s="91">
        <f>H82+H92</f>
        <v>0</v>
      </c>
      <c r="I95" s="32"/>
      <c r="J95" s="266">
        <f>J82+J92</f>
        <v>0</v>
      </c>
    </row>
    <row r="96" spans="1:10" ht="21.75" customHeight="1" thickBot="1" x14ac:dyDescent="0.35">
      <c r="A96" s="32" t="s">
        <v>74</v>
      </c>
      <c r="B96" s="216"/>
      <c r="C96" s="216"/>
      <c r="D96" s="274">
        <f>D74+D95</f>
        <v>1036520</v>
      </c>
      <c r="E96" s="32"/>
      <c r="F96" s="92">
        <f>F74+F95</f>
        <v>457560</v>
      </c>
      <c r="G96" s="32"/>
      <c r="H96" s="257">
        <f>H74+H95</f>
        <v>658258</v>
      </c>
      <c r="J96" s="92">
        <f>J74+J95</f>
        <v>252761</v>
      </c>
    </row>
    <row r="97" spans="1:13" ht="13.5" customHeight="1" thickTop="1" x14ac:dyDescent="0.3">
      <c r="A97" s="6"/>
      <c r="B97" s="216"/>
      <c r="C97" s="216"/>
      <c r="D97" s="248"/>
      <c r="F97" s="31"/>
      <c r="H97" s="246"/>
      <c r="J97" s="45"/>
    </row>
    <row r="98" spans="1:13" ht="21.75" customHeight="1" x14ac:dyDescent="0.3">
      <c r="A98" s="34" t="s">
        <v>221</v>
      </c>
      <c r="B98" s="216"/>
      <c r="C98" s="216"/>
      <c r="D98" s="247"/>
      <c r="E98" s="41"/>
      <c r="F98" s="46"/>
      <c r="G98" s="41"/>
      <c r="H98" s="247"/>
      <c r="I98" s="41"/>
      <c r="J98" s="41"/>
    </row>
    <row r="99" spans="1:13" ht="18" customHeight="1" x14ac:dyDescent="0.3">
      <c r="A99" s="22" t="s">
        <v>194</v>
      </c>
      <c r="B99" s="216"/>
      <c r="C99" s="216"/>
      <c r="D99" s="15">
        <f>D101-D100</f>
        <v>1047573</v>
      </c>
      <c r="E99" s="30"/>
      <c r="F99" s="43">
        <f>F101-F100</f>
        <v>461995</v>
      </c>
      <c r="G99" s="30"/>
      <c r="H99" s="258">
        <f>H101-H100</f>
        <v>658258</v>
      </c>
      <c r="I99" s="30"/>
      <c r="J99" s="43">
        <f>J101-J100</f>
        <v>252761</v>
      </c>
    </row>
    <row r="100" spans="1:13" ht="18" customHeight="1" x14ac:dyDescent="0.3">
      <c r="A100" s="13" t="s">
        <v>52</v>
      </c>
      <c r="B100" s="216"/>
      <c r="C100" s="216"/>
      <c r="D100" s="15">
        <f>D58</f>
        <v>-11053</v>
      </c>
      <c r="E100" s="11"/>
      <c r="F100" s="33">
        <f>F58</f>
        <v>-4435</v>
      </c>
      <c r="G100" s="40"/>
      <c r="H100" s="15">
        <f>H58</f>
        <v>0</v>
      </c>
      <c r="J100" s="15">
        <f>J58</f>
        <v>0</v>
      </c>
      <c r="M100" s="32"/>
    </row>
    <row r="101" spans="1:13" ht="21.75" customHeight="1" thickBot="1" x14ac:dyDescent="0.35">
      <c r="A101" s="34"/>
      <c r="B101" s="216"/>
      <c r="C101" s="216"/>
      <c r="D101" s="274">
        <f>D96</f>
        <v>1036520</v>
      </c>
      <c r="E101" s="17"/>
      <c r="F101" s="92">
        <f>F96</f>
        <v>457560</v>
      </c>
      <c r="G101" s="17"/>
      <c r="H101" s="257">
        <f>H96</f>
        <v>658258</v>
      </c>
      <c r="I101" s="17"/>
      <c r="J101" s="92">
        <f>J96</f>
        <v>252761</v>
      </c>
    </row>
    <row r="102" spans="1:13" ht="21.75" customHeight="1" thickTop="1" x14ac:dyDescent="0.3">
      <c r="A102" s="212"/>
      <c r="B102" s="216"/>
      <c r="C102" s="216"/>
      <c r="D102" s="44"/>
      <c r="E102" s="17"/>
      <c r="F102" s="44"/>
      <c r="G102" s="17"/>
      <c r="H102" s="82"/>
      <c r="I102" s="17"/>
      <c r="J102" s="82"/>
    </row>
    <row r="103" spans="1:13" s="2" customFormat="1" ht="21.75" customHeight="1" x14ac:dyDescent="0.4"/>
    <row r="104" spans="1:13" s="4" customFormat="1" ht="21.75" customHeight="1" x14ac:dyDescent="0.35"/>
    <row r="105" spans="1:13" s="4" customFormat="1" ht="21.75" customHeight="1" x14ac:dyDescent="0.35"/>
    <row r="106" spans="1:13" ht="21.75" customHeight="1" x14ac:dyDescent="0.3">
      <c r="A106" s="6"/>
    </row>
    <row r="107" spans="1:13" ht="21.75" customHeight="1" x14ac:dyDescent="0.3">
      <c r="A107" s="6"/>
    </row>
    <row r="108" spans="1:13" ht="21.75" customHeight="1" x14ac:dyDescent="0.3">
      <c r="A108" s="6"/>
    </row>
    <row r="109" spans="1:13" ht="21.75" customHeight="1" x14ac:dyDescent="0.3">
      <c r="A109" s="6"/>
    </row>
    <row r="110" spans="1:13" ht="21.75" customHeight="1" x14ac:dyDescent="0.3">
      <c r="A110" s="6"/>
    </row>
    <row r="111" spans="1:13" ht="21.75" customHeight="1" x14ac:dyDescent="0.3">
      <c r="A111" s="6"/>
    </row>
    <row r="112" spans="1:13" ht="21.75" customHeight="1" x14ac:dyDescent="0.3">
      <c r="A112" s="6"/>
    </row>
    <row r="113" spans="1:1" ht="18.5" customHeight="1" x14ac:dyDescent="0.3">
      <c r="A113" s="6"/>
    </row>
    <row r="114" spans="1:1" ht="18.5" customHeight="1" x14ac:dyDescent="0.3">
      <c r="A114" s="6"/>
    </row>
    <row r="115" spans="1:1" ht="18.5" customHeight="1" x14ac:dyDescent="0.3">
      <c r="A115" s="6"/>
    </row>
    <row r="116" spans="1:1" ht="18.5" customHeight="1" x14ac:dyDescent="0.3">
      <c r="A116" s="6"/>
    </row>
    <row r="117" spans="1:1" ht="18" customHeight="1" x14ac:dyDescent="0.3">
      <c r="A117" s="6"/>
    </row>
    <row r="118" spans="1:1" ht="18.5" customHeight="1" x14ac:dyDescent="0.3">
      <c r="A118" s="6"/>
    </row>
    <row r="119" spans="1:1" ht="18.5" hidden="1" customHeight="1" x14ac:dyDescent="0.3">
      <c r="A119" s="6"/>
    </row>
    <row r="120" spans="1:1" ht="18.5" hidden="1" customHeight="1" x14ac:dyDescent="0.3">
      <c r="A120" s="6"/>
    </row>
    <row r="121" spans="1:1" ht="18.5" customHeight="1" x14ac:dyDescent="0.3">
      <c r="A121" s="6"/>
    </row>
    <row r="122" spans="1:1" ht="19.5" customHeight="1" x14ac:dyDescent="0.3">
      <c r="A122" s="6"/>
    </row>
    <row r="123" spans="1:1" ht="15" customHeight="1" x14ac:dyDescent="0.3">
      <c r="A123" s="6"/>
    </row>
    <row r="124" spans="1:1" ht="16" customHeight="1" x14ac:dyDescent="0.3">
      <c r="A124" s="6"/>
    </row>
    <row r="125" spans="1:1" ht="18.5" customHeight="1" x14ac:dyDescent="0.3">
      <c r="A125" s="6"/>
    </row>
    <row r="126" spans="1:1" ht="18.5" customHeight="1" x14ac:dyDescent="0.3">
      <c r="A126" s="6"/>
    </row>
    <row r="127" spans="1:1" ht="18.5" customHeight="1" x14ac:dyDescent="0.3">
      <c r="A127" s="6"/>
    </row>
    <row r="128" spans="1:1" ht="18.5" customHeight="1" x14ac:dyDescent="0.3">
      <c r="A128" s="6"/>
    </row>
    <row r="129" spans="1:3" ht="18.5" hidden="1" customHeight="1" x14ac:dyDescent="0.3">
      <c r="A129" s="6"/>
    </row>
    <row r="130" spans="1:3" ht="18.5" hidden="1" customHeight="1" x14ac:dyDescent="0.3">
      <c r="A130" s="6"/>
    </row>
    <row r="131" spans="1:3" ht="18.5" customHeight="1" x14ac:dyDescent="0.3">
      <c r="A131" s="6"/>
    </row>
    <row r="132" spans="1:3" ht="18.5" customHeight="1" x14ac:dyDescent="0.3">
      <c r="A132" s="6"/>
    </row>
    <row r="133" spans="1:3" ht="18.5" customHeight="1" x14ac:dyDescent="0.3">
      <c r="A133" s="6"/>
    </row>
    <row r="134" spans="1:3" ht="18.5" customHeight="1" x14ac:dyDescent="0.3">
      <c r="A134" s="6"/>
    </row>
    <row r="135" spans="1:3" ht="18.5" customHeight="1" x14ac:dyDescent="0.3">
      <c r="A135" s="6"/>
    </row>
    <row r="136" spans="1:3" ht="19" customHeight="1" x14ac:dyDescent="0.3">
      <c r="A136" s="6"/>
    </row>
    <row r="137" spans="1:3" ht="19.5" customHeight="1" x14ac:dyDescent="0.3">
      <c r="A137" s="6"/>
      <c r="C137" s="14"/>
    </row>
    <row r="138" spans="1:3" ht="15" customHeight="1" x14ac:dyDescent="0.3">
      <c r="A138" s="6"/>
    </row>
    <row r="139" spans="1:3" ht="21.75" customHeight="1" x14ac:dyDescent="0.3">
      <c r="A139" s="6"/>
    </row>
    <row r="140" spans="1:3" ht="21.75" customHeight="1" x14ac:dyDescent="0.3">
      <c r="A140" s="6"/>
    </row>
    <row r="141" spans="1:3" ht="21.75" customHeight="1" x14ac:dyDescent="0.3">
      <c r="A141" s="6"/>
    </row>
    <row r="142" spans="1:3" ht="21.75" customHeight="1" x14ac:dyDescent="0.3">
      <c r="A142" s="6"/>
    </row>
    <row r="143" spans="1:3" ht="21.75" customHeight="1" x14ac:dyDescent="0.3">
      <c r="A143" s="6"/>
    </row>
    <row r="144" spans="1:3" ht="21.75" customHeight="1" x14ac:dyDescent="0.3">
      <c r="A144" s="6"/>
    </row>
    <row r="145" spans="1:1" ht="21.75" customHeight="1" x14ac:dyDescent="0.3">
      <c r="A145" s="6"/>
    </row>
    <row r="146" spans="1:1" ht="21.75" customHeight="1" x14ac:dyDescent="0.3">
      <c r="A146" s="6"/>
    </row>
    <row r="147" spans="1:1" ht="21.75" customHeight="1" x14ac:dyDescent="0.3">
      <c r="A147" s="6"/>
    </row>
    <row r="148" spans="1:1" ht="21.75" customHeight="1" x14ac:dyDescent="0.3">
      <c r="A148" s="6"/>
    </row>
    <row r="149" spans="1:1" ht="21.75" customHeight="1" x14ac:dyDescent="0.3">
      <c r="A149" s="6"/>
    </row>
    <row r="150" spans="1:1" s="63" customFormat="1" ht="21.75" customHeight="1" x14ac:dyDescent="0.3"/>
    <row r="151" spans="1:1" s="90" customFormat="1" ht="21.75" customHeight="1" x14ac:dyDescent="0.3"/>
    <row r="152" spans="1:1" s="90" customFormat="1" ht="21.75" customHeight="1" x14ac:dyDescent="0.3"/>
    <row r="153" spans="1:1" s="90" customFormat="1" ht="21.75" customHeight="1" x14ac:dyDescent="0.3"/>
    <row r="154" spans="1:1" s="90" customFormat="1" ht="21.75" hidden="1" customHeight="1" x14ac:dyDescent="0.3"/>
    <row r="155" spans="1:1" s="90" customFormat="1" ht="21.75" hidden="1" customHeight="1" x14ac:dyDescent="0.3"/>
    <row r="156" spans="1:1" s="90" customFormat="1" ht="21.75" customHeight="1" x14ac:dyDescent="0.3"/>
    <row r="157" spans="1:1" s="90" customFormat="1" ht="24" customHeight="1" x14ac:dyDescent="0.3"/>
    <row r="158" spans="1:1" s="90" customFormat="1" ht="24" customHeight="1" x14ac:dyDescent="0.3"/>
    <row r="159" spans="1:1" s="90" customFormat="1" ht="21.75" customHeight="1" x14ac:dyDescent="0.3"/>
    <row r="160" spans="1:1" s="90" customFormat="1" ht="21.75" customHeight="1" x14ac:dyDescent="0.3"/>
    <row r="161" spans="1:1" s="90" customFormat="1" ht="21.75" customHeight="1" x14ac:dyDescent="0.3"/>
    <row r="162" spans="1:1" s="90" customFormat="1" ht="21.75" customHeight="1" x14ac:dyDescent="0.3"/>
    <row r="163" spans="1:1" ht="21.75" customHeight="1" x14ac:dyDescent="0.3">
      <c r="A163" s="6"/>
    </row>
    <row r="164" spans="1:1" ht="21.75" customHeight="1" x14ac:dyDescent="0.3">
      <c r="A164" s="6"/>
    </row>
    <row r="165" spans="1:1" ht="21.75" customHeight="1" x14ac:dyDescent="0.3">
      <c r="A165" s="6"/>
    </row>
    <row r="166" spans="1:1" ht="21.75" customHeight="1" x14ac:dyDescent="0.3">
      <c r="A166" s="6"/>
    </row>
    <row r="167" spans="1:1" ht="23.25" customHeight="1" x14ac:dyDescent="0.3">
      <c r="A167" s="6"/>
    </row>
    <row r="168" spans="1:1" ht="21.75" customHeight="1" x14ac:dyDescent="0.3">
      <c r="A168" s="6"/>
    </row>
    <row r="169" spans="1:1" ht="21.75" customHeight="1" x14ac:dyDescent="0.3">
      <c r="A169" s="6"/>
    </row>
    <row r="170" spans="1:1" ht="21.75" customHeight="1" x14ac:dyDescent="0.3">
      <c r="A170" s="6"/>
    </row>
    <row r="171" spans="1:1" ht="21.75" customHeight="1" x14ac:dyDescent="0.3">
      <c r="A171" s="6"/>
    </row>
    <row r="172" spans="1:1" ht="21.75" customHeight="1" x14ac:dyDescent="0.3">
      <c r="A172" s="6"/>
    </row>
    <row r="173" spans="1:1" ht="21.75" customHeight="1" x14ac:dyDescent="0.3">
      <c r="A173" s="6"/>
    </row>
    <row r="174" spans="1:1" ht="21.75" customHeight="1" x14ac:dyDescent="0.3">
      <c r="A174" s="6"/>
    </row>
    <row r="175" spans="1:1" ht="21.75" customHeight="1" x14ac:dyDescent="0.3">
      <c r="A175" s="6"/>
    </row>
    <row r="176" spans="1:1" ht="21.75" customHeight="1" x14ac:dyDescent="0.3">
      <c r="A176" s="6"/>
    </row>
    <row r="177" spans="1:1" ht="21.75" customHeight="1" x14ac:dyDescent="0.3">
      <c r="A177" s="6"/>
    </row>
    <row r="178" spans="1:1" ht="13.5" customHeight="1" x14ac:dyDescent="0.3">
      <c r="A178" s="6"/>
    </row>
    <row r="179" spans="1:1" ht="21.75" customHeight="1" x14ac:dyDescent="0.3">
      <c r="A179" s="6"/>
    </row>
    <row r="180" spans="1:1" ht="13.5" customHeight="1" x14ac:dyDescent="0.3">
      <c r="A180" s="6"/>
    </row>
    <row r="181" spans="1:1" ht="21.75" customHeight="1" x14ac:dyDescent="0.3">
      <c r="A181" s="6"/>
    </row>
    <row r="182" spans="1:1" ht="21.75" customHeight="1" x14ac:dyDescent="0.3">
      <c r="A182" s="6"/>
    </row>
    <row r="183" spans="1:1" ht="21.75" customHeight="1" x14ac:dyDescent="0.3">
      <c r="A183" s="6"/>
    </row>
    <row r="184" spans="1:1" ht="21.75" customHeight="1" x14ac:dyDescent="0.3">
      <c r="A184" s="6"/>
    </row>
    <row r="185" spans="1:1" ht="21.75" customHeight="1" x14ac:dyDescent="0.3">
      <c r="A185" s="6"/>
    </row>
    <row r="186" spans="1:1" ht="21.75" customHeight="1" x14ac:dyDescent="0.3">
      <c r="A186" s="6"/>
    </row>
    <row r="187" spans="1:1" ht="21.75" customHeight="1" x14ac:dyDescent="0.3">
      <c r="A187" s="6"/>
    </row>
    <row r="188" spans="1:1" ht="13.5" customHeight="1" x14ac:dyDescent="0.3">
      <c r="A188" s="6"/>
    </row>
    <row r="189" spans="1:1" ht="21.75" customHeight="1" x14ac:dyDescent="0.3">
      <c r="A189" s="6"/>
    </row>
    <row r="190" spans="1:1" ht="21.75" customHeight="1" x14ac:dyDescent="0.3">
      <c r="A190" s="6"/>
    </row>
    <row r="191" spans="1:1" ht="21.75" customHeight="1" x14ac:dyDescent="0.3">
      <c r="A191" s="6"/>
    </row>
    <row r="192" spans="1:1" ht="21.75" customHeight="1" x14ac:dyDescent="0.3">
      <c r="A192" s="6"/>
    </row>
    <row r="193" spans="1:1" ht="21.75" customHeight="1" x14ac:dyDescent="0.3">
      <c r="A193" s="6"/>
    </row>
    <row r="194" spans="1:1" ht="21.75" customHeight="1" x14ac:dyDescent="0.3">
      <c r="A194" s="6"/>
    </row>
    <row r="195" spans="1:1" ht="21.75" customHeight="1" x14ac:dyDescent="0.3">
      <c r="A195" s="6"/>
    </row>
    <row r="196" spans="1:1" ht="21.75" customHeight="1" x14ac:dyDescent="0.3">
      <c r="A196" s="6"/>
    </row>
    <row r="197" spans="1:1" ht="21.75" customHeight="1" x14ac:dyDescent="0.3">
      <c r="A197" s="6"/>
    </row>
    <row r="198" spans="1:1" ht="21.75" customHeight="1" x14ac:dyDescent="0.3">
      <c r="A198" s="6"/>
    </row>
    <row r="199" spans="1:1" ht="21.75" customHeight="1" x14ac:dyDescent="0.3">
      <c r="A199" s="6"/>
    </row>
    <row r="200" spans="1:1" ht="21.75" customHeight="1" x14ac:dyDescent="0.3">
      <c r="A200" s="6"/>
    </row>
    <row r="201" spans="1:1" ht="21.75" customHeight="1" x14ac:dyDescent="0.3">
      <c r="A201" s="6"/>
    </row>
    <row r="202" spans="1:1" ht="13.5" customHeight="1" x14ac:dyDescent="0.3">
      <c r="A202" s="6"/>
    </row>
    <row r="203" spans="1:1" ht="21.75" customHeight="1" x14ac:dyDescent="0.3">
      <c r="A203" s="6"/>
    </row>
    <row r="204" spans="1:1" ht="21.75" customHeight="1" x14ac:dyDescent="0.3">
      <c r="A204" s="6"/>
    </row>
    <row r="205" spans="1:1" ht="21.75" customHeight="1" x14ac:dyDescent="0.3">
      <c r="A205" s="6"/>
    </row>
    <row r="206" spans="1:1" ht="21.75" customHeight="1" x14ac:dyDescent="0.3">
      <c r="A206" s="6"/>
    </row>
    <row r="207" spans="1:1" ht="21.75" customHeight="1" x14ac:dyDescent="0.3">
      <c r="A207" s="6"/>
    </row>
    <row r="208" spans="1:1" ht="21.75" customHeight="1" x14ac:dyDescent="0.3">
      <c r="A208" s="6"/>
    </row>
  </sheetData>
  <mergeCells count="33">
    <mergeCell ref="A38:F38"/>
    <mergeCell ref="H38:J38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7:F67"/>
    <mergeCell ref="H67:J67"/>
    <mergeCell ref="D39:F39"/>
    <mergeCell ref="H39:J39"/>
    <mergeCell ref="D40:F40"/>
    <mergeCell ref="H40:J40"/>
    <mergeCell ref="D41:F41"/>
    <mergeCell ref="H41:J41"/>
    <mergeCell ref="D42:F42"/>
    <mergeCell ref="H42:J42"/>
    <mergeCell ref="D44:J44"/>
    <mergeCell ref="A66:F66"/>
    <mergeCell ref="H66:J66"/>
    <mergeCell ref="D72:J72"/>
    <mergeCell ref="D68:F68"/>
    <mergeCell ref="H68:J68"/>
    <mergeCell ref="D69:F69"/>
    <mergeCell ref="H69:J69"/>
    <mergeCell ref="D70:F70"/>
    <mergeCell ref="H70:J70"/>
  </mergeCells>
  <pageMargins left="0.8" right="0.8" top="0.48" bottom="0.5" header="0.5" footer="0.5"/>
  <pageSetup paperSize="9" scale="77" firstPageNumber="8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5" max="16383" man="1"/>
    <brk id="63" max="9" man="1"/>
    <brk id="102" max="16383" man="1"/>
    <brk id="139" max="16383" man="1"/>
    <brk id="1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DC34D-8D94-4A9D-B209-E8A3A06D979A}">
  <dimension ref="A1:AA31"/>
  <sheetViews>
    <sheetView zoomScale="70" zoomScaleNormal="70" zoomScaleSheetLayoutView="70" workbookViewId="0"/>
  </sheetViews>
  <sheetFormatPr defaultColWidth="9.09765625" defaultRowHeight="23.25" customHeight="1" x14ac:dyDescent="0.3"/>
  <cols>
    <col min="1" max="1" width="49.59765625" style="8" customWidth="1"/>
    <col min="2" max="2" width="5.69921875" style="55" customWidth="1"/>
    <col min="3" max="3" width="1.3984375" style="23" customWidth="1"/>
    <col min="4" max="4" width="14.59765625" style="6" customWidth="1"/>
    <col min="5" max="5" width="1.3984375" style="23" customWidth="1"/>
    <col min="6" max="6" width="14.59765625" style="23" customWidth="1"/>
    <col min="7" max="7" width="1" style="23" customWidth="1"/>
    <col min="8" max="8" width="14.59765625" style="6" customWidth="1"/>
    <col min="9" max="9" width="1.3984375" style="23" customWidth="1"/>
    <col min="10" max="10" width="14.59765625" style="6" customWidth="1"/>
    <col min="11" max="11" width="1.69921875" style="23" customWidth="1"/>
    <col min="12" max="12" width="14.59765625" style="6" customWidth="1"/>
    <col min="13" max="13" width="1.19921875" style="23" customWidth="1"/>
    <col min="14" max="14" width="14.59765625" style="6" customWidth="1"/>
    <col min="15" max="15" width="1.19921875" style="23" customWidth="1"/>
    <col min="16" max="16" width="14.59765625" style="6" customWidth="1"/>
    <col min="17" max="17" width="1.19921875" style="23" customWidth="1"/>
    <col min="18" max="18" width="14.59765625" style="6" customWidth="1"/>
    <col min="19" max="19" width="1.69921875" style="6" customWidth="1"/>
    <col min="20" max="20" width="14.59765625" style="6" customWidth="1"/>
    <col min="21" max="21" width="1.3984375" style="23" customWidth="1"/>
    <col min="22" max="22" width="14.59765625" style="6" customWidth="1"/>
    <col min="23" max="23" width="1.3984375" style="23" customWidth="1"/>
    <col min="24" max="24" width="14.59765625" style="6" customWidth="1"/>
    <col min="25" max="25" width="33.09765625" style="23" customWidth="1"/>
    <col min="26" max="26" width="28.3984375" style="6" customWidth="1"/>
    <col min="27" max="16384" width="9.09765625" style="6"/>
  </cols>
  <sheetData>
    <row r="1" spans="1:27" s="2" customFormat="1" ht="22" customHeight="1" x14ac:dyDescent="0.4">
      <c r="A1" s="1" t="s">
        <v>0</v>
      </c>
      <c r="B1" s="65"/>
      <c r="C1" s="47"/>
      <c r="E1" s="47"/>
      <c r="F1" s="47"/>
      <c r="G1" s="47"/>
      <c r="I1" s="47"/>
      <c r="K1" s="47"/>
      <c r="M1" s="47"/>
      <c r="O1" s="47"/>
      <c r="Q1" s="47"/>
      <c r="U1" s="47"/>
      <c r="W1" s="47"/>
      <c r="Y1" s="47"/>
      <c r="Z1" s="87"/>
    </row>
    <row r="2" spans="1:27" s="89" customFormat="1" ht="22" customHeight="1" x14ac:dyDescent="0.35">
      <c r="A2" s="48" t="s">
        <v>55</v>
      </c>
      <c r="B2" s="66"/>
      <c r="C2" s="49"/>
      <c r="D2" s="4"/>
      <c r="E2" s="49"/>
      <c r="F2" s="49"/>
      <c r="G2" s="49"/>
      <c r="H2" s="4"/>
      <c r="I2" s="49"/>
      <c r="J2" s="4"/>
      <c r="K2" s="49"/>
      <c r="L2" s="4"/>
      <c r="M2" s="49"/>
      <c r="N2" s="4"/>
      <c r="O2" s="49"/>
      <c r="P2" s="4"/>
      <c r="Q2" s="49"/>
      <c r="R2" s="4"/>
      <c r="S2" s="4"/>
      <c r="T2" s="4"/>
      <c r="U2" s="49"/>
      <c r="V2" s="4"/>
      <c r="W2" s="49"/>
      <c r="X2" s="4"/>
      <c r="Y2" s="49"/>
      <c r="Z2" s="88"/>
    </row>
    <row r="3" spans="1:27" s="4" customFormat="1" ht="22" customHeight="1" x14ac:dyDescent="0.35">
      <c r="A3" s="298"/>
      <c r="B3" s="298"/>
      <c r="C3" s="298"/>
      <c r="D3" s="298"/>
      <c r="E3" s="298"/>
      <c r="F3" s="49"/>
      <c r="G3" s="49"/>
      <c r="I3" s="49"/>
      <c r="K3" s="49"/>
      <c r="M3" s="49"/>
      <c r="O3" s="49"/>
      <c r="Q3" s="49"/>
      <c r="U3" s="49"/>
      <c r="W3" s="49"/>
      <c r="Y3" s="49"/>
      <c r="Z3" s="88"/>
    </row>
    <row r="4" spans="1:27" ht="22" customHeight="1" x14ac:dyDescent="0.4">
      <c r="D4" s="304" t="s">
        <v>56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6"/>
      <c r="S4" s="305"/>
      <c r="T4" s="306"/>
      <c r="U4" s="305"/>
      <c r="V4" s="305"/>
      <c r="W4" s="305"/>
      <c r="X4" s="305"/>
      <c r="Y4" s="6"/>
    </row>
    <row r="5" spans="1:27" ht="22" customHeight="1" x14ac:dyDescent="0.4">
      <c r="B5" s="8"/>
      <c r="C5" s="83"/>
      <c r="E5" s="272"/>
      <c r="F5" s="166"/>
      <c r="G5" s="166"/>
      <c r="J5" s="307" t="s">
        <v>123</v>
      </c>
      <c r="K5" s="307"/>
      <c r="L5" s="307"/>
      <c r="M5" s="50"/>
      <c r="N5" s="307" t="s">
        <v>124</v>
      </c>
      <c r="O5" s="307"/>
      <c r="P5" s="307"/>
      <c r="Q5" s="307"/>
      <c r="R5" s="307"/>
      <c r="U5" s="6"/>
      <c r="W5" s="6"/>
      <c r="Y5" s="6"/>
    </row>
    <row r="6" spans="1:27" ht="22" customHeight="1" x14ac:dyDescent="0.4">
      <c r="B6" s="8"/>
      <c r="C6" s="83"/>
      <c r="E6" s="272"/>
      <c r="F6" s="166"/>
      <c r="G6" s="166"/>
      <c r="J6" s="166"/>
      <c r="K6" s="166"/>
      <c r="L6" s="166"/>
      <c r="M6" s="50"/>
      <c r="N6" s="273" t="s">
        <v>106</v>
      </c>
      <c r="O6" s="273"/>
      <c r="P6" s="273"/>
      <c r="Q6" s="273"/>
      <c r="R6" s="218"/>
      <c r="S6" s="113"/>
      <c r="T6" s="90"/>
      <c r="U6" s="113"/>
      <c r="V6" s="113"/>
      <c r="W6" s="113"/>
      <c r="X6" s="113"/>
      <c r="Y6" s="6"/>
    </row>
    <row r="7" spans="1:27" ht="22" customHeight="1" x14ac:dyDescent="0.3">
      <c r="B7" s="8"/>
      <c r="C7" s="83"/>
      <c r="E7" s="272"/>
      <c r="F7" s="273"/>
      <c r="G7" s="166"/>
      <c r="H7" s="273" t="s">
        <v>60</v>
      </c>
      <c r="I7" s="166"/>
      <c r="J7" s="166"/>
      <c r="K7" s="166"/>
      <c r="L7" s="166"/>
      <c r="M7" s="166"/>
      <c r="N7" s="273" t="s">
        <v>107</v>
      </c>
      <c r="O7" s="273"/>
      <c r="P7" s="273"/>
      <c r="Q7" s="273"/>
      <c r="R7" s="218" t="s">
        <v>57</v>
      </c>
      <c r="S7" s="268"/>
      <c r="T7" s="218" t="s">
        <v>58</v>
      </c>
      <c r="U7" s="267"/>
      <c r="V7" s="267"/>
      <c r="W7" s="113"/>
      <c r="X7" s="267"/>
      <c r="Y7" s="270"/>
    </row>
    <row r="8" spans="1:27" ht="22" customHeight="1" x14ac:dyDescent="0.3">
      <c r="B8" s="218"/>
      <c r="C8" s="53"/>
      <c r="D8" s="273" t="s">
        <v>59</v>
      </c>
      <c r="F8" s="166" t="s">
        <v>176</v>
      </c>
      <c r="G8" s="166"/>
      <c r="H8" s="218" t="s">
        <v>90</v>
      </c>
      <c r="J8" s="218"/>
      <c r="K8" s="166"/>
      <c r="M8" s="166"/>
      <c r="N8" s="273" t="s">
        <v>108</v>
      </c>
      <c r="O8" s="113"/>
      <c r="P8" s="273" t="s">
        <v>178</v>
      </c>
      <c r="Q8" s="273"/>
      <c r="R8" s="218" t="s">
        <v>61</v>
      </c>
      <c r="S8" s="113"/>
      <c r="T8" s="218" t="s">
        <v>62</v>
      </c>
      <c r="U8" s="273"/>
      <c r="V8" s="273" t="s">
        <v>63</v>
      </c>
      <c r="W8" s="273"/>
      <c r="X8" s="113"/>
      <c r="Y8" s="218"/>
    </row>
    <row r="9" spans="1:27" ht="22" customHeight="1" x14ac:dyDescent="0.3">
      <c r="B9" s="218"/>
      <c r="C9" s="53"/>
      <c r="D9" s="273" t="s">
        <v>149</v>
      </c>
      <c r="F9" s="166" t="s">
        <v>110</v>
      </c>
      <c r="G9" s="166"/>
      <c r="H9" s="273" t="s">
        <v>91</v>
      </c>
      <c r="I9" s="166"/>
      <c r="J9" s="273" t="s">
        <v>64</v>
      </c>
      <c r="K9" s="54"/>
      <c r="L9" s="273"/>
      <c r="M9" s="166"/>
      <c r="N9" s="273" t="s">
        <v>145</v>
      </c>
      <c r="O9" s="113"/>
      <c r="P9" s="273" t="s">
        <v>92</v>
      </c>
      <c r="Q9" s="273"/>
      <c r="R9" s="191" t="s">
        <v>213</v>
      </c>
      <c r="S9" s="113"/>
      <c r="T9" s="218" t="s">
        <v>66</v>
      </c>
      <c r="U9" s="273"/>
      <c r="V9" s="273" t="s">
        <v>67</v>
      </c>
      <c r="W9" s="273"/>
      <c r="X9" s="273" t="s">
        <v>57</v>
      </c>
      <c r="Y9" s="218"/>
    </row>
    <row r="10" spans="1:27" ht="22" customHeight="1" x14ac:dyDescent="0.3">
      <c r="B10" s="286" t="s">
        <v>4</v>
      </c>
      <c r="C10" s="53"/>
      <c r="D10" s="273" t="s">
        <v>68</v>
      </c>
      <c r="F10" s="166" t="s">
        <v>93</v>
      </c>
      <c r="G10" s="166"/>
      <c r="H10" s="273" t="s">
        <v>69</v>
      </c>
      <c r="I10" s="166"/>
      <c r="J10" s="273" t="s">
        <v>70</v>
      </c>
      <c r="K10" s="54"/>
      <c r="L10" s="273" t="s">
        <v>65</v>
      </c>
      <c r="M10" s="166"/>
      <c r="N10" s="273" t="s">
        <v>146</v>
      </c>
      <c r="O10" s="113"/>
      <c r="P10" s="273" t="s">
        <v>70</v>
      </c>
      <c r="Q10" s="273"/>
      <c r="R10" s="218" t="s">
        <v>214</v>
      </c>
      <c r="S10" s="113"/>
      <c r="T10" s="218" t="s">
        <v>147</v>
      </c>
      <c r="U10" s="273"/>
      <c r="V10" s="273" t="s">
        <v>71</v>
      </c>
      <c r="W10" s="273"/>
      <c r="X10" s="273" t="s">
        <v>72</v>
      </c>
      <c r="Y10" s="218"/>
    </row>
    <row r="11" spans="1:27" ht="22" customHeight="1" x14ac:dyDescent="0.3">
      <c r="A11" s="271"/>
      <c r="B11" s="269"/>
      <c r="D11" s="303" t="s">
        <v>6</v>
      </c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269"/>
      <c r="Z11" s="55"/>
      <c r="AA11" s="218"/>
    </row>
    <row r="12" spans="1:27" ht="22" customHeight="1" x14ac:dyDescent="0.3">
      <c r="A12" s="271" t="s">
        <v>236</v>
      </c>
      <c r="B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</row>
    <row r="13" spans="1:27" ht="22" customHeight="1" x14ac:dyDescent="0.3">
      <c r="A13" s="32" t="s">
        <v>172</v>
      </c>
      <c r="B13" s="269"/>
      <c r="C13" s="83"/>
      <c r="D13" s="56">
        <v>5654057</v>
      </c>
      <c r="E13" s="37"/>
      <c r="F13" s="85">
        <v>1951774</v>
      </c>
      <c r="G13" s="37"/>
      <c r="H13" s="68">
        <v>-231270</v>
      </c>
      <c r="I13" s="37"/>
      <c r="J13" s="56">
        <v>537494</v>
      </c>
      <c r="K13" s="37"/>
      <c r="L13" s="56">
        <v>6898039</v>
      </c>
      <c r="M13" s="37"/>
      <c r="N13" s="57">
        <v>80012</v>
      </c>
      <c r="O13" s="37"/>
      <c r="P13" s="84">
        <v>678369</v>
      </c>
      <c r="Q13" s="37"/>
      <c r="R13" s="57">
        <f>N13+P13</f>
        <v>758381</v>
      </c>
      <c r="S13" s="37"/>
      <c r="T13" s="56">
        <f>R13+SUM(D13:L13)</f>
        <v>15568475</v>
      </c>
      <c r="U13" s="37"/>
      <c r="V13" s="161">
        <v>18393</v>
      </c>
      <c r="W13" s="37"/>
      <c r="X13" s="56">
        <f>SUM(T13:V13)</f>
        <v>15586868</v>
      </c>
    </row>
    <row r="14" spans="1:27" ht="22" customHeight="1" x14ac:dyDescent="0.3">
      <c r="A14" s="121" t="s">
        <v>227</v>
      </c>
      <c r="B14" s="268"/>
      <c r="C14" s="267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</row>
    <row r="15" spans="1:27" ht="22" customHeight="1" x14ac:dyDescent="0.3">
      <c r="A15" s="121" t="s">
        <v>228</v>
      </c>
      <c r="B15" s="268"/>
      <c r="C15" s="267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</row>
    <row r="16" spans="1:27" ht="22" customHeight="1" x14ac:dyDescent="0.3">
      <c r="A16" s="220" t="s">
        <v>229</v>
      </c>
      <c r="B16" s="268"/>
      <c r="C16" s="267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</row>
    <row r="17" spans="1:24" ht="22" customHeight="1" x14ac:dyDescent="0.3">
      <c r="A17" s="220" t="s">
        <v>230</v>
      </c>
      <c r="B17" s="268"/>
      <c r="C17" s="267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</row>
    <row r="18" spans="1:24" ht="22" customHeight="1" x14ac:dyDescent="0.3">
      <c r="A18" s="106" t="s">
        <v>231</v>
      </c>
      <c r="B18" s="268"/>
      <c r="C18" s="267"/>
      <c r="D18" s="221">
        <v>156762</v>
      </c>
      <c r="E18" s="221"/>
      <c r="F18" s="221">
        <v>705429</v>
      </c>
      <c r="G18" s="221"/>
      <c r="H18" s="221">
        <v>0</v>
      </c>
      <c r="I18" s="221"/>
      <c r="J18" s="221">
        <v>0</v>
      </c>
      <c r="K18" s="222"/>
      <c r="L18" s="221">
        <v>0</v>
      </c>
      <c r="M18" s="222"/>
      <c r="N18" s="221">
        <v>0</v>
      </c>
      <c r="O18" s="221"/>
      <c r="P18" s="221">
        <v>0</v>
      </c>
      <c r="Q18" s="221"/>
      <c r="R18" s="221">
        <v>0</v>
      </c>
      <c r="S18" s="222"/>
      <c r="T18" s="223">
        <f>SUM(D18:L18,R18)</f>
        <v>862191</v>
      </c>
      <c r="U18" s="222"/>
      <c r="V18" s="221">
        <v>0</v>
      </c>
      <c r="W18" s="222"/>
      <c r="X18" s="221">
        <f>T18+V18</f>
        <v>862191</v>
      </c>
    </row>
    <row r="19" spans="1:24" ht="22" customHeight="1" x14ac:dyDescent="0.3">
      <c r="A19" s="106" t="s">
        <v>232</v>
      </c>
      <c r="B19" s="268">
        <v>12</v>
      </c>
      <c r="C19" s="267"/>
      <c r="D19" s="224">
        <v>0</v>
      </c>
      <c r="E19" s="221"/>
      <c r="F19" s="224">
        <v>0</v>
      </c>
      <c r="G19" s="221"/>
      <c r="H19" s="224">
        <v>0</v>
      </c>
      <c r="I19" s="221"/>
      <c r="J19" s="224">
        <v>0</v>
      </c>
      <c r="K19" s="222"/>
      <c r="L19" s="224">
        <v>-1696216</v>
      </c>
      <c r="M19" s="221"/>
      <c r="N19" s="224">
        <v>0</v>
      </c>
      <c r="O19" s="221"/>
      <c r="P19" s="224">
        <v>0</v>
      </c>
      <c r="Q19" s="221"/>
      <c r="R19" s="225">
        <v>0</v>
      </c>
      <c r="S19" s="222"/>
      <c r="T19" s="224">
        <f>SUM(D19:L19,R19)</f>
        <v>-1696216</v>
      </c>
      <c r="U19" s="222"/>
      <c r="V19" s="224">
        <v>0</v>
      </c>
      <c r="W19" s="222"/>
      <c r="X19" s="224">
        <f>T19+V19</f>
        <v>-1696216</v>
      </c>
    </row>
    <row r="20" spans="1:24" ht="22" customHeight="1" x14ac:dyDescent="0.3">
      <c r="A20" s="220" t="s">
        <v>233</v>
      </c>
      <c r="B20" s="268"/>
      <c r="C20" s="267"/>
      <c r="D20" s="221"/>
      <c r="E20" s="221"/>
      <c r="F20" s="221"/>
      <c r="G20" s="221"/>
      <c r="H20" s="226"/>
      <c r="I20" s="221"/>
      <c r="J20" s="221"/>
      <c r="K20" s="222"/>
      <c r="L20" s="223"/>
      <c r="M20" s="221"/>
      <c r="N20" s="223"/>
      <c r="O20" s="221"/>
      <c r="P20" s="223"/>
      <c r="Q20" s="221"/>
      <c r="R20" s="129"/>
      <c r="S20" s="222"/>
      <c r="T20" s="223"/>
      <c r="U20" s="222"/>
      <c r="V20" s="227"/>
      <c r="W20" s="222"/>
      <c r="X20" s="226"/>
    </row>
    <row r="21" spans="1:24" ht="22" customHeight="1" x14ac:dyDescent="0.3">
      <c r="A21" s="220" t="s">
        <v>230</v>
      </c>
      <c r="B21" s="268"/>
      <c r="C21" s="267"/>
      <c r="D21" s="228">
        <f>SUM(D18:D19)</f>
        <v>156762</v>
      </c>
      <c r="E21" s="161"/>
      <c r="F21" s="228">
        <f>SUM(F18:F19)</f>
        <v>705429</v>
      </c>
      <c r="G21" s="161"/>
      <c r="H21" s="228">
        <f>SUM(H19)</f>
        <v>0</v>
      </c>
      <c r="I21" s="222"/>
      <c r="J21" s="228">
        <f>SUM(J19)</f>
        <v>0</v>
      </c>
      <c r="K21" s="161"/>
      <c r="L21" s="228">
        <f>SUM(L19)</f>
        <v>-1696216</v>
      </c>
      <c r="M21" s="161"/>
      <c r="N21" s="228">
        <f>SUM(N19)</f>
        <v>0</v>
      </c>
      <c r="O21" s="161"/>
      <c r="P21" s="228">
        <f>SUM(P19)</f>
        <v>0</v>
      </c>
      <c r="Q21" s="161"/>
      <c r="R21" s="228">
        <f>SUM(R19)</f>
        <v>0</v>
      </c>
      <c r="S21" s="161"/>
      <c r="T21" s="228">
        <f>SUM(T18:T19)</f>
        <v>-834025</v>
      </c>
      <c r="U21" s="161"/>
      <c r="V21" s="228">
        <f>SUM(V19)</f>
        <v>0</v>
      </c>
      <c r="W21" s="161"/>
      <c r="X21" s="228">
        <f>SUM(X18:X19)</f>
        <v>-834025</v>
      </c>
    </row>
    <row r="22" spans="1:24" ht="22" customHeight="1" x14ac:dyDescent="0.3">
      <c r="A22" s="121" t="s">
        <v>234</v>
      </c>
      <c r="B22" s="268"/>
      <c r="C22" s="267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222"/>
      <c r="Q22" s="161"/>
      <c r="R22" s="222"/>
      <c r="S22" s="161"/>
      <c r="T22" s="222"/>
      <c r="U22" s="161"/>
      <c r="V22" s="222"/>
      <c r="W22" s="161"/>
      <c r="X22" s="222"/>
    </row>
    <row r="23" spans="1:24" ht="22" customHeight="1" x14ac:dyDescent="0.3">
      <c r="A23" s="121" t="s">
        <v>228</v>
      </c>
      <c r="B23" s="268"/>
      <c r="C23" s="267"/>
      <c r="D23" s="228">
        <f>D21</f>
        <v>156762</v>
      </c>
      <c r="E23" s="161"/>
      <c r="F23" s="228">
        <f>F21</f>
        <v>705429</v>
      </c>
      <c r="G23" s="161"/>
      <c r="H23" s="228">
        <f>H21</f>
        <v>0</v>
      </c>
      <c r="I23" s="222"/>
      <c r="J23" s="228">
        <f>J21</f>
        <v>0</v>
      </c>
      <c r="K23" s="161"/>
      <c r="L23" s="228">
        <f>L21</f>
        <v>-1696216</v>
      </c>
      <c r="M23" s="161"/>
      <c r="N23" s="228">
        <f>N21</f>
        <v>0</v>
      </c>
      <c r="O23" s="161"/>
      <c r="P23" s="228">
        <f>P21</f>
        <v>0</v>
      </c>
      <c r="Q23" s="161"/>
      <c r="R23" s="228">
        <f>R21</f>
        <v>0</v>
      </c>
      <c r="S23" s="161"/>
      <c r="T23" s="228">
        <f>T21</f>
        <v>-834025</v>
      </c>
      <c r="U23" s="161"/>
      <c r="V23" s="228">
        <f>V21</f>
        <v>0</v>
      </c>
      <c r="W23" s="161"/>
      <c r="X23" s="228">
        <f>X21</f>
        <v>-834025</v>
      </c>
    </row>
    <row r="24" spans="1:24" ht="22" customHeight="1" x14ac:dyDescent="0.3">
      <c r="A24" s="121"/>
      <c r="B24" s="268"/>
      <c r="C24" s="267"/>
      <c r="D24" s="227"/>
      <c r="E24" s="161"/>
      <c r="F24" s="227"/>
      <c r="G24" s="161"/>
      <c r="H24" s="227"/>
      <c r="I24" s="222"/>
      <c r="J24" s="227"/>
      <c r="K24" s="161"/>
      <c r="L24" s="227"/>
      <c r="M24" s="161"/>
      <c r="N24" s="227"/>
      <c r="O24" s="161"/>
      <c r="P24" s="227"/>
      <c r="Q24" s="161"/>
      <c r="R24" s="227"/>
      <c r="S24" s="161"/>
      <c r="T24" s="227"/>
      <c r="U24" s="161"/>
      <c r="V24" s="227"/>
      <c r="W24" s="161"/>
      <c r="X24" s="227"/>
    </row>
    <row r="25" spans="1:24" ht="22" customHeight="1" x14ac:dyDescent="0.3">
      <c r="A25" s="271" t="s">
        <v>73</v>
      </c>
      <c r="B25" s="269"/>
      <c r="C25" s="27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</row>
    <row r="26" spans="1:24" ht="22" customHeight="1" x14ac:dyDescent="0.3">
      <c r="A26" s="8" t="s">
        <v>111</v>
      </c>
      <c r="B26" s="269"/>
      <c r="C26" s="272"/>
      <c r="D26" s="71">
        <v>0</v>
      </c>
      <c r="E26" s="59"/>
      <c r="F26" s="71">
        <v>0</v>
      </c>
      <c r="G26" s="37"/>
      <c r="H26" s="71">
        <v>0</v>
      </c>
      <c r="I26" s="37"/>
      <c r="J26" s="71">
        <v>0</v>
      </c>
      <c r="K26" s="37"/>
      <c r="L26" s="71">
        <f>'PL 8-10'!F57</f>
        <v>494180</v>
      </c>
      <c r="M26" s="37"/>
      <c r="N26" s="71">
        <v>0</v>
      </c>
      <c r="O26" s="37"/>
      <c r="P26" s="71">
        <v>0</v>
      </c>
      <c r="Q26" s="37"/>
      <c r="R26" s="71">
        <f>N26+P26</f>
        <v>0</v>
      </c>
      <c r="S26" s="37"/>
      <c r="T26" s="58">
        <f>SUM(D26:L26,R26)</f>
        <v>494180</v>
      </c>
      <c r="U26" s="37"/>
      <c r="V26" s="73">
        <f>'PL 8-10'!F100</f>
        <v>-4435</v>
      </c>
      <c r="W26" s="37"/>
      <c r="X26" s="64">
        <f>SUM(T26:V26)</f>
        <v>489745</v>
      </c>
    </row>
    <row r="27" spans="1:24" ht="22" customHeight="1" x14ac:dyDescent="0.3">
      <c r="A27" s="8" t="s">
        <v>112</v>
      </c>
      <c r="B27" s="269"/>
      <c r="C27" s="272"/>
      <c r="D27" s="60">
        <v>0</v>
      </c>
      <c r="E27" s="37"/>
      <c r="F27" s="60">
        <v>0</v>
      </c>
      <c r="G27" s="37"/>
      <c r="H27" s="60">
        <v>0</v>
      </c>
      <c r="I27" s="37"/>
      <c r="J27" s="60">
        <v>0</v>
      </c>
      <c r="K27" s="37"/>
      <c r="L27" s="60">
        <v>0</v>
      </c>
      <c r="M27" s="59"/>
      <c r="N27" s="60">
        <f>'PL 8-10'!F80</f>
        <v>-32345</v>
      </c>
      <c r="O27" s="58"/>
      <c r="P27" s="60">
        <v>160</v>
      </c>
      <c r="Q27" s="58"/>
      <c r="R27" s="60">
        <f>N27+P27</f>
        <v>-32185</v>
      </c>
      <c r="S27" s="37"/>
      <c r="T27" s="60">
        <f>SUM(D27:L27,R27)</f>
        <v>-32185</v>
      </c>
      <c r="U27" s="37"/>
      <c r="V27" s="77">
        <v>0</v>
      </c>
      <c r="W27" s="37"/>
      <c r="X27" s="60">
        <f>SUM(T27:V27)</f>
        <v>-32185</v>
      </c>
    </row>
    <row r="28" spans="1:24" ht="22" customHeight="1" x14ac:dyDescent="0.3">
      <c r="A28" s="271" t="s">
        <v>74</v>
      </c>
      <c r="B28" s="269"/>
      <c r="C28" s="272"/>
      <c r="D28" s="62">
        <f>SUM(D26:D27)</f>
        <v>0</v>
      </c>
      <c r="E28" s="37"/>
      <c r="F28" s="62">
        <f>SUM(F26:F27)</f>
        <v>0</v>
      </c>
      <c r="G28" s="37"/>
      <c r="H28" s="62">
        <f>SUM(H26:H27)</f>
        <v>0</v>
      </c>
      <c r="I28" s="37"/>
      <c r="J28" s="62">
        <f>SUM(J26:J27)</f>
        <v>0</v>
      </c>
      <c r="K28" s="37"/>
      <c r="L28" s="62">
        <f>SUM(L26:L27)</f>
        <v>494180</v>
      </c>
      <c r="M28" s="85"/>
      <c r="N28" s="62">
        <f>SUM(N26:N27)</f>
        <v>-32345</v>
      </c>
      <c r="O28" s="37"/>
      <c r="P28" s="62">
        <f>SUM(P26:P27)</f>
        <v>160</v>
      </c>
      <c r="Q28" s="37"/>
      <c r="R28" s="62">
        <f>SUM(R26:R27)</f>
        <v>-32185</v>
      </c>
      <c r="S28" s="85"/>
      <c r="T28" s="62">
        <f>SUM(T26:T27)</f>
        <v>461995</v>
      </c>
      <c r="U28" s="37"/>
      <c r="V28" s="62">
        <f>SUM(V26:V27)</f>
        <v>-4435</v>
      </c>
      <c r="W28" s="37"/>
      <c r="X28" s="86">
        <f>SUM(X26:X27)</f>
        <v>457560</v>
      </c>
    </row>
    <row r="29" spans="1:24" ht="8" customHeight="1" x14ac:dyDescent="0.3">
      <c r="B29" s="269"/>
      <c r="C29" s="272"/>
      <c r="D29" s="58"/>
      <c r="E29" s="37"/>
      <c r="F29" s="58"/>
      <c r="G29" s="37"/>
      <c r="H29" s="58"/>
      <c r="I29" s="37"/>
      <c r="J29" s="58"/>
      <c r="K29" s="37"/>
      <c r="L29" s="58"/>
      <c r="M29" s="85"/>
      <c r="N29" s="58"/>
      <c r="O29" s="37"/>
      <c r="P29" s="58"/>
      <c r="Q29" s="37"/>
      <c r="R29" s="58"/>
      <c r="S29" s="85"/>
      <c r="T29" s="59"/>
      <c r="U29" s="37"/>
      <c r="V29" s="58"/>
      <c r="W29" s="37"/>
      <c r="X29" s="59"/>
    </row>
    <row r="30" spans="1:24" ht="22" customHeight="1" thickBot="1" x14ac:dyDescent="0.35">
      <c r="A30" s="32" t="s">
        <v>237</v>
      </c>
      <c r="B30" s="269"/>
      <c r="C30" s="166"/>
      <c r="D30" s="72">
        <f>D13+D23+D28</f>
        <v>5810819</v>
      </c>
      <c r="E30" s="37"/>
      <c r="F30" s="72">
        <f>F13+F23+F28</f>
        <v>2657203</v>
      </c>
      <c r="G30" s="37"/>
      <c r="H30" s="72">
        <f>H13+H23+H28</f>
        <v>-231270</v>
      </c>
      <c r="I30" s="37"/>
      <c r="J30" s="72">
        <f>J13+J23+J28</f>
        <v>537494</v>
      </c>
      <c r="K30" s="37"/>
      <c r="L30" s="72">
        <f>L13+L23+L28</f>
        <v>5696003</v>
      </c>
      <c r="M30" s="85"/>
      <c r="N30" s="72">
        <f>N13+N23+N28</f>
        <v>47667</v>
      </c>
      <c r="O30" s="37"/>
      <c r="P30" s="72">
        <f>P13+P23+P28</f>
        <v>678529</v>
      </c>
      <c r="Q30" s="37"/>
      <c r="R30" s="72">
        <f>R13+R23+R28</f>
        <v>726196</v>
      </c>
      <c r="S30" s="85"/>
      <c r="T30" s="72">
        <f>T13+T23+T28</f>
        <v>15196445</v>
      </c>
      <c r="U30" s="37"/>
      <c r="V30" s="72">
        <f>V13+V23+V28</f>
        <v>13958</v>
      </c>
      <c r="W30" s="37"/>
      <c r="X30" s="72">
        <f>X13+X23+X28</f>
        <v>15210403</v>
      </c>
    </row>
    <row r="31" spans="1:24" ht="22" customHeight="1" thickTop="1" x14ac:dyDescent="0.3">
      <c r="A31" s="32"/>
      <c r="B31" s="269"/>
      <c r="C31" s="166"/>
      <c r="D31" s="70"/>
      <c r="E31" s="37"/>
      <c r="F31" s="70"/>
      <c r="G31" s="37"/>
      <c r="H31" s="70"/>
      <c r="I31" s="37"/>
      <c r="J31" s="70"/>
      <c r="K31" s="37"/>
      <c r="L31" s="70"/>
      <c r="M31" s="85"/>
      <c r="N31" s="70"/>
      <c r="O31" s="70"/>
      <c r="P31" s="70"/>
      <c r="Q31" s="37"/>
      <c r="R31" s="70"/>
      <c r="S31" s="85"/>
      <c r="T31" s="70"/>
      <c r="U31" s="70"/>
      <c r="V31" s="70"/>
      <c r="W31" s="37"/>
      <c r="X31" s="70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3" firstPageNumber="11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58C8-DF2C-4135-9739-E09C00A5BEF2}">
  <dimension ref="A1:AA40"/>
  <sheetViews>
    <sheetView zoomScale="70" zoomScaleNormal="70" zoomScaleSheetLayoutView="71" workbookViewId="0"/>
  </sheetViews>
  <sheetFormatPr defaultColWidth="9.09765625" defaultRowHeight="23.25" customHeight="1" x14ac:dyDescent="0.3"/>
  <cols>
    <col min="1" max="1" width="52.69921875" style="8" customWidth="1"/>
    <col min="2" max="2" width="5.69921875" style="55" customWidth="1"/>
    <col min="3" max="3" width="1.3984375" style="23" customWidth="1"/>
    <col min="4" max="4" width="14.59765625" style="6" customWidth="1"/>
    <col min="5" max="5" width="1.3984375" style="23" customWidth="1"/>
    <col min="6" max="6" width="14.59765625" style="23" customWidth="1"/>
    <col min="7" max="7" width="1" style="23" customWidth="1"/>
    <col min="8" max="8" width="14.59765625" style="6" customWidth="1"/>
    <col min="9" max="9" width="1.3984375" style="23" customWidth="1"/>
    <col min="10" max="10" width="14.59765625" style="6" customWidth="1"/>
    <col min="11" max="11" width="1.69921875" style="23" customWidth="1"/>
    <col min="12" max="12" width="14.59765625" style="6" customWidth="1"/>
    <col min="13" max="13" width="1.19921875" style="23" customWidth="1"/>
    <col min="14" max="14" width="14.59765625" style="6" customWidth="1"/>
    <col min="15" max="15" width="1.19921875" style="23" customWidth="1"/>
    <col min="16" max="16" width="14.59765625" style="6" customWidth="1"/>
    <col min="17" max="17" width="1.19921875" style="23" customWidth="1"/>
    <col min="18" max="18" width="14.59765625" style="6" customWidth="1"/>
    <col min="19" max="19" width="1.69921875" style="6" customWidth="1"/>
    <col min="20" max="20" width="14.59765625" style="6" customWidth="1"/>
    <col min="21" max="21" width="1.3984375" style="23" customWidth="1"/>
    <col min="22" max="22" width="14.59765625" style="6" customWidth="1"/>
    <col min="23" max="23" width="1.3984375" style="23" customWidth="1"/>
    <col min="24" max="24" width="14.59765625" style="6" customWidth="1"/>
    <col min="25" max="25" width="33.09765625" style="23" customWidth="1"/>
    <col min="26" max="26" width="28.3984375" style="6" customWidth="1"/>
    <col min="27" max="16384" width="9.09765625" style="6"/>
  </cols>
  <sheetData>
    <row r="1" spans="1:27" s="2" customFormat="1" ht="22" customHeight="1" x14ac:dyDescent="0.4">
      <c r="A1" s="1" t="s">
        <v>0</v>
      </c>
      <c r="B1" s="65"/>
      <c r="C1" s="47"/>
      <c r="E1" s="47"/>
      <c r="F1" s="47"/>
      <c r="G1" s="47"/>
      <c r="I1" s="47"/>
      <c r="K1" s="47"/>
      <c r="M1" s="47"/>
      <c r="O1" s="47"/>
      <c r="Q1" s="47"/>
      <c r="U1" s="47"/>
      <c r="W1" s="47"/>
      <c r="Y1" s="47"/>
      <c r="Z1" s="87"/>
    </row>
    <row r="2" spans="1:27" s="89" customFormat="1" ht="22" customHeight="1" x14ac:dyDescent="0.35">
      <c r="A2" s="48" t="s">
        <v>55</v>
      </c>
      <c r="B2" s="66"/>
      <c r="C2" s="49"/>
      <c r="D2" s="4"/>
      <c r="E2" s="49"/>
      <c r="F2" s="49"/>
      <c r="G2" s="49"/>
      <c r="H2" s="4"/>
      <c r="I2" s="49"/>
      <c r="J2" s="4"/>
      <c r="K2" s="49"/>
      <c r="L2" s="4"/>
      <c r="M2" s="49"/>
      <c r="N2" s="4"/>
      <c r="O2" s="49"/>
      <c r="P2" s="4"/>
      <c r="Q2" s="49"/>
      <c r="R2" s="4"/>
      <c r="S2" s="4"/>
      <c r="T2" s="4"/>
      <c r="U2" s="49"/>
      <c r="V2" s="4"/>
      <c r="W2" s="49"/>
      <c r="X2" s="4"/>
      <c r="Y2" s="49"/>
      <c r="Z2" s="88"/>
    </row>
    <row r="3" spans="1:27" s="4" customFormat="1" ht="22" customHeight="1" x14ac:dyDescent="0.35">
      <c r="A3" s="298"/>
      <c r="B3" s="298"/>
      <c r="C3" s="298"/>
      <c r="D3" s="298"/>
      <c r="E3" s="298"/>
      <c r="F3" s="49"/>
      <c r="G3" s="49"/>
      <c r="I3" s="49"/>
      <c r="K3" s="49"/>
      <c r="M3" s="49"/>
      <c r="O3" s="49"/>
      <c r="Q3" s="49"/>
      <c r="U3" s="49"/>
      <c r="W3" s="49"/>
      <c r="Y3" s="49"/>
      <c r="Z3" s="88"/>
    </row>
    <row r="4" spans="1:27" ht="22" customHeight="1" x14ac:dyDescent="0.4">
      <c r="D4" s="304" t="s">
        <v>56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6"/>
      <c r="S4" s="305"/>
      <c r="T4" s="306"/>
      <c r="U4" s="305"/>
      <c r="V4" s="305"/>
      <c r="W4" s="305"/>
      <c r="X4" s="305"/>
      <c r="Y4" s="6"/>
    </row>
    <row r="5" spans="1:27" ht="22" customHeight="1" x14ac:dyDescent="0.4">
      <c r="B5" s="8"/>
      <c r="C5" s="83"/>
      <c r="E5" s="103"/>
      <c r="F5" s="104"/>
      <c r="G5" s="104"/>
      <c r="J5" s="307" t="s">
        <v>123</v>
      </c>
      <c r="K5" s="307"/>
      <c r="L5" s="307"/>
      <c r="M5" s="50"/>
      <c r="N5" s="307" t="s">
        <v>124</v>
      </c>
      <c r="O5" s="307"/>
      <c r="P5" s="307"/>
      <c r="Q5" s="307"/>
      <c r="R5" s="307"/>
      <c r="U5" s="6"/>
      <c r="W5" s="6"/>
      <c r="Y5" s="6"/>
    </row>
    <row r="6" spans="1:27" ht="22" customHeight="1" x14ac:dyDescent="0.4">
      <c r="B6" s="8"/>
      <c r="C6" s="83"/>
      <c r="E6" s="103"/>
      <c r="F6" s="104"/>
      <c r="G6" s="104"/>
      <c r="J6" s="104"/>
      <c r="K6" s="104"/>
      <c r="L6" s="104"/>
      <c r="M6" s="50"/>
      <c r="N6" s="51" t="s">
        <v>106</v>
      </c>
      <c r="O6" s="51"/>
      <c r="P6" s="51"/>
      <c r="Q6" s="51"/>
      <c r="R6" s="9"/>
      <c r="S6" s="113"/>
      <c r="T6" s="90"/>
      <c r="U6" s="113"/>
      <c r="V6" s="113"/>
      <c r="W6" s="113"/>
      <c r="X6" s="113"/>
      <c r="Y6" s="6"/>
    </row>
    <row r="7" spans="1:27" ht="22" customHeight="1" x14ac:dyDescent="0.3">
      <c r="B7" s="8"/>
      <c r="C7" s="83"/>
      <c r="E7" s="103"/>
      <c r="F7" s="51"/>
      <c r="G7" s="104"/>
      <c r="H7" s="51" t="s">
        <v>60</v>
      </c>
      <c r="I7" s="104"/>
      <c r="J7" s="104"/>
      <c r="K7" s="104"/>
      <c r="L7" s="104"/>
      <c r="M7" s="104"/>
      <c r="N7" s="51" t="s">
        <v>107</v>
      </c>
      <c r="O7" s="51"/>
      <c r="P7" s="51"/>
      <c r="Q7" s="51"/>
      <c r="R7" s="9" t="s">
        <v>57</v>
      </c>
      <c r="S7" s="132"/>
      <c r="T7" s="9" t="s">
        <v>58</v>
      </c>
      <c r="U7" s="131"/>
      <c r="V7" s="131"/>
      <c r="W7" s="113"/>
      <c r="X7" s="131"/>
      <c r="Y7" s="100"/>
    </row>
    <row r="8" spans="1:27" ht="22" customHeight="1" x14ac:dyDescent="0.3">
      <c r="B8" s="9"/>
      <c r="C8" s="53"/>
      <c r="D8" s="51" t="s">
        <v>59</v>
      </c>
      <c r="F8" s="105" t="s">
        <v>176</v>
      </c>
      <c r="G8" s="104"/>
      <c r="H8" s="9" t="s">
        <v>90</v>
      </c>
      <c r="J8" s="9"/>
      <c r="K8" s="104"/>
      <c r="M8" s="104"/>
      <c r="N8" s="51" t="s">
        <v>108</v>
      </c>
      <c r="O8" s="113"/>
      <c r="P8" s="51" t="s">
        <v>178</v>
      </c>
      <c r="Q8" s="51"/>
      <c r="R8" s="9" t="s">
        <v>61</v>
      </c>
      <c r="S8" s="113"/>
      <c r="T8" s="9" t="s">
        <v>62</v>
      </c>
      <c r="U8" s="51"/>
      <c r="V8" s="51" t="s">
        <v>63</v>
      </c>
      <c r="W8" s="51"/>
      <c r="X8" s="113"/>
      <c r="Y8" s="9"/>
    </row>
    <row r="9" spans="1:27" ht="22" customHeight="1" x14ac:dyDescent="0.3">
      <c r="B9" s="9"/>
      <c r="C9" s="53"/>
      <c r="D9" s="51" t="s">
        <v>149</v>
      </c>
      <c r="F9" s="105" t="s">
        <v>110</v>
      </c>
      <c r="G9" s="104"/>
      <c r="H9" s="51" t="s">
        <v>91</v>
      </c>
      <c r="I9" s="104"/>
      <c r="J9" s="51" t="s">
        <v>64</v>
      </c>
      <c r="K9" s="54"/>
      <c r="L9" s="51"/>
      <c r="M9" s="104"/>
      <c r="N9" s="51" t="s">
        <v>145</v>
      </c>
      <c r="O9" s="113"/>
      <c r="P9" s="51" t="s">
        <v>92</v>
      </c>
      <c r="Q9" s="51"/>
      <c r="R9" s="191" t="s">
        <v>213</v>
      </c>
      <c r="S9" s="113"/>
      <c r="T9" s="9" t="s">
        <v>66</v>
      </c>
      <c r="U9" s="51"/>
      <c r="V9" s="51" t="s">
        <v>67</v>
      </c>
      <c r="W9" s="51"/>
      <c r="X9" s="51" t="s">
        <v>57</v>
      </c>
      <c r="Y9" s="9"/>
    </row>
    <row r="10" spans="1:27" ht="22" customHeight="1" x14ac:dyDescent="0.3">
      <c r="B10" s="286" t="s">
        <v>4</v>
      </c>
      <c r="C10" s="53"/>
      <c r="D10" s="51" t="s">
        <v>68</v>
      </c>
      <c r="F10" s="105" t="s">
        <v>93</v>
      </c>
      <c r="G10" s="104"/>
      <c r="H10" s="51" t="s">
        <v>69</v>
      </c>
      <c r="I10" s="104"/>
      <c r="J10" s="51" t="s">
        <v>70</v>
      </c>
      <c r="K10" s="54"/>
      <c r="L10" s="51" t="s">
        <v>65</v>
      </c>
      <c r="M10" s="104"/>
      <c r="N10" s="51" t="s">
        <v>146</v>
      </c>
      <c r="O10" s="113"/>
      <c r="P10" s="51" t="s">
        <v>70</v>
      </c>
      <c r="Q10" s="51"/>
      <c r="R10" s="9" t="s">
        <v>214</v>
      </c>
      <c r="S10" s="113"/>
      <c r="T10" s="9" t="s">
        <v>147</v>
      </c>
      <c r="U10" s="51"/>
      <c r="V10" s="51" t="s">
        <v>71</v>
      </c>
      <c r="W10" s="51"/>
      <c r="X10" s="51" t="s">
        <v>72</v>
      </c>
      <c r="Y10" s="9"/>
    </row>
    <row r="11" spans="1:27" ht="22" customHeight="1" x14ac:dyDescent="0.3">
      <c r="A11" s="102"/>
      <c r="B11" s="101"/>
      <c r="D11" s="303" t="s">
        <v>6</v>
      </c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101"/>
      <c r="Z11" s="55"/>
      <c r="AA11" s="9"/>
    </row>
    <row r="12" spans="1:27" ht="22" customHeight="1" x14ac:dyDescent="0.3">
      <c r="A12" s="198" t="s">
        <v>278</v>
      </c>
      <c r="B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</row>
    <row r="13" spans="1:27" ht="22" customHeight="1" x14ac:dyDescent="0.3">
      <c r="A13" s="32" t="s">
        <v>204</v>
      </c>
      <c r="B13" s="200"/>
      <c r="C13" s="83"/>
      <c r="D13" s="57">
        <v>5810819</v>
      </c>
      <c r="E13" s="70"/>
      <c r="F13" s="70">
        <v>2657203</v>
      </c>
      <c r="G13" s="70"/>
      <c r="H13" s="57">
        <v>-231270</v>
      </c>
      <c r="I13" s="70"/>
      <c r="J13" s="57">
        <v>562487</v>
      </c>
      <c r="K13" s="70"/>
      <c r="L13" s="57">
        <v>4248114</v>
      </c>
      <c r="M13" s="70"/>
      <c r="N13" s="57">
        <v>-57466</v>
      </c>
      <c r="O13" s="70"/>
      <c r="P13" s="57">
        <v>690947</v>
      </c>
      <c r="Q13" s="70"/>
      <c r="R13" s="57">
        <v>633481</v>
      </c>
      <c r="S13" s="70"/>
      <c r="T13" s="57">
        <v>13680834</v>
      </c>
      <c r="U13" s="70"/>
      <c r="V13" s="70">
        <v>14954</v>
      </c>
      <c r="W13" s="70"/>
      <c r="X13" s="70">
        <v>13695788</v>
      </c>
    </row>
    <row r="14" spans="1:27" ht="22" customHeight="1" x14ac:dyDescent="0.3">
      <c r="A14" s="121" t="s">
        <v>227</v>
      </c>
      <c r="B14" s="210"/>
      <c r="C14" s="211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</row>
    <row r="15" spans="1:27" ht="22" customHeight="1" x14ac:dyDescent="0.3">
      <c r="A15" s="121" t="s">
        <v>228</v>
      </c>
      <c r="B15" s="210"/>
      <c r="C15" s="211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</row>
    <row r="16" spans="1:27" ht="22" customHeight="1" x14ac:dyDescent="0.3">
      <c r="A16" s="220" t="s">
        <v>263</v>
      </c>
      <c r="B16" s="210"/>
      <c r="C16" s="211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</row>
    <row r="17" spans="1:24" ht="22" customHeight="1" x14ac:dyDescent="0.3">
      <c r="A17" s="8" t="s">
        <v>232</v>
      </c>
      <c r="B17" s="210">
        <v>12</v>
      </c>
      <c r="C17" s="211"/>
      <c r="D17" s="60">
        <v>0</v>
      </c>
      <c r="E17" s="74"/>
      <c r="F17" s="60">
        <v>0</v>
      </c>
      <c r="G17" s="74"/>
      <c r="H17" s="60">
        <v>0</v>
      </c>
      <c r="I17" s="74"/>
      <c r="J17" s="60">
        <v>0</v>
      </c>
      <c r="K17" s="84"/>
      <c r="L17" s="60">
        <v>-58108</v>
      </c>
      <c r="M17" s="74"/>
      <c r="N17" s="60">
        <v>0</v>
      </c>
      <c r="O17" s="74"/>
      <c r="P17" s="60">
        <v>0</v>
      </c>
      <c r="Q17" s="74"/>
      <c r="R17" s="77">
        <v>0</v>
      </c>
      <c r="S17" s="84"/>
      <c r="T17" s="60">
        <f>SUM(D17:L17,R17)</f>
        <v>-58108</v>
      </c>
      <c r="U17" s="84"/>
      <c r="V17" s="60">
        <v>0</v>
      </c>
      <c r="W17" s="84"/>
      <c r="X17" s="60">
        <f>T17+V17</f>
        <v>-58108</v>
      </c>
    </row>
    <row r="18" spans="1:24" ht="22" customHeight="1" x14ac:dyDescent="0.3">
      <c r="A18" s="220" t="s">
        <v>264</v>
      </c>
      <c r="B18" s="268"/>
      <c r="C18" s="267"/>
      <c r="D18" s="60">
        <f>SUM(D17)</f>
        <v>0</v>
      </c>
      <c r="E18" s="74"/>
      <c r="F18" s="60">
        <f>SUM(F17)</f>
        <v>0</v>
      </c>
      <c r="G18" s="74"/>
      <c r="H18" s="60">
        <f>SUM(H17)</f>
        <v>0</v>
      </c>
      <c r="I18" s="74"/>
      <c r="J18" s="60">
        <f>SUM(J17)</f>
        <v>0</v>
      </c>
      <c r="K18" s="84"/>
      <c r="L18" s="62">
        <f>SUM(L17)</f>
        <v>-58108</v>
      </c>
      <c r="M18" s="74"/>
      <c r="N18" s="60">
        <f>SUM(N17)</f>
        <v>0</v>
      </c>
      <c r="O18" s="74"/>
      <c r="P18" s="60">
        <f>SUM(P17)</f>
        <v>0</v>
      </c>
      <c r="Q18" s="74"/>
      <c r="R18" s="60">
        <f>SUM(R17)</f>
        <v>0</v>
      </c>
      <c r="S18" s="84"/>
      <c r="T18" s="60">
        <f>SUM(T17)</f>
        <v>-58108</v>
      </c>
      <c r="U18" s="84"/>
      <c r="V18" s="60">
        <f>SUM(V17)</f>
        <v>0</v>
      </c>
      <c r="W18" s="84"/>
      <c r="X18" s="62">
        <f>T18+V18</f>
        <v>-58108</v>
      </c>
    </row>
    <row r="19" spans="1:24" ht="22" customHeight="1" x14ac:dyDescent="0.3">
      <c r="A19" s="220"/>
      <c r="B19" s="289"/>
      <c r="C19" s="288"/>
      <c r="D19" s="58"/>
      <c r="E19" s="74"/>
      <c r="F19" s="58"/>
      <c r="G19" s="74"/>
      <c r="H19" s="58"/>
      <c r="I19" s="74"/>
      <c r="J19" s="58"/>
      <c r="K19" s="84"/>
      <c r="L19" s="85"/>
      <c r="M19" s="74"/>
      <c r="N19" s="58"/>
      <c r="O19" s="74"/>
      <c r="P19" s="58"/>
      <c r="Q19" s="74"/>
      <c r="R19" s="58"/>
      <c r="S19" s="84"/>
      <c r="T19" s="58"/>
      <c r="U19" s="84"/>
      <c r="V19" s="58"/>
      <c r="W19" s="84"/>
      <c r="X19" s="85"/>
    </row>
    <row r="20" spans="1:24" ht="22" customHeight="1" x14ac:dyDescent="0.3">
      <c r="A20" s="220" t="s">
        <v>279</v>
      </c>
      <c r="B20" s="268"/>
      <c r="C20" s="267"/>
      <c r="D20" s="58"/>
      <c r="E20" s="74"/>
      <c r="F20" s="58"/>
      <c r="G20" s="74"/>
      <c r="H20" s="58"/>
      <c r="I20" s="74"/>
      <c r="J20" s="58"/>
      <c r="K20" s="84"/>
      <c r="L20" s="58"/>
      <c r="M20" s="74"/>
      <c r="N20" s="58"/>
      <c r="O20" s="74"/>
      <c r="P20" s="58"/>
      <c r="Q20" s="74"/>
      <c r="R20" s="73"/>
      <c r="S20" s="84"/>
      <c r="T20" s="58"/>
      <c r="U20" s="84"/>
      <c r="V20" s="58"/>
      <c r="W20" s="84"/>
      <c r="X20" s="58"/>
    </row>
    <row r="21" spans="1:24" ht="22" customHeight="1" x14ac:dyDescent="0.3">
      <c r="A21" s="8" t="s">
        <v>265</v>
      </c>
      <c r="B21" s="268"/>
      <c r="C21" s="267"/>
      <c r="D21" s="58"/>
      <c r="E21" s="74"/>
      <c r="F21" s="58"/>
      <c r="G21" s="74"/>
      <c r="H21" s="58"/>
      <c r="I21" s="74"/>
      <c r="J21" s="58"/>
      <c r="K21" s="84"/>
      <c r="L21" s="58"/>
      <c r="M21" s="74"/>
      <c r="N21" s="58"/>
      <c r="O21" s="74"/>
      <c r="P21" s="58"/>
      <c r="Q21" s="74"/>
      <c r="R21" s="73"/>
      <c r="S21" s="84"/>
      <c r="T21" s="58"/>
      <c r="U21" s="84"/>
      <c r="V21" s="58"/>
      <c r="W21" s="84"/>
      <c r="X21" s="58"/>
    </row>
    <row r="22" spans="1:24" ht="22" customHeight="1" x14ac:dyDescent="0.3">
      <c r="A22" s="8" t="s">
        <v>280</v>
      </c>
      <c r="B22" s="268"/>
      <c r="C22" s="267"/>
      <c r="D22" s="58">
        <v>0</v>
      </c>
      <c r="E22" s="58"/>
      <c r="F22" s="58">
        <v>0</v>
      </c>
      <c r="G22" s="58"/>
      <c r="H22" s="58">
        <v>0</v>
      </c>
      <c r="I22" s="58"/>
      <c r="J22" s="58">
        <v>0</v>
      </c>
      <c r="K22" s="85"/>
      <c r="L22" s="58">
        <v>0</v>
      </c>
      <c r="M22" s="58"/>
      <c r="N22" s="58">
        <v>0</v>
      </c>
      <c r="O22" s="58"/>
      <c r="P22" s="58">
        <v>0</v>
      </c>
      <c r="Q22" s="58"/>
      <c r="R22" s="73">
        <v>0</v>
      </c>
      <c r="S22" s="85"/>
      <c r="T22" s="58">
        <f>SUM(D22:L22,R22)</f>
        <v>0</v>
      </c>
      <c r="U22" s="85"/>
      <c r="V22" s="58">
        <v>62</v>
      </c>
      <c r="W22" s="84"/>
      <c r="X22" s="58">
        <f>T22+V22</f>
        <v>62</v>
      </c>
    </row>
    <row r="23" spans="1:24" ht="22" customHeight="1" x14ac:dyDescent="0.3">
      <c r="A23" s="8" t="s">
        <v>265</v>
      </c>
      <c r="B23" s="286"/>
      <c r="C23" s="285"/>
      <c r="D23" s="58"/>
      <c r="E23" s="74"/>
      <c r="F23" s="58"/>
      <c r="G23" s="74"/>
      <c r="H23" s="58"/>
      <c r="I23" s="74"/>
      <c r="J23" s="58"/>
      <c r="K23" s="84"/>
      <c r="L23" s="58"/>
      <c r="M23" s="74"/>
      <c r="N23" s="58"/>
      <c r="O23" s="74"/>
      <c r="P23" s="58"/>
      <c r="Q23" s="74"/>
      <c r="R23" s="73"/>
      <c r="S23" s="84"/>
      <c r="T23" s="58"/>
      <c r="U23" s="84"/>
      <c r="V23" s="58"/>
      <c r="W23" s="84"/>
      <c r="X23" s="58"/>
    </row>
    <row r="24" spans="1:24" ht="22" customHeight="1" x14ac:dyDescent="0.3">
      <c r="A24" s="8" t="s">
        <v>267</v>
      </c>
      <c r="B24" s="286"/>
      <c r="C24" s="285"/>
      <c r="D24" s="58">
        <v>0</v>
      </c>
      <c r="E24" s="58"/>
      <c r="F24" s="58">
        <v>0</v>
      </c>
      <c r="G24" s="58"/>
      <c r="H24" s="58">
        <v>0</v>
      </c>
      <c r="I24" s="58"/>
      <c r="J24" s="58">
        <v>0</v>
      </c>
      <c r="K24" s="85"/>
      <c r="L24" s="58">
        <v>0</v>
      </c>
      <c r="M24" s="58"/>
      <c r="N24" s="58">
        <v>0</v>
      </c>
      <c r="O24" s="58"/>
      <c r="P24" s="58">
        <v>0</v>
      </c>
      <c r="Q24" s="58"/>
      <c r="R24" s="73">
        <v>0</v>
      </c>
      <c r="S24" s="84"/>
      <c r="T24" s="58">
        <f>SUM(D24:L24,R24)</f>
        <v>0</v>
      </c>
      <c r="U24" s="84"/>
      <c r="V24" s="58">
        <v>200</v>
      </c>
      <c r="W24" s="84"/>
      <c r="X24" s="58">
        <f>T24+V24</f>
        <v>200</v>
      </c>
    </row>
    <row r="25" spans="1:24" ht="22" customHeight="1" x14ac:dyDescent="0.3">
      <c r="A25" s="8" t="s">
        <v>266</v>
      </c>
      <c r="B25" s="286"/>
      <c r="C25" s="285"/>
      <c r="D25" s="58"/>
      <c r="E25" s="74"/>
      <c r="F25" s="58"/>
      <c r="G25" s="74"/>
      <c r="H25" s="58"/>
      <c r="I25" s="74"/>
      <c r="J25" s="58"/>
      <c r="K25" s="84"/>
      <c r="L25" s="58"/>
      <c r="M25" s="74"/>
      <c r="N25" s="58"/>
      <c r="O25" s="74"/>
      <c r="P25" s="58"/>
      <c r="Q25" s="74"/>
      <c r="R25" s="73"/>
      <c r="S25" s="84"/>
      <c r="T25" s="58"/>
      <c r="U25" s="84"/>
      <c r="V25" s="58"/>
      <c r="W25" s="84"/>
      <c r="X25" s="58"/>
    </row>
    <row r="26" spans="1:24" ht="22" customHeight="1" x14ac:dyDescent="0.3">
      <c r="A26" s="8" t="s">
        <v>267</v>
      </c>
      <c r="B26" s="286"/>
      <c r="C26" s="285"/>
      <c r="D26" s="60">
        <v>0</v>
      </c>
      <c r="E26" s="58"/>
      <c r="F26" s="60">
        <v>0</v>
      </c>
      <c r="G26" s="58"/>
      <c r="H26" s="60">
        <v>0</v>
      </c>
      <c r="I26" s="58"/>
      <c r="J26" s="60">
        <v>0</v>
      </c>
      <c r="K26" s="85"/>
      <c r="L26" s="60">
        <v>0</v>
      </c>
      <c r="M26" s="58"/>
      <c r="N26" s="60">
        <v>0</v>
      </c>
      <c r="O26" s="58"/>
      <c r="P26" s="60">
        <v>0</v>
      </c>
      <c r="Q26" s="58"/>
      <c r="R26" s="77">
        <v>0</v>
      </c>
      <c r="S26" s="84"/>
      <c r="T26" s="60">
        <f>SUM(D26:L26,R26)</f>
        <v>0</v>
      </c>
      <c r="U26" s="84"/>
      <c r="V26" s="60">
        <v>-200</v>
      </c>
      <c r="W26" s="84"/>
      <c r="X26" s="60">
        <f>T26+V26</f>
        <v>-200</v>
      </c>
    </row>
    <row r="27" spans="1:24" ht="22" customHeight="1" x14ac:dyDescent="0.3">
      <c r="A27" s="220" t="s">
        <v>255</v>
      </c>
      <c r="B27" s="210"/>
      <c r="C27" s="211"/>
      <c r="D27" s="74"/>
      <c r="E27" s="74"/>
      <c r="F27" s="74"/>
      <c r="G27" s="74"/>
      <c r="H27" s="58"/>
      <c r="I27" s="74"/>
      <c r="J27" s="74"/>
      <c r="K27" s="84"/>
      <c r="L27" s="58"/>
      <c r="M27" s="74"/>
      <c r="N27" s="58"/>
      <c r="O27" s="74"/>
      <c r="P27" s="58"/>
      <c r="Q27" s="74"/>
      <c r="R27" s="71"/>
      <c r="S27" s="84"/>
      <c r="T27" s="58"/>
      <c r="U27" s="84"/>
      <c r="W27" s="84"/>
      <c r="X27" s="58"/>
    </row>
    <row r="28" spans="1:24" ht="22" customHeight="1" x14ac:dyDescent="0.3">
      <c r="A28" s="220" t="s">
        <v>281</v>
      </c>
      <c r="B28" s="210"/>
      <c r="C28" s="211"/>
      <c r="D28" s="62">
        <f>SUM(D22:D26)</f>
        <v>0</v>
      </c>
      <c r="E28" s="56"/>
      <c r="F28" s="62">
        <f>SUM(F22:F26)</f>
        <v>0</v>
      </c>
      <c r="G28" s="56"/>
      <c r="H28" s="62">
        <f>SUM(H22:H26)</f>
        <v>0</v>
      </c>
      <c r="I28" s="84"/>
      <c r="J28" s="62">
        <f>SUM(J22:J26)</f>
        <v>0</v>
      </c>
      <c r="K28" s="56"/>
      <c r="L28" s="62">
        <f>SUM(L22:L26)</f>
        <v>0</v>
      </c>
      <c r="M28" s="56"/>
      <c r="N28" s="62">
        <f>SUM(N22:N26)</f>
        <v>0</v>
      </c>
      <c r="O28" s="56"/>
      <c r="P28" s="62">
        <f>SUM(P22:P26)</f>
        <v>0</v>
      </c>
      <c r="Q28" s="56"/>
      <c r="R28" s="62">
        <f>SUM(R22:R26)</f>
        <v>0</v>
      </c>
      <c r="S28" s="56"/>
      <c r="T28" s="62">
        <f>SUM(T22:T26)</f>
        <v>0</v>
      </c>
      <c r="U28" s="56"/>
      <c r="V28" s="62">
        <f>SUM(V22:V26)</f>
        <v>62</v>
      </c>
      <c r="W28" s="56"/>
      <c r="X28" s="62">
        <f>SUM(X22:X26)</f>
        <v>62</v>
      </c>
    </row>
    <row r="29" spans="1:24" ht="22" customHeight="1" x14ac:dyDescent="0.3">
      <c r="A29" s="121" t="s">
        <v>234</v>
      </c>
      <c r="B29" s="210"/>
      <c r="C29" s="211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84"/>
      <c r="Q29" s="56"/>
      <c r="R29" s="84"/>
      <c r="S29" s="56"/>
      <c r="T29" s="84"/>
      <c r="U29" s="56"/>
      <c r="V29" s="84"/>
      <c r="W29" s="56"/>
      <c r="X29" s="84"/>
    </row>
    <row r="30" spans="1:24" ht="22" customHeight="1" x14ac:dyDescent="0.3">
      <c r="A30" s="121" t="s">
        <v>228</v>
      </c>
      <c r="B30" s="210"/>
      <c r="C30" s="211"/>
      <c r="D30" s="62">
        <f>D18+D28</f>
        <v>0</v>
      </c>
      <c r="E30" s="56"/>
      <c r="F30" s="62">
        <f>F18+F28</f>
        <v>0</v>
      </c>
      <c r="G30" s="56"/>
      <c r="H30" s="62">
        <f>H18+H28</f>
        <v>0</v>
      </c>
      <c r="I30" s="84"/>
      <c r="J30" s="62">
        <f>J18+J28</f>
        <v>0</v>
      </c>
      <c r="K30" s="56"/>
      <c r="L30" s="62">
        <f>L18+L28</f>
        <v>-58108</v>
      </c>
      <c r="M30" s="56"/>
      <c r="N30" s="62">
        <f>N18+N28</f>
        <v>0</v>
      </c>
      <c r="O30" s="56"/>
      <c r="P30" s="62">
        <f>P18+P28</f>
        <v>0</v>
      </c>
      <c r="Q30" s="56"/>
      <c r="R30" s="62">
        <f>R18+R28</f>
        <v>0</v>
      </c>
      <c r="S30" s="56"/>
      <c r="T30" s="62">
        <f>T18+T28</f>
        <v>-58108</v>
      </c>
      <c r="U30" s="56"/>
      <c r="V30" s="62">
        <f>V18+V28</f>
        <v>62</v>
      </c>
      <c r="W30" s="56"/>
      <c r="X30" s="62">
        <f>X18+X28</f>
        <v>-58046</v>
      </c>
    </row>
    <row r="31" spans="1:24" ht="22" customHeight="1" x14ac:dyDescent="0.3">
      <c r="A31" s="32"/>
      <c r="B31" s="216"/>
      <c r="C31" s="83"/>
      <c r="D31" s="57"/>
      <c r="E31" s="70"/>
      <c r="F31" s="70"/>
      <c r="G31" s="70"/>
      <c r="H31" s="57"/>
      <c r="I31" s="70"/>
      <c r="J31" s="57"/>
      <c r="K31" s="70"/>
      <c r="L31" s="57"/>
      <c r="M31" s="70"/>
      <c r="N31" s="57"/>
      <c r="O31" s="70"/>
      <c r="P31" s="57"/>
      <c r="Q31" s="70"/>
      <c r="R31" s="57"/>
      <c r="S31" s="70"/>
      <c r="T31" s="57"/>
      <c r="U31" s="70"/>
      <c r="V31" s="70"/>
      <c r="W31" s="70"/>
      <c r="X31" s="70"/>
    </row>
    <row r="32" spans="1:24" ht="22" customHeight="1" x14ac:dyDescent="0.3">
      <c r="A32" s="198" t="s">
        <v>73</v>
      </c>
      <c r="B32" s="200"/>
      <c r="C32" s="201"/>
      <c r="D32" s="70"/>
      <c r="E32" s="70"/>
      <c r="F32" s="70"/>
      <c r="G32" s="70"/>
      <c r="H32" s="70"/>
      <c r="I32" s="70"/>
      <c r="J32" s="70"/>
      <c r="K32" s="70"/>
      <c r="L32" s="70"/>
      <c r="M32" s="61"/>
      <c r="N32" s="70"/>
      <c r="O32" s="61"/>
      <c r="P32" s="70"/>
      <c r="Q32" s="61"/>
      <c r="R32" s="70"/>
      <c r="S32" s="61"/>
      <c r="T32" s="70"/>
      <c r="U32" s="61"/>
      <c r="V32" s="70"/>
      <c r="W32" s="61"/>
      <c r="X32" s="70"/>
    </row>
    <row r="33" spans="1:24" ht="22" customHeight="1" x14ac:dyDescent="0.3">
      <c r="A33" s="8" t="s">
        <v>111</v>
      </c>
      <c r="B33" s="200"/>
      <c r="C33" s="201"/>
      <c r="D33" s="71">
        <v>0</v>
      </c>
      <c r="E33" s="70"/>
      <c r="F33" s="71">
        <v>0</v>
      </c>
      <c r="G33" s="70"/>
      <c r="H33" s="71">
        <v>0</v>
      </c>
      <c r="I33" s="70"/>
      <c r="J33" s="71">
        <v>0</v>
      </c>
      <c r="K33" s="70"/>
      <c r="L33" s="71">
        <f>'PL 8-10'!D57</f>
        <v>1005737</v>
      </c>
      <c r="M33" s="61"/>
      <c r="N33" s="71">
        <v>0</v>
      </c>
      <c r="O33" s="61"/>
      <c r="P33" s="71">
        <v>0</v>
      </c>
      <c r="Q33" s="61"/>
      <c r="R33" s="71">
        <f>N33+P33</f>
        <v>0</v>
      </c>
      <c r="S33" s="61"/>
      <c r="T33" s="58">
        <f>SUM(D33:L33,R33)</f>
        <v>1005737</v>
      </c>
      <c r="U33" s="61"/>
      <c r="V33" s="73">
        <f>'PL 8-10'!D100</f>
        <v>-11053</v>
      </c>
      <c r="W33" s="61"/>
      <c r="X33" s="58">
        <f>SUM(T33:V33)</f>
        <v>994684</v>
      </c>
    </row>
    <row r="34" spans="1:24" ht="22" customHeight="1" x14ac:dyDescent="0.3">
      <c r="A34" s="8" t="s">
        <v>112</v>
      </c>
      <c r="B34" s="200"/>
      <c r="C34" s="201"/>
      <c r="D34" s="60">
        <v>0</v>
      </c>
      <c r="E34" s="70"/>
      <c r="F34" s="60">
        <v>0</v>
      </c>
      <c r="G34" s="70"/>
      <c r="H34" s="60">
        <v>0</v>
      </c>
      <c r="I34" s="70"/>
      <c r="J34" s="60">
        <v>0</v>
      </c>
      <c r="K34" s="70"/>
      <c r="L34" s="60">
        <v>0</v>
      </c>
      <c r="M34" s="61"/>
      <c r="N34" s="60">
        <f>'PL 8-10'!D80</f>
        <v>41836</v>
      </c>
      <c r="O34" s="61"/>
      <c r="P34" s="60">
        <v>0</v>
      </c>
      <c r="Q34" s="61"/>
      <c r="R34" s="60">
        <f>N34+P34</f>
        <v>41836</v>
      </c>
      <c r="S34" s="61"/>
      <c r="T34" s="60">
        <f>SUM(D34:L34,R34)</f>
        <v>41836</v>
      </c>
      <c r="U34" s="61"/>
      <c r="V34" s="60">
        <v>0</v>
      </c>
      <c r="W34" s="61"/>
      <c r="X34" s="60">
        <f>SUM(T34:V34)</f>
        <v>41836</v>
      </c>
    </row>
    <row r="35" spans="1:24" ht="22" customHeight="1" x14ac:dyDescent="0.3">
      <c r="A35" s="198" t="s">
        <v>74</v>
      </c>
      <c r="B35" s="200"/>
      <c r="C35" s="201"/>
      <c r="D35" s="62">
        <f>SUM(D33:D34)</f>
        <v>0</v>
      </c>
      <c r="E35" s="70"/>
      <c r="F35" s="62">
        <f>SUM(F33:F34)</f>
        <v>0</v>
      </c>
      <c r="G35" s="70"/>
      <c r="H35" s="62">
        <f>SUM(H33:H34)</f>
        <v>0</v>
      </c>
      <c r="I35" s="70"/>
      <c r="J35" s="62">
        <f>SUM(J33:J34)</f>
        <v>0</v>
      </c>
      <c r="K35" s="70"/>
      <c r="L35" s="62">
        <f>SUM(L33:L34)</f>
        <v>1005737</v>
      </c>
      <c r="M35" s="61"/>
      <c r="N35" s="62">
        <f>SUM(N33:N34)</f>
        <v>41836</v>
      </c>
      <c r="O35" s="61"/>
      <c r="P35" s="62">
        <f>SUM(P33:P34)</f>
        <v>0</v>
      </c>
      <c r="Q35" s="61"/>
      <c r="R35" s="62">
        <f>SUM(R33:R34)</f>
        <v>41836</v>
      </c>
      <c r="S35" s="61"/>
      <c r="T35" s="62">
        <f>SUM(T33:T34)</f>
        <v>1047573</v>
      </c>
      <c r="U35" s="61"/>
      <c r="V35" s="62">
        <f>SUM(V33:V34)</f>
        <v>-11053</v>
      </c>
      <c r="W35" s="61"/>
      <c r="X35" s="62">
        <f>SUM(X33:X34)</f>
        <v>1036520</v>
      </c>
    </row>
    <row r="36" spans="1:24" ht="8" customHeight="1" x14ac:dyDescent="0.3">
      <c r="B36" s="200"/>
      <c r="C36" s="201"/>
      <c r="D36" s="61"/>
      <c r="E36" s="70"/>
      <c r="F36" s="61"/>
      <c r="G36" s="70"/>
      <c r="H36" s="61"/>
      <c r="I36" s="70"/>
      <c r="J36" s="61"/>
      <c r="K36" s="70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</row>
    <row r="37" spans="1:24" ht="22" customHeight="1" thickBot="1" x14ac:dyDescent="0.35">
      <c r="A37" s="32" t="s">
        <v>238</v>
      </c>
      <c r="B37" s="200"/>
      <c r="C37" s="166"/>
      <c r="D37" s="72">
        <f>D13+D30+D35</f>
        <v>5810819</v>
      </c>
      <c r="E37" s="70"/>
      <c r="F37" s="72">
        <f>F13+F30+F35</f>
        <v>2657203</v>
      </c>
      <c r="G37" s="70"/>
      <c r="H37" s="72">
        <f>H13+H30+H35</f>
        <v>-231270</v>
      </c>
      <c r="I37" s="70"/>
      <c r="J37" s="72">
        <f>J13+J30+J35</f>
        <v>562487</v>
      </c>
      <c r="K37" s="70"/>
      <c r="L37" s="72">
        <f>L13+L30+L35</f>
        <v>5195743</v>
      </c>
      <c r="M37" s="61"/>
      <c r="N37" s="72">
        <f>N13+N30+N35</f>
        <v>-15630</v>
      </c>
      <c r="O37" s="61"/>
      <c r="P37" s="72">
        <f>P13+P30+P35</f>
        <v>690947</v>
      </c>
      <c r="Q37" s="61"/>
      <c r="R37" s="72">
        <f>R13+R30+R35</f>
        <v>675317</v>
      </c>
      <c r="S37" s="61"/>
      <c r="T37" s="72">
        <f>T13+T30+T35</f>
        <v>14670299</v>
      </c>
      <c r="U37" s="61"/>
      <c r="V37" s="72">
        <f>V13+V30+V35</f>
        <v>3963</v>
      </c>
      <c r="W37" s="61"/>
      <c r="X37" s="72">
        <f>X13+X30+X35</f>
        <v>14674262</v>
      </c>
    </row>
    <row r="38" spans="1:24" ht="23.25" customHeight="1" thickTop="1" x14ac:dyDescent="0.3"/>
    <row r="39" spans="1:24" ht="23.25" customHeight="1" x14ac:dyDescent="0.3">
      <c r="D39" s="16"/>
      <c r="E39" s="30"/>
      <c r="F39" s="30"/>
      <c r="G39" s="30"/>
      <c r="H39" s="16"/>
      <c r="I39" s="30"/>
      <c r="J39" s="16"/>
      <c r="K39" s="30"/>
      <c r="L39" s="16"/>
      <c r="M39" s="30"/>
      <c r="N39" s="16"/>
      <c r="O39" s="30"/>
      <c r="P39" s="16"/>
      <c r="Q39" s="30"/>
      <c r="R39" s="16"/>
      <c r="S39" s="16"/>
      <c r="T39" s="16"/>
      <c r="U39" s="30"/>
      <c r="V39" s="16"/>
      <c r="W39" s="30"/>
      <c r="X39" s="16"/>
    </row>
    <row r="40" spans="1:24" ht="23.25" customHeight="1" x14ac:dyDescent="0.3"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2" firstPageNumber="12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565C-3DB1-40C4-B54F-58A0A91A33EE}">
  <dimension ref="A1:O35"/>
  <sheetViews>
    <sheetView zoomScale="70" zoomScaleNormal="70" zoomScaleSheetLayoutView="70" workbookViewId="0"/>
  </sheetViews>
  <sheetFormatPr defaultColWidth="9.09765625" defaultRowHeight="14" x14ac:dyDescent="0.3"/>
  <cols>
    <col min="1" max="1" width="61.09765625" style="8" customWidth="1"/>
    <col min="2" max="2" width="15.09765625" style="269" customWidth="1"/>
    <col min="3" max="3" width="16.8984375" style="6" customWidth="1"/>
    <col min="4" max="4" width="1.69921875" style="23" customWidth="1"/>
    <col min="5" max="5" width="16.8984375" style="6" customWidth="1"/>
    <col min="6" max="6" width="1.69921875" style="23" customWidth="1"/>
    <col min="7" max="7" width="16.8984375" style="6" customWidth="1"/>
    <col min="8" max="8" width="1.69921875" style="23" customWidth="1"/>
    <col min="9" max="9" width="16.8984375" style="6" customWidth="1"/>
    <col min="10" max="10" width="1.69921875" style="23" customWidth="1"/>
    <col min="11" max="11" width="18.09765625" style="6" customWidth="1"/>
    <col min="12" max="12" width="1.69921875" style="23" customWidth="1"/>
    <col min="13" max="13" width="18.69921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8.75" customHeight="1" x14ac:dyDescent="0.4">
      <c r="A1" s="1" t="s">
        <v>0</v>
      </c>
      <c r="B1" s="24"/>
    </row>
    <row r="2" spans="1:15" ht="18.75" customHeight="1" x14ac:dyDescent="0.35">
      <c r="A2" s="48" t="s">
        <v>55</v>
      </c>
      <c r="B2" s="94"/>
    </row>
    <row r="3" spans="1:15" ht="18.75" customHeight="1" x14ac:dyDescent="0.3">
      <c r="A3" s="32"/>
      <c r="C3" s="32"/>
      <c r="D3" s="32"/>
      <c r="E3" s="32"/>
    </row>
    <row r="4" spans="1:15" ht="18.75" customHeight="1" x14ac:dyDescent="0.3">
      <c r="C4" s="304" t="s">
        <v>75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</row>
    <row r="5" spans="1:15" ht="18.75" customHeight="1" x14ac:dyDescent="0.3">
      <c r="D5" s="272"/>
      <c r="E5" s="54"/>
      <c r="G5" s="307" t="s">
        <v>123</v>
      </c>
      <c r="H5" s="307"/>
      <c r="I5" s="307"/>
      <c r="K5" s="307" t="s">
        <v>124</v>
      </c>
      <c r="L5" s="307"/>
      <c r="M5" s="307"/>
    </row>
    <row r="6" spans="1:15" ht="18.75" customHeight="1" x14ac:dyDescent="0.3">
      <c r="C6" s="273" t="s">
        <v>59</v>
      </c>
      <c r="E6" s="166" t="s">
        <v>176</v>
      </c>
      <c r="G6" s="218"/>
      <c r="H6" s="166"/>
      <c r="J6" s="166"/>
      <c r="K6" s="273" t="s">
        <v>178</v>
      </c>
      <c r="L6" s="113"/>
      <c r="M6" s="273" t="s">
        <v>117</v>
      </c>
      <c r="N6" s="23"/>
      <c r="O6" s="218"/>
    </row>
    <row r="7" spans="1:15" ht="18.75" customHeight="1" x14ac:dyDescent="0.3">
      <c r="C7" s="273" t="s">
        <v>149</v>
      </c>
      <c r="E7" s="218" t="s">
        <v>110</v>
      </c>
      <c r="F7" s="166"/>
      <c r="G7" s="273" t="s">
        <v>64</v>
      </c>
      <c r="H7" s="54"/>
      <c r="J7" s="166"/>
      <c r="K7" s="273" t="s">
        <v>92</v>
      </c>
      <c r="L7" s="113"/>
      <c r="M7" s="273" t="s">
        <v>109</v>
      </c>
      <c r="N7" s="23"/>
      <c r="O7" s="273" t="s">
        <v>57</v>
      </c>
    </row>
    <row r="8" spans="1:15" ht="18.75" customHeight="1" x14ac:dyDescent="0.3">
      <c r="B8" s="286" t="s">
        <v>4</v>
      </c>
      <c r="C8" s="273" t="s">
        <v>68</v>
      </c>
      <c r="E8" s="273" t="s">
        <v>93</v>
      </c>
      <c r="F8" s="166"/>
      <c r="G8" s="273" t="s">
        <v>70</v>
      </c>
      <c r="H8" s="54"/>
      <c r="I8" s="273" t="s">
        <v>65</v>
      </c>
      <c r="J8" s="166"/>
      <c r="K8" s="273" t="s">
        <v>70</v>
      </c>
      <c r="L8" s="113"/>
      <c r="M8" s="133" t="s">
        <v>72</v>
      </c>
      <c r="N8" s="23"/>
      <c r="O8" s="273" t="s">
        <v>72</v>
      </c>
    </row>
    <row r="9" spans="1:15" ht="18.75" customHeight="1" x14ac:dyDescent="0.3">
      <c r="A9" s="271"/>
      <c r="C9" s="303" t="s">
        <v>6</v>
      </c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</row>
    <row r="10" spans="1:15" ht="18.649999999999999" customHeight="1" x14ac:dyDescent="0.3">
      <c r="A10" s="271" t="s">
        <v>236</v>
      </c>
      <c r="C10" s="56"/>
      <c r="D10" s="37"/>
      <c r="E10" s="56"/>
      <c r="F10" s="37"/>
      <c r="G10" s="56"/>
      <c r="H10" s="37"/>
      <c r="I10" s="67"/>
      <c r="J10" s="37"/>
      <c r="K10" s="67"/>
      <c r="L10" s="37"/>
      <c r="M10" s="67"/>
      <c r="N10" s="37"/>
      <c r="O10" s="56"/>
    </row>
    <row r="11" spans="1:15" ht="18.75" customHeight="1" x14ac:dyDescent="0.3">
      <c r="A11" s="63" t="s">
        <v>172</v>
      </c>
      <c r="C11" s="56">
        <v>5654057</v>
      </c>
      <c r="D11" s="37"/>
      <c r="E11" s="68">
        <v>1951774</v>
      </c>
      <c r="F11" s="37"/>
      <c r="G11" s="56">
        <v>537494</v>
      </c>
      <c r="H11" s="37"/>
      <c r="I11" s="56">
        <v>4159927</v>
      </c>
      <c r="J11" s="37"/>
      <c r="K11" s="57">
        <v>55102</v>
      </c>
      <c r="L11" s="37"/>
      <c r="M11" s="57">
        <v>55102</v>
      </c>
      <c r="N11" s="37"/>
      <c r="O11" s="56">
        <f>SUM(C11:K11)</f>
        <v>12358354</v>
      </c>
    </row>
    <row r="12" spans="1:15" ht="18.75" customHeight="1" x14ac:dyDescent="0.3">
      <c r="A12" s="229" t="s">
        <v>227</v>
      </c>
      <c r="B12" s="230"/>
      <c r="C12" s="56"/>
      <c r="D12" s="37"/>
      <c r="E12" s="68"/>
      <c r="F12" s="37"/>
      <c r="G12" s="56"/>
      <c r="H12" s="37"/>
      <c r="I12" s="56"/>
      <c r="J12" s="37"/>
      <c r="K12" s="57"/>
      <c r="L12" s="37"/>
      <c r="M12" s="57"/>
      <c r="N12" s="37"/>
      <c r="O12" s="56"/>
    </row>
    <row r="13" spans="1:15" ht="18.75" customHeight="1" x14ac:dyDescent="0.3">
      <c r="A13" s="229" t="s">
        <v>228</v>
      </c>
      <c r="B13" s="230"/>
      <c r="C13" s="56"/>
      <c r="D13" s="37"/>
      <c r="E13" s="68"/>
      <c r="F13" s="37"/>
      <c r="G13" s="56"/>
      <c r="H13" s="37"/>
      <c r="I13" s="56"/>
      <c r="J13" s="37"/>
      <c r="K13" s="57"/>
      <c r="L13" s="37"/>
      <c r="M13" s="57"/>
      <c r="N13" s="37"/>
      <c r="O13" s="56"/>
    </row>
    <row r="14" spans="1:15" ht="18.75" customHeight="1" x14ac:dyDescent="0.3">
      <c r="A14" s="232" t="s">
        <v>229</v>
      </c>
      <c r="B14" s="230"/>
      <c r="C14" s="56"/>
      <c r="D14" s="37"/>
      <c r="E14" s="68"/>
      <c r="F14" s="37"/>
      <c r="G14" s="56"/>
      <c r="H14" s="37"/>
      <c r="I14" s="56"/>
      <c r="J14" s="37"/>
      <c r="K14" s="57"/>
      <c r="L14" s="37"/>
      <c r="M14" s="57"/>
      <c r="N14" s="37"/>
      <c r="O14" s="56"/>
    </row>
    <row r="15" spans="1:15" ht="18.75" customHeight="1" x14ac:dyDescent="0.3">
      <c r="A15" s="232" t="s">
        <v>230</v>
      </c>
      <c r="B15" s="230"/>
      <c r="C15" s="56"/>
      <c r="D15" s="37"/>
      <c r="E15" s="68"/>
      <c r="F15" s="37"/>
      <c r="G15" s="56"/>
      <c r="H15" s="37"/>
      <c r="I15" s="56"/>
      <c r="J15" s="37"/>
      <c r="K15" s="57"/>
      <c r="L15" s="37"/>
      <c r="M15" s="57"/>
      <c r="N15" s="37"/>
      <c r="O15" s="56"/>
    </row>
    <row r="16" spans="1:15" ht="18.75" customHeight="1" x14ac:dyDescent="0.3">
      <c r="A16" s="233" t="s">
        <v>231</v>
      </c>
      <c r="B16" s="230"/>
      <c r="C16" s="234">
        <v>156762</v>
      </c>
      <c r="D16" s="234"/>
      <c r="E16" s="234">
        <v>705429</v>
      </c>
      <c r="F16" s="234"/>
      <c r="G16" s="235">
        <v>0</v>
      </c>
      <c r="H16" s="234"/>
      <c r="I16" s="235">
        <v>0</v>
      </c>
      <c r="J16" s="234"/>
      <c r="K16" s="235">
        <v>0</v>
      </c>
      <c r="L16" s="234"/>
      <c r="M16" s="235">
        <v>0</v>
      </c>
      <c r="N16" s="234"/>
      <c r="O16" s="234">
        <f>SUM(C16:I16,M16)</f>
        <v>862191</v>
      </c>
    </row>
    <row r="17" spans="1:15" ht="18.75" customHeight="1" x14ac:dyDescent="0.3">
      <c r="A17" s="233" t="s">
        <v>232</v>
      </c>
      <c r="B17" s="230">
        <v>12</v>
      </c>
      <c r="C17" s="236">
        <v>0</v>
      </c>
      <c r="D17" s="234"/>
      <c r="E17" s="236">
        <v>0</v>
      </c>
      <c r="F17" s="234"/>
      <c r="G17" s="236">
        <v>0</v>
      </c>
      <c r="H17" s="234"/>
      <c r="I17" s="60">
        <v>-1696216</v>
      </c>
      <c r="J17" s="234"/>
      <c r="K17" s="236">
        <v>0</v>
      </c>
      <c r="L17" s="234"/>
      <c r="M17" s="236">
        <v>0</v>
      </c>
      <c r="N17" s="234"/>
      <c r="O17" s="60">
        <f>SUM(C17:I17,M17)</f>
        <v>-1696216</v>
      </c>
    </row>
    <row r="18" spans="1:15" ht="18.75" customHeight="1" x14ac:dyDescent="0.3">
      <c r="A18" s="232" t="s">
        <v>242</v>
      </c>
      <c r="B18" s="230"/>
      <c r="C18" s="231"/>
      <c r="D18" s="231"/>
      <c r="E18" s="231"/>
      <c r="F18" s="231"/>
      <c r="G18" s="237"/>
      <c r="H18" s="231"/>
      <c r="I18" s="231"/>
      <c r="J18" s="231"/>
      <c r="K18" s="237"/>
      <c r="L18" s="231"/>
      <c r="M18" s="237"/>
      <c r="N18" s="231"/>
      <c r="O18" s="231"/>
    </row>
    <row r="19" spans="1:15" ht="18.75" customHeight="1" x14ac:dyDescent="0.3">
      <c r="A19" s="232" t="s">
        <v>230</v>
      </c>
      <c r="B19" s="230"/>
      <c r="C19" s="238">
        <f>SUM(C16:C17)</f>
        <v>156762</v>
      </c>
      <c r="D19" s="231"/>
      <c r="E19" s="238">
        <f t="shared" ref="E19:N19" si="0">SUM(E16:E17)</f>
        <v>705429</v>
      </c>
      <c r="F19" s="231">
        <f t="shared" si="0"/>
        <v>0</v>
      </c>
      <c r="G19" s="239">
        <f>SUM(G16:G17)</f>
        <v>0</v>
      </c>
      <c r="H19" s="231">
        <f t="shared" si="0"/>
        <v>0</v>
      </c>
      <c r="I19" s="62">
        <f t="shared" si="0"/>
        <v>-1696216</v>
      </c>
      <c r="J19" s="231">
        <f t="shared" si="0"/>
        <v>0</v>
      </c>
      <c r="K19" s="239">
        <f>SUM(K16:K17)</f>
        <v>0</v>
      </c>
      <c r="L19" s="231">
        <f t="shared" si="0"/>
        <v>0</v>
      </c>
      <c r="M19" s="239">
        <f>SUM(M16:M17)</f>
        <v>0</v>
      </c>
      <c r="N19" s="231">
        <f t="shared" si="0"/>
        <v>0</v>
      </c>
      <c r="O19" s="62">
        <f>SUM(C19:I19,M19)</f>
        <v>-834025</v>
      </c>
    </row>
    <row r="20" spans="1:15" ht="18.75" customHeight="1" x14ac:dyDescent="0.3">
      <c r="A20" s="229" t="s">
        <v>234</v>
      </c>
      <c r="B20" s="230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</row>
    <row r="21" spans="1:15" ht="18.75" customHeight="1" x14ac:dyDescent="0.3">
      <c r="A21" s="229" t="s">
        <v>228</v>
      </c>
      <c r="B21" s="230"/>
      <c r="C21" s="238">
        <f>SUM(C19)</f>
        <v>156762</v>
      </c>
      <c r="D21" s="231"/>
      <c r="E21" s="238">
        <f>SUM(E19)</f>
        <v>705429</v>
      </c>
      <c r="F21" s="231"/>
      <c r="G21" s="239">
        <f>SUM(G19)</f>
        <v>0</v>
      </c>
      <c r="H21" s="231"/>
      <c r="I21" s="62">
        <f>SUM(I19)</f>
        <v>-1696216</v>
      </c>
      <c r="J21" s="231"/>
      <c r="K21" s="239">
        <f>SUM(K19)</f>
        <v>0</v>
      </c>
      <c r="L21" s="231"/>
      <c r="M21" s="239">
        <f>SUM(M19)</f>
        <v>0</v>
      </c>
      <c r="N21" s="231"/>
      <c r="O21" s="62">
        <f>SUM(C21:I21,M21)</f>
        <v>-834025</v>
      </c>
    </row>
    <row r="22" spans="1:15" ht="18.75" customHeight="1" x14ac:dyDescent="0.3">
      <c r="A22" s="63"/>
      <c r="C22" s="56"/>
      <c r="D22" s="37"/>
      <c r="E22" s="68"/>
      <c r="F22" s="37"/>
      <c r="G22" s="56"/>
      <c r="H22" s="37"/>
      <c r="I22" s="56"/>
      <c r="J22" s="37"/>
      <c r="K22" s="57"/>
      <c r="L22" s="37"/>
      <c r="M22" s="57"/>
      <c r="N22" s="37"/>
      <c r="O22" s="56"/>
    </row>
    <row r="23" spans="1:15" ht="18.75" customHeight="1" x14ac:dyDescent="0.3">
      <c r="A23" s="271" t="s">
        <v>73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15" ht="18.75" customHeight="1" x14ac:dyDescent="0.3">
      <c r="A24" s="8" t="s">
        <v>89</v>
      </c>
      <c r="C24" s="74">
        <v>0</v>
      </c>
      <c r="D24" s="73"/>
      <c r="E24" s="74">
        <v>0</v>
      </c>
      <c r="F24" s="73"/>
      <c r="G24" s="74">
        <v>0</v>
      </c>
      <c r="H24" s="59"/>
      <c r="I24" s="58">
        <f>'PL 8-10'!J57</f>
        <v>252761</v>
      </c>
      <c r="J24" s="59"/>
      <c r="K24" s="58">
        <v>0</v>
      </c>
      <c r="L24" s="73"/>
      <c r="M24" s="58">
        <f>SUM(M23:M23)</f>
        <v>0</v>
      </c>
      <c r="N24" s="59"/>
      <c r="O24" s="58">
        <f t="shared" ref="O24" si="1">M24+SUM(C24:I24)</f>
        <v>252761</v>
      </c>
    </row>
    <row r="25" spans="1:15" ht="18.75" customHeight="1" x14ac:dyDescent="0.3">
      <c r="A25" s="271" t="s">
        <v>74</v>
      </c>
      <c r="C25" s="75">
        <f>SUM(C24:C24)</f>
        <v>0</v>
      </c>
      <c r="D25" s="69"/>
      <c r="E25" s="75">
        <f>SUM(E24:E24)</f>
        <v>0</v>
      </c>
      <c r="F25" s="69"/>
      <c r="G25" s="75">
        <f>SUM(G24:G24)</f>
        <v>0</v>
      </c>
      <c r="H25" s="37"/>
      <c r="I25" s="75">
        <f>SUM(I24:I24)</f>
        <v>252761</v>
      </c>
      <c r="J25" s="37"/>
      <c r="K25" s="75">
        <f>SUM(K24:K24)</f>
        <v>0</v>
      </c>
      <c r="L25" s="69"/>
      <c r="M25" s="75">
        <f>SUM(M24:M24)</f>
        <v>0</v>
      </c>
      <c r="N25" s="37"/>
      <c r="O25" s="75">
        <f>SUM(O24:O24)</f>
        <v>252761</v>
      </c>
    </row>
    <row r="26" spans="1:15" ht="18.75" customHeight="1" x14ac:dyDescent="0.3">
      <c r="A26" s="271"/>
      <c r="C26" s="85"/>
      <c r="D26" s="69"/>
      <c r="E26" s="85"/>
      <c r="F26" s="69"/>
      <c r="G26" s="85"/>
      <c r="H26" s="37"/>
      <c r="I26" s="85"/>
      <c r="J26" s="37"/>
      <c r="K26" s="85"/>
      <c r="L26" s="69"/>
      <c r="M26" s="85"/>
      <c r="N26" s="37"/>
      <c r="O26" s="85"/>
    </row>
    <row r="27" spans="1:15" ht="18.75" customHeight="1" thickBot="1" x14ac:dyDescent="0.35">
      <c r="A27" s="63" t="s">
        <v>237</v>
      </c>
      <c r="C27" s="72">
        <f>C25+C21+C11</f>
        <v>5810819</v>
      </c>
      <c r="D27" s="69"/>
      <c r="E27" s="72">
        <f>E25+E21+E11</f>
        <v>2657203</v>
      </c>
      <c r="F27" s="69"/>
      <c r="G27" s="72">
        <f>G25+G21+G11</f>
        <v>537494</v>
      </c>
      <c r="H27" s="37"/>
      <c r="I27" s="72">
        <f>I25+I21+I11</f>
        <v>2716472</v>
      </c>
      <c r="J27" s="37"/>
      <c r="K27" s="72">
        <f>K25+K21+K11</f>
        <v>55102</v>
      </c>
      <c r="L27" s="69"/>
      <c r="M27" s="72">
        <f>M25+M21+M11</f>
        <v>55102</v>
      </c>
      <c r="N27" s="37"/>
      <c r="O27" s="72">
        <f>O25+O21+O11</f>
        <v>11777090</v>
      </c>
    </row>
    <row r="28" spans="1:15" ht="19.25" customHeight="1" thickTop="1" x14ac:dyDescent="0.3">
      <c r="I28" s="168"/>
      <c r="J28" s="45"/>
      <c r="K28" s="168"/>
      <c r="L28" s="45"/>
      <c r="M28" s="168"/>
      <c r="N28" s="168"/>
      <c r="O28" s="168"/>
    </row>
    <row r="29" spans="1:15" ht="19.25" customHeight="1" x14ac:dyDescent="0.3">
      <c r="I29" s="168"/>
      <c r="J29" s="45"/>
      <c r="K29" s="168"/>
      <c r="L29" s="45"/>
      <c r="M29" s="168"/>
      <c r="N29" s="168"/>
      <c r="O29" s="168"/>
    </row>
    <row r="30" spans="1:15" ht="19.25" customHeight="1" x14ac:dyDescent="0.3">
      <c r="I30" s="16"/>
    </row>
    <row r="31" spans="1:15" ht="19.25" customHeight="1" x14ac:dyDescent="0.3">
      <c r="I31" s="16"/>
    </row>
    <row r="32" spans="1:15" ht="19.25" customHeight="1" x14ac:dyDescent="0.3">
      <c r="I32" s="16"/>
    </row>
    <row r="33" spans="9:9" ht="19.25" customHeight="1" x14ac:dyDescent="0.3">
      <c r="I33" s="16"/>
    </row>
    <row r="34" spans="9:9" ht="19.25" customHeight="1" x14ac:dyDescent="0.3">
      <c r="I34" s="16"/>
    </row>
    <row r="35" spans="9:9" ht="19.25" customHeight="1" x14ac:dyDescent="0.3">
      <c r="I35" s="16"/>
    </row>
  </sheetData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0" firstPageNumber="13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ignoredErrors>
    <ignoredError sqref="O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4EC6-312A-4593-9FD2-468BF49AA27B}">
  <dimension ref="A1:O33"/>
  <sheetViews>
    <sheetView zoomScale="70" zoomScaleNormal="70" zoomScaleSheetLayoutView="76" workbookViewId="0"/>
  </sheetViews>
  <sheetFormatPr defaultColWidth="9.09765625" defaultRowHeight="14" x14ac:dyDescent="0.3"/>
  <cols>
    <col min="1" max="1" width="60.296875" style="8" customWidth="1"/>
    <col min="2" max="2" width="15.09765625" style="96" customWidth="1"/>
    <col min="3" max="3" width="16.8984375" style="6" customWidth="1"/>
    <col min="4" max="4" width="1.69921875" style="23" customWidth="1"/>
    <col min="5" max="5" width="16.8984375" style="6" customWidth="1"/>
    <col min="6" max="6" width="1.69921875" style="23" customWidth="1"/>
    <col min="7" max="7" width="16.8984375" style="6" customWidth="1"/>
    <col min="8" max="8" width="1.69921875" style="23" customWidth="1"/>
    <col min="9" max="9" width="16.8984375" style="6" customWidth="1"/>
    <col min="10" max="10" width="1.69921875" style="23" customWidth="1"/>
    <col min="11" max="11" width="18.09765625" style="6" customWidth="1"/>
    <col min="12" max="12" width="1.69921875" style="23" customWidth="1"/>
    <col min="13" max="13" width="18.69921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8.75" customHeight="1" x14ac:dyDescent="0.4">
      <c r="A1" s="1" t="s">
        <v>0</v>
      </c>
      <c r="B1" s="24"/>
    </row>
    <row r="2" spans="1:15" ht="18.75" customHeight="1" x14ac:dyDescent="0.35">
      <c r="A2" s="48" t="s">
        <v>55</v>
      </c>
      <c r="B2" s="94"/>
    </row>
    <row r="3" spans="1:15" ht="18.75" customHeight="1" x14ac:dyDescent="0.3">
      <c r="A3" s="32"/>
      <c r="C3" s="32"/>
      <c r="D3" s="32"/>
      <c r="E3" s="32"/>
    </row>
    <row r="4" spans="1:15" ht="18.75" customHeight="1" x14ac:dyDescent="0.3">
      <c r="C4" s="304" t="s">
        <v>75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</row>
    <row r="5" spans="1:15" ht="18.75" customHeight="1" x14ac:dyDescent="0.3">
      <c r="D5" s="98"/>
      <c r="E5" s="54"/>
      <c r="G5" s="307" t="s">
        <v>123</v>
      </c>
      <c r="H5" s="307"/>
      <c r="I5" s="307"/>
      <c r="K5" s="307" t="s">
        <v>124</v>
      </c>
      <c r="L5" s="307"/>
      <c r="M5" s="307"/>
    </row>
    <row r="6" spans="1:15" ht="18.75" customHeight="1" x14ac:dyDescent="0.3">
      <c r="C6" s="51" t="s">
        <v>59</v>
      </c>
      <c r="E6" s="166" t="s">
        <v>176</v>
      </c>
      <c r="G6" s="9"/>
      <c r="H6" s="99"/>
      <c r="J6" s="99"/>
      <c r="K6" s="51" t="s">
        <v>178</v>
      </c>
      <c r="L6" s="113"/>
      <c r="M6" s="51" t="s">
        <v>117</v>
      </c>
      <c r="N6" s="23"/>
      <c r="O6" s="9"/>
    </row>
    <row r="7" spans="1:15" ht="18.75" customHeight="1" x14ac:dyDescent="0.3">
      <c r="C7" s="51" t="s">
        <v>149</v>
      </c>
      <c r="E7" s="9" t="s">
        <v>110</v>
      </c>
      <c r="F7" s="99"/>
      <c r="G7" s="51" t="s">
        <v>64</v>
      </c>
      <c r="H7" s="54"/>
      <c r="J7" s="99"/>
      <c r="K7" s="51" t="s">
        <v>92</v>
      </c>
      <c r="L7" s="113"/>
      <c r="M7" s="51" t="s">
        <v>109</v>
      </c>
      <c r="N7" s="23"/>
      <c r="O7" s="51" t="s">
        <v>57</v>
      </c>
    </row>
    <row r="8" spans="1:15" ht="18.75" customHeight="1" x14ac:dyDescent="0.3">
      <c r="B8" s="286" t="s">
        <v>4</v>
      </c>
      <c r="C8" s="51" t="s">
        <v>68</v>
      </c>
      <c r="E8" s="51" t="s">
        <v>93</v>
      </c>
      <c r="F8" s="99"/>
      <c r="G8" s="51" t="s">
        <v>70</v>
      </c>
      <c r="H8" s="54"/>
      <c r="I8" s="51" t="s">
        <v>65</v>
      </c>
      <c r="J8" s="99"/>
      <c r="K8" s="51" t="s">
        <v>70</v>
      </c>
      <c r="L8" s="113"/>
      <c r="M8" s="133" t="s">
        <v>72</v>
      </c>
      <c r="N8" s="23"/>
      <c r="O8" s="51" t="s">
        <v>72</v>
      </c>
    </row>
    <row r="9" spans="1:15" ht="18.75" customHeight="1" x14ac:dyDescent="0.3">
      <c r="A9" s="97"/>
      <c r="C9" s="303" t="s">
        <v>6</v>
      </c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</row>
    <row r="10" spans="1:15" ht="18.75" customHeight="1" x14ac:dyDescent="0.3">
      <c r="A10" s="198" t="s">
        <v>235</v>
      </c>
      <c r="B10" s="200"/>
      <c r="C10" s="56"/>
      <c r="D10" s="37"/>
      <c r="E10" s="56"/>
      <c r="F10" s="37"/>
      <c r="G10" s="56"/>
      <c r="H10" s="37"/>
      <c r="I10" s="67"/>
      <c r="J10" s="37"/>
      <c r="K10" s="67"/>
      <c r="L10" s="37"/>
      <c r="M10" s="67"/>
      <c r="N10" s="37"/>
      <c r="O10" s="56"/>
    </row>
    <row r="11" spans="1:15" ht="18.75" customHeight="1" x14ac:dyDescent="0.3">
      <c r="A11" s="63" t="s">
        <v>204</v>
      </c>
      <c r="B11" s="200"/>
      <c r="C11" s="161">
        <v>5810819</v>
      </c>
      <c r="D11" s="161">
        <v>0</v>
      </c>
      <c r="E11" s="162">
        <v>2657203</v>
      </c>
      <c r="F11" s="161"/>
      <c r="G11" s="161">
        <v>562487</v>
      </c>
      <c r="H11" s="161"/>
      <c r="I11" s="161">
        <v>2822357</v>
      </c>
      <c r="J11" s="161"/>
      <c r="K11" s="57">
        <v>55102</v>
      </c>
      <c r="L11" s="161"/>
      <c r="M11" s="57">
        <v>55102</v>
      </c>
      <c r="N11" s="161"/>
      <c r="O11" s="161">
        <f>SUM(C11:K11)</f>
        <v>11907968</v>
      </c>
    </row>
    <row r="12" spans="1:15" ht="18.75" customHeight="1" x14ac:dyDescent="0.3">
      <c r="A12" s="229" t="s">
        <v>227</v>
      </c>
      <c r="B12" s="230"/>
      <c r="C12" s="161"/>
      <c r="D12" s="161"/>
      <c r="E12" s="162"/>
      <c r="F12" s="161"/>
      <c r="G12" s="161"/>
      <c r="H12" s="161"/>
      <c r="I12" s="161"/>
      <c r="J12" s="161"/>
      <c r="K12" s="57"/>
      <c r="L12" s="161"/>
      <c r="M12" s="57"/>
      <c r="N12" s="161"/>
      <c r="O12" s="161"/>
    </row>
    <row r="13" spans="1:15" ht="18.75" customHeight="1" x14ac:dyDescent="0.3">
      <c r="A13" s="229" t="s">
        <v>228</v>
      </c>
      <c r="B13" s="230"/>
      <c r="C13" s="161"/>
      <c r="D13" s="161"/>
      <c r="E13" s="162"/>
      <c r="F13" s="161"/>
      <c r="G13" s="161"/>
      <c r="H13" s="161"/>
      <c r="I13" s="161"/>
      <c r="J13" s="161"/>
      <c r="K13" s="57"/>
      <c r="L13" s="161"/>
      <c r="M13" s="57"/>
      <c r="N13" s="161"/>
      <c r="O13" s="161"/>
    </row>
    <row r="14" spans="1:15" ht="18.75" customHeight="1" x14ac:dyDescent="0.3">
      <c r="A14" s="232" t="s">
        <v>263</v>
      </c>
      <c r="B14" s="230"/>
      <c r="C14" s="161"/>
      <c r="D14" s="161"/>
      <c r="E14" s="162"/>
      <c r="F14" s="161"/>
      <c r="G14" s="161"/>
      <c r="H14" s="161"/>
      <c r="I14" s="161"/>
      <c r="J14" s="161"/>
      <c r="K14" s="57"/>
      <c r="L14" s="161"/>
      <c r="M14" s="57"/>
      <c r="N14" s="161"/>
      <c r="O14" s="161"/>
    </row>
    <row r="15" spans="1:15" ht="18.75" customHeight="1" x14ac:dyDescent="0.3">
      <c r="A15" s="233" t="s">
        <v>232</v>
      </c>
      <c r="B15" s="230">
        <v>12</v>
      </c>
      <c r="C15" s="236">
        <v>0</v>
      </c>
      <c r="D15" s="234"/>
      <c r="E15" s="236">
        <v>0</v>
      </c>
      <c r="F15" s="234"/>
      <c r="G15" s="236">
        <v>0</v>
      </c>
      <c r="H15" s="234"/>
      <c r="I15" s="236">
        <v>-58108</v>
      </c>
      <c r="J15" s="234"/>
      <c r="K15" s="236">
        <v>0</v>
      </c>
      <c r="L15" s="234"/>
      <c r="M15" s="236">
        <f>K15</f>
        <v>0</v>
      </c>
      <c r="N15" s="234"/>
      <c r="O15" s="236">
        <f>SUM(C15:I15,M15)</f>
        <v>-58108</v>
      </c>
    </row>
    <row r="16" spans="1:15" ht="18.75" customHeight="1" x14ac:dyDescent="0.3">
      <c r="A16" s="232" t="s">
        <v>264</v>
      </c>
      <c r="B16" s="230"/>
      <c r="C16" s="239">
        <f>SUM(C15:C15)</f>
        <v>0</v>
      </c>
      <c r="D16" s="231"/>
      <c r="E16" s="239">
        <f t="shared" ref="E16:N16" si="0">SUM(E15:E15)</f>
        <v>0</v>
      </c>
      <c r="F16" s="231">
        <f t="shared" si="0"/>
        <v>0</v>
      </c>
      <c r="G16" s="239">
        <f t="shared" si="0"/>
        <v>0</v>
      </c>
      <c r="H16" s="231">
        <f t="shared" si="0"/>
        <v>0</v>
      </c>
      <c r="I16" s="239">
        <f t="shared" si="0"/>
        <v>-58108</v>
      </c>
      <c r="J16" s="231">
        <f t="shared" si="0"/>
        <v>0</v>
      </c>
      <c r="K16" s="239">
        <f t="shared" si="0"/>
        <v>0</v>
      </c>
      <c r="L16" s="231">
        <f t="shared" si="0"/>
        <v>0</v>
      </c>
      <c r="M16" s="239">
        <f t="shared" si="0"/>
        <v>0</v>
      </c>
      <c r="N16" s="231">
        <f t="shared" si="0"/>
        <v>0</v>
      </c>
      <c r="O16" s="239">
        <f>SUM(C16:I16,M16)</f>
        <v>-58108</v>
      </c>
    </row>
    <row r="17" spans="1:15" ht="18.75" customHeight="1" x14ac:dyDescent="0.3">
      <c r="A17" s="229" t="s">
        <v>234</v>
      </c>
      <c r="B17" s="230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</row>
    <row r="18" spans="1:15" ht="18.75" customHeight="1" x14ac:dyDescent="0.3">
      <c r="A18" s="229" t="s">
        <v>228</v>
      </c>
      <c r="B18" s="230"/>
      <c r="C18" s="239">
        <f>SUM(C16)</f>
        <v>0</v>
      </c>
      <c r="D18" s="231"/>
      <c r="E18" s="239">
        <f>SUM(E16)</f>
        <v>0</v>
      </c>
      <c r="F18" s="231"/>
      <c r="G18" s="239">
        <f>SUM(G16)</f>
        <v>0</v>
      </c>
      <c r="H18" s="231"/>
      <c r="I18" s="239">
        <f>SUM(I16)</f>
        <v>-58108</v>
      </c>
      <c r="J18" s="231"/>
      <c r="K18" s="239">
        <f>SUM(K16)</f>
        <v>0</v>
      </c>
      <c r="L18" s="231"/>
      <c r="M18" s="239">
        <f>SUM(M16)</f>
        <v>0</v>
      </c>
      <c r="N18" s="231"/>
      <c r="O18" s="239">
        <f>SUM(C18:I18,M18)</f>
        <v>-58108</v>
      </c>
    </row>
    <row r="19" spans="1:15" ht="18.75" customHeight="1" x14ac:dyDescent="0.3">
      <c r="A19" s="63"/>
      <c r="B19" s="216"/>
      <c r="C19" s="161"/>
      <c r="D19" s="161"/>
      <c r="E19" s="162"/>
      <c r="F19" s="161"/>
      <c r="G19" s="161"/>
      <c r="H19" s="161"/>
      <c r="I19" s="161"/>
      <c r="J19" s="161"/>
      <c r="K19" s="57"/>
      <c r="L19" s="161"/>
      <c r="M19" s="57"/>
      <c r="N19" s="161"/>
      <c r="O19" s="161"/>
    </row>
    <row r="20" spans="1:15" ht="18.75" customHeight="1" x14ac:dyDescent="0.3">
      <c r="A20" s="112" t="s">
        <v>73</v>
      </c>
      <c r="B20" s="200"/>
      <c r="C20" s="161"/>
      <c r="D20" s="120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</row>
    <row r="21" spans="1:15" s="8" customFormat="1" ht="18.75" customHeight="1" x14ac:dyDescent="0.3">
      <c r="A21" s="106" t="s">
        <v>89</v>
      </c>
      <c r="B21" s="200"/>
      <c r="C21" s="74">
        <v>0</v>
      </c>
      <c r="D21" s="120"/>
      <c r="E21" s="74">
        <v>0</v>
      </c>
      <c r="F21" s="161"/>
      <c r="G21" s="74">
        <v>0</v>
      </c>
      <c r="H21" s="161"/>
      <c r="I21" s="58">
        <f>'PL 8-10'!H57</f>
        <v>658258</v>
      </c>
      <c r="J21" s="161"/>
      <c r="K21" s="58">
        <v>0</v>
      </c>
      <c r="L21" s="161"/>
      <c r="M21" s="58">
        <f>SUM(K21)</f>
        <v>0</v>
      </c>
      <c r="N21" s="120"/>
      <c r="O21" s="58">
        <f>M21+SUM(C21:I21)</f>
        <v>658258</v>
      </c>
    </row>
    <row r="22" spans="1:15" ht="18.649999999999999" customHeight="1" x14ac:dyDescent="0.3">
      <c r="A22" s="112" t="s">
        <v>74</v>
      </c>
      <c r="B22" s="200"/>
      <c r="C22" s="75">
        <f>SUM(C21:C21)</f>
        <v>0</v>
      </c>
      <c r="D22" s="120"/>
      <c r="E22" s="75">
        <f>SUM(E21:E21)</f>
        <v>0</v>
      </c>
      <c r="F22" s="161"/>
      <c r="G22" s="75">
        <f>SUM(G21:G21)</f>
        <v>0</v>
      </c>
      <c r="H22" s="161"/>
      <c r="I22" s="75">
        <f>SUM(I21:I21)</f>
        <v>658258</v>
      </c>
      <c r="J22" s="161"/>
      <c r="K22" s="75">
        <f>SUM(K21:K21)</f>
        <v>0</v>
      </c>
      <c r="L22" s="161"/>
      <c r="M22" s="75">
        <f>SUM(M21:M21)</f>
        <v>0</v>
      </c>
      <c r="N22" s="161"/>
      <c r="O22" s="75">
        <f>SUM(O21:O21)</f>
        <v>658258</v>
      </c>
    </row>
    <row r="23" spans="1:15" ht="18.649999999999999" customHeight="1" x14ac:dyDescent="0.3">
      <c r="A23" s="112"/>
      <c r="B23" s="200"/>
      <c r="C23" s="85"/>
      <c r="D23" s="120"/>
      <c r="E23" s="85"/>
      <c r="F23" s="161"/>
      <c r="G23" s="85"/>
      <c r="H23" s="161"/>
      <c r="I23" s="85"/>
      <c r="J23" s="161"/>
      <c r="K23" s="85"/>
      <c r="L23" s="161"/>
      <c r="M23" s="85"/>
      <c r="N23" s="161"/>
      <c r="O23" s="85"/>
    </row>
    <row r="24" spans="1:15" ht="18.649999999999999" customHeight="1" thickBot="1" x14ac:dyDescent="0.35">
      <c r="A24" s="121" t="s">
        <v>238</v>
      </c>
      <c r="B24" s="200"/>
      <c r="C24" s="72">
        <f>C22+C18+C11</f>
        <v>5810819</v>
      </c>
      <c r="D24" s="120"/>
      <c r="E24" s="72">
        <f>E22+E18+E11</f>
        <v>2657203</v>
      </c>
      <c r="F24" s="161"/>
      <c r="G24" s="72">
        <f>G22+G18+G11</f>
        <v>562487</v>
      </c>
      <c r="H24" s="161"/>
      <c r="I24" s="72">
        <f>I22+I18+I11</f>
        <v>3422507</v>
      </c>
      <c r="J24" s="161"/>
      <c r="K24" s="72">
        <f>K22+K18+K11</f>
        <v>55102</v>
      </c>
      <c r="L24" s="161"/>
      <c r="M24" s="72">
        <f>M22+M18+M11</f>
        <v>55102</v>
      </c>
      <c r="N24" s="161"/>
      <c r="O24" s="72">
        <f>O22+O18+O11</f>
        <v>12508118</v>
      </c>
    </row>
    <row r="25" spans="1:15" ht="19.25" customHeight="1" thickTop="1" x14ac:dyDescent="0.3">
      <c r="I25" s="16"/>
      <c r="O25" s="16"/>
    </row>
    <row r="26" spans="1:15" ht="19.25" customHeight="1" x14ac:dyDescent="0.3">
      <c r="B26" s="200"/>
      <c r="I26" s="168"/>
      <c r="J26" s="45"/>
      <c r="K26" s="168"/>
      <c r="L26" s="45"/>
      <c r="M26" s="168"/>
      <c r="N26" s="168"/>
      <c r="O26" s="168"/>
    </row>
    <row r="27" spans="1:15" ht="19.25" customHeight="1" x14ac:dyDescent="0.3">
      <c r="B27" s="200"/>
      <c r="I27" s="168"/>
      <c r="J27" s="45"/>
      <c r="K27" s="168"/>
      <c r="L27" s="45"/>
      <c r="M27" s="168"/>
      <c r="N27" s="168"/>
      <c r="O27" s="168"/>
    </row>
    <row r="28" spans="1:15" ht="19.25" customHeight="1" x14ac:dyDescent="0.3">
      <c r="B28" s="200"/>
      <c r="I28" s="16"/>
    </row>
    <row r="29" spans="1:15" ht="19.25" customHeight="1" x14ac:dyDescent="0.3">
      <c r="B29" s="200"/>
      <c r="I29" s="16"/>
    </row>
    <row r="30" spans="1:15" ht="19.25" customHeight="1" x14ac:dyDescent="0.3">
      <c r="B30" s="200"/>
      <c r="I30" s="16"/>
    </row>
    <row r="31" spans="1:15" ht="19.25" customHeight="1" x14ac:dyDescent="0.3">
      <c r="B31" s="200"/>
      <c r="I31" s="16"/>
    </row>
    <row r="32" spans="1:15" ht="19.25" customHeight="1" x14ac:dyDescent="0.3">
      <c r="B32" s="200"/>
      <c r="I32" s="16"/>
    </row>
    <row r="33" spans="2:9" ht="19.25" customHeight="1" x14ac:dyDescent="0.3">
      <c r="B33" s="200"/>
      <c r="I33" s="16"/>
    </row>
  </sheetData>
  <mergeCells count="4">
    <mergeCell ref="C9:O9"/>
    <mergeCell ref="C4:O4"/>
    <mergeCell ref="G5:I5"/>
    <mergeCell ref="K5:M5"/>
  </mergeCells>
  <pageMargins left="0.8" right="0.8" top="0.48" bottom="0.5" header="0.5" footer="0.5"/>
  <pageSetup paperSize="9" scale="70" firstPageNumber="14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customProperties>
    <customPr name="OrphanNamesChecked" r:id="rId2"/>
  </customProperties>
  <ignoredErrors>
    <ignoredError sqref="O1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N119"/>
  <sheetViews>
    <sheetView zoomScale="70" zoomScaleNormal="70" zoomScaleSheetLayoutView="84" workbookViewId="0"/>
  </sheetViews>
  <sheetFormatPr defaultColWidth="35" defaultRowHeight="20.25" customHeight="1" x14ac:dyDescent="0.3"/>
  <cols>
    <col min="1" max="1" width="55.5" style="6" customWidth="1"/>
    <col min="2" max="2" width="4.19921875" style="55" customWidth="1"/>
    <col min="3" max="3" width="1.3984375" style="6" customWidth="1"/>
    <col min="4" max="4" width="14.69921875" style="81" customWidth="1"/>
    <col min="5" max="5" width="1.3984375" style="6" customWidth="1"/>
    <col min="6" max="6" width="14.69921875" style="81" customWidth="1"/>
    <col min="7" max="7" width="1.59765625" style="6" customWidth="1"/>
    <col min="8" max="8" width="14.69921875" style="6" customWidth="1"/>
    <col min="9" max="9" width="1.3984375" style="6" customWidth="1"/>
    <col min="10" max="10" width="14.69921875" style="6" customWidth="1"/>
    <col min="11" max="11" width="10.3984375" style="6" customWidth="1"/>
    <col min="12" max="16384" width="35" style="6"/>
  </cols>
  <sheetData>
    <row r="1" spans="1:10" s="2" customFormat="1" ht="21" customHeight="1" x14ac:dyDescent="0.4">
      <c r="A1" s="1" t="s">
        <v>0</v>
      </c>
      <c r="B1" s="65"/>
    </row>
    <row r="2" spans="1:10" s="4" customFormat="1" ht="21" customHeight="1" x14ac:dyDescent="0.35">
      <c r="A2" s="3" t="s">
        <v>76</v>
      </c>
      <c r="B2" s="66"/>
    </row>
    <row r="3" spans="1:10" ht="18" customHeight="1" x14ac:dyDescent="0.3">
      <c r="A3" s="5"/>
      <c r="D3" s="6"/>
      <c r="F3" s="6"/>
    </row>
    <row r="4" spans="1:10" ht="18" customHeight="1" x14ac:dyDescent="0.3">
      <c r="A4" s="5"/>
      <c r="D4" s="297" t="s">
        <v>190</v>
      </c>
      <c r="E4" s="297"/>
      <c r="F4" s="297"/>
      <c r="H4" s="297" t="s">
        <v>189</v>
      </c>
      <c r="I4" s="297"/>
      <c r="J4" s="297"/>
    </row>
    <row r="5" spans="1:10" ht="18" customHeight="1" x14ac:dyDescent="0.3">
      <c r="A5" s="8"/>
      <c r="B5" s="10"/>
      <c r="C5" s="9"/>
      <c r="D5" s="300" t="s">
        <v>188</v>
      </c>
      <c r="E5" s="300"/>
      <c r="F5" s="300"/>
      <c r="G5" s="199"/>
      <c r="H5" s="300" t="s">
        <v>188</v>
      </c>
      <c r="I5" s="300"/>
      <c r="J5" s="300"/>
    </row>
    <row r="6" spans="1:10" ht="18" customHeight="1" x14ac:dyDescent="0.3">
      <c r="A6" s="8"/>
      <c r="B6" s="10"/>
      <c r="C6" s="9"/>
      <c r="D6" s="308" t="s">
        <v>226</v>
      </c>
      <c r="E6" s="308"/>
      <c r="F6" s="308"/>
      <c r="G6" s="199"/>
      <c r="H6" s="308" t="s">
        <v>226</v>
      </c>
      <c r="I6" s="308"/>
      <c r="J6" s="308"/>
    </row>
    <row r="7" spans="1:10" ht="18" customHeight="1" x14ac:dyDescent="0.3">
      <c r="A7" s="8"/>
      <c r="B7" s="10"/>
      <c r="C7" s="9"/>
      <c r="D7" s="308" t="s">
        <v>224</v>
      </c>
      <c r="E7" s="308"/>
      <c r="F7" s="308"/>
      <c r="G7" s="199"/>
      <c r="H7" s="308" t="s">
        <v>224</v>
      </c>
      <c r="I7" s="308"/>
      <c r="J7" s="308"/>
    </row>
    <row r="8" spans="1:10" ht="18" customHeight="1" x14ac:dyDescent="0.3">
      <c r="A8" s="5"/>
      <c r="B8" s="10"/>
      <c r="C8" s="10"/>
      <c r="D8" s="51">
        <v>2024</v>
      </c>
      <c r="E8" s="51"/>
      <c r="F8" s="9">
        <v>2023</v>
      </c>
      <c r="G8" s="9"/>
      <c r="H8" s="9">
        <v>2024</v>
      </c>
      <c r="I8" s="9"/>
      <c r="J8" s="9">
        <v>2023</v>
      </c>
    </row>
    <row r="9" spans="1:10" ht="18" customHeight="1" x14ac:dyDescent="0.3">
      <c r="A9" s="8"/>
      <c r="B9" s="10"/>
      <c r="C9" s="9"/>
      <c r="D9" s="303" t="s">
        <v>6</v>
      </c>
      <c r="E9" s="303"/>
      <c r="F9" s="303"/>
      <c r="G9" s="303"/>
      <c r="H9" s="303"/>
      <c r="I9" s="303"/>
      <c r="J9" s="303"/>
    </row>
    <row r="10" spans="1:10" ht="18" customHeight="1" x14ac:dyDescent="0.3">
      <c r="A10" s="29" t="s">
        <v>77</v>
      </c>
      <c r="B10" s="10"/>
      <c r="C10" s="9"/>
      <c r="D10" s="64"/>
      <c r="E10" s="12"/>
      <c r="F10" s="64"/>
      <c r="G10" s="12"/>
      <c r="H10" s="12"/>
      <c r="I10" s="12"/>
      <c r="J10" s="12"/>
    </row>
    <row r="11" spans="1:10" ht="18" customHeight="1" x14ac:dyDescent="0.3">
      <c r="A11" s="6" t="s">
        <v>116</v>
      </c>
      <c r="B11" s="10"/>
      <c r="C11" s="9"/>
      <c r="D11" s="235">
        <f>'PL 8-10'!D59</f>
        <v>994684</v>
      </c>
      <c r="E11" s="71"/>
      <c r="F11" s="71">
        <f>'PL 8-10'!F59</f>
        <v>489745</v>
      </c>
      <c r="G11" s="71"/>
      <c r="H11" s="259">
        <f>'PL 8-10'!H59</f>
        <v>658258</v>
      </c>
      <c r="I11" s="71"/>
      <c r="J11" s="71">
        <f>'PL 8-10'!J59</f>
        <v>252761</v>
      </c>
    </row>
    <row r="12" spans="1:10" ht="18" customHeight="1" x14ac:dyDescent="0.3">
      <c r="A12" s="55" t="s">
        <v>283</v>
      </c>
      <c r="B12" s="138"/>
      <c r="C12" s="9"/>
      <c r="D12" s="250"/>
      <c r="E12" s="14"/>
      <c r="F12" s="71"/>
      <c r="G12" s="14"/>
      <c r="H12" s="251"/>
      <c r="I12" s="14"/>
      <c r="J12" s="14"/>
    </row>
    <row r="13" spans="1:10" ht="18" customHeight="1" x14ac:dyDescent="0.3">
      <c r="A13" s="8" t="s">
        <v>282</v>
      </c>
      <c r="B13" s="10"/>
      <c r="C13" s="9"/>
      <c r="D13" s="235">
        <f>'PL 8-10'!D53</f>
        <v>-2033</v>
      </c>
      <c r="E13" s="43"/>
      <c r="F13" s="73">
        <f>'PL 8-10'!F53</f>
        <v>204934</v>
      </c>
      <c r="G13" s="14"/>
      <c r="H13" s="260">
        <f>'PL 8-10'!H53</f>
        <v>59331</v>
      </c>
      <c r="I13" s="14"/>
      <c r="J13" s="235">
        <f>'PL 8-10'!J53</f>
        <v>72969</v>
      </c>
    </row>
    <row r="14" spans="1:10" ht="18" customHeight="1" x14ac:dyDescent="0.3">
      <c r="A14" s="13" t="s">
        <v>50</v>
      </c>
      <c r="B14" s="10"/>
      <c r="C14" s="9"/>
      <c r="D14" s="235">
        <f>'PL 8-10'!D47+'PL 8-10'!D48</f>
        <v>534723</v>
      </c>
      <c r="E14" s="14"/>
      <c r="F14" s="235">
        <f>'PL 8-10'!F47+'PL 8-10'!F48</f>
        <v>621154</v>
      </c>
      <c r="G14" s="14"/>
      <c r="H14" s="235">
        <f>'PL 8-10'!H47+'PL 8-10'!H48</f>
        <v>325210</v>
      </c>
      <c r="I14" s="14"/>
      <c r="J14" s="235">
        <f>'PL 8-10'!J47+'PL 8-10'!J48</f>
        <v>296488</v>
      </c>
    </row>
    <row r="15" spans="1:10" ht="18" customHeight="1" x14ac:dyDescent="0.3">
      <c r="A15" s="13" t="s">
        <v>78</v>
      </c>
      <c r="B15" s="10"/>
      <c r="C15" s="9"/>
      <c r="D15" s="235">
        <v>747718</v>
      </c>
      <c r="E15" s="14">
        <v>2479233</v>
      </c>
      <c r="F15" s="71">
        <v>612112</v>
      </c>
      <c r="G15" s="14"/>
      <c r="H15" s="235">
        <v>0</v>
      </c>
      <c r="I15" s="14"/>
      <c r="J15" s="235">
        <v>0</v>
      </c>
    </row>
    <row r="16" spans="1:10" ht="18" customHeight="1" x14ac:dyDescent="0.3">
      <c r="A16" s="13" t="s">
        <v>79</v>
      </c>
      <c r="B16" s="10"/>
      <c r="C16" s="9"/>
      <c r="D16" s="235">
        <v>1836654</v>
      </c>
      <c r="E16" s="14">
        <v>978757</v>
      </c>
      <c r="F16" s="71">
        <v>1461850</v>
      </c>
      <c r="G16" s="14"/>
      <c r="H16" s="16">
        <v>192716</v>
      </c>
      <c r="I16" s="14"/>
      <c r="J16" s="235">
        <v>228891</v>
      </c>
    </row>
    <row r="17" spans="1:10" ht="18" customHeight="1" x14ac:dyDescent="0.3">
      <c r="A17" s="13" t="s">
        <v>102</v>
      </c>
      <c r="B17" s="10"/>
      <c r="C17" s="9"/>
      <c r="D17" s="235">
        <v>20091</v>
      </c>
      <c r="E17" s="14"/>
      <c r="F17" s="71">
        <v>19333</v>
      </c>
      <c r="G17" s="14"/>
      <c r="H17" s="16">
        <v>4243</v>
      </c>
      <c r="I17" s="14"/>
      <c r="J17" s="235">
        <v>4162</v>
      </c>
    </row>
    <row r="18" spans="1:10" ht="18" customHeight="1" x14ac:dyDescent="0.3">
      <c r="A18" s="13" t="s">
        <v>198</v>
      </c>
      <c r="B18" s="165"/>
      <c r="C18" s="9"/>
      <c r="D18" s="235">
        <v>305894</v>
      </c>
      <c r="E18" s="14"/>
      <c r="F18" s="71">
        <v>19933</v>
      </c>
      <c r="G18" s="14"/>
      <c r="H18" s="260">
        <v>-15115</v>
      </c>
      <c r="I18" s="14"/>
      <c r="J18" s="235">
        <v>85868</v>
      </c>
    </row>
    <row r="19" spans="1:10" ht="18" customHeight="1" x14ac:dyDescent="0.3">
      <c r="A19" s="13" t="s">
        <v>196</v>
      </c>
      <c r="B19" s="10"/>
      <c r="C19" s="9"/>
      <c r="D19" s="71"/>
      <c r="E19" s="14"/>
      <c r="F19" s="71"/>
      <c r="G19" s="14"/>
      <c r="H19" s="14"/>
      <c r="I19" s="14"/>
      <c r="J19" s="235"/>
    </row>
    <row r="20" spans="1:10" ht="18" customHeight="1" x14ac:dyDescent="0.3">
      <c r="A20" s="13" t="s">
        <v>179</v>
      </c>
      <c r="B20" s="10"/>
      <c r="C20" s="9"/>
      <c r="D20" s="71">
        <v>-1188</v>
      </c>
      <c r="E20" s="14"/>
      <c r="F20" s="71">
        <v>316</v>
      </c>
      <c r="H20" s="14">
        <v>0</v>
      </c>
      <c r="J20" s="235">
        <v>0</v>
      </c>
    </row>
    <row r="21" spans="1:10" ht="18" customHeight="1" x14ac:dyDescent="0.3">
      <c r="A21" s="13" t="s">
        <v>261</v>
      </c>
      <c r="B21" s="216"/>
      <c r="C21" s="218"/>
      <c r="D21" s="71"/>
      <c r="E21" s="14"/>
      <c r="F21" s="71"/>
      <c r="H21" s="14"/>
      <c r="J21" s="235"/>
    </row>
    <row r="22" spans="1:10" ht="18" customHeight="1" x14ac:dyDescent="0.3">
      <c r="A22" s="13" t="s">
        <v>262</v>
      </c>
      <c r="B22" s="216"/>
      <c r="C22" s="218"/>
      <c r="D22" s="71">
        <v>-131613</v>
      </c>
      <c r="E22" s="14">
        <v>8074791</v>
      </c>
      <c r="F22" s="129">
        <v>-9898</v>
      </c>
      <c r="H22" s="14">
        <v>-148790</v>
      </c>
      <c r="J22" s="235">
        <v>-12354</v>
      </c>
    </row>
    <row r="23" spans="1:10" ht="18" customHeight="1" x14ac:dyDescent="0.3">
      <c r="A23" s="13" t="s">
        <v>143</v>
      </c>
      <c r="B23" s="216"/>
      <c r="C23" s="218"/>
      <c r="D23" s="71">
        <v>5237</v>
      </c>
      <c r="E23" s="14"/>
      <c r="F23" s="129">
        <v>5210</v>
      </c>
      <c r="H23" s="14">
        <v>801</v>
      </c>
      <c r="J23" s="235">
        <v>797</v>
      </c>
    </row>
    <row r="24" spans="1:10" ht="18" customHeight="1" x14ac:dyDescent="0.3">
      <c r="A24" s="13" t="s">
        <v>195</v>
      </c>
      <c r="B24" s="10"/>
      <c r="C24" s="9"/>
      <c r="D24" s="71">
        <v>122210</v>
      </c>
      <c r="E24" s="14"/>
      <c r="F24" s="129">
        <v>-105551</v>
      </c>
      <c r="G24" s="14"/>
      <c r="H24" s="14">
        <v>138968</v>
      </c>
      <c r="I24" s="14"/>
      <c r="J24" s="235">
        <v>32238</v>
      </c>
    </row>
    <row r="25" spans="1:10" ht="18" customHeight="1" x14ac:dyDescent="0.3">
      <c r="A25" s="13" t="s">
        <v>273</v>
      </c>
      <c r="B25" s="141"/>
      <c r="C25" s="9"/>
      <c r="D25" s="71"/>
      <c r="E25" s="14"/>
      <c r="F25" s="71"/>
      <c r="G25" s="14"/>
      <c r="H25" s="14"/>
      <c r="I25" s="14"/>
      <c r="J25" s="235"/>
    </row>
    <row r="26" spans="1:10" ht="18" customHeight="1" x14ac:dyDescent="0.3">
      <c r="A26" s="13" t="s">
        <v>156</v>
      </c>
      <c r="B26" s="141"/>
      <c r="C26" s="9"/>
      <c r="D26" s="235">
        <v>-66786</v>
      </c>
      <c r="E26" s="14"/>
      <c r="F26" s="235">
        <v>227322</v>
      </c>
      <c r="G26" s="14"/>
      <c r="H26" s="235">
        <v>-66786</v>
      </c>
      <c r="I26" s="14"/>
      <c r="J26" s="235">
        <v>227322</v>
      </c>
    </row>
    <row r="27" spans="1:10" ht="18" customHeight="1" x14ac:dyDescent="0.3">
      <c r="A27" s="11" t="s">
        <v>273</v>
      </c>
      <c r="B27" s="216"/>
      <c r="C27" s="218"/>
      <c r="D27" s="235"/>
      <c r="E27" s="14"/>
      <c r="F27" s="235"/>
      <c r="G27" s="14"/>
      <c r="H27" s="235"/>
      <c r="I27" s="14"/>
      <c r="J27" s="235"/>
    </row>
    <row r="28" spans="1:10" ht="18" customHeight="1" x14ac:dyDescent="0.3">
      <c r="A28" s="113" t="s">
        <v>192</v>
      </c>
      <c r="B28" s="216"/>
      <c r="C28" s="218"/>
      <c r="D28" s="235">
        <v>-10310</v>
      </c>
      <c r="E28" s="14">
        <v>224551</v>
      </c>
      <c r="F28" s="235">
        <v>62122</v>
      </c>
      <c r="G28" s="14">
        <v>234393</v>
      </c>
      <c r="H28" s="235">
        <v>0</v>
      </c>
      <c r="I28" s="14"/>
      <c r="J28" s="235">
        <v>0</v>
      </c>
    </row>
    <row r="29" spans="1:10" ht="18" customHeight="1" x14ac:dyDescent="0.3">
      <c r="A29" s="113" t="s">
        <v>285</v>
      </c>
      <c r="B29" s="138"/>
      <c r="C29" s="9"/>
      <c r="D29" s="235">
        <v>0</v>
      </c>
      <c r="E29" s="14"/>
      <c r="F29" s="235">
        <v>3822</v>
      </c>
      <c r="G29" s="14"/>
      <c r="H29" s="235">
        <v>0</v>
      </c>
      <c r="I29" s="14"/>
      <c r="J29" s="235">
        <v>0</v>
      </c>
    </row>
    <row r="30" spans="1:10" ht="18" customHeight="1" x14ac:dyDescent="0.3">
      <c r="A30" s="113" t="s">
        <v>180</v>
      </c>
      <c r="B30" s="10"/>
      <c r="C30" s="9"/>
      <c r="D30" s="235">
        <v>3010</v>
      </c>
      <c r="E30" s="14"/>
      <c r="F30" s="235">
        <v>3600</v>
      </c>
      <c r="G30" s="14"/>
      <c r="H30" s="235">
        <v>2522</v>
      </c>
      <c r="I30" s="76"/>
      <c r="J30" s="235">
        <v>1306</v>
      </c>
    </row>
    <row r="31" spans="1:10" ht="18" customHeight="1" x14ac:dyDescent="0.3">
      <c r="A31" s="113" t="s">
        <v>218</v>
      </c>
      <c r="B31" s="210"/>
      <c r="C31" s="217"/>
      <c r="D31" s="235">
        <v>743</v>
      </c>
      <c r="E31" s="14"/>
      <c r="F31" s="235">
        <v>1941</v>
      </c>
      <c r="G31" s="14"/>
      <c r="H31" s="235">
        <v>-44</v>
      </c>
      <c r="I31" s="76"/>
      <c r="J31" s="235">
        <v>-72</v>
      </c>
    </row>
    <row r="32" spans="1:10" ht="18" customHeight="1" x14ac:dyDescent="0.3">
      <c r="A32" s="113" t="s">
        <v>274</v>
      </c>
      <c r="B32" s="130"/>
      <c r="C32" s="9"/>
      <c r="D32" s="235"/>
      <c r="E32" s="14"/>
      <c r="F32" s="235"/>
      <c r="G32" s="14"/>
      <c r="H32" s="235"/>
      <c r="I32" s="76"/>
      <c r="J32" s="235"/>
    </row>
    <row r="33" spans="1:10" ht="18" customHeight="1" x14ac:dyDescent="0.3">
      <c r="A33" s="113" t="s">
        <v>171</v>
      </c>
      <c r="B33" s="10"/>
      <c r="C33" s="9"/>
      <c r="D33" s="235">
        <v>36511</v>
      </c>
      <c r="E33" s="14"/>
      <c r="F33" s="235">
        <v>17183</v>
      </c>
      <c r="G33" s="14"/>
      <c r="H33" s="235">
        <v>0</v>
      </c>
      <c r="I33" s="14"/>
      <c r="J33" s="235">
        <v>0</v>
      </c>
    </row>
    <row r="34" spans="1:10" ht="18" customHeight="1" x14ac:dyDescent="0.3">
      <c r="A34" s="13" t="s">
        <v>45</v>
      </c>
      <c r="B34" s="10"/>
      <c r="C34" s="9"/>
      <c r="D34" s="73">
        <v>-75932</v>
      </c>
      <c r="E34" s="14"/>
      <c r="F34" s="71">
        <v>-72462</v>
      </c>
      <c r="G34" s="14"/>
      <c r="H34" s="14">
        <v>-352812</v>
      </c>
      <c r="I34" s="14"/>
      <c r="J34" s="14">
        <v>-316353</v>
      </c>
    </row>
    <row r="35" spans="1:10" ht="18" customHeight="1" x14ac:dyDescent="0.3">
      <c r="A35" s="13" t="s">
        <v>96</v>
      </c>
      <c r="B35" s="10"/>
      <c r="C35" s="9"/>
      <c r="D35" s="77">
        <v>-12760</v>
      </c>
      <c r="E35" s="14"/>
      <c r="F35" s="77">
        <v>-18745</v>
      </c>
      <c r="G35" s="14"/>
      <c r="H35" s="33">
        <v>-210680</v>
      </c>
      <c r="I35" s="14"/>
      <c r="J35" s="33">
        <v>-49345</v>
      </c>
    </row>
    <row r="36" spans="1:10" ht="18" customHeight="1" x14ac:dyDescent="0.3">
      <c r="B36" s="10"/>
      <c r="C36" s="9"/>
      <c r="D36" s="235">
        <f>SUM(D11:D35)</f>
        <v>4306853</v>
      </c>
      <c r="E36" s="14"/>
      <c r="F36" s="71">
        <f>SUM(F11:F35)</f>
        <v>3543921</v>
      </c>
      <c r="G36" s="14"/>
      <c r="H36" s="259">
        <f>SUM(H11:H35)</f>
        <v>587822</v>
      </c>
      <c r="I36" s="14"/>
      <c r="J36" s="71">
        <f>SUM(J11:J35)</f>
        <v>824678</v>
      </c>
    </row>
    <row r="37" spans="1:10" s="2" customFormat="1" ht="18" customHeight="1" x14ac:dyDescent="0.4">
      <c r="A37" s="5"/>
      <c r="B37" s="5"/>
      <c r="C37" s="5"/>
      <c r="D37" s="5"/>
      <c r="E37" s="5"/>
      <c r="F37" s="198"/>
      <c r="G37" s="198"/>
      <c r="H37" s="198"/>
      <c r="I37" s="198"/>
      <c r="J37" s="198"/>
    </row>
    <row r="38" spans="1:10" ht="21" customHeight="1" x14ac:dyDescent="0.35">
      <c r="A38" s="1" t="s">
        <v>0</v>
      </c>
      <c r="D38" s="6"/>
      <c r="F38" s="6"/>
    </row>
    <row r="39" spans="1:10" ht="21" customHeight="1" x14ac:dyDescent="0.3">
      <c r="A39" s="3" t="s">
        <v>76</v>
      </c>
      <c r="D39" s="6"/>
      <c r="F39" s="6"/>
    </row>
    <row r="40" spans="1:10" ht="21" customHeight="1" x14ac:dyDescent="0.3">
      <c r="A40" s="3"/>
      <c r="D40" s="6"/>
      <c r="F40" s="6"/>
    </row>
    <row r="41" spans="1:10" ht="18" customHeight="1" x14ac:dyDescent="0.3">
      <c r="A41" s="3"/>
      <c r="D41" s="297" t="s">
        <v>190</v>
      </c>
      <c r="E41" s="297"/>
      <c r="F41" s="297"/>
      <c r="H41" s="297" t="s">
        <v>189</v>
      </c>
      <c r="I41" s="297"/>
      <c r="J41" s="297"/>
    </row>
    <row r="42" spans="1:10" ht="18" customHeight="1" x14ac:dyDescent="0.3">
      <c r="A42" s="5"/>
      <c r="B42" s="10"/>
      <c r="C42" s="9"/>
      <c r="D42" s="300" t="s">
        <v>188</v>
      </c>
      <c r="E42" s="300"/>
      <c r="F42" s="300"/>
      <c r="G42" s="199"/>
      <c r="H42" s="300" t="s">
        <v>188</v>
      </c>
      <c r="I42" s="300"/>
      <c r="J42" s="300"/>
    </row>
    <row r="43" spans="1:10" ht="18" customHeight="1" x14ac:dyDescent="0.3">
      <c r="A43" s="5"/>
      <c r="B43" s="10"/>
      <c r="C43" s="9"/>
      <c r="D43" s="308" t="s">
        <v>226</v>
      </c>
      <c r="E43" s="308"/>
      <c r="F43" s="308"/>
      <c r="G43" s="199"/>
      <c r="H43" s="308" t="s">
        <v>226</v>
      </c>
      <c r="I43" s="308"/>
      <c r="J43" s="308"/>
    </row>
    <row r="44" spans="1:10" ht="18" customHeight="1" x14ac:dyDescent="0.3">
      <c r="A44" s="5"/>
      <c r="B44" s="10"/>
      <c r="C44" s="9"/>
      <c r="D44" s="308" t="s">
        <v>224</v>
      </c>
      <c r="E44" s="308"/>
      <c r="F44" s="308"/>
      <c r="G44" s="199"/>
      <c r="H44" s="308" t="s">
        <v>224</v>
      </c>
      <c r="I44" s="308"/>
      <c r="J44" s="308"/>
    </row>
    <row r="45" spans="1:10" ht="18" customHeight="1" x14ac:dyDescent="0.3">
      <c r="A45" s="8"/>
      <c r="B45" s="10" t="s">
        <v>4</v>
      </c>
      <c r="C45" s="10"/>
      <c r="D45" s="51">
        <v>2024</v>
      </c>
      <c r="E45" s="51"/>
      <c r="F45" s="9">
        <v>2023</v>
      </c>
      <c r="G45" s="9"/>
      <c r="H45" s="9">
        <v>2024</v>
      </c>
      <c r="I45" s="9"/>
      <c r="J45" s="9">
        <v>2023</v>
      </c>
    </row>
    <row r="46" spans="1:10" ht="18" customHeight="1" x14ac:dyDescent="0.3">
      <c r="A46" s="5"/>
      <c r="B46" s="10"/>
      <c r="C46" s="9"/>
      <c r="D46" s="303" t="s">
        <v>6</v>
      </c>
      <c r="E46" s="303"/>
      <c r="F46" s="303"/>
      <c r="G46" s="303"/>
      <c r="H46" s="303"/>
      <c r="I46" s="303"/>
      <c r="J46" s="303"/>
    </row>
    <row r="47" spans="1:10" ht="18" customHeight="1" x14ac:dyDescent="0.3">
      <c r="A47" s="29" t="s">
        <v>136</v>
      </c>
      <c r="B47" s="107"/>
      <c r="C47" s="9"/>
      <c r="D47" s="107"/>
      <c r="E47" s="107"/>
      <c r="F47" s="200"/>
      <c r="G47" s="200"/>
      <c r="H47" s="200"/>
      <c r="I47" s="200"/>
      <c r="J47" s="200"/>
    </row>
    <row r="48" spans="1:10" ht="18" customHeight="1" x14ac:dyDescent="0.3">
      <c r="A48" s="55" t="s">
        <v>80</v>
      </c>
      <c r="B48" s="10"/>
      <c r="C48" s="9"/>
      <c r="D48" s="71"/>
      <c r="E48" s="14"/>
      <c r="F48" s="71"/>
      <c r="G48" s="14"/>
      <c r="H48" s="14"/>
      <c r="I48" s="14"/>
      <c r="J48" s="14"/>
    </row>
    <row r="49" spans="1:10" ht="18" customHeight="1" x14ac:dyDescent="0.3">
      <c r="A49" s="6" t="s">
        <v>9</v>
      </c>
      <c r="B49" s="10"/>
      <c r="C49" s="9"/>
      <c r="D49" s="71">
        <v>53594</v>
      </c>
      <c r="E49" s="14"/>
      <c r="F49" s="71">
        <v>104436</v>
      </c>
      <c r="G49" s="14"/>
      <c r="H49" s="14">
        <v>-94758</v>
      </c>
      <c r="I49" s="14"/>
      <c r="J49" s="235">
        <v>239330</v>
      </c>
    </row>
    <row r="50" spans="1:10" ht="18" customHeight="1" x14ac:dyDescent="0.3">
      <c r="A50" s="6" t="s">
        <v>137</v>
      </c>
      <c r="B50" s="10"/>
      <c r="C50" s="9"/>
      <c r="D50" s="71">
        <v>-17178</v>
      </c>
      <c r="E50" s="14"/>
      <c r="F50" s="71">
        <v>-134728</v>
      </c>
      <c r="G50" s="14"/>
      <c r="H50" s="14">
        <v>22023</v>
      </c>
      <c r="I50" s="14"/>
      <c r="J50" s="235">
        <v>-21514</v>
      </c>
    </row>
    <row r="51" spans="1:10" ht="18" customHeight="1" x14ac:dyDescent="0.3">
      <c r="A51" s="6" t="s">
        <v>161</v>
      </c>
      <c r="B51" s="157"/>
      <c r="C51" s="9"/>
      <c r="D51" s="71">
        <v>-32703</v>
      </c>
      <c r="E51" s="14"/>
      <c r="F51" s="71">
        <v>-36709</v>
      </c>
      <c r="G51" s="14"/>
      <c r="H51" s="43">
        <v>0</v>
      </c>
      <c r="I51" s="14"/>
      <c r="J51" s="235">
        <v>0</v>
      </c>
    </row>
    <row r="52" spans="1:10" ht="18" customHeight="1" x14ac:dyDescent="0.3">
      <c r="A52" s="6" t="s">
        <v>10</v>
      </c>
      <c r="B52" s="10"/>
      <c r="C52" s="9"/>
      <c r="D52" s="71">
        <v>1979830</v>
      </c>
      <c r="E52" s="14"/>
      <c r="F52" s="71">
        <v>-1503615</v>
      </c>
      <c r="G52" s="14"/>
      <c r="H52" s="14">
        <v>955848</v>
      </c>
      <c r="I52" s="14"/>
      <c r="J52" s="235">
        <v>42787</v>
      </c>
    </row>
    <row r="53" spans="1:10" ht="18" customHeight="1" x14ac:dyDescent="0.3">
      <c r="A53" s="11" t="s">
        <v>275</v>
      </c>
      <c r="B53" s="216"/>
      <c r="C53" s="218"/>
      <c r="D53" s="71">
        <v>-482523</v>
      </c>
      <c r="E53" s="14"/>
      <c r="F53" s="71">
        <v>-2281314</v>
      </c>
      <c r="G53" s="14"/>
      <c r="H53" s="14">
        <v>0</v>
      </c>
      <c r="I53" s="14"/>
      <c r="J53" s="235">
        <v>0</v>
      </c>
    </row>
    <row r="54" spans="1:10" ht="18" customHeight="1" x14ac:dyDescent="0.3">
      <c r="A54" s="6" t="s">
        <v>98</v>
      </c>
      <c r="B54" s="216"/>
      <c r="C54" s="218"/>
      <c r="D54" s="71">
        <v>-5581</v>
      </c>
      <c r="E54" s="14"/>
      <c r="F54" s="71">
        <v>-4266</v>
      </c>
      <c r="G54" s="14"/>
      <c r="H54" s="14">
        <v>-3900</v>
      </c>
      <c r="I54" s="14"/>
      <c r="J54" s="235">
        <v>-2924</v>
      </c>
    </row>
    <row r="55" spans="1:10" ht="18" customHeight="1" x14ac:dyDescent="0.3">
      <c r="A55" s="6" t="s">
        <v>20</v>
      </c>
      <c r="B55" s="216"/>
      <c r="C55" s="218"/>
      <c r="D55" s="71">
        <v>-76679</v>
      </c>
      <c r="E55" s="14"/>
      <c r="F55" s="71">
        <v>-121413</v>
      </c>
      <c r="G55" s="14"/>
      <c r="H55" s="14">
        <v>0</v>
      </c>
      <c r="I55" s="14"/>
      <c r="J55" s="235">
        <v>0</v>
      </c>
    </row>
    <row r="56" spans="1:10" ht="18" customHeight="1" x14ac:dyDescent="0.3">
      <c r="A56" s="13" t="s">
        <v>81</v>
      </c>
      <c r="B56" s="216"/>
      <c r="C56" s="218"/>
      <c r="D56" s="71">
        <v>-1045943</v>
      </c>
      <c r="E56" s="14"/>
      <c r="F56" s="71">
        <v>524243</v>
      </c>
      <c r="G56" s="14"/>
      <c r="H56" s="14">
        <v>130398</v>
      </c>
      <c r="I56" s="14"/>
      <c r="J56" s="235">
        <v>-520809</v>
      </c>
    </row>
    <row r="57" spans="1:10" ht="18" customHeight="1" x14ac:dyDescent="0.3">
      <c r="A57" s="13" t="s">
        <v>154</v>
      </c>
      <c r="B57" s="216"/>
      <c r="C57" s="218"/>
      <c r="D57" s="71">
        <v>-157096</v>
      </c>
      <c r="E57" s="14"/>
      <c r="F57" s="71">
        <v>170952</v>
      </c>
      <c r="G57" s="14"/>
      <c r="H57" s="14">
        <v>-45905</v>
      </c>
      <c r="I57" s="14"/>
      <c r="J57" s="235">
        <v>-21747</v>
      </c>
    </row>
    <row r="58" spans="1:10" ht="18" customHeight="1" x14ac:dyDescent="0.3">
      <c r="A58" s="13" t="s">
        <v>30</v>
      </c>
      <c r="B58" s="216"/>
      <c r="C58" s="218"/>
      <c r="D58" s="71">
        <v>-2801</v>
      </c>
      <c r="E58" s="14"/>
      <c r="F58" s="71">
        <v>2398</v>
      </c>
      <c r="G58" s="14"/>
      <c r="H58" s="14">
        <v>0</v>
      </c>
      <c r="I58" s="14"/>
      <c r="J58" s="235">
        <v>0</v>
      </c>
    </row>
    <row r="59" spans="1:10" ht="18" customHeight="1" x14ac:dyDescent="0.3">
      <c r="A59" s="13" t="s">
        <v>167</v>
      </c>
      <c r="B59" s="216"/>
      <c r="C59" s="218"/>
      <c r="D59" s="77">
        <v>38558</v>
      </c>
      <c r="E59" s="14"/>
      <c r="F59" s="77">
        <v>18050</v>
      </c>
      <c r="G59" s="14"/>
      <c r="H59" s="33">
        <v>0</v>
      </c>
      <c r="I59" s="14"/>
      <c r="J59" s="236">
        <v>0</v>
      </c>
    </row>
    <row r="60" spans="1:10" ht="18" customHeight="1" x14ac:dyDescent="0.3">
      <c r="A60" s="13" t="s">
        <v>272</v>
      </c>
      <c r="B60" s="10"/>
      <c r="C60" s="9"/>
      <c r="D60" s="235">
        <f>D36+SUM(D49:D59)</f>
        <v>4558331</v>
      </c>
      <c r="E60" s="14"/>
      <c r="F60" s="73">
        <f>F36+SUM(F49:F59)</f>
        <v>281955</v>
      </c>
      <c r="G60" s="14"/>
      <c r="H60" s="262">
        <f>H36+SUM(H49:H59)</f>
        <v>1551528</v>
      </c>
      <c r="I60" s="14"/>
      <c r="J60" s="73">
        <f>J36+SUM(J49:J59)</f>
        <v>539801</v>
      </c>
    </row>
    <row r="61" spans="1:10" ht="18" customHeight="1" x14ac:dyDescent="0.3">
      <c r="A61" s="13" t="s">
        <v>150</v>
      </c>
      <c r="B61" s="10"/>
      <c r="C61" s="9"/>
      <c r="D61" s="282">
        <v>-151848</v>
      </c>
      <c r="E61" s="14"/>
      <c r="F61" s="33">
        <v>-343286</v>
      </c>
      <c r="G61" s="14"/>
      <c r="H61" s="236">
        <v>0</v>
      </c>
      <c r="I61" s="14"/>
      <c r="J61" s="236">
        <v>0</v>
      </c>
    </row>
    <row r="62" spans="1:10" ht="18" customHeight="1" x14ac:dyDescent="0.3">
      <c r="A62" s="32" t="s">
        <v>222</v>
      </c>
      <c r="B62" s="10"/>
      <c r="C62" s="9"/>
      <c r="D62" s="283">
        <f>SUM(D60:D61)</f>
        <v>4406483</v>
      </c>
      <c r="E62" s="69"/>
      <c r="F62" s="78">
        <f>SUM(F60:F61)</f>
        <v>-61331</v>
      </c>
      <c r="G62" s="69"/>
      <c r="H62" s="263">
        <f>SUM(H60:H61)</f>
        <v>1551528</v>
      </c>
      <c r="I62" s="69"/>
      <c r="J62" s="78">
        <f>SUM(J60:J61)</f>
        <v>539801</v>
      </c>
    </row>
    <row r="63" spans="1:10" ht="18" customHeight="1" x14ac:dyDescent="0.3">
      <c r="A63" s="32"/>
      <c r="B63" s="10"/>
      <c r="C63" s="9"/>
      <c r="D63" s="59"/>
      <c r="E63" s="21"/>
      <c r="F63" s="59"/>
      <c r="G63" s="21"/>
      <c r="H63" s="12"/>
      <c r="I63" s="21"/>
      <c r="J63" s="12"/>
    </row>
    <row r="64" spans="1:10" ht="18" customHeight="1" x14ac:dyDescent="0.3">
      <c r="A64" s="29" t="s">
        <v>82</v>
      </c>
      <c r="B64" s="10"/>
      <c r="C64" s="9"/>
      <c r="D64" s="64"/>
      <c r="E64" s="12"/>
      <c r="F64" s="64"/>
      <c r="G64" s="12"/>
      <c r="H64" s="12"/>
      <c r="I64" s="12"/>
      <c r="J64" s="12"/>
    </row>
    <row r="65" spans="1:14" ht="18" customHeight="1" x14ac:dyDescent="0.3">
      <c r="A65" s="6" t="s">
        <v>181</v>
      </c>
      <c r="B65" s="216"/>
      <c r="C65" s="218"/>
      <c r="D65" s="71">
        <v>154</v>
      </c>
      <c r="E65" s="71"/>
      <c r="F65" s="71">
        <v>149</v>
      </c>
      <c r="G65" s="71"/>
      <c r="H65" s="71">
        <v>-7</v>
      </c>
      <c r="I65" s="71"/>
      <c r="J65" s="71">
        <v>-2</v>
      </c>
    </row>
    <row r="66" spans="1:14" ht="18" customHeight="1" x14ac:dyDescent="0.3">
      <c r="A66" s="90" t="s">
        <v>144</v>
      </c>
      <c r="B66" s="216"/>
      <c r="C66" s="218"/>
      <c r="D66" s="71">
        <v>181</v>
      </c>
      <c r="E66" s="71"/>
      <c r="F66" s="71">
        <v>109</v>
      </c>
      <c r="G66" s="71"/>
      <c r="H66" s="71">
        <v>1725</v>
      </c>
      <c r="I66" s="71"/>
      <c r="J66" s="71">
        <v>1037</v>
      </c>
    </row>
    <row r="67" spans="1:14" ht="18" customHeight="1" x14ac:dyDescent="0.3">
      <c r="A67" s="90" t="s">
        <v>155</v>
      </c>
      <c r="B67" s="216"/>
      <c r="C67" s="218"/>
      <c r="D67" s="71">
        <v>0</v>
      </c>
      <c r="E67" s="71"/>
      <c r="F67" s="71">
        <v>-238595</v>
      </c>
      <c r="G67" s="71"/>
      <c r="H67" s="71">
        <v>0</v>
      </c>
      <c r="I67" s="71"/>
      <c r="J67" s="71">
        <v>-238595</v>
      </c>
    </row>
    <row r="68" spans="1:14" ht="18" customHeight="1" x14ac:dyDescent="0.3">
      <c r="A68" s="90" t="s">
        <v>256</v>
      </c>
      <c r="B68" s="216"/>
      <c r="C68" s="218"/>
      <c r="D68" s="71">
        <v>-355110</v>
      </c>
      <c r="E68" s="71"/>
      <c r="F68" s="235">
        <v>-291950</v>
      </c>
      <c r="G68" s="71"/>
      <c r="H68" s="71">
        <v>-20095418</v>
      </c>
      <c r="I68" s="71"/>
      <c r="J68" s="235">
        <v>-17890928</v>
      </c>
    </row>
    <row r="69" spans="1:14" ht="18" customHeight="1" x14ac:dyDescent="0.3">
      <c r="A69" s="6" t="s">
        <v>186</v>
      </c>
      <c r="B69" s="216"/>
      <c r="C69" s="218"/>
      <c r="D69" s="71"/>
      <c r="E69" s="71"/>
      <c r="F69" s="235"/>
      <c r="G69" s="71"/>
      <c r="H69" s="71"/>
      <c r="I69" s="71"/>
      <c r="J69" s="235"/>
    </row>
    <row r="70" spans="1:14" ht="18" customHeight="1" x14ac:dyDescent="0.3">
      <c r="A70" s="6" t="s">
        <v>257</v>
      </c>
      <c r="B70" s="216"/>
      <c r="C70" s="218"/>
      <c r="D70" s="71">
        <v>418000</v>
      </c>
      <c r="E70" s="71"/>
      <c r="F70" s="235">
        <v>215300</v>
      </c>
      <c r="G70" s="71"/>
      <c r="H70" s="71">
        <v>19618951</v>
      </c>
      <c r="I70" s="71"/>
      <c r="J70" s="235">
        <v>18205710</v>
      </c>
    </row>
    <row r="71" spans="1:14" ht="18" customHeight="1" x14ac:dyDescent="0.3">
      <c r="A71" s="6" t="s">
        <v>199</v>
      </c>
      <c r="B71" s="216"/>
      <c r="C71" s="218"/>
      <c r="D71" s="71"/>
      <c r="E71" s="71"/>
      <c r="F71" s="71"/>
      <c r="G71" s="71"/>
      <c r="H71" s="71"/>
      <c r="I71" s="71"/>
      <c r="J71" s="235"/>
    </row>
    <row r="72" spans="1:14" ht="18" customHeight="1" x14ac:dyDescent="0.3">
      <c r="A72" s="6" t="s">
        <v>257</v>
      </c>
      <c r="B72" s="216"/>
      <c r="C72" s="218"/>
      <c r="D72" s="71">
        <v>11250</v>
      </c>
      <c r="E72" s="71"/>
      <c r="F72" s="71">
        <v>0</v>
      </c>
      <c r="G72" s="71"/>
      <c r="H72" s="71">
        <v>0</v>
      </c>
      <c r="I72" s="71"/>
      <c r="J72" s="235">
        <v>0</v>
      </c>
    </row>
    <row r="73" spans="1:14" ht="18" customHeight="1" x14ac:dyDescent="0.3">
      <c r="A73" s="90" t="s">
        <v>243</v>
      </c>
      <c r="B73" s="216"/>
      <c r="C73" s="218"/>
      <c r="D73" s="71">
        <v>5275</v>
      </c>
      <c r="E73" s="71"/>
      <c r="F73" s="71">
        <v>-140714</v>
      </c>
      <c r="G73" s="71"/>
      <c r="H73" s="71">
        <v>0</v>
      </c>
      <c r="I73" s="71"/>
      <c r="J73" s="235">
        <v>0</v>
      </c>
    </row>
    <row r="74" spans="1:14" ht="18" customHeight="1" x14ac:dyDescent="0.3">
      <c r="A74" s="90" t="s">
        <v>284</v>
      </c>
      <c r="B74" s="269"/>
      <c r="C74" s="218"/>
      <c r="D74" s="71">
        <v>186</v>
      </c>
      <c r="E74" s="71"/>
      <c r="F74" s="71">
        <v>0</v>
      </c>
      <c r="G74" s="71"/>
      <c r="H74" s="71">
        <v>0</v>
      </c>
      <c r="I74" s="71"/>
      <c r="J74" s="71">
        <v>0</v>
      </c>
    </row>
    <row r="75" spans="1:14" ht="18" customHeight="1" x14ac:dyDescent="0.3">
      <c r="A75" s="90" t="s">
        <v>104</v>
      </c>
      <c r="B75" s="216">
        <v>5</v>
      </c>
      <c r="C75" s="218"/>
      <c r="D75" s="71">
        <v>0</v>
      </c>
      <c r="E75" s="71"/>
      <c r="F75" s="235">
        <v>0</v>
      </c>
      <c r="G75" s="71"/>
      <c r="H75" s="71">
        <v>-1175</v>
      </c>
      <c r="I75" s="71"/>
      <c r="J75" s="71">
        <v>-125000</v>
      </c>
    </row>
    <row r="76" spans="1:14" ht="18" customHeight="1" x14ac:dyDescent="0.3">
      <c r="A76" s="90" t="s">
        <v>168</v>
      </c>
      <c r="B76" s="216"/>
      <c r="C76" s="218"/>
      <c r="D76" s="71">
        <v>0</v>
      </c>
      <c r="E76" s="71"/>
      <c r="F76" s="71">
        <v>-92900</v>
      </c>
      <c r="G76" s="71"/>
      <c r="H76" s="71">
        <v>0</v>
      </c>
      <c r="I76" s="71"/>
      <c r="J76" s="71">
        <v>-55000</v>
      </c>
    </row>
    <row r="77" spans="1:14" ht="18" customHeight="1" x14ac:dyDescent="0.3">
      <c r="A77" s="6" t="s">
        <v>103</v>
      </c>
      <c r="B77" s="216">
        <v>13</v>
      </c>
      <c r="C77" s="218"/>
      <c r="D77" s="71">
        <v>-715442</v>
      </c>
      <c r="E77" s="71"/>
      <c r="F77" s="71">
        <v>-1591802</v>
      </c>
      <c r="G77" s="71"/>
      <c r="H77" s="71">
        <v>-169936</v>
      </c>
      <c r="I77" s="71"/>
      <c r="J77" s="71">
        <v>-240506</v>
      </c>
    </row>
    <row r="78" spans="1:14" ht="18" customHeight="1" x14ac:dyDescent="0.3">
      <c r="A78" s="90" t="s">
        <v>244</v>
      </c>
      <c r="B78" s="216"/>
      <c r="C78" s="218"/>
      <c r="D78" s="71">
        <v>1329</v>
      </c>
      <c r="E78" s="71"/>
      <c r="F78" s="16">
        <v>1712</v>
      </c>
      <c r="G78" s="71"/>
      <c r="H78" s="71">
        <v>1034</v>
      </c>
      <c r="I78" s="71"/>
      <c r="J78" s="71">
        <v>344</v>
      </c>
    </row>
    <row r="79" spans="1:14" ht="18" customHeight="1" x14ac:dyDescent="0.3">
      <c r="A79" s="106" t="s">
        <v>105</v>
      </c>
      <c r="B79" s="216">
        <v>13</v>
      </c>
      <c r="C79" s="9"/>
      <c r="D79" s="71">
        <v>-11388</v>
      </c>
      <c r="E79" s="71"/>
      <c r="F79" s="240">
        <v>-31830</v>
      </c>
      <c r="G79" s="71"/>
      <c r="H79" s="71">
        <v>-1871</v>
      </c>
      <c r="I79" s="71"/>
      <c r="J79" s="240">
        <v>-3279</v>
      </c>
      <c r="K79" s="71"/>
      <c r="L79" s="71"/>
      <c r="M79" s="71"/>
      <c r="N79" s="71"/>
    </row>
    <row r="80" spans="1:14" ht="18" customHeight="1" x14ac:dyDescent="0.3">
      <c r="A80" s="13" t="s">
        <v>83</v>
      </c>
      <c r="B80" s="216"/>
      <c r="C80" s="218"/>
      <c r="D80" s="71">
        <v>28788</v>
      </c>
      <c r="E80" s="71"/>
      <c r="F80" s="240">
        <v>43512</v>
      </c>
      <c r="G80" s="71"/>
      <c r="H80" s="71">
        <v>305989</v>
      </c>
      <c r="I80" s="71"/>
      <c r="J80" s="240">
        <v>311743</v>
      </c>
      <c r="K80" s="71"/>
      <c r="L80" s="71"/>
      <c r="M80" s="71"/>
      <c r="N80" s="71"/>
    </row>
    <row r="81" spans="1:14" ht="18" customHeight="1" x14ac:dyDescent="0.3">
      <c r="A81" s="13" t="s">
        <v>97</v>
      </c>
      <c r="B81" s="216"/>
      <c r="C81" s="218"/>
      <c r="D81" s="77">
        <v>12760</v>
      </c>
      <c r="E81" s="71"/>
      <c r="F81" s="225">
        <v>18745</v>
      </c>
      <c r="G81" s="71"/>
      <c r="H81" s="77">
        <v>210680</v>
      </c>
      <c r="I81" s="71"/>
      <c r="J81" s="225">
        <v>49345</v>
      </c>
      <c r="K81" s="71"/>
      <c r="L81" s="71"/>
      <c r="M81" s="71"/>
      <c r="N81" s="71"/>
    </row>
    <row r="82" spans="1:14" ht="18" customHeight="1" x14ac:dyDescent="0.3">
      <c r="A82" s="112" t="s">
        <v>245</v>
      </c>
      <c r="B82" s="10"/>
      <c r="C82" s="9"/>
      <c r="D82" s="284">
        <f>SUM(D65:D81)</f>
        <v>-604017</v>
      </c>
      <c r="E82" s="14"/>
      <c r="F82" s="78">
        <f>SUM(F65:F81)</f>
        <v>-2108264</v>
      </c>
      <c r="G82" s="14"/>
      <c r="H82" s="284">
        <f>SUM(H65:H81)</f>
        <v>-130028</v>
      </c>
      <c r="I82" s="14"/>
      <c r="J82" s="78">
        <f>SUM(J65:J81)</f>
        <v>14869</v>
      </c>
    </row>
    <row r="83" spans="1:14" ht="18" customHeight="1" x14ac:dyDescent="0.3">
      <c r="A83" s="23"/>
      <c r="B83" s="53"/>
      <c r="C83" s="52"/>
      <c r="D83" s="59"/>
      <c r="E83" s="21"/>
      <c r="F83" s="59"/>
      <c r="G83" s="21"/>
      <c r="H83" s="21"/>
      <c r="I83" s="21"/>
      <c r="J83" s="21"/>
    </row>
    <row r="84" spans="1:14" ht="21" customHeight="1" x14ac:dyDescent="0.35">
      <c r="A84" s="1" t="s">
        <v>0</v>
      </c>
      <c r="D84" s="6"/>
      <c r="F84" s="6"/>
    </row>
    <row r="85" spans="1:14" ht="21" customHeight="1" x14ac:dyDescent="0.3">
      <c r="A85" s="3" t="s">
        <v>76</v>
      </c>
      <c r="D85" s="6"/>
      <c r="F85" s="6"/>
    </row>
    <row r="86" spans="1:14" ht="18" customHeight="1" x14ac:dyDescent="0.3">
      <c r="A86" s="3"/>
      <c r="D86" s="7"/>
      <c r="E86" s="7"/>
      <c r="F86" s="199"/>
      <c r="H86" s="199"/>
      <c r="I86" s="199"/>
      <c r="J86" s="199"/>
    </row>
    <row r="87" spans="1:14" ht="18" customHeight="1" x14ac:dyDescent="0.3">
      <c r="A87" s="3"/>
      <c r="D87" s="297" t="s">
        <v>190</v>
      </c>
      <c r="E87" s="297"/>
      <c r="F87" s="297"/>
      <c r="H87" s="297" t="s">
        <v>189</v>
      </c>
      <c r="I87" s="297"/>
      <c r="J87" s="297"/>
    </row>
    <row r="88" spans="1:14" ht="18" customHeight="1" x14ac:dyDescent="0.3">
      <c r="A88" s="23"/>
      <c r="B88" s="10"/>
      <c r="C88" s="9"/>
      <c r="D88" s="300" t="s">
        <v>188</v>
      </c>
      <c r="E88" s="300"/>
      <c r="F88" s="300"/>
      <c r="G88" s="199"/>
      <c r="H88" s="300" t="s">
        <v>188</v>
      </c>
      <c r="I88" s="300"/>
      <c r="J88" s="300"/>
    </row>
    <row r="89" spans="1:14" ht="18" customHeight="1" x14ac:dyDescent="0.3">
      <c r="A89" s="23"/>
      <c r="B89" s="10"/>
      <c r="C89" s="9"/>
      <c r="D89" s="308" t="s">
        <v>226</v>
      </c>
      <c r="E89" s="308"/>
      <c r="F89" s="308"/>
      <c r="G89" s="199"/>
      <c r="H89" s="308" t="s">
        <v>226</v>
      </c>
      <c r="I89" s="308"/>
      <c r="J89" s="308"/>
    </row>
    <row r="90" spans="1:14" ht="18" customHeight="1" x14ac:dyDescent="0.3">
      <c r="A90" s="23"/>
      <c r="B90" s="10"/>
      <c r="C90" s="9"/>
      <c r="D90" s="308" t="s">
        <v>224</v>
      </c>
      <c r="E90" s="308"/>
      <c r="F90" s="308"/>
      <c r="G90" s="199"/>
      <c r="H90" s="308" t="s">
        <v>224</v>
      </c>
      <c r="I90" s="308"/>
      <c r="J90" s="308"/>
    </row>
    <row r="91" spans="1:14" ht="18" customHeight="1" x14ac:dyDescent="0.3">
      <c r="A91" s="23"/>
      <c r="B91" s="10" t="s">
        <v>4</v>
      </c>
      <c r="C91" s="10"/>
      <c r="D91" s="51">
        <v>2024</v>
      </c>
      <c r="E91" s="51"/>
      <c r="F91" s="9">
        <v>2023</v>
      </c>
      <c r="G91" s="9"/>
      <c r="H91" s="9">
        <v>2024</v>
      </c>
      <c r="I91" s="9"/>
      <c r="J91" s="9">
        <v>2023</v>
      </c>
    </row>
    <row r="92" spans="1:14" ht="18" customHeight="1" x14ac:dyDescent="0.3">
      <c r="A92" s="5"/>
      <c r="B92" s="10"/>
      <c r="C92" s="9"/>
      <c r="D92" s="303" t="s">
        <v>6</v>
      </c>
      <c r="E92" s="303"/>
      <c r="F92" s="303"/>
      <c r="G92" s="303"/>
      <c r="H92" s="303"/>
      <c r="I92" s="303"/>
      <c r="J92" s="303"/>
    </row>
    <row r="93" spans="1:14" ht="18" customHeight="1" x14ac:dyDescent="0.3">
      <c r="A93" s="29" t="s">
        <v>84</v>
      </c>
      <c r="B93" s="10"/>
      <c r="C93" s="9"/>
      <c r="D93" s="10"/>
      <c r="E93" s="10"/>
      <c r="F93" s="200"/>
      <c r="G93" s="200"/>
      <c r="H93" s="200"/>
      <c r="I93" s="200"/>
      <c r="J93" s="200"/>
    </row>
    <row r="94" spans="1:14" ht="18" customHeight="1" x14ac:dyDescent="0.3">
      <c r="A94" s="90" t="s">
        <v>246</v>
      </c>
      <c r="B94" s="216"/>
      <c r="C94" s="216"/>
      <c r="D94" s="6"/>
      <c r="F94" s="6"/>
    </row>
    <row r="95" spans="1:14" ht="18" customHeight="1" x14ac:dyDescent="0.3">
      <c r="A95" s="90" t="s">
        <v>86</v>
      </c>
      <c r="B95" s="216"/>
      <c r="C95" s="216"/>
      <c r="D95" s="16">
        <v>-485257</v>
      </c>
      <c r="E95" s="14"/>
      <c r="F95" s="16">
        <v>3246387</v>
      </c>
      <c r="G95" s="14"/>
      <c r="H95" s="14">
        <v>436830</v>
      </c>
      <c r="I95" s="14"/>
      <c r="J95" s="14">
        <v>562901</v>
      </c>
    </row>
    <row r="96" spans="1:14" ht="18" customHeight="1" x14ac:dyDescent="0.3">
      <c r="A96" s="90" t="s">
        <v>268</v>
      </c>
      <c r="B96" s="290"/>
      <c r="C96" s="290"/>
      <c r="D96" s="16"/>
      <c r="E96" s="14"/>
      <c r="F96" s="16"/>
      <c r="G96" s="14"/>
      <c r="H96" s="14"/>
      <c r="I96" s="14"/>
      <c r="J96" s="14"/>
    </row>
    <row r="97" spans="1:10" ht="18" customHeight="1" x14ac:dyDescent="0.3">
      <c r="A97" s="6" t="s">
        <v>257</v>
      </c>
      <c r="B97" s="219"/>
      <c r="C97" s="219"/>
      <c r="D97" s="71">
        <v>0</v>
      </c>
      <c r="E97" s="14"/>
      <c r="F97" s="71">
        <v>0</v>
      </c>
      <c r="G97" s="14"/>
      <c r="H97" s="14">
        <v>317400</v>
      </c>
      <c r="I97" s="14"/>
      <c r="J97" s="202">
        <v>-614850</v>
      </c>
    </row>
    <row r="98" spans="1:10" ht="18" customHeight="1" x14ac:dyDescent="0.3">
      <c r="A98" s="6" t="s">
        <v>217</v>
      </c>
      <c r="B98" s="6"/>
      <c r="C98" s="216"/>
      <c r="D98" s="71"/>
      <c r="E98" s="14"/>
      <c r="F98" s="235"/>
      <c r="G98" s="14"/>
      <c r="H98" s="14"/>
      <c r="I98" s="14"/>
      <c r="J98" s="235"/>
    </row>
    <row r="99" spans="1:10" ht="18" customHeight="1" x14ac:dyDescent="0.3">
      <c r="A99" s="6" t="s">
        <v>88</v>
      </c>
      <c r="B99" s="216">
        <v>7</v>
      </c>
      <c r="C99" s="216"/>
      <c r="D99" s="71">
        <v>179032</v>
      </c>
      <c r="E99" s="14"/>
      <c r="F99" s="71">
        <v>0</v>
      </c>
      <c r="G99" s="14"/>
      <c r="H99" s="71">
        <v>0</v>
      </c>
      <c r="I99" s="14"/>
      <c r="J99" s="71">
        <v>0</v>
      </c>
    </row>
    <row r="100" spans="1:10" ht="18" customHeight="1" x14ac:dyDescent="0.3">
      <c r="A100" s="23" t="s">
        <v>87</v>
      </c>
      <c r="B100" s="216"/>
      <c r="C100" s="216"/>
      <c r="D100" s="71"/>
      <c r="E100" s="14"/>
      <c r="F100" s="235"/>
      <c r="G100" s="14"/>
      <c r="H100" s="14"/>
      <c r="I100" s="14"/>
      <c r="J100" s="235"/>
    </row>
    <row r="101" spans="1:10" ht="18" customHeight="1" x14ac:dyDescent="0.3">
      <c r="A101" s="6" t="s">
        <v>88</v>
      </c>
      <c r="B101" s="216">
        <v>7</v>
      </c>
      <c r="C101" s="216"/>
      <c r="D101" s="73">
        <v>-260230</v>
      </c>
      <c r="E101" s="43">
        <v>5922714</v>
      </c>
      <c r="F101" s="73">
        <v>-384601</v>
      </c>
      <c r="G101" s="43"/>
      <c r="H101" s="43">
        <v>-126865</v>
      </c>
      <c r="I101" s="43"/>
      <c r="J101" s="43">
        <v>-191124</v>
      </c>
    </row>
    <row r="102" spans="1:10" ht="18" customHeight="1" x14ac:dyDescent="0.3">
      <c r="A102" s="6" t="s">
        <v>258</v>
      </c>
      <c r="B102" s="287"/>
      <c r="C102" s="287"/>
      <c r="D102" s="73">
        <v>-607155</v>
      </c>
      <c r="E102" s="43"/>
      <c r="F102" s="73">
        <v>-386869</v>
      </c>
      <c r="G102" s="43"/>
      <c r="H102" s="43">
        <v>-13942</v>
      </c>
      <c r="I102" s="43"/>
      <c r="J102" s="43">
        <v>-5228</v>
      </c>
    </row>
    <row r="103" spans="1:10" ht="18" customHeight="1" x14ac:dyDescent="0.3">
      <c r="A103" s="6" t="s">
        <v>182</v>
      </c>
      <c r="B103" s="157">
        <v>7</v>
      </c>
      <c r="C103" s="126"/>
      <c r="D103" s="71">
        <v>0</v>
      </c>
      <c r="E103" s="43">
        <v>850268</v>
      </c>
      <c r="F103" s="73">
        <v>1375100</v>
      </c>
      <c r="G103" s="43"/>
      <c r="H103" s="71">
        <v>0</v>
      </c>
      <c r="I103" s="43"/>
      <c r="J103" s="43">
        <v>1375100</v>
      </c>
    </row>
    <row r="104" spans="1:10" ht="18" customHeight="1" x14ac:dyDescent="0.3">
      <c r="A104" s="113" t="s">
        <v>247</v>
      </c>
      <c r="B104" s="165">
        <v>7</v>
      </c>
      <c r="C104" s="10"/>
      <c r="D104" s="73">
        <v>-1640000</v>
      </c>
      <c r="E104" s="43"/>
      <c r="F104" s="73">
        <v>-568600</v>
      </c>
      <c r="G104" s="43"/>
      <c r="H104" s="73">
        <v>-1640000</v>
      </c>
      <c r="I104" s="43"/>
      <c r="J104" s="43">
        <v>-568600</v>
      </c>
    </row>
    <row r="105" spans="1:10" ht="18" customHeight="1" x14ac:dyDescent="0.3">
      <c r="A105" s="6" t="s">
        <v>259</v>
      </c>
      <c r="B105" s="287"/>
      <c r="C105" s="287"/>
      <c r="D105" s="71">
        <v>0</v>
      </c>
      <c r="E105" s="43"/>
      <c r="F105" s="73">
        <v>61949</v>
      </c>
      <c r="G105" s="43"/>
      <c r="H105" s="71">
        <v>0</v>
      </c>
      <c r="I105" s="43"/>
      <c r="J105" s="43">
        <v>61949</v>
      </c>
    </row>
    <row r="106" spans="1:10" ht="18" customHeight="1" x14ac:dyDescent="0.3">
      <c r="A106" s="6" t="s">
        <v>260</v>
      </c>
      <c r="B106" s="269"/>
      <c r="C106" s="269"/>
      <c r="D106" s="73">
        <v>-15607</v>
      </c>
      <c r="E106" s="43"/>
      <c r="F106" s="73">
        <v>-54101</v>
      </c>
      <c r="G106" s="43"/>
      <c r="H106" s="73">
        <v>-15607</v>
      </c>
      <c r="I106" s="43"/>
      <c r="J106" s="43">
        <v>-54101</v>
      </c>
    </row>
    <row r="107" spans="1:10" ht="18" customHeight="1" x14ac:dyDescent="0.3">
      <c r="A107" s="113" t="s">
        <v>249</v>
      </c>
      <c r="B107" s="200"/>
      <c r="C107" s="200"/>
      <c r="D107" s="71">
        <v>0</v>
      </c>
      <c r="E107" s="43"/>
      <c r="F107" s="73">
        <v>862191</v>
      </c>
      <c r="G107" s="43"/>
      <c r="H107" s="71">
        <v>0</v>
      </c>
      <c r="I107" s="43"/>
      <c r="J107" s="43">
        <v>862191</v>
      </c>
    </row>
    <row r="108" spans="1:10" ht="18" customHeight="1" x14ac:dyDescent="0.3">
      <c r="A108" s="113" t="s">
        <v>250</v>
      </c>
      <c r="B108" s="216">
        <v>12</v>
      </c>
      <c r="C108" s="216"/>
      <c r="D108" s="73">
        <v>-58108</v>
      </c>
      <c r="E108" s="43"/>
      <c r="F108" s="73">
        <v>-1696216</v>
      </c>
      <c r="G108" s="43"/>
      <c r="H108" s="43">
        <v>-58108</v>
      </c>
      <c r="I108" s="43"/>
      <c r="J108" s="43">
        <v>-1696216</v>
      </c>
    </row>
    <row r="109" spans="1:10" ht="18" customHeight="1" x14ac:dyDescent="0.3">
      <c r="A109" s="6" t="s">
        <v>85</v>
      </c>
      <c r="B109" s="10"/>
      <c r="C109" s="9"/>
      <c r="D109" s="77">
        <v>-541368</v>
      </c>
      <c r="E109" s="71"/>
      <c r="F109" s="77">
        <v>-603448</v>
      </c>
      <c r="G109" s="71"/>
      <c r="H109" s="77">
        <v>-340945</v>
      </c>
      <c r="I109" s="71"/>
      <c r="J109" s="77">
        <v>-291152</v>
      </c>
    </row>
    <row r="110" spans="1:10" ht="18" customHeight="1" x14ac:dyDescent="0.3">
      <c r="A110" s="121" t="s">
        <v>251</v>
      </c>
      <c r="B110" s="10"/>
      <c r="C110" s="10"/>
      <c r="D110" s="284">
        <f>SUM(D94:D109)</f>
        <v>-3428693</v>
      </c>
      <c r="E110" s="79"/>
      <c r="F110" s="78">
        <f>SUM(F94:F109)</f>
        <v>1851792</v>
      </c>
      <c r="G110" s="79"/>
      <c r="H110" s="284">
        <f>SUM(H94:H109)</f>
        <v>-1441237</v>
      </c>
      <c r="I110" s="79"/>
      <c r="J110" s="78">
        <f>SUM(J94:J109)</f>
        <v>-559130</v>
      </c>
    </row>
    <row r="111" spans="1:10" ht="18" customHeight="1" x14ac:dyDescent="0.3">
      <c r="A111" s="38"/>
      <c r="B111" s="10"/>
      <c r="C111" s="10"/>
      <c r="D111" s="9"/>
      <c r="E111" s="9"/>
      <c r="F111" s="9"/>
      <c r="G111" s="9"/>
      <c r="H111" s="9"/>
      <c r="I111" s="9"/>
      <c r="J111" s="9"/>
    </row>
    <row r="112" spans="1:10" ht="18" customHeight="1" x14ac:dyDescent="0.3">
      <c r="A112" s="23" t="s">
        <v>219</v>
      </c>
      <c r="B112" s="10"/>
      <c r="C112" s="10"/>
      <c r="D112" s="9"/>
      <c r="E112" s="9"/>
      <c r="F112" s="9"/>
      <c r="G112" s="9"/>
      <c r="H112" s="9"/>
      <c r="I112" s="9"/>
      <c r="J112" s="9"/>
    </row>
    <row r="113" spans="1:10" ht="18" customHeight="1" x14ac:dyDescent="0.3">
      <c r="A113" s="6" t="s">
        <v>113</v>
      </c>
      <c r="B113" s="10"/>
      <c r="C113" s="9"/>
      <c r="D113" s="259">
        <f>D62+D82+D110</f>
        <v>373773</v>
      </c>
      <c r="E113" s="14"/>
      <c r="F113" s="71">
        <f>F62+F82+F110</f>
        <v>-317803</v>
      </c>
      <c r="G113" s="14"/>
      <c r="H113" s="259">
        <f>H62+H82+H110</f>
        <v>-19737</v>
      </c>
      <c r="I113" s="14"/>
      <c r="J113" s="71">
        <f>J62+J82+J110</f>
        <v>-4460</v>
      </c>
    </row>
    <row r="114" spans="1:10" ht="18" customHeight="1" x14ac:dyDescent="0.3">
      <c r="A114" s="6" t="s">
        <v>114</v>
      </c>
      <c r="B114" s="10"/>
      <c r="C114" s="10"/>
      <c r="D114" s="252"/>
      <c r="E114" s="9"/>
      <c r="F114" s="9"/>
      <c r="G114" s="9"/>
      <c r="H114" s="252"/>
      <c r="I114" s="9"/>
      <c r="J114" s="9"/>
    </row>
    <row r="115" spans="1:10" ht="18" customHeight="1" x14ac:dyDescent="0.3">
      <c r="A115" s="6" t="s">
        <v>115</v>
      </c>
      <c r="B115" s="10"/>
      <c r="C115" s="10"/>
      <c r="D115" s="282">
        <v>14406</v>
      </c>
      <c r="E115" s="9"/>
      <c r="F115" s="33">
        <v>-42644</v>
      </c>
      <c r="G115" s="9"/>
      <c r="H115" s="236">
        <v>0</v>
      </c>
      <c r="I115" s="9"/>
      <c r="J115" s="236">
        <v>0</v>
      </c>
    </row>
    <row r="116" spans="1:10" ht="18" customHeight="1" x14ac:dyDescent="0.3">
      <c r="A116" s="112" t="s">
        <v>219</v>
      </c>
      <c r="B116" s="10"/>
      <c r="C116" s="9"/>
      <c r="D116" s="68">
        <f>D113+D115</f>
        <v>388179</v>
      </c>
      <c r="E116" s="79"/>
      <c r="F116" s="68">
        <f>F113+F115</f>
        <v>-360447</v>
      </c>
      <c r="G116" s="79"/>
      <c r="H116" s="261">
        <f>H113+H115</f>
        <v>-19737</v>
      </c>
      <c r="I116" s="79"/>
      <c r="J116" s="68">
        <f>J113+J115</f>
        <v>-4460</v>
      </c>
    </row>
    <row r="117" spans="1:10" ht="18" customHeight="1" x14ac:dyDescent="0.3">
      <c r="A117" s="6" t="s">
        <v>135</v>
      </c>
      <c r="B117" s="10"/>
      <c r="C117" s="9"/>
      <c r="D117" s="71">
        <f>'BS-2-4'!F11</f>
        <v>836384</v>
      </c>
      <c r="E117" s="14"/>
      <c r="F117" s="71">
        <v>818138</v>
      </c>
      <c r="G117" s="14"/>
      <c r="H117" s="14">
        <f>'BS-2-4'!J11</f>
        <v>64677</v>
      </c>
      <c r="I117" s="14"/>
      <c r="J117" s="14">
        <v>77387</v>
      </c>
    </row>
    <row r="118" spans="1:10" ht="18" customHeight="1" thickBot="1" x14ac:dyDescent="0.35">
      <c r="A118" s="32" t="s">
        <v>248</v>
      </c>
      <c r="D118" s="80">
        <f>D116+D117</f>
        <v>1224563</v>
      </c>
      <c r="E118" s="69"/>
      <c r="F118" s="80">
        <f>F116+F117</f>
        <v>457691</v>
      </c>
      <c r="G118" s="69"/>
      <c r="H118" s="80">
        <f>H116+H117</f>
        <v>44940</v>
      </c>
      <c r="I118" s="69"/>
      <c r="J118" s="80">
        <f>J116+J117</f>
        <v>72927</v>
      </c>
    </row>
    <row r="119" spans="1:10" ht="20.25" customHeight="1" thickTop="1" x14ac:dyDescent="0.3">
      <c r="D119" s="167"/>
      <c r="F119" s="71"/>
      <c r="H119" s="71"/>
      <c r="J119" s="71"/>
    </row>
  </sheetData>
  <mergeCells count="27">
    <mergeCell ref="D92:J92"/>
    <mergeCell ref="D88:F88"/>
    <mergeCell ref="H88:J88"/>
    <mergeCell ref="D89:F89"/>
    <mergeCell ref="H89:J89"/>
    <mergeCell ref="D90:F90"/>
    <mergeCell ref="H90:J90"/>
    <mergeCell ref="D87:F87"/>
    <mergeCell ref="H87:J87"/>
    <mergeCell ref="D7:F7"/>
    <mergeCell ref="H7:J7"/>
    <mergeCell ref="D9:J9"/>
    <mergeCell ref="D41:F41"/>
    <mergeCell ref="H41:J41"/>
    <mergeCell ref="D42:F42"/>
    <mergeCell ref="H42:J42"/>
    <mergeCell ref="D43:F43"/>
    <mergeCell ref="H43:J43"/>
    <mergeCell ref="D44:F44"/>
    <mergeCell ref="H44:J44"/>
    <mergeCell ref="D46:J4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15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37" max="16383" man="1"/>
    <brk id="83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991F2-993D-400A-B4D8-6E67013B6D4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5B3FE8FD-8625-4F10-9AE6-E7E7039BAA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F5C0C4-BF1A-4339-9D76-DE480B4B3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5-7</vt:lpstr>
      <vt:lpstr>PL 8-10</vt:lpstr>
      <vt:lpstr>CH-Conso-11</vt:lpstr>
      <vt:lpstr>CH-Conso-12</vt:lpstr>
      <vt:lpstr>CH-Seperate-13</vt:lpstr>
      <vt:lpstr>CH-Seperate-14</vt:lpstr>
      <vt:lpstr>CF 15-17</vt:lpstr>
      <vt:lpstr>'BS-2-4'!Print_Area</vt:lpstr>
      <vt:lpstr>'CF 15-17'!Print_Area</vt:lpstr>
      <vt:lpstr>'CH-Conso-11'!Print_Area</vt:lpstr>
      <vt:lpstr>'CH-Conso-12'!Print_Area</vt:lpstr>
      <vt:lpstr>'CH-Seperate-13'!Print_Area</vt:lpstr>
      <vt:lpstr>'CH-Seperate-14'!Print_Area</vt:lpstr>
      <vt:lpstr>'PL 5-7'!Print_Area</vt:lpstr>
      <vt:lpstr>'PL 8-10'!Print_Area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2024-08-09T07:34:10Z</cp:lastPrinted>
  <dcterms:created xsi:type="dcterms:W3CDTF">2016-06-07T09:00:22Z</dcterms:created>
  <dcterms:modified xsi:type="dcterms:W3CDTF">2024-08-09T10:50:48Z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