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tacenter\IMPACT GROWTH REIT\2.เอกสารฝ่ายนักลงทุนสัมพันธ์- IR\8. งบการเงิน\2024-2025\IMPACT SET Q125\IMPACT SET Q125\"/>
    </mc:Choice>
  </mc:AlternateContent>
  <xr:revisionPtr revIDLastSave="0" documentId="8_{411A06C0-E19A-4F32-AD38-FBCBB3FF98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  <externalReference r:id="rId5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'BS&amp;CF'!$A$1:$J$142</definedName>
    <definedName name="RemarkNAV2">'[1]Standing Data'!$C$29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6" l="1"/>
  <c r="H99" i="4"/>
  <c r="H98" i="4"/>
  <c r="T22" i="6" l="1"/>
  <c r="R22" i="6"/>
  <c r="P22" i="6"/>
  <c r="L22" i="6" l="1"/>
  <c r="H47" i="4"/>
  <c r="H49" i="4" s="1"/>
  <c r="J137" i="4"/>
  <c r="H137" i="4"/>
  <c r="H21" i="4"/>
  <c r="J85" i="4"/>
  <c r="H85" i="4"/>
  <c r="R15" i="6"/>
  <c r="R23" i="6" s="1"/>
  <c r="P15" i="6"/>
  <c r="P23" i="6" s="1"/>
  <c r="L15" i="6"/>
  <c r="J15" i="6"/>
  <c r="A1" i="6"/>
  <c r="H80" i="4"/>
  <c r="H70" i="4"/>
  <c r="H39" i="4"/>
  <c r="J80" i="4"/>
  <c r="J70" i="4"/>
  <c r="J47" i="4"/>
  <c r="J39" i="4"/>
  <c r="J21" i="4"/>
  <c r="T15" i="6"/>
  <c r="J100" i="4"/>
  <c r="J102" i="4" s="1"/>
  <c r="J104" i="4" s="1"/>
  <c r="J23" i="6" l="1"/>
  <c r="T23" i="6"/>
  <c r="J40" i="4"/>
  <c r="J48" i="4" s="1"/>
  <c r="H81" i="4"/>
  <c r="J81" i="4"/>
  <c r="J86" i="4" s="1"/>
  <c r="L23" i="6"/>
  <c r="H40" i="4"/>
  <c r="H48" i="4" s="1"/>
  <c r="H86" i="4" l="1"/>
  <c r="H97" i="4"/>
  <c r="H100" i="4" s="1"/>
  <c r="H102" i="4" s="1"/>
  <c r="H104" i="4" s="1"/>
  <c r="L104" i="4" s="1"/>
  <c r="J114" i="4"/>
  <c r="N15" i="6"/>
  <c r="H114" i="4"/>
  <c r="H133" i="4" s="1"/>
  <c r="H138" i="4" s="1"/>
  <c r="H140" i="4" s="1"/>
  <c r="H141" i="4" s="1"/>
  <c r="N22" i="6" l="1"/>
  <c r="N23" i="6" s="1"/>
  <c r="J133" i="4"/>
  <c r="J138" i="4" s="1"/>
  <c r="J140" i="4" s="1"/>
</calcChain>
</file>

<file path=xl/sharedStrings.xml><?xml version="1.0" encoding="utf-8"?>
<sst xmlns="http://schemas.openxmlformats.org/spreadsheetml/2006/main" count="190" uniqueCount="139">
  <si>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</si>
  <si>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</si>
  <si>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</si>
  <si>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</si>
  <si>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</si>
  <si>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</si>
  <si>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</si>
  <si>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</si>
  <si>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</si>
  <si>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</si>
  <si>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</si>
  <si>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</si>
  <si>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</si>
  <si>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</si>
  <si>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</si>
  <si>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</si>
  <si>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</si>
  <si>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</si>
  <si>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</si>
  <si>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</si>
  <si>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</si>
  <si>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</si>
  <si>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</si>
  <si>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</si>
  <si>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</si>
  <si>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</si>
  <si>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</si>
  <si>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</si>
  <si>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</si>
  <si>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</si>
  <si>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</si>
  <si>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</si>
  <si>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</si>
  <si>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</si>
  <si>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</si>
  <si>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</si>
  <si>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</si>
  <si>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</si>
  <si>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</si>
  <si>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</si>
  <si>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</si>
  <si>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</si>
  <si>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</si>
  <si>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192-2-88.6 rai /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</si>
  <si>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</si>
  <si>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</si>
  <si>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</si>
  <si>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</si>
  <si>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</si>
  <si>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</si>
  <si>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</si>
  <si>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</si>
  <si>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</si>
  <si>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</si>
  <si>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</si>
  <si>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</si>
  <si>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</si>
  <si>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</si>
  <si>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</si>
  <si>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Unit trust</t>
  </si>
  <si>
    <t>Cash and cash at banks</t>
  </si>
  <si>
    <t>Statement of changes in net assets</t>
  </si>
  <si>
    <t>Distribution to unitholders</t>
  </si>
  <si>
    <t xml:space="preserve">Distribution to unitholders 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</si>
  <si>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</si>
  <si>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</si>
  <si>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</si>
  <si>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</si>
  <si>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</si>
  <si>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</si>
  <si>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</si>
  <si>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 xml:space="preserve">IMPACT Muang Thong Thani </t>
  </si>
  <si>
    <t xml:space="preserve">   Sales of investments in securities</t>
  </si>
  <si>
    <t>Current portion of long-term loans</t>
  </si>
  <si>
    <t>Administrative expenses</t>
  </si>
  <si>
    <t>167,162 sq.m.</t>
  </si>
  <si>
    <t>Net cash flows used in financing activities</t>
  </si>
  <si>
    <t>Cash and cash at banks at beginning of the period</t>
  </si>
  <si>
    <t>(Unit: Thousand Baht)</t>
  </si>
  <si>
    <t>(Thousand Baht)</t>
  </si>
  <si>
    <t>Net assets at beginning of the period</t>
  </si>
  <si>
    <t>Net assets at end of the period</t>
  </si>
  <si>
    <t>(Unaudited but reviewed)</t>
  </si>
  <si>
    <t>(Unaudited but</t>
  </si>
  <si>
    <t>reviewed)</t>
  </si>
  <si>
    <t>(Audited)</t>
  </si>
  <si>
    <t>Detail of investments classified by type of investments</t>
  </si>
  <si>
    <t>Adjustments to reconcile increase (decrease) in net assets from</t>
  </si>
  <si>
    <t xml:space="preserve">   during the period</t>
  </si>
  <si>
    <t>7, 13</t>
  </si>
  <si>
    <t>8, 13</t>
  </si>
  <si>
    <t>12.1, 13</t>
  </si>
  <si>
    <t>12.2, 13</t>
  </si>
  <si>
    <t>12.4, 13</t>
  </si>
  <si>
    <t>Cash and cash at banks at end of the period (Note 7)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</si>
  <si>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</si>
  <si>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</si>
  <si>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>Statement of financial position</t>
  </si>
  <si>
    <t>Statement of financial position (continued)</t>
  </si>
  <si>
    <t xml:space="preserve">   KKP Plus</t>
  </si>
  <si>
    <t>Net increase (decrease) in cash and cash at banks</t>
  </si>
  <si>
    <t xml:space="preserve">   (Increase) decrease in other assets</t>
  </si>
  <si>
    <t>2023</t>
  </si>
  <si>
    <t xml:space="preserve">   (Increase) decrease in receivables from service</t>
  </si>
  <si>
    <t>Net cash flows from operating activities</t>
  </si>
  <si>
    <t>Number of units issued at the end of period/year (Thousand units)</t>
  </si>
  <si>
    <t>Statement of comprehensive income</t>
  </si>
  <si>
    <t xml:space="preserve">   K SF Plus Fund</t>
  </si>
  <si>
    <t>As at 30 June 2024</t>
  </si>
  <si>
    <t>30 June 2024</t>
  </si>
  <si>
    <t>31 March 2024</t>
  </si>
  <si>
    <t>For the three-month period ended 30 June 2024</t>
  </si>
  <si>
    <t>2024</t>
  </si>
  <si>
    <t xml:space="preserve">    31 March 2024: Baht 19,635 million)</t>
  </si>
  <si>
    <t xml:space="preserve">    31 March 2024: Baht 605 million)</t>
  </si>
  <si>
    <t>5, 13</t>
  </si>
  <si>
    <t xml:space="preserve">   Decrease in receivables from interest</t>
  </si>
  <si>
    <t xml:space="preserve">   Decrease in prepaid expenses</t>
  </si>
  <si>
    <t xml:space="preserve">   Increase in trade payables</t>
  </si>
  <si>
    <t xml:space="preserve">   Decrease in other payables</t>
  </si>
  <si>
    <t xml:space="preserve">   Decrease in accrued expenses</t>
  </si>
  <si>
    <t xml:space="preserve">   Decrease in unearned income</t>
  </si>
  <si>
    <t xml:space="preserve">   Increase in security deposits</t>
  </si>
  <si>
    <t xml:space="preserve">   Decrease in other liabilities</t>
  </si>
  <si>
    <t xml:space="preserve">   KGB 5 MD</t>
  </si>
  <si>
    <t xml:space="preserve">   (At cost: 30 June 2024: Baht 19,646 million, </t>
  </si>
  <si>
    <t xml:space="preserve">   (At cost: 30 June 2024: Baht 507 million, </t>
  </si>
  <si>
    <t>Net profit on investments</t>
  </si>
  <si>
    <t>Net gain on investments</t>
  </si>
  <si>
    <t>Net realised gain on investments</t>
  </si>
  <si>
    <t>Net unrealised gain on investments</t>
  </si>
  <si>
    <t>Total realised and unrealised gain on investments</t>
  </si>
  <si>
    <t>Increase in net assets from operations</t>
  </si>
  <si>
    <t xml:space="preserve">Increase in net assets from operations </t>
  </si>
  <si>
    <t>Increase in net assets during the period</t>
  </si>
  <si>
    <t xml:space="preserve">   Net realised gain on investments </t>
  </si>
  <si>
    <t xml:space="preserve">   Net unrealised gain on investments </t>
  </si>
  <si>
    <t>(Percent)</t>
  </si>
  <si>
    <t xml:space="preserve">   Cash paid for construction in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</si>
</sst>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00_);\(#,##0.000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\ ;\(#,##0\);_(* &quot;-&quot;_);_(@_)"/>
    <numFmt numFmtId="170" formatCode="_(* #,##0.00_);_(* \(#,##0.00\);_(* &quot;-&quot;_);_(@_)"/>
    <numFmt numFmtId="171" formatCode="#,##0.0_);\(#,##0.0\)"/>
    <numFmt numFmtId="172" formatCode="_(* #,##0_);_(* \(#,##0\);_(* &quot;-&quot;??_);_(@_)"/>
    <numFmt numFmtId="173" formatCode="0.0000"/>
  </numFmts>
  <fonts count="16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/>
    <xf numFmtId="166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0" fontId="1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6" fillId="0" borderId="0"/>
    <xf numFmtId="0" fontId="8" fillId="0" borderId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37" fontId="9" fillId="0" borderId="0" xfId="13" applyNumberFormat="1" applyFont="1" applyAlignment="1">
      <alignment vertical="center"/>
    </xf>
    <xf numFmtId="0" fontId="9" fillId="0" borderId="0" xfId="18" applyFont="1" applyAlignment="1">
      <alignment vertical="center"/>
    </xf>
    <xf numFmtId="0" fontId="10" fillId="0" borderId="0" xfId="18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0" fontId="9" fillId="0" borderId="0" xfId="19" applyFont="1" applyAlignment="1">
      <alignment vertical="center"/>
    </xf>
    <xf numFmtId="0" fontId="9" fillId="0" borderId="0" xfId="18" applyFont="1" applyAlignment="1">
      <alignment horizontal="center" vertical="center"/>
    </xf>
    <xf numFmtId="169" fontId="9" fillId="0" borderId="0" xfId="18" applyNumberFormat="1" applyFont="1" applyAlignment="1">
      <alignment horizontal="center" vertical="center"/>
    </xf>
    <xf numFmtId="169" fontId="9" fillId="0" borderId="3" xfId="18" applyNumberFormat="1" applyFont="1" applyBorder="1" applyAlignment="1">
      <alignment horizontal="center" vertical="center"/>
    </xf>
    <xf numFmtId="169" fontId="9" fillId="0" borderId="0" xfId="18" applyNumberFormat="1" applyFont="1" applyAlignment="1">
      <alignment horizontal="right" vertical="center"/>
    </xf>
    <xf numFmtId="169" fontId="9" fillId="0" borderId="0" xfId="18" applyNumberFormat="1" applyFont="1" applyAlignment="1">
      <alignment vertical="center"/>
    </xf>
    <xf numFmtId="0" fontId="11" fillId="0" borderId="0" xfId="18" applyFont="1" applyAlignment="1">
      <alignment horizontal="left" vertical="center"/>
    </xf>
    <xf numFmtId="172" fontId="9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0" fontId="10" fillId="0" borderId="0" xfId="17" applyFont="1" applyAlignment="1">
      <alignment vertical="center"/>
    </xf>
    <xf numFmtId="37" fontId="9" fillId="0" borderId="0" xfId="17" applyNumberFormat="1" applyFont="1" applyAlignment="1">
      <alignment horizontal="centerContinuous" vertical="center"/>
    </xf>
    <xf numFmtId="0" fontId="9" fillId="0" borderId="0" xfId="17" applyFont="1" applyAlignment="1">
      <alignment horizontal="centerContinuous" vertical="center"/>
    </xf>
    <xf numFmtId="37" fontId="9" fillId="0" borderId="0" xfId="17" applyNumberFormat="1" applyFont="1" applyAlignment="1">
      <alignment horizontal="center" vertical="center"/>
    </xf>
    <xf numFmtId="0" fontId="9" fillId="0" borderId="0" xfId="17" applyFont="1" applyAlignment="1">
      <alignment horizontal="center" vertical="center"/>
    </xf>
    <xf numFmtId="37" fontId="9" fillId="0" borderId="0" xfId="17" applyNumberFormat="1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6" xfId="1" applyNumberFormat="1" applyFont="1" applyFill="1" applyBorder="1" applyAlignment="1">
      <alignment horizontal="right" vertical="center"/>
    </xf>
    <xf numFmtId="43" fontId="9" fillId="0" borderId="0" xfId="17" applyNumberFormat="1" applyFont="1" applyAlignment="1">
      <alignment horizontal="center" vertical="center"/>
    </xf>
    <xf numFmtId="43" fontId="9" fillId="0" borderId="0" xfId="1" applyFont="1" applyBorder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17" applyNumberFormat="1" applyFont="1" applyAlignment="1">
      <alignment horizontal="right" vertical="center"/>
    </xf>
    <xf numFmtId="41" fontId="9" fillId="0" borderId="0" xfId="17" applyNumberFormat="1" applyFont="1" applyAlignment="1">
      <alignment vertical="center"/>
    </xf>
    <xf numFmtId="41" fontId="9" fillId="0" borderId="0" xfId="13" applyNumberFormat="1" applyFont="1" applyAlignment="1">
      <alignment horizontal="right" vertical="center"/>
    </xf>
    <xf numFmtId="41" fontId="9" fillId="0" borderId="0" xfId="17" applyNumberFormat="1" applyFont="1" applyAlignment="1">
      <alignment horizontal="center" vertical="center"/>
    </xf>
    <xf numFmtId="170" fontId="9" fillId="0" borderId="0" xfId="17" applyNumberFormat="1" applyFont="1" applyAlignment="1">
      <alignment horizontal="center" vertical="center"/>
    </xf>
    <xf numFmtId="172" fontId="9" fillId="0" borderId="6" xfId="1" applyNumberFormat="1" applyFont="1" applyBorder="1" applyAlignment="1">
      <alignment horizontal="right" vertical="center"/>
    </xf>
    <xf numFmtId="43" fontId="9" fillId="0" borderId="6" xfId="1" applyFont="1" applyBorder="1" applyAlignment="1">
      <alignment horizontal="right" vertical="center"/>
    </xf>
    <xf numFmtId="43" fontId="9" fillId="0" borderId="0" xfId="1" applyFont="1" applyBorder="1" applyAlignment="1">
      <alignment horizontal="right" vertical="center"/>
    </xf>
    <xf numFmtId="41" fontId="9" fillId="0" borderId="6" xfId="17" applyNumberFormat="1" applyFont="1" applyBorder="1" applyAlignment="1">
      <alignment vertical="center"/>
    </xf>
    <xf numFmtId="37" fontId="9" fillId="0" borderId="0" xfId="17" applyNumberFormat="1" applyFont="1" applyAlignment="1">
      <alignment vertical="center"/>
    </xf>
    <xf numFmtId="170" fontId="9" fillId="0" borderId="6" xfId="17" applyNumberFormat="1" applyFont="1" applyBorder="1" applyAlignment="1">
      <alignment vertical="center"/>
    </xf>
    <xf numFmtId="41" fontId="9" fillId="0" borderId="7" xfId="17" applyNumberFormat="1" applyFont="1" applyBorder="1" applyAlignment="1">
      <alignment vertical="center"/>
    </xf>
    <xf numFmtId="170" fontId="9" fillId="0" borderId="7" xfId="17" applyNumberFormat="1" applyFont="1" applyBorder="1" applyAlignment="1">
      <alignment vertical="center"/>
    </xf>
    <xf numFmtId="15" fontId="9" fillId="0" borderId="0" xfId="18" quotePrefix="1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17" applyFont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37" fontId="10" fillId="0" borderId="0" xfId="13" applyNumberFormat="1" applyFont="1" applyAlignment="1">
      <alignment horizontal="left" vertical="center"/>
    </xf>
    <xf numFmtId="0" fontId="9" fillId="0" borderId="3" xfId="18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13" applyNumberFormat="1" applyFont="1" applyAlignment="1">
      <alignment horizontal="right" vertical="center"/>
    </xf>
    <xf numFmtId="37" fontId="9" fillId="0" borderId="3" xfId="13" quotePrefix="1" applyNumberFormat="1" applyFont="1" applyBorder="1" applyAlignment="1">
      <alignment horizontal="center" vertical="center"/>
    </xf>
    <xf numFmtId="37" fontId="9" fillId="0" borderId="0" xfId="13" quotePrefix="1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37" fontId="12" fillId="0" borderId="0" xfId="13" applyNumberFormat="1" applyFont="1" applyAlignment="1">
      <alignment horizontal="center" vertical="center"/>
    </xf>
    <xf numFmtId="41" fontId="9" fillId="0" borderId="0" xfId="14" applyNumberFormat="1" applyFont="1" applyAlignment="1">
      <alignment vertical="center"/>
    </xf>
    <xf numFmtId="41" fontId="9" fillId="0" borderId="0" xfId="13" applyNumberFormat="1" applyFont="1" applyAlignment="1">
      <alignment vertical="center"/>
    </xf>
    <xf numFmtId="37" fontId="9" fillId="0" borderId="0" xfId="14" applyNumberFormat="1" applyFont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37" fontId="9" fillId="0" borderId="0" xfId="13" quotePrefix="1" applyNumberFormat="1" applyFont="1" applyAlignment="1">
      <alignment horizontal="left" vertical="center"/>
    </xf>
    <xf numFmtId="37" fontId="9" fillId="0" borderId="0" xfId="13" applyNumberFormat="1" applyFont="1" applyAlignment="1">
      <alignment horizontal="left" vertical="center"/>
    </xf>
    <xf numFmtId="41" fontId="9" fillId="0" borderId="3" xfId="14" applyNumberFormat="1" applyFont="1" applyBorder="1" applyAlignment="1">
      <alignment vertical="center"/>
    </xf>
    <xf numFmtId="37" fontId="9" fillId="0" borderId="3" xfId="13" applyNumberFormat="1" applyFont="1" applyBorder="1" applyAlignment="1">
      <alignment horizontal="right" vertical="center"/>
    </xf>
    <xf numFmtId="37" fontId="10" fillId="0" borderId="0" xfId="13" quotePrefix="1" applyNumberFormat="1" applyFont="1" applyAlignment="1">
      <alignment horizontal="left" vertical="center"/>
    </xf>
    <xf numFmtId="41" fontId="9" fillId="0" borderId="0" xfId="13" applyNumberFormat="1" applyFont="1" applyAlignment="1">
      <alignment horizontal="center" vertical="center"/>
    </xf>
    <xf numFmtId="41" fontId="9" fillId="0" borderId="5" xfId="14" applyNumberFormat="1" applyFont="1" applyBorder="1" applyAlignment="1">
      <alignment horizontal="right" vertical="center"/>
    </xf>
    <xf numFmtId="41" fontId="9" fillId="0" borderId="5" xfId="13" applyNumberFormat="1" applyFont="1" applyBorder="1" applyAlignment="1">
      <alignment horizontal="right" vertical="center"/>
    </xf>
    <xf numFmtId="41" fontId="9" fillId="0" borderId="3" xfId="13" applyNumberFormat="1" applyFont="1" applyBorder="1" applyAlignment="1">
      <alignment horizontal="right" vertical="center"/>
    </xf>
    <xf numFmtId="173" fontId="9" fillId="0" borderId="0" xfId="13" applyNumberFormat="1" applyFont="1" applyAlignment="1">
      <alignment vertical="center"/>
    </xf>
    <xf numFmtId="164" fontId="9" fillId="0" borderId="0" xfId="13" applyNumberFormat="1" applyFont="1" applyAlignment="1">
      <alignment horizontal="right" vertical="center"/>
    </xf>
    <xf numFmtId="39" fontId="9" fillId="0" borderId="0" xfId="13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9" fillId="0" borderId="3" xfId="13" quotePrefix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9" fillId="0" borderId="0" xfId="15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171" fontId="12" fillId="0" borderId="0" xfId="0" applyNumberFormat="1" applyFont="1" applyAlignment="1">
      <alignment horizontal="center" vertical="center"/>
    </xf>
    <xf numFmtId="171" fontId="12" fillId="0" borderId="0" xfId="0" quotePrefix="1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1" fontId="9" fillId="0" borderId="3" xfId="15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13" applyNumberFormat="1" applyFont="1" applyAlignment="1">
      <alignment horizontal="left" vertical="center"/>
    </xf>
    <xf numFmtId="37" fontId="9" fillId="0" borderId="8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0" fontId="9" fillId="0" borderId="3" xfId="18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5" fontId="9" fillId="0" borderId="3" xfId="18" quotePrefix="1" applyNumberFormat="1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20 2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2" xfId="13" xr:uid="{00000000-0005-0000-0000-00000D000000}"/>
    <cellStyle name="Normal 2 2" xfId="14" xr:uid="{00000000-0005-0000-0000-00000E000000}"/>
    <cellStyle name="Normal 2 2 2" xfId="15" xr:uid="{00000000-0005-0000-0000-00000F000000}"/>
    <cellStyle name="Normal 2 2 4" xfId="16" xr:uid="{00000000-0005-0000-0000-000010000000}"/>
    <cellStyle name="Normal_detail of investment (t) - Qtr3'07 2" xfId="17" xr:uid="{00000000-0005-0000-0000-000011000000}"/>
    <cellStyle name="Normal_MJLFT2" xfId="18" xr:uid="{00000000-0005-0000-0000-000012000000}"/>
    <cellStyle name="Percent [2]" xfId="19" xr:uid="{00000000-0005-0000-0000-000013000000}"/>
    <cellStyle name="Percent 2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5_FSI/I/Impact%20Growth%20Real%20Estate%20Investment%20Trust/Q3'2015_Update/I317_Q3'15_BSPL_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nvestment"/>
      <sheetName val="PL"/>
      <sheetName val="CF"/>
      <sheetName val="significant"/>
    </sheetNames>
    <sheetDataSet>
      <sheetData sheetId="0" refreshError="1">
        <row r="1">
          <cell r="A1" t="str">
            <v>Impact Growth Real Estate Investment Trust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showGridLines="0" tabSelected="1" view="pageBreakPreview" topLeftCell="A61" zoomScale="85" zoomScaleNormal="110" zoomScaleSheetLayoutView="85" workbookViewId="0">
      <selection activeCell="H121" sqref="H121"/>
    </sheetView>
  </sheetViews>
  <sheetFormatPr defaultColWidth="5" defaultRowHeight="24" customHeight="1"/>
  <cols>
    <col min="1" max="1" width="5" style="1" customWidth="1"/>
    <col min="2" max="2" width="24.109375" style="1" customWidth="1"/>
    <col min="3" max="3" width="16.109375" style="1" customWidth="1"/>
    <col min="4" max="4" width="5.44140625" style="1" customWidth="1"/>
    <col min="5" max="5" width="6.6640625" style="1" customWidth="1"/>
    <col min="6" max="6" width="8" style="1" customWidth="1"/>
    <col min="7" max="7" width="1.109375" style="1" customWidth="1"/>
    <col min="8" max="8" width="20.5546875" style="1" customWidth="1"/>
    <col min="9" max="9" width="1.109375" style="1" customWidth="1"/>
    <col min="10" max="10" width="20.5546875" style="1" customWidth="1"/>
    <col min="11" max="11" width="1" style="1" customWidth="1"/>
    <col min="12" max="16" width="10.6640625" style="1" customWidth="1"/>
    <col min="17" max="17" width="16.88671875" style="1" bestFit="1" customWidth="1"/>
    <col min="18" max="25" width="16.109375" style="52" customWidth="1"/>
    <col min="26" max="255" width="10.6640625" style="1" customWidth="1"/>
    <col min="256" max="16384" width="5" style="1"/>
  </cols>
  <sheetData>
    <row r="1" spans="1:10" ht="24" customHeight="1">
      <c r="A1" s="96" t="s">
        <v>30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4" customHeight="1">
      <c r="A2" s="96" t="s">
        <v>97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24" customHeight="1">
      <c r="A3" s="96" t="s">
        <v>108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" customHeight="1">
      <c r="J4" s="53" t="s">
        <v>78</v>
      </c>
    </row>
    <row r="5" spans="1:10" ht="24" customHeight="1">
      <c r="F5" s="54" t="s">
        <v>0</v>
      </c>
      <c r="G5" s="55"/>
      <c r="H5" s="54" t="s">
        <v>109</v>
      </c>
      <c r="I5" s="56"/>
      <c r="J5" s="54" t="s">
        <v>110</v>
      </c>
    </row>
    <row r="6" spans="1:10" ht="24" customHeight="1">
      <c r="F6" s="55"/>
      <c r="G6" s="55"/>
      <c r="H6" s="55" t="s">
        <v>83</v>
      </c>
      <c r="I6" s="56"/>
      <c r="J6" s="55" t="s">
        <v>85</v>
      </c>
    </row>
    <row r="7" spans="1:10" ht="24" customHeight="1">
      <c r="F7" s="55"/>
      <c r="G7" s="55"/>
      <c r="H7" s="55" t="s">
        <v>84</v>
      </c>
      <c r="I7" s="56"/>
      <c r="J7" s="55"/>
    </row>
    <row r="8" spans="1:10" ht="24" customHeight="1">
      <c r="A8" s="57" t="s">
        <v>1</v>
      </c>
    </row>
    <row r="9" spans="1:10" ht="24" customHeight="1">
      <c r="A9" s="1" t="s">
        <v>38</v>
      </c>
      <c r="F9" s="58">
        <v>6</v>
      </c>
      <c r="G9" s="58"/>
      <c r="H9" s="59">
        <v>19726590</v>
      </c>
      <c r="I9" s="60"/>
      <c r="J9" s="61">
        <v>19716000</v>
      </c>
    </row>
    <row r="10" spans="1:10" ht="24" customHeight="1">
      <c r="A10" s="1" t="s">
        <v>125</v>
      </c>
      <c r="F10" s="58"/>
      <c r="G10" s="58"/>
      <c r="H10" s="62"/>
      <c r="I10" s="60"/>
      <c r="J10" s="62"/>
    </row>
    <row r="11" spans="1:10" ht="24" customHeight="1">
      <c r="A11" s="1" t="s">
        <v>113</v>
      </c>
      <c r="F11" s="58"/>
      <c r="G11" s="58"/>
      <c r="H11" s="62"/>
      <c r="I11" s="62"/>
      <c r="J11" s="62"/>
    </row>
    <row r="12" spans="1:10" ht="24" customHeight="1">
      <c r="A12" s="1" t="s">
        <v>56</v>
      </c>
      <c r="F12" s="58" t="s">
        <v>115</v>
      </c>
      <c r="G12" s="58"/>
      <c r="H12" s="59">
        <v>517317</v>
      </c>
      <c r="I12" s="60"/>
      <c r="J12" s="61">
        <v>614732</v>
      </c>
    </row>
    <row r="13" spans="1:10" ht="24" customHeight="1">
      <c r="A13" s="1" t="s">
        <v>126</v>
      </c>
      <c r="F13" s="58"/>
      <c r="G13" s="58"/>
      <c r="H13" s="62"/>
      <c r="I13" s="60"/>
      <c r="J13" s="60"/>
    </row>
    <row r="14" spans="1:10" ht="24" customHeight="1">
      <c r="A14" s="1" t="s">
        <v>114</v>
      </c>
      <c r="F14" s="58"/>
      <c r="G14" s="58"/>
      <c r="H14" s="62"/>
      <c r="I14" s="60"/>
      <c r="J14" s="60"/>
    </row>
    <row r="15" spans="1:10" ht="24" customHeight="1">
      <c r="A15" s="63" t="s">
        <v>60</v>
      </c>
      <c r="E15" s="58"/>
      <c r="F15" s="58" t="s">
        <v>89</v>
      </c>
      <c r="G15" s="58"/>
      <c r="H15" s="59">
        <v>370456</v>
      </c>
      <c r="I15" s="62"/>
      <c r="J15" s="61">
        <v>304565</v>
      </c>
    </row>
    <row r="16" spans="1:10" ht="24" customHeight="1">
      <c r="A16" s="1" t="s">
        <v>64</v>
      </c>
      <c r="H16" s="62"/>
      <c r="I16" s="62"/>
      <c r="J16" s="58"/>
    </row>
    <row r="17" spans="1:10" ht="24" customHeight="1">
      <c r="A17" s="64" t="s">
        <v>65</v>
      </c>
      <c r="E17" s="58"/>
      <c r="F17" s="58" t="s">
        <v>90</v>
      </c>
      <c r="G17" s="58"/>
      <c r="H17" s="59">
        <v>160358</v>
      </c>
      <c r="I17" s="62"/>
      <c r="J17" s="61">
        <v>49647</v>
      </c>
    </row>
    <row r="18" spans="1:10" ht="24" customHeight="1">
      <c r="A18" s="64" t="s">
        <v>66</v>
      </c>
      <c r="E18" s="58"/>
      <c r="F18" s="58">
        <v>13</v>
      </c>
      <c r="G18" s="58"/>
      <c r="H18" s="59">
        <v>129</v>
      </c>
      <c r="I18" s="62"/>
      <c r="J18" s="61">
        <v>1069</v>
      </c>
    </row>
    <row r="19" spans="1:10" ht="24" customHeight="1">
      <c r="A19" s="64" t="s">
        <v>29</v>
      </c>
      <c r="E19" s="58"/>
      <c r="F19" s="58">
        <v>13</v>
      </c>
      <c r="G19" s="58"/>
      <c r="H19" s="59">
        <v>4823</v>
      </c>
      <c r="I19" s="62"/>
      <c r="J19" s="61">
        <v>7009</v>
      </c>
    </row>
    <row r="20" spans="1:10" ht="24" customHeight="1">
      <c r="A20" s="64" t="s">
        <v>33</v>
      </c>
      <c r="E20" s="58"/>
      <c r="F20" s="58">
        <v>13</v>
      </c>
      <c r="G20" s="58"/>
      <c r="H20" s="65">
        <v>20145</v>
      </c>
      <c r="I20" s="62"/>
      <c r="J20" s="66">
        <v>17845</v>
      </c>
    </row>
    <row r="21" spans="1:10" ht="24" customHeight="1">
      <c r="A21" s="57" t="s">
        <v>2</v>
      </c>
      <c r="H21" s="45">
        <f>SUM(H9:H20)</f>
        <v>20799818</v>
      </c>
      <c r="I21" s="60"/>
      <c r="J21" s="45">
        <f>SUM(J9:J20)</f>
        <v>20710867</v>
      </c>
    </row>
    <row r="22" spans="1:10" ht="24" customHeight="1">
      <c r="A22" s="57"/>
      <c r="J22" s="30"/>
    </row>
    <row r="23" spans="1:10" ht="24" customHeight="1">
      <c r="A23" s="1" t="s">
        <v>3</v>
      </c>
    </row>
    <row r="24" spans="1:10" ht="24" customHeight="1">
      <c r="A24" s="96" t="s">
        <v>30</v>
      </c>
      <c r="B24" s="96"/>
      <c r="C24" s="96"/>
      <c r="D24" s="96"/>
      <c r="E24" s="96"/>
      <c r="F24" s="96"/>
      <c r="G24" s="96"/>
      <c r="H24" s="96"/>
      <c r="I24" s="96"/>
      <c r="J24" s="96"/>
    </row>
    <row r="25" spans="1:10" ht="24" customHeight="1">
      <c r="A25" s="96" t="s">
        <v>98</v>
      </c>
      <c r="B25" s="96"/>
      <c r="C25" s="96"/>
      <c r="D25" s="96"/>
      <c r="E25" s="96"/>
      <c r="F25" s="96"/>
      <c r="G25" s="96"/>
      <c r="H25" s="96"/>
      <c r="I25" s="96"/>
      <c r="J25" s="96"/>
    </row>
    <row r="26" spans="1:10" ht="24" customHeight="1">
      <c r="A26" s="96" t="s">
        <v>108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0" ht="24" customHeight="1">
      <c r="J27" s="53" t="s">
        <v>78</v>
      </c>
    </row>
    <row r="28" spans="1:10" ht="24" customHeight="1">
      <c r="F28" s="54" t="s">
        <v>0</v>
      </c>
      <c r="G28" s="55"/>
      <c r="H28" s="54" t="s">
        <v>109</v>
      </c>
      <c r="I28" s="56"/>
      <c r="J28" s="54" t="s">
        <v>110</v>
      </c>
    </row>
    <row r="29" spans="1:10" ht="24" customHeight="1">
      <c r="F29" s="55"/>
      <c r="G29" s="55"/>
      <c r="H29" s="55" t="s">
        <v>83</v>
      </c>
      <c r="I29" s="56"/>
      <c r="J29" s="55" t="s">
        <v>85</v>
      </c>
    </row>
    <row r="30" spans="1:10" ht="24" customHeight="1">
      <c r="F30" s="55"/>
      <c r="G30" s="55"/>
      <c r="H30" s="55" t="s">
        <v>84</v>
      </c>
      <c r="I30" s="56"/>
      <c r="J30" s="55"/>
    </row>
    <row r="31" spans="1:10" ht="24" customHeight="1">
      <c r="A31" s="57" t="s">
        <v>4</v>
      </c>
    </row>
    <row r="32" spans="1:10" ht="24" customHeight="1">
      <c r="A32" s="1" t="s">
        <v>58</v>
      </c>
      <c r="F32" s="58">
        <v>13</v>
      </c>
      <c r="G32" s="58"/>
      <c r="H32" s="30">
        <v>43816</v>
      </c>
      <c r="I32" s="62"/>
      <c r="J32" s="59">
        <v>34157</v>
      </c>
    </row>
    <row r="33" spans="1:17" ht="24" customHeight="1">
      <c r="A33" s="1" t="s">
        <v>46</v>
      </c>
      <c r="E33" s="58"/>
      <c r="F33" s="58"/>
      <c r="G33" s="58"/>
      <c r="H33" s="30">
        <v>421</v>
      </c>
      <c r="I33" s="62"/>
      <c r="J33" s="59">
        <v>5809</v>
      </c>
    </row>
    <row r="34" spans="1:17" ht="24" customHeight="1">
      <c r="A34" s="1" t="s">
        <v>5</v>
      </c>
      <c r="E34" s="58"/>
      <c r="F34" s="58">
        <v>13</v>
      </c>
      <c r="G34" s="58"/>
      <c r="H34" s="30">
        <v>144483</v>
      </c>
      <c r="I34" s="62"/>
      <c r="J34" s="59">
        <v>202115</v>
      </c>
    </row>
    <row r="35" spans="1:17" ht="24" customHeight="1">
      <c r="A35" s="1" t="s">
        <v>6</v>
      </c>
      <c r="E35" s="58"/>
      <c r="F35" s="58">
        <v>13</v>
      </c>
      <c r="G35" s="58"/>
      <c r="H35" s="30">
        <v>172651</v>
      </c>
      <c r="I35" s="62"/>
      <c r="J35" s="59">
        <v>258927</v>
      </c>
    </row>
    <row r="36" spans="1:17" ht="24" customHeight="1">
      <c r="A36" s="1" t="s">
        <v>45</v>
      </c>
      <c r="E36" s="58"/>
      <c r="F36" s="58">
        <v>13</v>
      </c>
      <c r="G36" s="58"/>
      <c r="H36" s="30">
        <v>15519</v>
      </c>
      <c r="I36" s="62"/>
      <c r="J36" s="59">
        <v>13092</v>
      </c>
    </row>
    <row r="37" spans="1:17" ht="24" customHeight="1">
      <c r="A37" s="1" t="s">
        <v>73</v>
      </c>
      <c r="F37" s="58">
        <v>9</v>
      </c>
      <c r="H37" s="30">
        <v>3859733</v>
      </c>
      <c r="I37" s="62"/>
      <c r="J37" s="44">
        <v>3859459</v>
      </c>
    </row>
    <row r="38" spans="1:17" ht="24" customHeight="1">
      <c r="A38" s="1" t="s">
        <v>67</v>
      </c>
      <c r="F38" s="58"/>
      <c r="H38" s="30">
        <v>37865</v>
      </c>
      <c r="I38" s="62"/>
      <c r="J38" s="59">
        <v>42746</v>
      </c>
    </row>
    <row r="39" spans="1:17" ht="24" customHeight="1">
      <c r="A39" s="67" t="s">
        <v>7</v>
      </c>
      <c r="E39" s="58"/>
      <c r="H39" s="23">
        <f>SUM(H32:H38)</f>
        <v>4274488</v>
      </c>
      <c r="I39" s="60"/>
      <c r="J39" s="23">
        <f>SUM(J32:J38)</f>
        <v>4416305</v>
      </c>
    </row>
    <row r="40" spans="1:17" ht="24" customHeight="1" thickBot="1">
      <c r="A40" s="50" t="s">
        <v>50</v>
      </c>
      <c r="E40" s="58"/>
      <c r="H40" s="26">
        <f>SUM(H21-H39)</f>
        <v>16525330</v>
      </c>
      <c r="I40" s="60"/>
      <c r="J40" s="26">
        <f>SUM(J21-J39)</f>
        <v>16294562</v>
      </c>
    </row>
    <row r="41" spans="1:17" ht="24" customHeight="1" thickTop="1">
      <c r="A41" s="50" t="s">
        <v>51</v>
      </c>
      <c r="H41" s="60"/>
      <c r="I41" s="60"/>
      <c r="J41" s="46"/>
    </row>
    <row r="42" spans="1:17" ht="24" customHeight="1">
      <c r="A42" s="1" t="s">
        <v>31</v>
      </c>
      <c r="F42" s="58"/>
      <c r="G42" s="58"/>
      <c r="H42" s="68"/>
      <c r="I42" s="68"/>
      <c r="J42" s="46"/>
    </row>
    <row r="43" spans="1:17" ht="24" customHeight="1" thickBot="1">
      <c r="A43" s="64" t="s">
        <v>41</v>
      </c>
      <c r="F43" s="58"/>
      <c r="G43" s="58"/>
      <c r="H43" s="69">
        <v>15714500</v>
      </c>
      <c r="I43" s="62"/>
      <c r="J43" s="70">
        <v>15714500</v>
      </c>
    </row>
    <row r="44" spans="1:17" ht="24" customHeight="1" thickTop="1">
      <c r="A44" s="1" t="s">
        <v>52</v>
      </c>
      <c r="F44" s="58"/>
      <c r="G44" s="58"/>
      <c r="H44" s="62"/>
      <c r="I44" s="62"/>
      <c r="J44" s="62"/>
    </row>
    <row r="45" spans="1:17" ht="24" customHeight="1">
      <c r="A45" s="64" t="s">
        <v>41</v>
      </c>
      <c r="F45" s="58"/>
      <c r="G45" s="58"/>
      <c r="H45" s="30">
        <v>15714500</v>
      </c>
      <c r="I45" s="62"/>
      <c r="J45" s="30">
        <v>15714500</v>
      </c>
    </row>
    <row r="46" spans="1:17" ht="24" customHeight="1">
      <c r="A46" s="1" t="s">
        <v>8</v>
      </c>
      <c r="F46" s="58">
        <v>10</v>
      </c>
      <c r="G46" s="58"/>
      <c r="H46" s="71">
        <v>810830</v>
      </c>
      <c r="I46" s="62"/>
      <c r="J46" s="71">
        <v>580062</v>
      </c>
    </row>
    <row r="47" spans="1:17" ht="24" customHeight="1" thickBot="1">
      <c r="A47" s="57" t="s">
        <v>50</v>
      </c>
      <c r="H47" s="26">
        <f>SUM(H45:H46)</f>
        <v>16525330</v>
      </c>
      <c r="I47" s="60"/>
      <c r="J47" s="26">
        <f>SUM(J45:J46)</f>
        <v>16294562</v>
      </c>
      <c r="Q47" s="47"/>
    </row>
    <row r="48" spans="1:17" ht="24" customHeight="1" thickTop="1">
      <c r="H48" s="30">
        <f>SUM(H47-H40)</f>
        <v>0</v>
      </c>
      <c r="J48" s="30">
        <f>SUM(J47-J40)</f>
        <v>0</v>
      </c>
    </row>
    <row r="49" spans="1:17" ht="24" customHeight="1">
      <c r="A49" s="1" t="s">
        <v>27</v>
      </c>
      <c r="H49" s="72">
        <f>TRUNC(ROUND(H47/H51,5),4)</f>
        <v>11.1469</v>
      </c>
      <c r="J49" s="73">
        <v>10.991199999999999</v>
      </c>
      <c r="Q49" s="74"/>
    </row>
    <row r="50" spans="1:17" ht="24" customHeight="1">
      <c r="F50" s="53"/>
      <c r="G50" s="53"/>
      <c r="H50" s="53"/>
      <c r="I50" s="53"/>
      <c r="J50" s="53"/>
    </row>
    <row r="51" spans="1:17" ht="24" customHeight="1">
      <c r="A51" s="1" t="s">
        <v>105</v>
      </c>
      <c r="F51" s="53"/>
      <c r="G51" s="53"/>
      <c r="H51" s="53">
        <v>1482500</v>
      </c>
      <c r="I51" s="53"/>
      <c r="J51" s="53">
        <v>1482500</v>
      </c>
    </row>
    <row r="52" spans="1:17" ht="24" customHeight="1">
      <c r="F52" s="56"/>
      <c r="G52" s="56"/>
      <c r="H52" s="56"/>
      <c r="I52" s="56"/>
      <c r="J52" s="55"/>
    </row>
    <row r="53" spans="1:17" ht="24" customHeight="1">
      <c r="A53" s="1" t="s">
        <v>3</v>
      </c>
    </row>
    <row r="56" spans="1:17" s="75" customFormat="1" ht="24" customHeight="1">
      <c r="B56" s="76"/>
      <c r="C56" s="76"/>
      <c r="F56" s="76"/>
      <c r="G56" s="76"/>
      <c r="H56" s="76"/>
      <c r="I56" s="76"/>
      <c r="J56" s="76"/>
    </row>
    <row r="57" spans="1:17" s="75" customFormat="1" ht="24" customHeight="1">
      <c r="A57" s="77"/>
      <c r="B57" s="98" t="s">
        <v>48</v>
      </c>
      <c r="C57" s="98"/>
      <c r="D57" s="79"/>
      <c r="F57" s="97" t="s">
        <v>49</v>
      </c>
      <c r="G57" s="97"/>
      <c r="H57" s="97"/>
      <c r="I57" s="97"/>
      <c r="J57" s="97"/>
    </row>
    <row r="58" spans="1:17" s="75" customFormat="1" ht="24" customHeight="1">
      <c r="A58" s="77"/>
      <c r="B58" s="98" t="s">
        <v>47</v>
      </c>
      <c r="C58" s="98"/>
      <c r="D58" s="79"/>
      <c r="F58" s="98" t="s">
        <v>47</v>
      </c>
      <c r="G58" s="98"/>
      <c r="H58" s="98"/>
      <c r="I58" s="98"/>
      <c r="J58" s="98"/>
    </row>
    <row r="59" spans="1:17" s="75" customFormat="1" ht="24" customHeight="1">
      <c r="A59" s="77"/>
      <c r="B59" s="78"/>
      <c r="C59" s="78"/>
      <c r="D59" s="79"/>
      <c r="F59" s="78"/>
      <c r="G59" s="78"/>
      <c r="H59" s="78"/>
      <c r="I59" s="78"/>
      <c r="J59" s="78"/>
    </row>
    <row r="60" spans="1:17" ht="24" customHeight="1">
      <c r="J60" s="53" t="s">
        <v>82</v>
      </c>
    </row>
    <row r="61" spans="1:17" s="75" customFormat="1" ht="24" customHeight="1">
      <c r="A61" s="96" t="s">
        <v>30</v>
      </c>
      <c r="B61" s="96"/>
      <c r="C61" s="96"/>
      <c r="D61" s="96"/>
    </row>
    <row r="62" spans="1:17" s="75" customFormat="1" ht="24" customHeight="1">
      <c r="A62" s="80" t="s">
        <v>106</v>
      </c>
      <c r="B62" s="80"/>
      <c r="C62" s="80"/>
      <c r="D62" s="80"/>
    </row>
    <row r="63" spans="1:17" s="75" customFormat="1" ht="24" customHeight="1">
      <c r="A63" s="80" t="s">
        <v>111</v>
      </c>
      <c r="B63" s="80"/>
      <c r="C63" s="80"/>
      <c r="D63" s="80"/>
      <c r="E63" s="80"/>
      <c r="F63" s="80"/>
      <c r="G63" s="80"/>
      <c r="H63" s="80"/>
      <c r="I63" s="80"/>
      <c r="J63" s="80"/>
    </row>
    <row r="64" spans="1:17" s="75" customFormat="1" ht="24" customHeight="1">
      <c r="A64" s="4"/>
      <c r="B64" s="4"/>
      <c r="F64" s="4"/>
      <c r="G64" s="4"/>
      <c r="H64" s="4"/>
      <c r="I64" s="4"/>
      <c r="J64" s="53" t="s">
        <v>78</v>
      </c>
    </row>
    <row r="65" spans="1:10" s="75" customFormat="1" ht="24" customHeight="1">
      <c r="A65" s="4"/>
      <c r="B65" s="4"/>
      <c r="F65" s="54" t="s">
        <v>0</v>
      </c>
      <c r="G65" s="55"/>
      <c r="H65" s="81" t="s">
        <v>112</v>
      </c>
      <c r="J65" s="81" t="s">
        <v>102</v>
      </c>
    </row>
    <row r="66" spans="1:10" s="75" customFormat="1" ht="24" customHeight="1">
      <c r="A66" s="80" t="s">
        <v>9</v>
      </c>
    </row>
    <row r="67" spans="1:10" s="75" customFormat="1" ht="24" customHeight="1">
      <c r="A67" s="77" t="s">
        <v>34</v>
      </c>
      <c r="F67" s="82">
        <v>13</v>
      </c>
      <c r="G67" s="82"/>
      <c r="H67" s="83">
        <v>642697</v>
      </c>
      <c r="I67" s="84"/>
      <c r="J67" s="83">
        <v>426283</v>
      </c>
    </row>
    <row r="68" spans="1:10" s="75" customFormat="1" ht="24" customHeight="1">
      <c r="A68" s="77" t="s">
        <v>10</v>
      </c>
      <c r="F68" s="82">
        <v>13</v>
      </c>
      <c r="G68" s="82"/>
      <c r="H68" s="85">
        <v>1084</v>
      </c>
      <c r="I68" s="84"/>
      <c r="J68" s="85">
        <v>508</v>
      </c>
    </row>
    <row r="69" spans="1:10" s="75" customFormat="1" ht="24" customHeight="1">
      <c r="A69" s="77" t="s">
        <v>25</v>
      </c>
      <c r="F69" s="82">
        <v>13</v>
      </c>
      <c r="H69" s="86">
        <v>1032</v>
      </c>
      <c r="I69" s="84"/>
      <c r="J69" s="86">
        <v>2887</v>
      </c>
    </row>
    <row r="70" spans="1:10" s="75" customFormat="1" ht="24" customHeight="1">
      <c r="A70" s="80" t="s">
        <v>11</v>
      </c>
      <c r="H70" s="45">
        <f>SUM(H67:H69)</f>
        <v>644813</v>
      </c>
      <c r="I70" s="84"/>
      <c r="J70" s="45">
        <f>SUM(J67:J69)</f>
        <v>429678</v>
      </c>
    </row>
    <row r="71" spans="1:10" s="75" customFormat="1" ht="24" customHeight="1">
      <c r="A71" s="80" t="s">
        <v>12</v>
      </c>
      <c r="H71" s="84"/>
      <c r="I71" s="84"/>
      <c r="J71" s="46"/>
    </row>
    <row r="72" spans="1:10" s="75" customFormat="1" ht="24" customHeight="1">
      <c r="A72" s="75" t="s">
        <v>35</v>
      </c>
      <c r="F72" s="82">
        <v>13</v>
      </c>
      <c r="G72" s="82"/>
      <c r="H72" s="83">
        <v>83487</v>
      </c>
      <c r="I72" s="84"/>
      <c r="J72" s="83">
        <v>60989</v>
      </c>
    </row>
    <row r="73" spans="1:10" s="75" customFormat="1" ht="24" customHeight="1">
      <c r="A73" s="87" t="s">
        <v>53</v>
      </c>
      <c r="F73" s="82" t="s">
        <v>91</v>
      </c>
      <c r="G73" s="82"/>
      <c r="H73" s="83">
        <v>25872</v>
      </c>
      <c r="I73" s="84"/>
      <c r="J73" s="83">
        <v>25656</v>
      </c>
    </row>
    <row r="74" spans="1:10" s="75" customFormat="1" ht="24" customHeight="1">
      <c r="A74" s="77" t="s">
        <v>37</v>
      </c>
      <c r="F74" s="82" t="s">
        <v>92</v>
      </c>
      <c r="G74" s="88"/>
      <c r="H74" s="83">
        <v>6727</v>
      </c>
      <c r="I74" s="84"/>
      <c r="J74" s="83">
        <v>6670</v>
      </c>
    </row>
    <row r="75" spans="1:10" s="75" customFormat="1" ht="24" customHeight="1">
      <c r="A75" s="77" t="s">
        <v>42</v>
      </c>
      <c r="F75" s="89">
        <v>12.3</v>
      </c>
      <c r="G75" s="90"/>
      <c r="H75" s="83">
        <v>843</v>
      </c>
      <c r="I75" s="84"/>
      <c r="J75" s="83">
        <v>843</v>
      </c>
    </row>
    <row r="76" spans="1:10" s="75" customFormat="1" ht="24" customHeight="1">
      <c r="A76" s="77" t="s">
        <v>13</v>
      </c>
      <c r="F76" s="82" t="s">
        <v>93</v>
      </c>
      <c r="G76" s="82"/>
      <c r="H76" s="83">
        <v>68290</v>
      </c>
      <c r="I76" s="84"/>
      <c r="J76" s="83">
        <v>44499</v>
      </c>
    </row>
    <row r="77" spans="1:10" s="75" customFormat="1" ht="24" customHeight="1">
      <c r="A77" s="77" t="s">
        <v>14</v>
      </c>
      <c r="F77" s="82"/>
      <c r="G77" s="82"/>
      <c r="H77" s="83">
        <v>729</v>
      </c>
      <c r="I77" s="84"/>
      <c r="J77" s="83">
        <v>679</v>
      </c>
    </row>
    <row r="78" spans="1:10" s="75" customFormat="1" ht="24" customHeight="1">
      <c r="A78" s="77" t="s">
        <v>74</v>
      </c>
      <c r="F78" s="82">
        <v>13</v>
      </c>
      <c r="G78" s="82"/>
      <c r="H78" s="83">
        <v>47707</v>
      </c>
      <c r="I78" s="84"/>
      <c r="J78" s="83">
        <v>44624</v>
      </c>
    </row>
    <row r="79" spans="1:10" s="75" customFormat="1" ht="24" customHeight="1">
      <c r="A79" s="77" t="s">
        <v>36</v>
      </c>
      <c r="F79" s="82"/>
      <c r="G79" s="82"/>
      <c r="H79" s="91">
        <v>35242</v>
      </c>
      <c r="I79" s="84"/>
      <c r="J79" s="91">
        <v>32154</v>
      </c>
    </row>
    <row r="80" spans="1:10" s="75" customFormat="1" ht="24" customHeight="1">
      <c r="A80" s="80" t="s">
        <v>15</v>
      </c>
      <c r="F80" s="82"/>
      <c r="G80" s="82"/>
      <c r="H80" s="45">
        <f>SUM(H72:H79)</f>
        <v>268897</v>
      </c>
      <c r="I80" s="92"/>
      <c r="J80" s="45">
        <f>SUM(J72:J79)</f>
        <v>216114</v>
      </c>
    </row>
    <row r="81" spans="1:10" s="75" customFormat="1" ht="24" customHeight="1">
      <c r="A81" s="4" t="s">
        <v>127</v>
      </c>
      <c r="H81" s="27">
        <f>SUM(H70-H80)</f>
        <v>375916</v>
      </c>
      <c r="I81" s="84"/>
      <c r="J81" s="27">
        <f>SUM(J70-J80)</f>
        <v>213564</v>
      </c>
    </row>
    <row r="82" spans="1:10" s="75" customFormat="1" ht="24" customHeight="1">
      <c r="A82" s="4" t="s">
        <v>128</v>
      </c>
      <c r="H82" s="84"/>
      <c r="I82" s="84"/>
      <c r="J82" s="84"/>
    </row>
    <row r="83" spans="1:10" s="75" customFormat="1" ht="24" customHeight="1">
      <c r="A83" s="77" t="s">
        <v>129</v>
      </c>
      <c r="F83" s="82">
        <v>13</v>
      </c>
      <c r="H83" s="84">
        <v>417</v>
      </c>
      <c r="I83" s="84"/>
      <c r="J83" s="84">
        <v>953</v>
      </c>
    </row>
    <row r="84" spans="1:10" s="75" customFormat="1" ht="24" customHeight="1">
      <c r="A84" s="77" t="s">
        <v>130</v>
      </c>
      <c r="F84" s="82">
        <v>13</v>
      </c>
      <c r="H84" s="93">
        <v>2663</v>
      </c>
      <c r="I84" s="84"/>
      <c r="J84" s="93">
        <v>661</v>
      </c>
    </row>
    <row r="85" spans="1:10" s="75" customFormat="1" ht="24" customHeight="1">
      <c r="A85" s="4" t="s">
        <v>131</v>
      </c>
      <c r="H85" s="27">
        <f>SUM(H83:H84)</f>
        <v>3080</v>
      </c>
      <c r="I85" s="84"/>
      <c r="J85" s="27">
        <f>SUM(J83:J84)</f>
        <v>1614</v>
      </c>
    </row>
    <row r="86" spans="1:10" s="75" customFormat="1" ht="24" customHeight="1" thickBot="1">
      <c r="A86" s="4" t="s">
        <v>132</v>
      </c>
      <c r="H86" s="48">
        <f>SUM(H81+H85)</f>
        <v>378996</v>
      </c>
      <c r="I86" s="84"/>
      <c r="J86" s="48">
        <f>SUM(J81+J85)</f>
        <v>215178</v>
      </c>
    </row>
    <row r="87" spans="1:10" s="75" customFormat="1" ht="24" customHeight="1" thickTop="1">
      <c r="A87" s="4"/>
      <c r="E87" s="49"/>
    </row>
    <row r="88" spans="1:10" s="75" customFormat="1" ht="24" customHeight="1">
      <c r="A88" s="1" t="s">
        <v>3</v>
      </c>
    </row>
    <row r="89" spans="1:10" ht="24" customHeight="1">
      <c r="J89" s="53" t="s">
        <v>82</v>
      </c>
    </row>
    <row r="90" spans="1:10" s="75" customFormat="1" ht="24" customHeight="1">
      <c r="A90" s="96" t="s">
        <v>30</v>
      </c>
      <c r="B90" s="96"/>
      <c r="C90" s="96"/>
      <c r="D90" s="96"/>
      <c r="E90" s="96"/>
      <c r="F90" s="96"/>
      <c r="G90" s="96"/>
      <c r="H90" s="96"/>
      <c r="I90" s="96"/>
      <c r="J90" s="96"/>
    </row>
    <row r="91" spans="1:10" s="75" customFormat="1" ht="24" customHeight="1">
      <c r="A91" s="99" t="s">
        <v>61</v>
      </c>
      <c r="B91" s="99"/>
      <c r="C91" s="99"/>
      <c r="D91" s="99"/>
      <c r="E91" s="99"/>
      <c r="F91" s="99"/>
      <c r="G91" s="99"/>
      <c r="H91" s="99"/>
      <c r="I91" s="99"/>
      <c r="J91" s="99"/>
    </row>
    <row r="92" spans="1:10" s="75" customFormat="1" ht="24" customHeight="1">
      <c r="A92" s="99" t="s">
        <v>111</v>
      </c>
      <c r="B92" s="99"/>
      <c r="C92" s="99"/>
      <c r="D92" s="99"/>
      <c r="E92" s="99"/>
      <c r="F92" s="99"/>
      <c r="G92" s="99"/>
      <c r="H92" s="99"/>
      <c r="I92" s="99"/>
      <c r="J92" s="99"/>
    </row>
    <row r="93" spans="1:10" s="75" customFormat="1" ht="24" customHeight="1">
      <c r="A93" s="4"/>
      <c r="B93" s="4"/>
      <c r="C93" s="4"/>
      <c r="D93" s="4"/>
      <c r="E93" s="4"/>
      <c r="F93" s="4"/>
      <c r="G93" s="4"/>
      <c r="H93" s="4"/>
      <c r="I93" s="4"/>
      <c r="J93" s="53" t="s">
        <v>78</v>
      </c>
    </row>
    <row r="94" spans="1:10" s="75" customFormat="1" ht="24" customHeight="1">
      <c r="A94" s="4"/>
      <c r="B94" s="4"/>
      <c r="F94" s="54" t="s">
        <v>0</v>
      </c>
      <c r="G94" s="55"/>
      <c r="H94" s="81" t="s">
        <v>112</v>
      </c>
      <c r="J94" s="81" t="s">
        <v>102</v>
      </c>
    </row>
    <row r="95" spans="1:10" s="75" customFormat="1" ht="24" customHeight="1">
      <c r="A95" s="80" t="s">
        <v>133</v>
      </c>
      <c r="E95" s="80"/>
    </row>
    <row r="96" spans="1:10" s="75" customFormat="1" ht="24" customHeight="1">
      <c r="A96" s="80" t="s">
        <v>88</v>
      </c>
      <c r="E96" s="80"/>
    </row>
    <row r="97" spans="1:12" s="75" customFormat="1" ht="24" customHeight="1">
      <c r="A97" s="75" t="s">
        <v>127</v>
      </c>
      <c r="H97" s="84">
        <f>H81</f>
        <v>375916</v>
      </c>
      <c r="I97" s="84"/>
      <c r="J97" s="84">
        <v>213564</v>
      </c>
    </row>
    <row r="98" spans="1:12" s="75" customFormat="1" ht="24" customHeight="1">
      <c r="A98" s="75" t="s">
        <v>129</v>
      </c>
      <c r="H98" s="84">
        <f>H83</f>
        <v>417</v>
      </c>
      <c r="I98" s="84"/>
      <c r="J98" s="84">
        <v>953</v>
      </c>
    </row>
    <row r="99" spans="1:12" s="75" customFormat="1" ht="24" customHeight="1">
      <c r="A99" s="75" t="s">
        <v>130</v>
      </c>
      <c r="H99" s="84">
        <f>H84</f>
        <v>2663</v>
      </c>
      <c r="I99" s="84"/>
      <c r="J99" s="84">
        <v>661</v>
      </c>
    </row>
    <row r="100" spans="1:12" s="75" customFormat="1" ht="24" customHeight="1">
      <c r="A100" s="80" t="s">
        <v>132</v>
      </c>
      <c r="E100" s="80"/>
      <c r="H100" s="27">
        <f>SUM(H97:H99)</f>
        <v>378996</v>
      </c>
      <c r="I100" s="84"/>
      <c r="J100" s="27">
        <f>SUM(J97:J99)</f>
        <v>215178</v>
      </c>
    </row>
    <row r="101" spans="1:12" s="75" customFormat="1" ht="24" customHeight="1">
      <c r="A101" s="77" t="s">
        <v>62</v>
      </c>
      <c r="F101" s="82">
        <v>11</v>
      </c>
      <c r="G101" s="82"/>
      <c r="H101" s="86">
        <v>-148228</v>
      </c>
      <c r="I101" s="94"/>
      <c r="J101" s="86">
        <v>-207445</v>
      </c>
    </row>
    <row r="102" spans="1:12" s="75" customFormat="1" ht="24" customHeight="1">
      <c r="A102" s="80" t="s">
        <v>134</v>
      </c>
      <c r="E102" s="80"/>
      <c r="H102" s="42">
        <f>SUM(H100,H101:H101)</f>
        <v>230768</v>
      </c>
      <c r="I102" s="84"/>
      <c r="J102" s="42">
        <f>SUM(J100,J101:J101)</f>
        <v>7733</v>
      </c>
    </row>
    <row r="103" spans="1:12" s="75" customFormat="1" ht="24" customHeight="1">
      <c r="A103" s="75" t="s">
        <v>80</v>
      </c>
      <c r="H103" s="93">
        <v>16294562</v>
      </c>
      <c r="I103" s="84"/>
      <c r="J103" s="93">
        <v>16299872</v>
      </c>
    </row>
    <row r="104" spans="1:12" s="75" customFormat="1" ht="24" customHeight="1" thickBot="1">
      <c r="A104" s="80" t="s">
        <v>81</v>
      </c>
      <c r="H104" s="48">
        <f>SUM(H102:H103)</f>
        <v>16525330</v>
      </c>
      <c r="I104" s="84"/>
      <c r="J104" s="48">
        <f>SUM(J102:J103)</f>
        <v>16307605</v>
      </c>
      <c r="L104" s="47">
        <f>+H104-H47</f>
        <v>0</v>
      </c>
    </row>
    <row r="105" spans="1:12" s="75" customFormat="1" ht="24" customHeight="1" thickTop="1"/>
    <row r="106" spans="1:12" s="75" customFormat="1" ht="24" customHeight="1">
      <c r="A106" s="1" t="s">
        <v>3</v>
      </c>
    </row>
    <row r="107" spans="1:12" ht="24" customHeight="1">
      <c r="J107" s="53" t="s">
        <v>82</v>
      </c>
    </row>
    <row r="108" spans="1:12" s="75" customFormat="1" ht="24" customHeight="1">
      <c r="A108" s="96" t="s">
        <v>30</v>
      </c>
      <c r="B108" s="96"/>
      <c r="C108" s="96"/>
      <c r="D108" s="96"/>
      <c r="E108" s="96"/>
      <c r="F108" s="96"/>
      <c r="G108" s="96"/>
      <c r="H108" s="96"/>
      <c r="I108" s="96"/>
      <c r="J108" s="96"/>
    </row>
    <row r="109" spans="1:12" s="75" customFormat="1" ht="24" customHeight="1">
      <c r="A109" s="99" t="s">
        <v>16</v>
      </c>
      <c r="B109" s="99"/>
      <c r="C109" s="99"/>
      <c r="D109" s="99"/>
      <c r="E109" s="99"/>
      <c r="F109" s="99"/>
      <c r="G109" s="99"/>
      <c r="H109" s="99"/>
      <c r="I109" s="99"/>
      <c r="J109" s="99"/>
    </row>
    <row r="110" spans="1:12" s="75" customFormat="1" ht="24" customHeight="1">
      <c r="A110" s="99" t="s">
        <v>111</v>
      </c>
      <c r="B110" s="99"/>
      <c r="C110" s="99"/>
      <c r="D110" s="99"/>
      <c r="E110" s="99"/>
      <c r="F110" s="99"/>
      <c r="G110" s="99"/>
      <c r="H110" s="99"/>
      <c r="I110" s="99"/>
      <c r="J110" s="99"/>
    </row>
    <row r="111" spans="1:12" s="75" customFormat="1" ht="24" customHeight="1">
      <c r="A111" s="4"/>
      <c r="B111" s="4"/>
      <c r="C111" s="4"/>
      <c r="D111" s="4"/>
      <c r="E111" s="4"/>
      <c r="F111" s="4"/>
      <c r="G111" s="4"/>
      <c r="H111" s="4"/>
      <c r="I111" s="4"/>
      <c r="J111" s="53" t="s">
        <v>78</v>
      </c>
    </row>
    <row r="112" spans="1:12" s="75" customFormat="1" ht="24" customHeight="1">
      <c r="A112" s="4"/>
      <c r="B112" s="4"/>
      <c r="F112" s="55"/>
      <c r="G112" s="55"/>
      <c r="H112" s="81" t="s">
        <v>112</v>
      </c>
      <c r="J112" s="81" t="s">
        <v>102</v>
      </c>
    </row>
    <row r="113" spans="1:10" s="75" customFormat="1" ht="24" customHeight="1">
      <c r="A113" s="80" t="s">
        <v>17</v>
      </c>
      <c r="E113" s="80"/>
    </row>
    <row r="114" spans="1:10" s="75" customFormat="1" ht="24" customHeight="1">
      <c r="A114" s="75" t="s">
        <v>132</v>
      </c>
      <c r="H114" s="84">
        <f>SUM(H86)</f>
        <v>378996</v>
      </c>
      <c r="I114" s="84"/>
      <c r="J114" s="84">
        <f>SUM(J86)</f>
        <v>215178</v>
      </c>
    </row>
    <row r="115" spans="1:10" s="75" customFormat="1" ht="24" customHeight="1">
      <c r="A115" s="75" t="s">
        <v>87</v>
      </c>
      <c r="H115" s="84"/>
      <c r="I115" s="84"/>
      <c r="J115" s="84"/>
    </row>
    <row r="116" spans="1:10" s="75" customFormat="1" ht="24" customHeight="1">
      <c r="A116" s="77" t="s">
        <v>68</v>
      </c>
      <c r="H116" s="84"/>
      <c r="I116" s="84"/>
      <c r="J116" s="84"/>
    </row>
    <row r="117" spans="1:10" s="75" customFormat="1" ht="24" customHeight="1">
      <c r="A117" s="77" t="s">
        <v>138</v>
      </c>
      <c r="H117" s="84">
        <v>-33550</v>
      </c>
      <c r="I117" s="84"/>
      <c r="J117" s="84">
        <v>0</v>
      </c>
    </row>
    <row r="118" spans="1:10" s="75" customFormat="1" ht="24" customHeight="1">
      <c r="A118" s="77" t="s">
        <v>69</v>
      </c>
      <c r="H118" s="85">
        <v>-50000</v>
      </c>
      <c r="I118" s="42"/>
      <c r="J118" s="85">
        <v>-400000</v>
      </c>
    </row>
    <row r="119" spans="1:10" s="75" customFormat="1" ht="24" customHeight="1">
      <c r="A119" s="77" t="s">
        <v>72</v>
      </c>
      <c r="H119" s="85">
        <v>150495</v>
      </c>
      <c r="I119" s="42"/>
      <c r="J119" s="85">
        <v>400531</v>
      </c>
    </row>
    <row r="120" spans="1:10" s="75" customFormat="1" ht="24" customHeight="1">
      <c r="A120" s="77" t="s">
        <v>103</v>
      </c>
      <c r="B120" s="77"/>
      <c r="F120" s="95"/>
      <c r="G120" s="95"/>
      <c r="H120" s="85">
        <v>-110711</v>
      </c>
      <c r="I120" s="85"/>
      <c r="J120" s="85">
        <v>28919</v>
      </c>
    </row>
    <row r="121" spans="1:10" s="75" customFormat="1" ht="24" customHeight="1">
      <c r="A121" s="77" t="s">
        <v>116</v>
      </c>
      <c r="B121" s="77"/>
      <c r="F121" s="95"/>
      <c r="G121" s="95"/>
      <c r="H121" s="85">
        <v>940</v>
      </c>
      <c r="I121" s="85"/>
      <c r="J121" s="85">
        <v>471</v>
      </c>
    </row>
    <row r="122" spans="1:10" s="75" customFormat="1" ht="24" customHeight="1">
      <c r="A122" s="77" t="s">
        <v>117</v>
      </c>
      <c r="B122" s="77"/>
      <c r="F122" s="95"/>
      <c r="G122" s="95"/>
      <c r="H122" s="85">
        <v>2186</v>
      </c>
      <c r="I122" s="85"/>
      <c r="J122" s="85">
        <v>1233</v>
      </c>
    </row>
    <row r="123" spans="1:10" s="75" customFormat="1" ht="24" customHeight="1">
      <c r="A123" s="77" t="s">
        <v>101</v>
      </c>
      <c r="B123" s="77"/>
      <c r="F123" s="95"/>
      <c r="G123" s="95"/>
      <c r="H123" s="85">
        <v>5416</v>
      </c>
      <c r="I123" s="85"/>
      <c r="J123" s="85">
        <v>-934</v>
      </c>
    </row>
    <row r="124" spans="1:10" s="75" customFormat="1" ht="24" customHeight="1">
      <c r="A124" s="77" t="s">
        <v>118</v>
      </c>
      <c r="B124" s="77"/>
      <c r="F124" s="95"/>
      <c r="G124" s="95"/>
      <c r="H124" s="84">
        <v>12550</v>
      </c>
      <c r="I124" s="84"/>
      <c r="J124" s="84">
        <v>8735</v>
      </c>
    </row>
    <row r="125" spans="1:10" s="75" customFormat="1" ht="24" customHeight="1">
      <c r="A125" s="77" t="s">
        <v>119</v>
      </c>
      <c r="B125" s="77"/>
      <c r="H125" s="84">
        <v>-5388</v>
      </c>
      <c r="I125" s="84"/>
      <c r="J125" s="84">
        <v>-8272</v>
      </c>
    </row>
    <row r="126" spans="1:10" s="75" customFormat="1" ht="24" customHeight="1">
      <c r="A126" s="77" t="s">
        <v>120</v>
      </c>
      <c r="B126" s="77"/>
      <c r="H126" s="84">
        <v>-44947</v>
      </c>
      <c r="I126" s="84"/>
      <c r="J126" s="84">
        <v>-80320</v>
      </c>
    </row>
    <row r="127" spans="1:10" s="75" customFormat="1" ht="24" customHeight="1">
      <c r="A127" s="77" t="s">
        <v>121</v>
      </c>
      <c r="B127" s="77"/>
      <c r="H127" s="84">
        <v>-86276</v>
      </c>
      <c r="I127" s="84"/>
      <c r="J127" s="84">
        <v>-48078</v>
      </c>
    </row>
    <row r="128" spans="1:10" s="75" customFormat="1" ht="24" customHeight="1">
      <c r="A128" s="77" t="s">
        <v>122</v>
      </c>
      <c r="B128" s="77"/>
      <c r="H128" s="84">
        <v>2427</v>
      </c>
      <c r="I128" s="84"/>
      <c r="J128" s="84">
        <v>53</v>
      </c>
    </row>
    <row r="129" spans="1:10" s="75" customFormat="1" ht="24" customHeight="1">
      <c r="A129" s="77" t="s">
        <v>123</v>
      </c>
      <c r="B129" s="77"/>
      <c r="F129" s="95"/>
      <c r="G129" s="95"/>
      <c r="H129" s="84">
        <v>-5172</v>
      </c>
      <c r="I129" s="84"/>
      <c r="J129" s="84">
        <v>-13927</v>
      </c>
    </row>
    <row r="130" spans="1:10" s="75" customFormat="1" ht="24" customHeight="1">
      <c r="A130" s="77" t="s">
        <v>70</v>
      </c>
      <c r="B130" s="77"/>
      <c r="H130" s="85">
        <v>35242</v>
      </c>
      <c r="I130" s="85"/>
      <c r="J130" s="85">
        <v>32154</v>
      </c>
    </row>
    <row r="131" spans="1:10" s="75" customFormat="1" ht="24" customHeight="1">
      <c r="A131" s="77" t="s">
        <v>135</v>
      </c>
      <c r="B131" s="77"/>
      <c r="H131" s="85">
        <v>-417</v>
      </c>
      <c r="I131" s="85"/>
      <c r="J131" s="85">
        <v>-953</v>
      </c>
    </row>
    <row r="132" spans="1:10" s="75" customFormat="1" ht="24" customHeight="1">
      <c r="A132" s="77" t="s">
        <v>136</v>
      </c>
      <c r="B132" s="77"/>
      <c r="H132" s="86">
        <v>-2663</v>
      </c>
      <c r="I132" s="85"/>
      <c r="J132" s="86">
        <v>-661</v>
      </c>
    </row>
    <row r="133" spans="1:10" s="75" customFormat="1" ht="24" customHeight="1">
      <c r="A133" s="80" t="s">
        <v>104</v>
      </c>
      <c r="D133" s="80"/>
      <c r="H133" s="23">
        <f>SUM(H114:H132)</f>
        <v>249128</v>
      </c>
      <c r="I133" s="84"/>
      <c r="J133" s="23">
        <f>SUM(J114:J132)</f>
        <v>134129</v>
      </c>
    </row>
    <row r="134" spans="1:10" s="75" customFormat="1" ht="24" customHeight="1">
      <c r="A134" s="80" t="s">
        <v>18</v>
      </c>
      <c r="E134" s="80"/>
      <c r="H134" s="84"/>
      <c r="I134" s="84"/>
      <c r="J134" s="46"/>
    </row>
    <row r="135" spans="1:10" s="75" customFormat="1" ht="24" customHeight="1">
      <c r="A135" s="77" t="s">
        <v>63</v>
      </c>
      <c r="H135" s="84">
        <v>-148228</v>
      </c>
      <c r="I135" s="84"/>
      <c r="J135" s="84">
        <v>-207445</v>
      </c>
    </row>
    <row r="136" spans="1:10" s="75" customFormat="1" ht="24" customHeight="1">
      <c r="A136" s="77" t="s">
        <v>54</v>
      </c>
      <c r="B136" s="77"/>
      <c r="H136" s="84">
        <v>-35009</v>
      </c>
      <c r="I136" s="84"/>
      <c r="J136" s="84">
        <v>-31565</v>
      </c>
    </row>
    <row r="137" spans="1:10" s="75" customFormat="1" ht="24" customHeight="1">
      <c r="A137" s="80" t="s">
        <v>76</v>
      </c>
      <c r="E137" s="80"/>
      <c r="H137" s="23">
        <f>SUM(H135:I136)</f>
        <v>-183237</v>
      </c>
      <c r="I137" s="84"/>
      <c r="J137" s="23">
        <f>SUM(J135:J136)</f>
        <v>-239010</v>
      </c>
    </row>
    <row r="138" spans="1:10" s="75" customFormat="1" ht="24" customHeight="1">
      <c r="A138" s="80" t="s">
        <v>100</v>
      </c>
      <c r="E138" s="80"/>
      <c r="H138" s="46">
        <f>SUM(H133,H137)</f>
        <v>65891</v>
      </c>
      <c r="I138" s="84"/>
      <c r="J138" s="46">
        <f>SUM(J133,J137)</f>
        <v>-104881</v>
      </c>
    </row>
    <row r="139" spans="1:10" s="75" customFormat="1" ht="24" customHeight="1">
      <c r="A139" s="75" t="s">
        <v>77</v>
      </c>
      <c r="F139" s="95"/>
      <c r="G139" s="95"/>
      <c r="H139" s="86">
        <v>304565</v>
      </c>
      <c r="I139" s="85"/>
      <c r="J139" s="86">
        <v>347399</v>
      </c>
    </row>
    <row r="140" spans="1:10" s="75" customFormat="1" ht="24" customHeight="1" thickBot="1">
      <c r="A140" s="80" t="s">
        <v>94</v>
      </c>
      <c r="E140" s="80"/>
      <c r="H140" s="26">
        <f>SUM(H138:H139)</f>
        <v>370456</v>
      </c>
      <c r="I140" s="84"/>
      <c r="J140" s="26">
        <f>SUM(J138:J139)</f>
        <v>242518</v>
      </c>
    </row>
    <row r="141" spans="1:10" s="75" customFormat="1" ht="18.75" customHeight="1" thickTop="1">
      <c r="H141" s="44">
        <f>H15-H140</f>
        <v>0</v>
      </c>
      <c r="I141" s="84"/>
      <c r="J141" s="44"/>
    </row>
    <row r="142" spans="1:10" s="75" customFormat="1" ht="24" customHeight="1">
      <c r="A142" s="1" t="s">
        <v>3</v>
      </c>
    </row>
    <row r="143" spans="1:10" s="75" customFormat="1" ht="24" customHeight="1"/>
    <row r="144" spans="1:10" s="75" customFormat="1" ht="24" customHeight="1"/>
  </sheetData>
  <mergeCells count="17">
    <mergeCell ref="A110:J110"/>
    <mergeCell ref="A109:J109"/>
    <mergeCell ref="B57:C57"/>
    <mergeCell ref="B58:C58"/>
    <mergeCell ref="A108:J108"/>
    <mergeCell ref="A92:J92"/>
    <mergeCell ref="A61:D61"/>
    <mergeCell ref="A1:J1"/>
    <mergeCell ref="A2:J2"/>
    <mergeCell ref="A3:J3"/>
    <mergeCell ref="A24:J24"/>
    <mergeCell ref="A25:J25"/>
    <mergeCell ref="A26:J26"/>
    <mergeCell ref="F57:J57"/>
    <mergeCell ref="F58:J58"/>
    <mergeCell ref="A90:J90"/>
    <mergeCell ref="A91:J91"/>
  </mergeCells>
  <printOptions horizontalCentered="1" gridLinesSet="0"/>
  <pageMargins left="0.86614173228346458" right="0.55118110236220474" top="0.9055118110236221" bottom="0" header="0.19685039370078741" footer="0.19685039370078741"/>
  <pageSetup paperSize="9" scale="80" orientation="portrait" r:id="rId1"/>
  <headerFooter alignWithMargins="0"/>
  <rowBreaks count="4" manualBreakCount="4">
    <brk id="23" max="9" man="1"/>
    <brk id="59" max="9" man="1"/>
    <brk id="88" max="9" man="1"/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showGridLines="0" view="pageBreakPreview" zoomScale="40" zoomScaleNormal="100" zoomScaleSheetLayoutView="40" workbookViewId="0">
      <selection activeCell="AP13" sqref="AP13"/>
    </sheetView>
  </sheetViews>
  <sheetFormatPr defaultColWidth="4.109375" defaultRowHeight="24" customHeight="1"/>
  <cols>
    <col min="1" max="1" width="4.109375" style="22" customWidth="1"/>
    <col min="2" max="2" width="15" style="22" customWidth="1"/>
    <col min="3" max="3" width="7.5546875" style="22" customWidth="1"/>
    <col min="4" max="4" width="1.88671875" style="22" customWidth="1"/>
    <col min="5" max="5" width="13.109375" style="22" customWidth="1"/>
    <col min="6" max="6" width="11.109375" style="22" customWidth="1"/>
    <col min="7" max="7" width="2.5546875" style="22" customWidth="1"/>
    <col min="8" max="8" width="13" style="22" customWidth="1"/>
    <col min="9" max="9" width="2.109375" style="22" customWidth="1"/>
    <col min="10" max="10" width="16.6640625" style="22" customWidth="1"/>
    <col min="11" max="11" width="1.109375" style="22" customWidth="1"/>
    <col min="12" max="12" width="16.6640625" style="22" customWidth="1"/>
    <col min="13" max="13" width="1.109375" style="22" customWidth="1"/>
    <col min="14" max="14" width="16.6640625" style="22" customWidth="1"/>
    <col min="15" max="15" width="1.109375" style="22" customWidth="1"/>
    <col min="16" max="16" width="16.6640625" style="22" customWidth="1"/>
    <col min="17" max="17" width="1.109375" style="22" customWidth="1"/>
    <col min="18" max="18" width="16.6640625" style="22" customWidth="1"/>
    <col min="19" max="19" width="1.109375" style="22" customWidth="1"/>
    <col min="20" max="20" width="16.6640625" style="22" customWidth="1"/>
    <col min="21" max="253" width="9.109375" style="22" customWidth="1"/>
    <col min="254" max="16384" width="4.109375" style="22"/>
  </cols>
  <sheetData>
    <row r="1" spans="1:20" s="3" customFormat="1" ht="24" customHeight="1">
      <c r="A1" s="96" t="str">
        <f>[3]BS!A1:I1</f>
        <v>Impact Growth Real Estate Investment Trust</v>
      </c>
      <c r="B1" s="96"/>
      <c r="C1" s="96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s="3" customFormat="1" ht="24" customHeight="1">
      <c r="A2" s="4" t="s">
        <v>19</v>
      </c>
      <c r="G2" s="5"/>
    </row>
    <row r="3" spans="1:20" s="3" customFormat="1" ht="24" customHeight="1">
      <c r="A3" s="96" t="s">
        <v>108</v>
      </c>
      <c r="B3" s="96"/>
      <c r="C3" s="96"/>
      <c r="D3" s="96"/>
      <c r="E3" s="96"/>
      <c r="F3" s="96"/>
      <c r="G3" s="96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s="3" customFormat="1" ht="24" customHeight="1">
      <c r="A4" s="50"/>
      <c r="B4" s="50"/>
      <c r="C4" s="50"/>
      <c r="D4" s="50"/>
      <c r="E4" s="50"/>
      <c r="F4" s="50"/>
      <c r="G4" s="50"/>
    </row>
    <row r="5" spans="1:20" s="3" customFormat="1" ht="24" customHeight="1">
      <c r="A5" s="50" t="s">
        <v>86</v>
      </c>
      <c r="B5" s="50"/>
      <c r="C5" s="50"/>
      <c r="D5" s="50"/>
      <c r="E5" s="50"/>
      <c r="F5" s="50"/>
      <c r="G5" s="50"/>
    </row>
    <row r="6" spans="1:20" s="3" customFormat="1" ht="24" customHeight="1">
      <c r="A6" s="50"/>
      <c r="B6" s="50"/>
      <c r="C6" s="50"/>
      <c r="D6" s="50"/>
      <c r="E6" s="50"/>
      <c r="F6" s="50"/>
      <c r="G6" s="50"/>
      <c r="J6" s="102" t="s">
        <v>109</v>
      </c>
      <c r="K6" s="100"/>
      <c r="L6" s="100"/>
      <c r="M6" s="100"/>
      <c r="N6" s="100"/>
      <c r="P6" s="102" t="s">
        <v>110</v>
      </c>
      <c r="Q6" s="100"/>
      <c r="R6" s="100"/>
      <c r="S6" s="100"/>
      <c r="T6" s="100"/>
    </row>
    <row r="7" spans="1:20" s="3" customFormat="1" ht="24" customHeight="1">
      <c r="A7" s="50"/>
      <c r="B7" s="50"/>
      <c r="C7" s="50"/>
      <c r="D7" s="50"/>
      <c r="E7" s="50"/>
      <c r="F7" s="50"/>
      <c r="G7" s="50"/>
      <c r="J7" s="41"/>
      <c r="K7" s="6"/>
      <c r="L7" s="6" t="s">
        <v>82</v>
      </c>
      <c r="M7" s="6"/>
      <c r="N7" s="6"/>
      <c r="P7" s="41"/>
      <c r="Q7" s="6"/>
      <c r="R7" s="6" t="s">
        <v>85</v>
      </c>
      <c r="S7" s="6"/>
      <c r="T7" s="6"/>
    </row>
    <row r="8" spans="1:20" s="2" customFormat="1" ht="24" customHeight="1">
      <c r="H8" s="6" t="s">
        <v>40</v>
      </c>
      <c r="N8" s="7" t="s">
        <v>21</v>
      </c>
      <c r="O8" s="7"/>
      <c r="T8" s="7" t="s">
        <v>21</v>
      </c>
    </row>
    <row r="9" spans="1:20" s="2" customFormat="1" ht="24" customHeight="1">
      <c r="A9" s="100" t="s">
        <v>28</v>
      </c>
      <c r="B9" s="100"/>
      <c r="C9" s="100"/>
      <c r="D9" s="100"/>
      <c r="E9" s="100"/>
      <c r="F9" s="100"/>
      <c r="G9" s="6"/>
      <c r="H9" s="51" t="s">
        <v>32</v>
      </c>
      <c r="I9" s="7"/>
      <c r="J9" s="8" t="s">
        <v>26</v>
      </c>
      <c r="K9" s="7"/>
      <c r="L9" s="8" t="s">
        <v>20</v>
      </c>
      <c r="N9" s="8" t="s">
        <v>22</v>
      </c>
      <c r="O9" s="7"/>
      <c r="P9" s="8" t="s">
        <v>26</v>
      </c>
      <c r="Q9" s="7"/>
      <c r="R9" s="8" t="s">
        <v>20</v>
      </c>
      <c r="T9" s="8" t="s">
        <v>22</v>
      </c>
    </row>
    <row r="10" spans="1:20" s="2" customFormat="1" ht="24" customHeight="1">
      <c r="E10" s="9"/>
      <c r="F10" s="9"/>
      <c r="I10" s="7"/>
      <c r="J10" s="7" t="s">
        <v>79</v>
      </c>
      <c r="K10" s="7"/>
      <c r="L10" s="7" t="s">
        <v>79</v>
      </c>
      <c r="N10" s="7" t="s">
        <v>137</v>
      </c>
      <c r="O10" s="7"/>
      <c r="P10" s="7" t="s">
        <v>79</v>
      </c>
      <c r="Q10" s="7"/>
      <c r="R10" s="7" t="s">
        <v>79</v>
      </c>
      <c r="T10" s="7" t="s">
        <v>137</v>
      </c>
    </row>
    <row r="11" spans="1:20" s="2" customFormat="1" ht="24" customHeight="1">
      <c r="A11" s="3" t="s">
        <v>95</v>
      </c>
      <c r="I11" s="10"/>
      <c r="J11" s="10"/>
      <c r="K11" s="10"/>
      <c r="L11" s="10"/>
      <c r="N11" s="10"/>
      <c r="O11" s="10"/>
      <c r="P11" s="10"/>
      <c r="Q11" s="10"/>
      <c r="R11" s="10"/>
      <c r="T11" s="10"/>
    </row>
    <row r="12" spans="1:20" s="2" customFormat="1" ht="24" customHeight="1">
      <c r="A12" s="3"/>
      <c r="B12" s="2" t="s">
        <v>71</v>
      </c>
      <c r="I12" s="10"/>
      <c r="J12" s="10"/>
      <c r="K12" s="10"/>
      <c r="L12" s="10"/>
      <c r="N12" s="10"/>
      <c r="O12" s="10"/>
      <c r="P12" s="10"/>
      <c r="Q12" s="10"/>
      <c r="R12" s="10"/>
      <c r="T12" s="10"/>
    </row>
    <row r="13" spans="1:20" s="2" customFormat="1" ht="24" customHeight="1">
      <c r="A13" s="3"/>
      <c r="B13" s="11" t="s">
        <v>23</v>
      </c>
      <c r="C13" s="2" t="s">
        <v>55</v>
      </c>
      <c r="H13" s="6" t="s">
        <v>43</v>
      </c>
      <c r="I13" s="10"/>
    </row>
    <row r="14" spans="1:20" s="2" customFormat="1" ht="24" customHeight="1">
      <c r="A14" s="3"/>
      <c r="C14" s="2" t="s">
        <v>44</v>
      </c>
      <c r="H14" s="6" t="s">
        <v>75</v>
      </c>
      <c r="I14" s="10"/>
      <c r="J14" s="10">
        <v>19645987</v>
      </c>
      <c r="K14" s="10"/>
      <c r="L14" s="10">
        <v>19726590</v>
      </c>
      <c r="N14" s="32">
        <v>97.45</v>
      </c>
      <c r="O14" s="25"/>
      <c r="P14" s="10">
        <v>19635397</v>
      </c>
      <c r="Q14" s="10"/>
      <c r="R14" s="10">
        <v>19716000</v>
      </c>
      <c r="T14" s="24">
        <v>96.976342636707557</v>
      </c>
    </row>
    <row r="15" spans="1:20" s="2" customFormat="1" ht="24" customHeight="1">
      <c r="A15" s="3" t="s">
        <v>39</v>
      </c>
      <c r="B15" s="3"/>
      <c r="C15" s="3"/>
      <c r="D15" s="3"/>
      <c r="E15" s="3"/>
      <c r="F15" s="3"/>
      <c r="G15" s="3"/>
      <c r="H15" s="3"/>
      <c r="I15" s="3"/>
      <c r="J15" s="33">
        <f>SUM(J12:J14)</f>
        <v>19645987</v>
      </c>
      <c r="K15" s="12"/>
      <c r="L15" s="33">
        <f>SUM(L12:L14)</f>
        <v>19726590</v>
      </c>
      <c r="N15" s="34">
        <f>SUM(N12:N14)</f>
        <v>97.45</v>
      </c>
      <c r="O15" s="35"/>
      <c r="P15" s="33">
        <f>SUM(P12:P14)</f>
        <v>19635397</v>
      </c>
      <c r="Q15" s="12"/>
      <c r="R15" s="33">
        <f>SUM(R12:R14)</f>
        <v>19716000</v>
      </c>
      <c r="T15" s="34">
        <f>SUM(T12:T14)</f>
        <v>96.976342636707557</v>
      </c>
    </row>
    <row r="16" spans="1:20" s="2" customFormat="1" ht="24" customHeight="1">
      <c r="A16" s="3"/>
      <c r="B16" s="3"/>
      <c r="C16" s="3"/>
      <c r="D16" s="3"/>
      <c r="E16" s="3"/>
      <c r="F16" s="3"/>
      <c r="G16" s="3"/>
      <c r="H16" s="3"/>
      <c r="I16" s="3"/>
      <c r="J16" s="14"/>
      <c r="K16" s="13"/>
      <c r="L16" s="14"/>
      <c r="M16" s="3"/>
      <c r="N16" s="15"/>
      <c r="O16" s="15"/>
      <c r="P16" s="14"/>
      <c r="Q16" s="13"/>
      <c r="R16" s="14"/>
      <c r="S16" s="3"/>
      <c r="T16" s="15"/>
    </row>
    <row r="17" spans="1:20" s="2" customFormat="1" ht="24" customHeight="1">
      <c r="A17" s="16" t="s">
        <v>96</v>
      </c>
      <c r="B17" s="3"/>
      <c r="C17" s="3"/>
      <c r="D17" s="3"/>
      <c r="E17" s="3"/>
      <c r="F17" s="3"/>
      <c r="G17" s="3"/>
      <c r="H17" s="3"/>
      <c r="I17" s="3"/>
      <c r="J17" s="17"/>
      <c r="K17" s="18"/>
      <c r="L17" s="19"/>
      <c r="M17" s="19"/>
      <c r="N17" s="20"/>
      <c r="O17" s="20"/>
      <c r="P17" s="17"/>
      <c r="Q17" s="18"/>
      <c r="R17" s="19"/>
      <c r="S17" s="19"/>
      <c r="T17" s="20"/>
    </row>
    <row r="18" spans="1:20" s="2" customFormat="1" ht="24" customHeight="1">
      <c r="A18" s="16" t="s">
        <v>59</v>
      </c>
      <c r="B18" s="3"/>
      <c r="C18" s="3"/>
      <c r="D18" s="3"/>
      <c r="E18" s="3"/>
      <c r="F18" s="3"/>
      <c r="G18" s="3"/>
      <c r="H18" s="3"/>
      <c r="I18" s="3"/>
      <c r="J18" s="17"/>
      <c r="K18" s="18"/>
      <c r="L18" s="19"/>
      <c r="M18" s="19"/>
      <c r="N18" s="20"/>
      <c r="O18" s="20"/>
      <c r="P18" s="17"/>
      <c r="Q18" s="18"/>
      <c r="R18" s="19"/>
      <c r="S18" s="19"/>
      <c r="T18" s="20"/>
    </row>
    <row r="19" spans="1:20" s="2" customFormat="1" ht="24" customHeight="1">
      <c r="A19" s="21" t="s">
        <v>99</v>
      </c>
      <c r="B19" s="3"/>
      <c r="C19" s="3"/>
      <c r="D19" s="3"/>
      <c r="E19" s="3"/>
      <c r="F19" s="3"/>
      <c r="G19" s="3"/>
      <c r="H19" s="3"/>
      <c r="I19" s="3"/>
      <c r="J19" s="10">
        <v>353810</v>
      </c>
      <c r="K19" s="43"/>
      <c r="L19" s="10">
        <v>363172</v>
      </c>
      <c r="M19" s="19"/>
      <c r="N19" s="32">
        <v>1.79</v>
      </c>
      <c r="O19" s="20"/>
      <c r="P19" s="10">
        <v>353810</v>
      </c>
      <c r="Q19" s="43"/>
      <c r="R19" s="10">
        <v>361106</v>
      </c>
      <c r="S19" s="19"/>
      <c r="T19" s="32">
        <v>1.7761551622938114</v>
      </c>
    </row>
    <row r="20" spans="1:20" s="2" customFormat="1" ht="24" customHeight="1">
      <c r="A20" s="21" t="s">
        <v>107</v>
      </c>
      <c r="B20" s="3"/>
      <c r="C20" s="3"/>
      <c r="D20" s="3"/>
      <c r="E20" s="3"/>
      <c r="F20" s="3"/>
      <c r="G20" s="3"/>
      <c r="H20" s="3"/>
      <c r="I20" s="3"/>
      <c r="J20" s="28">
        <v>102712</v>
      </c>
      <c r="K20" s="28"/>
      <c r="L20" s="30">
        <v>104006</v>
      </c>
      <c r="M20" s="31"/>
      <c r="N20" s="32">
        <v>0.51</v>
      </c>
      <c r="O20" s="31"/>
      <c r="P20" s="28">
        <v>201570</v>
      </c>
      <c r="Q20" s="28"/>
      <c r="R20" s="30">
        <v>203211</v>
      </c>
      <c r="S20" s="31"/>
      <c r="T20" s="32">
        <v>0.99952784950595153</v>
      </c>
    </row>
    <row r="21" spans="1:20" s="2" customFormat="1" ht="24" customHeight="1">
      <c r="A21" s="21" t="s">
        <v>124</v>
      </c>
      <c r="B21" s="3"/>
      <c r="C21" s="3"/>
      <c r="D21" s="3"/>
      <c r="E21" s="3"/>
      <c r="F21" s="3"/>
      <c r="G21" s="3"/>
      <c r="H21" s="3"/>
      <c r="I21" s="3"/>
      <c r="J21" s="28">
        <v>50000</v>
      </c>
      <c r="K21" s="28"/>
      <c r="L21" s="30">
        <v>50139</v>
      </c>
      <c r="M21" s="31"/>
      <c r="N21" s="32">
        <v>0.25</v>
      </c>
      <c r="O21" s="31"/>
      <c r="P21" s="28">
        <v>50000</v>
      </c>
      <c r="Q21" s="28"/>
      <c r="R21" s="30">
        <v>50415</v>
      </c>
      <c r="S21" s="31"/>
      <c r="T21" s="32">
        <v>0.24297435149267665</v>
      </c>
    </row>
    <row r="22" spans="1:20" s="2" customFormat="1" ht="24" customHeight="1">
      <c r="A22" s="16" t="s">
        <v>57</v>
      </c>
      <c r="B22" s="3"/>
      <c r="C22" s="3"/>
      <c r="D22" s="3"/>
      <c r="E22" s="3"/>
      <c r="F22" s="3"/>
      <c r="G22" s="3"/>
      <c r="H22" s="3"/>
      <c r="I22" s="3"/>
      <c r="J22" s="36">
        <f>SUM(J19:J21)</f>
        <v>506522</v>
      </c>
      <c r="K22" s="28"/>
      <c r="L22" s="36">
        <f>SUM(L19:L21)</f>
        <v>517317</v>
      </c>
      <c r="M22" s="37"/>
      <c r="N22" s="38">
        <f>SUM(N19:N21)</f>
        <v>2.5499999999999998</v>
      </c>
      <c r="O22" s="25"/>
      <c r="P22" s="36">
        <f>SUM(P19:P21)</f>
        <v>605380</v>
      </c>
      <c r="Q22" s="28"/>
      <c r="R22" s="36">
        <f>SUM(R19:R21)</f>
        <v>614732</v>
      </c>
      <c r="S22" s="37"/>
      <c r="T22" s="38">
        <f>SUM(T19:T21)</f>
        <v>3.0186573632924394</v>
      </c>
    </row>
    <row r="23" spans="1:20" s="2" customFormat="1" ht="24" customHeight="1" thickBot="1">
      <c r="A23" s="16" t="s">
        <v>24</v>
      </c>
      <c r="B23" s="3"/>
      <c r="C23" s="3"/>
      <c r="D23" s="3"/>
      <c r="E23" s="3"/>
      <c r="F23" s="3"/>
      <c r="G23" s="3"/>
      <c r="H23" s="3"/>
      <c r="I23" s="3"/>
      <c r="J23" s="39">
        <f>SUM(J15,J22)</f>
        <v>20152509</v>
      </c>
      <c r="K23" s="29"/>
      <c r="L23" s="39">
        <f>SUM(L15,L22)</f>
        <v>20243907</v>
      </c>
      <c r="M23" s="37"/>
      <c r="N23" s="40">
        <f>SUM(N15,N22)</f>
        <v>100</v>
      </c>
      <c r="O23" s="25"/>
      <c r="P23" s="39">
        <f>SUM(P15,P22)</f>
        <v>20240777</v>
      </c>
      <c r="Q23" s="29"/>
      <c r="R23" s="39">
        <f>SUM(R15,R22)</f>
        <v>20330732</v>
      </c>
      <c r="S23" s="37"/>
      <c r="T23" s="40">
        <f>SUM(T15,T22)</f>
        <v>99.99499999999999</v>
      </c>
    </row>
    <row r="24" spans="1:20" s="2" customFormat="1" ht="24" customHeight="1" thickTop="1">
      <c r="A24" s="3"/>
      <c r="B24" s="3"/>
      <c r="C24" s="3"/>
      <c r="D24" s="3"/>
      <c r="E24" s="3"/>
      <c r="F24" s="3"/>
      <c r="G24" s="3"/>
      <c r="H24" s="3"/>
      <c r="I24" s="3"/>
      <c r="J24" s="14"/>
      <c r="K24" s="13"/>
      <c r="L24" s="14"/>
      <c r="M24" s="3"/>
      <c r="N24" s="15"/>
      <c r="O24" s="15"/>
      <c r="P24" s="14"/>
      <c r="Q24" s="13"/>
      <c r="R24" s="14"/>
      <c r="S24" s="3"/>
      <c r="T24" s="15"/>
    </row>
    <row r="25" spans="1:20" s="2" customFormat="1" ht="24" customHeight="1">
      <c r="A25" s="1" t="s">
        <v>3</v>
      </c>
    </row>
  </sheetData>
  <mergeCells count="5">
    <mergeCell ref="A9:F9"/>
    <mergeCell ref="A1:T1"/>
    <mergeCell ref="A3:T3"/>
    <mergeCell ref="J6:N6"/>
    <mergeCell ref="P6:T6"/>
  </mergeCells>
  <printOptions horizontalCentered="1"/>
  <pageMargins left="0.39370078740157483" right="0.39370078740157483" top="0.78740157480314965" bottom="0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BD42FB544A744A487CD38AF455DB9" ma:contentTypeVersion="11" ma:contentTypeDescription="Create a new document." ma:contentTypeScope="" ma:versionID="773229031f55217bc3344db67adfad60">
  <xsd:schema xmlns:xsd="http://www.w3.org/2001/XMLSchema" xmlns:xs="http://www.w3.org/2001/XMLSchema" xmlns:p="http://schemas.microsoft.com/office/2006/metadata/properties" xmlns:ns2="6555d536-1251-4d1d-b5c3-c2a4b5902db9" xmlns:ns3="50c908b1-f277-4340-90a9-4611d0b0f078" targetNamespace="http://schemas.microsoft.com/office/2006/metadata/properties" ma:root="true" ma:fieldsID="6e7a6c40a4f3894e9d1eddeacc6b88ca" ns2:_="" ns3:_="">
    <xsd:import namespace="6555d536-1251-4d1d-b5c3-c2a4b5902db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5d536-1251-4d1d-b5c3-c2a4b5902d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bb7b3b5-d93e-472b-b2df-9a9183d88ca2}" ma:internalName="TaxCatchAll" ma:showField="CatchAllData" ma:web="497cf379-33a6-4bb9-8b66-c86332747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C0D88-8099-4196-8230-A7A090649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55d536-1251-4d1d-b5c3-c2a4b5902db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AE667-5669-4A3D-BE61-F43D678729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Supawat Kitwimontrakul</cp:lastModifiedBy>
  <cp:lastPrinted>2024-08-06T03:25:21Z</cp:lastPrinted>
  <dcterms:created xsi:type="dcterms:W3CDTF">2013-08-13T07:17:10Z</dcterms:created>
  <dcterms:modified xsi:type="dcterms:W3CDTF">2024-08-14T09:40:42Z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