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lsiri\Documents\Document (Ruk)\67.06 CONSO  FS 0624\งบการเงิน EY Q2'24\swgq224_convertfile\"/>
    </mc:Choice>
  </mc:AlternateContent>
  <xr:revisionPtr revIDLastSave="0" documentId="13_ncr:1_{BD8DF8AF-E369-4A1C-8B60-292DF14300EF}" xr6:coauthVersionLast="47" xr6:coauthVersionMax="47" xr10:uidLastSave="{00000000-0000-0000-0000-000000000000}"/>
  <bookViews>
    <workbookView xWindow="22932" yWindow="-108" windowWidth="23256" windowHeight="12576" activeTab="2" xr2:uid="{00000000-000D-0000-FFFF-FFFF00000000}"/>
  </bookViews>
  <sheets>
    <sheet name="BS" sheetId="16" r:id="rId1"/>
    <sheet name="PL" sheetId="19" r:id="rId2"/>
    <sheet name="SCE_conso" sheetId="20" r:id="rId3"/>
    <sheet name="SCE_Company" sheetId="21" r:id="rId4"/>
    <sheet name="cash flow" sheetId="22" r:id="rId5"/>
  </sheets>
  <externalReferences>
    <externalReference r:id="rId6"/>
  </externalReferences>
  <definedNames>
    <definedName name="\" hidden="1">{"conso",#N/A,FALSE,"cash flow"}</definedName>
    <definedName name="__123Graph_D" hidden="1">[1]ชื่อหุ้น!#REF!</definedName>
    <definedName name="__kkk1" hidden="1">#REF!</definedName>
    <definedName name="__xlfn.BAHTTEXT" hidden="1">#NAME?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" hidden="1">{"conso",#N/A,FALSE,"cash flow"}</definedName>
    <definedName name="aaaa" hidden="1">{"cashflow",#N/A,FALSE,"cash flow"}</definedName>
    <definedName name="aaaaa" hidden="1">{"'Eng (page2)'!$A$1:$D$52"}</definedName>
    <definedName name="abc" hidden="1">{"cashflow",#N/A,FALSE,"cash flow"}</definedName>
    <definedName name="ake" hidden="1">#REF!</definedName>
    <definedName name="aqaq" hidden="1">{"cashflow",#N/A,FALSE,"cash flow"}</definedName>
    <definedName name="as" hidden="1">{"'Eng (page2)'!$A$1:$D$52"}</definedName>
    <definedName name="AS2DocOpenMode" hidden="1">"AS2DocumentEdit"</definedName>
    <definedName name="asds" hidden="1">{"'Eng (page2)'!$A$1:$D$52"}</definedName>
    <definedName name="AX" hidden="1">{"cashflow",#N/A,FALSE,"cash flow"}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k" hidden="1">{"cashflow",#N/A,FALSE,"cash flow"}</definedName>
    <definedName name="cash" hidden="1">{"'Eng (page2)'!$A$1:$D$52"}</definedName>
    <definedName name="cat" hidden="1">{"'Eng (page2)'!$A$1:$D$52"}</definedName>
    <definedName name="CC" hidden="1">{"conso",#N/A,FALSE,"cash flow"}</definedName>
    <definedName name="cut" hidden="1">{"'Eng (page2)'!$A$1:$D$52"}</definedName>
    <definedName name="dd" hidden="1">{"conso",#N/A,FALSE,"cash flow"}</definedName>
    <definedName name="ddd" hidden="1">{"'Eng (page2)'!$A$1:$D$52"}</definedName>
    <definedName name="dddddd" hidden="1">{"'Eng (page2)'!$A$1:$D$52"}</definedName>
    <definedName name="DETAL" hidden="1">{"'Sheet1'!$L$16"}</definedName>
    <definedName name="dooe" hidden="1">{"'Eng (page2)'!$A$1:$D$52"}</definedName>
    <definedName name="dre.conso." hidden="1">{"conso",#N/A,FALSE,"cash flow"}</definedName>
    <definedName name="eeee" hidden="1">{"'Eng (page2)'!$A$1:$D$52"}</definedName>
    <definedName name="eqq" hidden="1">{"cashflow",#N/A,FALSE,"cash flow"}</definedName>
    <definedName name="ewew" hidden="1">{"cashflow",#N/A,FALSE,"cash flow"}</definedName>
    <definedName name="ff" hidden="1">{"conso",#N/A,FALSE,"cash flow"}</definedName>
    <definedName name="fff" hidden="1">{"'Eng (page2)'!$A$1:$D$52"}</definedName>
    <definedName name="ffff" hidden="1">{"conso",#N/A,FALSE,"cash flow"}</definedName>
    <definedName name="ffgdg" hidden="1">#REF!</definedName>
    <definedName name="ge.conso." hidden="1">{"conso",#N/A,FALSE,"cash flow"}</definedName>
    <definedName name="gh" hidden="1">{"'Eng (page2)'!$A$1:$D$52"}</definedName>
    <definedName name="ghuu" hidden="1">{"'Eng (page2)'!$A$1:$D$52"}</definedName>
    <definedName name="hh" hidden="1">{"conso",#N/A,FALSE,"cash flow"}</definedName>
    <definedName name="hijo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hidden="1">{"conso",#N/A,FALSE,"cash flow"}</definedName>
    <definedName name="IIII" hidden="1">{"cashflow",#N/A,FALSE,"cash flow"}</definedName>
    <definedName name="jfkd" hidden="1">{"'Eng (page2)'!$A$1:$D$52"}</definedName>
    <definedName name="jkmhcd" hidden="1">{"'Eng (page2)'!$A$1:$D$52"}</definedName>
    <definedName name="KHJGDFGFHGHJ" hidden="1">{"cashflow",#N/A,FALSE,"cash flow"}</definedName>
    <definedName name="kie" hidden="1">{"'Eng (page2)'!$A$1:$D$52"}</definedName>
    <definedName name="kkk" hidden="1">{"'Eng (page2)'!$A$1:$D$52"}</definedName>
    <definedName name="KKP" hidden="1">{"'Sheet1'!$L$16"}</definedName>
    <definedName name="klk" hidden="1">{"'Eng (page2)'!$A$1:$D$52"}</definedName>
    <definedName name="KLO" hidden="1">{"'Eng (page2)'!$A$1:$D$52"}</definedName>
    <definedName name="kp" hidden="1">{"'Eng (page2)'!$A$1:$D$52"}</definedName>
    <definedName name="ll" hidden="1">{"cashflow",#N/A,FALSE,"cash flow"}</definedName>
    <definedName name="ll.cashflow." hidden="1">{"cashflow",#N/A,FALSE,"cash flow"}</definedName>
    <definedName name="M" hidden="1">{"cashflow",#N/A,FALSE,"cash flow"}</definedName>
    <definedName name="MM" hidden="1">{"conso",#N/A,FALSE,"cash flow"}</definedName>
    <definedName name="ni" hidden="1">{"conso",#N/A,FALSE,"cash flow"}</definedName>
    <definedName name="nn" hidden="1">{"'Eng (page2)'!$A$1:$D$52"}</definedName>
    <definedName name="nu" hidden="1">{"cashflow",#N/A,FALSE,"cash flow"}</definedName>
    <definedName name="olj" hidden="1">{"'Eng (page2)'!$A$1:$D$52"}</definedName>
    <definedName name="ONE" hidden="1">{"'Sheet1'!$L$16"}</definedName>
    <definedName name="oo" hidden="1">{"'Eng (page2)'!$A$1:$D$52"}</definedName>
    <definedName name="po" hidden="1">{"'Eng (page2)'!$A$1:$D$52"}</definedName>
    <definedName name="_xlnm.Print_Area" localSheetId="4">'cash flow'!$A$1:$I$97</definedName>
    <definedName name="_xlnm.Print_Area" localSheetId="1">PL!$A$1:$J$100</definedName>
    <definedName name="PRJE1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w" hidden="1">{"'Eng (page2)'!$A$1:$D$52"}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{"'Eng (page2)'!$A$1:$D$52"}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ll" hidden="1">{"'Eng (page2)'!$A$1:$D$52"}</definedName>
    <definedName name="software" hidden="1">{"'Eng (page2)'!$A$1:$D$52"}</definedName>
    <definedName name="stamp" hidden="1">{"'Eng (page2)'!$A$1:$D$52"}</definedName>
    <definedName name="TextRefCopyRangeCount" hidden="1">5</definedName>
    <definedName name="tre4r564t" hidden="1">{"'Eng (page2)'!$A$1:$D$52"}</definedName>
    <definedName name="U" hidden="1">{"'Eng (page2)'!$A$1:$D$52"}</definedName>
    <definedName name="ujj" hidden="1">{"'Eng (page2)'!$A$1:$D$52"}</definedName>
    <definedName name="Uor" hidden="1">{"'Eng (page2)'!$A$1:$D$52"}</definedName>
    <definedName name="uu" hidden="1">{"'Eng (page2)'!$A$1:$D$52"}</definedName>
    <definedName name="V" hidden="1">{"'Eng (page2)'!$A$1:$D$52"}</definedName>
    <definedName name="WDR.CONSO." hidden="1">{"conso",#N/A,FALSE,"cash flow"}</definedName>
    <definedName name="weee" hidden="1">{"'Eng (page2)'!$A$1:$D$52"}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{"cashflow",#N/A,FALSE,"cash flow"}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YTD" hidden="1">{"'Sheet1'!$L$16"}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กกก" hidden="1">{"'Sheet1'!$L$16"}</definedName>
    <definedName name="กากา" hidden="1">{"'Sheet1'!$L$16"}</definedName>
    <definedName name="ฟ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20" l="1"/>
  <c r="G78" i="22"/>
  <c r="C78" i="22"/>
  <c r="P26" i="21"/>
  <c r="L26" i="21"/>
  <c r="J26" i="21"/>
  <c r="H26" i="21"/>
  <c r="F26" i="21"/>
  <c r="R25" i="21"/>
  <c r="P25" i="21"/>
  <c r="N25" i="21"/>
  <c r="L25" i="21"/>
  <c r="J25" i="21"/>
  <c r="H25" i="21"/>
  <c r="F25" i="21"/>
  <c r="R24" i="21"/>
  <c r="R23" i="21"/>
  <c r="S27" i="20"/>
  <c r="W27" i="20" s="1"/>
  <c r="S25" i="20"/>
  <c r="W25" i="20" s="1"/>
  <c r="S24" i="20"/>
  <c r="W24" i="20" s="1"/>
  <c r="E23" i="20"/>
  <c r="E28" i="20" s="1"/>
  <c r="D15" i="19"/>
  <c r="H15" i="19"/>
  <c r="J15" i="19"/>
  <c r="F15" i="19"/>
  <c r="I76" i="22" l="1"/>
  <c r="I68" i="22"/>
  <c r="E76" i="22"/>
  <c r="E68" i="22"/>
  <c r="H65" i="19"/>
  <c r="J81" i="19"/>
  <c r="J71" i="19"/>
  <c r="J65" i="19"/>
  <c r="F91" i="19"/>
  <c r="U15" i="20" s="1"/>
  <c r="U17" i="20" s="1"/>
  <c r="U18" i="20" s="1"/>
  <c r="F81" i="19"/>
  <c r="F71" i="19"/>
  <c r="F65" i="19"/>
  <c r="J31" i="19"/>
  <c r="J21" i="19"/>
  <c r="J22" i="19"/>
  <c r="J25" i="19" s="1"/>
  <c r="J27" i="19" s="1"/>
  <c r="F31" i="19"/>
  <c r="F21" i="19"/>
  <c r="G76" i="22"/>
  <c r="C76" i="22"/>
  <c r="G68" i="22"/>
  <c r="C68" i="22"/>
  <c r="N22" i="21"/>
  <c r="J22" i="21"/>
  <c r="H22" i="21"/>
  <c r="F22" i="21"/>
  <c r="P21" i="21"/>
  <c r="R21" i="21" s="1"/>
  <c r="P20" i="21"/>
  <c r="P22" i="21" s="1"/>
  <c r="P19" i="21"/>
  <c r="R19" i="21" s="1"/>
  <c r="N16" i="21"/>
  <c r="N17" i="21" s="1"/>
  <c r="J16" i="21"/>
  <c r="J17" i="21" s="1"/>
  <c r="H16" i="21"/>
  <c r="H17" i="21" s="1"/>
  <c r="F16" i="21"/>
  <c r="F17" i="21" s="1"/>
  <c r="P15" i="21"/>
  <c r="R15" i="21" s="1"/>
  <c r="P14" i="21"/>
  <c r="O23" i="20"/>
  <c r="O28" i="20" s="1"/>
  <c r="K23" i="20"/>
  <c r="K28" i="20" s="1"/>
  <c r="K29" i="20" s="1"/>
  <c r="I23" i="20"/>
  <c r="I28" i="20" s="1"/>
  <c r="I29" i="20" s="1"/>
  <c r="G23" i="20"/>
  <c r="G28" i="20" s="1"/>
  <c r="G29" i="20" s="1"/>
  <c r="Q22" i="20"/>
  <c r="S22" i="20" s="1"/>
  <c r="W22" i="20" s="1"/>
  <c r="Q21" i="20"/>
  <c r="Q23" i="20" s="1"/>
  <c r="Q20" i="20"/>
  <c r="O17" i="20"/>
  <c r="O18" i="20" s="1"/>
  <c r="K17" i="20"/>
  <c r="K18" i="20" s="1"/>
  <c r="I17" i="20"/>
  <c r="I18" i="20" s="1"/>
  <c r="G17" i="20"/>
  <c r="G18" i="20" s="1"/>
  <c r="E17" i="20"/>
  <c r="E18" i="20" s="1"/>
  <c r="S16" i="20"/>
  <c r="W16" i="20" s="1"/>
  <c r="Q15" i="20"/>
  <c r="Q17" i="20" s="1"/>
  <c r="Q18" i="20" s="1"/>
  <c r="D91" i="19"/>
  <c r="U21" i="20" s="1"/>
  <c r="H81" i="19"/>
  <c r="D81" i="19"/>
  <c r="H71" i="19"/>
  <c r="D71" i="19"/>
  <c r="D65" i="19"/>
  <c r="H31" i="19"/>
  <c r="D31" i="19"/>
  <c r="H21" i="19"/>
  <c r="D21" i="19"/>
  <c r="S20" i="20" l="1"/>
  <c r="Q28" i="20"/>
  <c r="Q29" i="20" s="1"/>
  <c r="J72" i="19"/>
  <c r="J75" i="19" s="1"/>
  <c r="J77" i="19" s="1"/>
  <c r="U23" i="20"/>
  <c r="U28" i="20" s="1"/>
  <c r="U29" i="20" s="1"/>
  <c r="P16" i="21"/>
  <c r="P17" i="21" s="1"/>
  <c r="I9" i="22"/>
  <c r="I31" i="22" s="1"/>
  <c r="I44" i="22" s="1"/>
  <c r="I47" i="22" s="1"/>
  <c r="I77" i="22" s="1"/>
  <c r="I79" i="22" s="1"/>
  <c r="F72" i="19"/>
  <c r="F75" i="19" s="1"/>
  <c r="H22" i="19"/>
  <c r="H25" i="19" s="1"/>
  <c r="H27" i="19" s="1"/>
  <c r="H32" i="19" s="1"/>
  <c r="H40" i="19" s="1"/>
  <c r="D22" i="19"/>
  <c r="D25" i="19" s="1"/>
  <c r="D27" i="19" s="1"/>
  <c r="D32" i="19" s="1"/>
  <c r="D40" i="19" s="1"/>
  <c r="D42" i="19" s="1"/>
  <c r="F22" i="19"/>
  <c r="F25" i="19" s="1"/>
  <c r="F27" i="19" s="1"/>
  <c r="F32" i="19" s="1"/>
  <c r="F35" i="19" s="1"/>
  <c r="F37" i="19" s="1"/>
  <c r="D72" i="19"/>
  <c r="D75" i="19" s="1"/>
  <c r="D77" i="19" s="1"/>
  <c r="D82" i="19" s="1"/>
  <c r="D85" i="19" s="1"/>
  <c r="H72" i="19"/>
  <c r="H75" i="19" s="1"/>
  <c r="H77" i="19" s="1"/>
  <c r="J82" i="19"/>
  <c r="J90" i="19" s="1"/>
  <c r="J97" i="19" s="1"/>
  <c r="J85" i="19"/>
  <c r="J35" i="19"/>
  <c r="J32" i="19"/>
  <c r="J40" i="19" s="1"/>
  <c r="W20" i="20"/>
  <c r="D35" i="19" l="1"/>
  <c r="D37" i="19" s="1"/>
  <c r="H35" i="19"/>
  <c r="G9" i="22"/>
  <c r="G31" i="22" s="1"/>
  <c r="G44" i="22" s="1"/>
  <c r="G47" i="22" s="1"/>
  <c r="G77" i="22" s="1"/>
  <c r="G79" i="22" s="1"/>
  <c r="G80" i="22" s="1"/>
  <c r="C9" i="22"/>
  <c r="C31" i="22" s="1"/>
  <c r="C44" i="22" s="1"/>
  <c r="F40" i="19"/>
  <c r="F42" i="19" s="1"/>
  <c r="F77" i="19"/>
  <c r="F82" i="19" s="1"/>
  <c r="F85" i="19" s="1"/>
  <c r="M15" i="20" s="1"/>
  <c r="E9" i="22"/>
  <c r="E31" i="22" s="1"/>
  <c r="D90" i="19"/>
  <c r="D87" i="19"/>
  <c r="L14" i="21"/>
  <c r="H85" i="19"/>
  <c r="L20" i="21" s="1"/>
  <c r="H82" i="19"/>
  <c r="H90" i="19" s="1"/>
  <c r="E44" i="22" l="1"/>
  <c r="E47" i="22" s="1"/>
  <c r="E77" i="22" s="1"/>
  <c r="E79" i="22" s="1"/>
  <c r="C47" i="22"/>
  <c r="C77" i="22" s="1"/>
  <c r="C79" i="22" s="1"/>
  <c r="C80" i="22" s="1"/>
  <c r="F87" i="19"/>
  <c r="F90" i="19"/>
  <c r="F92" i="19" s="1"/>
  <c r="L22" i="21"/>
  <c r="R20" i="21"/>
  <c r="R22" i="21" s="1"/>
  <c r="L16" i="21"/>
  <c r="L17" i="21" s="1"/>
  <c r="R14" i="21"/>
  <c r="R16" i="21" s="1"/>
  <c r="R17" i="21" s="1"/>
  <c r="D92" i="19"/>
  <c r="M21" i="20"/>
  <c r="M17" i="20"/>
  <c r="S15" i="20"/>
  <c r="W15" i="20" s="1"/>
  <c r="W17" i="20" s="1"/>
  <c r="W18" i="20" s="1"/>
  <c r="M18" i="20" l="1"/>
  <c r="S17" i="20"/>
  <c r="S18" i="20" s="1"/>
  <c r="S21" i="20"/>
  <c r="M23" i="20"/>
  <c r="M28" i="20" s="1"/>
  <c r="M29" i="20" s="1"/>
  <c r="W21" i="20" l="1"/>
  <c r="W23" i="20" s="1"/>
  <c r="W28" i="20" s="1"/>
  <c r="S23" i="20"/>
  <c r="S28" i="20" s="1"/>
  <c r="K76" i="16" l="1"/>
  <c r="K78" i="16" s="1"/>
  <c r="K58" i="16"/>
  <c r="K51" i="16"/>
  <c r="K59" i="16" s="1"/>
  <c r="G76" i="16"/>
  <c r="G78" i="16" s="1"/>
  <c r="G58" i="16"/>
  <c r="G51" i="16"/>
  <c r="I76" i="16"/>
  <c r="I78" i="16" s="1"/>
  <c r="R26" i="21" s="1"/>
  <c r="E76" i="16"/>
  <c r="E78" i="16" s="1"/>
  <c r="W29" i="20" s="1"/>
  <c r="I58" i="16"/>
  <c r="E58" i="16"/>
  <c r="I51" i="16"/>
  <c r="E51" i="16"/>
  <c r="K31" i="16"/>
  <c r="K17" i="16"/>
  <c r="G31" i="16"/>
  <c r="G17" i="16"/>
  <c r="I31" i="16"/>
  <c r="E31" i="16"/>
  <c r="I17" i="16"/>
  <c r="E17" i="16"/>
  <c r="S29" i="20" l="1"/>
  <c r="G59" i="16"/>
  <c r="I32" i="16"/>
  <c r="E32" i="16"/>
  <c r="E59" i="16"/>
  <c r="E79" i="16" s="1"/>
  <c r="E80" i="16" s="1"/>
  <c r="I59" i="16"/>
  <c r="I79" i="16" s="1"/>
  <c r="G79" i="16"/>
  <c r="K79" i="16"/>
  <c r="K32" i="16"/>
  <c r="G32" i="16"/>
  <c r="I80" i="16" l="1"/>
  <c r="K80" i="16"/>
  <c r="G80" i="16"/>
</calcChain>
</file>

<file path=xl/sharedStrings.xml><?xml version="1.0" encoding="utf-8"?>
<sst xmlns="http://schemas.openxmlformats.org/spreadsheetml/2006/main" count="380" uniqueCount="234">
  <si>
    <t>Siam Wellness Group Public Company Limited and its subsidiaries</t>
  </si>
  <si>
    <t>Statement of financial position</t>
  </si>
  <si>
    <t>As at 30 June 2024</t>
  </si>
  <si>
    <t>(Unit: Thousand Baht)</t>
  </si>
  <si>
    <t>Consolidated financial statements</t>
  </si>
  <si>
    <t>Separate financial statements</t>
  </si>
  <si>
    <t>Note</t>
  </si>
  <si>
    <t>30 June 2024</t>
  </si>
  <si>
    <t>31 December 2023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</si>
  <si>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</si>
  <si>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</si>
  <si>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</si>
  <si>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</si>
  <si>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</si>
  <si>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</si>
  <si>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</si>
  <si>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3, 4</t>
  </si>
  <si>
    <t>Lease receivables - current portion</t>
  </si>
  <si>
    <t>Share return receivables - current portion</t>
  </si>
  <si>
    <t>Inventories</t>
  </si>
  <si>
    <t>Other current assets</t>
  </si>
  <si>
    <t>Total current assets</t>
  </si>
  <si>
    <t>Non-current assets</t>
  </si>
  <si>
    <t>Lease receivables - net of current portion</t>
  </si>
  <si>
    <t>Share return receivables - net of current portion</t>
  </si>
  <si>
    <t>Investments in subsidiaries</t>
  </si>
  <si>
    <t>Investment in joint venture</t>
  </si>
  <si>
    <t>Property, plant and equipment</t>
  </si>
  <si>
    <t>Right-of-use assets</t>
  </si>
  <si>
    <t>Goodwill</t>
  </si>
  <si>
    <t>Intangible assets</t>
  </si>
  <si>
    <t>Deferred tax assets</t>
  </si>
  <si>
    <t>Deposits</t>
  </si>
  <si>
    <t>Advance payment for purchase of assets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</si>
  <si>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</si>
  <si>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</si>
  <si>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</si>
  <si>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</si>
  <si>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</si>
  <si>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</si>
  <si>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Trade and other payables</t>
  </si>
  <si>
    <t>Current portion of long-term loans</t>
  </si>
  <si>
    <t>Current portion of lease liabilities</t>
  </si>
  <si>
    <t>Income tax payable</t>
  </si>
  <si>
    <t>Advance received</t>
  </si>
  <si>
    <t>Other current liabilities</t>
  </si>
  <si>
    <t>Total current liabilities</t>
  </si>
  <si>
    <t>Non-current liabilities</t>
  </si>
  <si>
    <t>Long term loans - net of current portion</t>
  </si>
  <si>
    <t>Long-term loans from related parties</t>
  </si>
  <si>
    <t>Lease liabilities - net of current portion</t>
  </si>
  <si>
    <t>Provision for long-term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</si>
  <si>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</si>
  <si>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</si>
  <si>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</si>
  <si>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</si>
  <si>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</si>
  <si>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</si>
  <si>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</si>
  <si>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Share premium</t>
  </si>
  <si>
    <t>Discount on business combination under common control</t>
  </si>
  <si>
    <t>Retained earnings</t>
  </si>
  <si>
    <t xml:space="preserve">   Appropriated - statutory reserve</t>
  </si>
  <si>
    <t xml:space="preserve">   Unappropriated </t>
  </si>
  <si>
    <t>Other components of shareholders' equity</t>
  </si>
  <si>
    <t>Equity attributable to shareholders'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</si>
  <si>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</si>
  <si>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</si>
  <si>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</si>
  <si>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</si>
  <si>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</si>
  <si>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</si>
  <si>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For the three-month period ended 30 June 2024</t>
  </si>
  <si>
    <t>Profit or loss:</t>
  </si>
  <si>
    <t>Revenues</t>
  </si>
  <si>
    <t>Revenue from sales</t>
  </si>
  <si>
    <t>Revenue from services</t>
  </si>
  <si>
    <t>Interest income</t>
  </si>
  <si>
    <t>Other income</t>
  </si>
  <si>
    <t>Total revenues</t>
  </si>
  <si>
    <t>Expenses</t>
  </si>
  <si>
    <t>Cost of sales</t>
  </si>
  <si>
    <t>Cost of services</t>
  </si>
  <si>
    <t>Selling and distribution expenses</t>
  </si>
  <si>
    <t>Administrative expenses</t>
  </si>
  <si>
    <t>Total expenses</t>
  </si>
  <si>
    <t>Share of loss from investment in joint venture</t>
  </si>
  <si>
    <t>Finance cost</t>
  </si>
  <si>
    <t>Other comprehensive income:</t>
  </si>
  <si>
    <t>Other comprehensive income</t>
  </si>
  <si>
    <t>Other comprehensive income for the period</t>
  </si>
  <si>
    <t>Total comprehensive income for the period</t>
  </si>
  <si>
    <t>Profit attributable to:</t>
  </si>
  <si>
    <t>Equity holders of the Company</t>
  </si>
  <si>
    <t>Total comprehensive income attributable to:</t>
  </si>
  <si>
    <t>(Unit: Baht per share)</t>
  </si>
  <si>
    <t>(Restated)</t>
  </si>
  <si>
    <t>Earnings per share</t>
  </si>
  <si>
    <t>For the six-month period ended 30 June 2024</t>
  </si>
  <si>
    <t>Income tax revenue (expense)</t>
  </si>
  <si>
    <t>Statement of changes in shareholders' equity</t>
  </si>
  <si>
    <t>Equity attributable to shareholders of the Company</t>
  </si>
  <si>
    <t>Other comprehensive</t>
  </si>
  <si>
    <t>Discount on</t>
  </si>
  <si>
    <t>income</t>
  </si>
  <si>
    <t>Total equity</t>
  </si>
  <si>
    <t>Equity attributable</t>
  </si>
  <si>
    <t>Issued and</t>
  </si>
  <si>
    <t>business</t>
  </si>
  <si>
    <t>Surplus on</t>
  </si>
  <si>
    <t>Total</t>
  </si>
  <si>
    <t>attributable to</t>
  </si>
  <si>
    <t xml:space="preserve"> to non-controlling</t>
  </si>
  <si>
    <t>fully paid-up</t>
  </si>
  <si>
    <t>combination under</t>
  </si>
  <si>
    <t>Appropriated -</t>
  </si>
  <si>
    <t>revaluation of</t>
  </si>
  <si>
    <t>other components of</t>
  </si>
  <si>
    <t>shareholders of</t>
  </si>
  <si>
    <t xml:space="preserve"> interests of</t>
  </si>
  <si>
    <t>shareholders'</t>
  </si>
  <si>
    <t>share capital</t>
  </si>
  <si>
    <t>common control</t>
  </si>
  <si>
    <t>statutory reserve</t>
  </si>
  <si>
    <t>Unappropriated</t>
  </si>
  <si>
    <t>assets</t>
  </si>
  <si>
    <t>shareholders' equity</t>
  </si>
  <si>
    <t>the Company</t>
  </si>
  <si>
    <t>the subsidiaries</t>
  </si>
  <si>
    <t>equity</t>
  </si>
  <si>
    <t>Balance as at 1 January 2023</t>
  </si>
  <si>
    <t>Loss for the period</t>
  </si>
  <si>
    <t xml:space="preserve">Total comprehensive income for the period </t>
  </si>
  <si>
    <t>Balance as at 30 June 2023</t>
  </si>
  <si>
    <t>Balance as at 1 January 2024</t>
  </si>
  <si>
    <t>Profit for the period</t>
  </si>
  <si>
    <t>Balance as at 30 June 2024</t>
  </si>
  <si>
    <t>Statement of changes in shareholders' equity (continued)</t>
  </si>
  <si>
    <t>Statement of cash flows</t>
  </si>
  <si>
    <t>Cash flows from operating activities</t>
  </si>
  <si>
    <t xml:space="preserve">Adjustments to reconcile profit (loss) before tax to net cash </t>
  </si>
  <si>
    <t xml:space="preserve">   provided by (paid from) operating activities: </t>
  </si>
  <si>
    <t xml:space="preserve">   Depreciation and amortisation</t>
  </si>
  <si>
    <t xml:space="preserve">   Share of loss from investment in joint venture</t>
  </si>
  <si>
    <t xml:space="preserve">   Reveresal of expected credit losses</t>
  </si>
  <si>
    <t xml:space="preserve">   Gain on disposal of property, plant and equipment</t>
  </si>
  <si>
    <t xml:space="preserve">   Loss on write-off of property, plant and equipment and right-of-use assets</t>
  </si>
  <si>
    <t xml:space="preserve">      and intangible assets</t>
  </si>
  <si>
    <t xml:space="preserve">   Gain on lease agreements cancellation</t>
  </si>
  <si>
    <t xml:space="preserve">   Gain from sublease agreement</t>
  </si>
  <si>
    <t xml:space="preserve">   Gain from rental discount - lease liabilities</t>
  </si>
  <si>
    <t xml:space="preserve">   Gain from rental discount - interest expenses</t>
  </si>
  <si>
    <t xml:space="preserve">   Long-term employee benefit expenses </t>
  </si>
  <si>
    <t xml:space="preserve">   Write-off of withholding taxes deducted at source</t>
  </si>
  <si>
    <t xml:space="preserve">   Dividend income</t>
  </si>
  <si>
    <t xml:space="preserve">   Interest income</t>
  </si>
  <si>
    <t xml:space="preserve">   Interest expenses</t>
  </si>
  <si>
    <t>Profit from operating activities before changes</t>
  </si>
  <si>
    <t xml:space="preserve">   in operating assets and liabilities</t>
  </si>
  <si>
    <t>Decrease (increase) in operating assets</t>
  </si>
  <si>
    <t xml:space="preserve">   Trade and other receivables</t>
  </si>
  <si>
    <t xml:space="preserve">   Inventories</t>
  </si>
  <si>
    <t xml:space="preserve">   Other current assets</t>
  </si>
  <si>
    <t xml:space="preserve">   Deposits</t>
  </si>
  <si>
    <t xml:space="preserve">   Other non-current assets</t>
  </si>
  <si>
    <t>Increase (decrease) in operating liabilities</t>
  </si>
  <si>
    <t xml:space="preserve">   Trade and other payables</t>
  </si>
  <si>
    <t xml:space="preserve">   Advance received</t>
  </si>
  <si>
    <t xml:space="preserve">   Other current liabilities</t>
  </si>
  <si>
    <t xml:space="preserve">   Other non-current liabilities</t>
  </si>
  <si>
    <t xml:space="preserve">   Cash paid for interest expenses</t>
  </si>
  <si>
    <t xml:space="preserve">   Cash paid for income tax</t>
  </si>
  <si>
    <t>Net cash flows from operating activities</t>
  </si>
  <si>
    <t>Statement of cash flows (continued)</t>
  </si>
  <si>
    <t>Cash flows from investing activities</t>
  </si>
  <si>
    <t>Cash paid for investing in joint venture</t>
  </si>
  <si>
    <t>Cash paid for acquisition and paid in advance</t>
  </si>
  <si>
    <t xml:space="preserve">    for acquisition of property, plant and equipment</t>
  </si>
  <si>
    <t>Cash paid for acquisition of intangible assets</t>
  </si>
  <si>
    <t xml:space="preserve">Cash received from lease receivables </t>
  </si>
  <si>
    <t xml:space="preserve">Proceed from disposal of property, plant and equipment </t>
  </si>
  <si>
    <t xml:space="preserve">Cash received from share return receivables </t>
  </si>
  <si>
    <t>Cash received from dividend from investment in subsidiaries</t>
  </si>
  <si>
    <t>Cash received from interest income</t>
  </si>
  <si>
    <t>Net cash flows used in investing activities</t>
  </si>
  <si>
    <t>Cash flows from financing activities</t>
  </si>
  <si>
    <t>Repayment in liabilities under lease agreements</t>
  </si>
  <si>
    <t>Cash received from long-term loans from financial institution</t>
  </si>
  <si>
    <t>Cash received from long-term loans from related parties</t>
  </si>
  <si>
    <t>Cash paid for repayment of long-term loans from financial institution</t>
  </si>
  <si>
    <t>Cash paid for repayment of long-term loans from related parties</t>
  </si>
  <si>
    <t>Net increase (decrease) in cash and cash equivalents</t>
  </si>
  <si>
    <t>Cash and cash equivalents at beginning of period</t>
  </si>
  <si>
    <t xml:space="preserve">Cash and cash equivalents at end of period </t>
  </si>
  <si>
    <t>Supplemental cash flows information</t>
  </si>
  <si>
    <t>Non-cash transactions</t>
  </si>
  <si>
    <t xml:space="preserve">      plant and equipment</t>
  </si>
  <si>
    <t xml:space="preserve">   Increase in interest of provision for dismantling, removing and</t>
  </si>
  <si>
    <t xml:space="preserve">      restoring of leasehold improvements</t>
  </si>
  <si>
    <t xml:space="preserve">   Decrease in right-of-use assets from effect of changes </t>
  </si>
  <si>
    <t xml:space="preserve">      from lease agreements</t>
  </si>
  <si>
    <t xml:space="preserve">   Decrease in right-of-use assets from lease agreement cancellation</t>
  </si>
  <si>
    <t xml:space="preserve">   Increase in right-of-use assets from new agreements</t>
  </si>
  <si>
    <t xml:space="preserve">   Decrease in lease liabilities from the effect of changes</t>
  </si>
  <si>
    <t xml:space="preserve">   Decrease in lease liabilities from lease agreement cancellation</t>
  </si>
  <si>
    <t xml:space="preserve">   Increase in lease liabilities from new agreements</t>
  </si>
  <si>
    <t>Dividend income</t>
  </si>
  <si>
    <t>Profit before income tax</t>
  </si>
  <si>
    <t>Profit from operating activities</t>
  </si>
  <si>
    <t>Basic earnings per share</t>
  </si>
  <si>
    <t xml:space="preserve">   Profit attributable to equity holders of the Company</t>
  </si>
  <si>
    <t>Profit before tax</t>
  </si>
  <si>
    <t xml:space="preserve">   Unrealised loss (gain) on change in fair value of share return receivable</t>
  </si>
  <si>
    <t xml:space="preserve">   Loss on sublease agreements cancellation</t>
  </si>
  <si>
    <t>Cash paid for dividend</t>
  </si>
  <si>
    <t xml:space="preserve">   Provision for long-term employee benefits </t>
  </si>
  <si>
    <t xml:space="preserve">Cash paid for acquisition of leasehold rights </t>
  </si>
  <si>
    <t>Basic profit per share</t>
  </si>
  <si>
    <t xml:space="preserve">   Reduction of inventories to net realisable value (reversal)</t>
  </si>
  <si>
    <t>Net cash flows used in financing activities</t>
  </si>
  <si>
    <t>-</t>
  </si>
  <si>
    <t>3, 12</t>
  </si>
  <si>
    <t xml:space="preserve">         (31 December 2023: 855,000,000 ordinary shares </t>
  </si>
  <si>
    <t xml:space="preserve">      1,282,499,124 ordinary shares of Baht 0.25 each</t>
  </si>
  <si>
    <t xml:space="preserve">         (31 December 2023: 854,999,928 ordinary shares </t>
  </si>
  <si>
    <t>Increased share capital (Note 13)</t>
  </si>
  <si>
    <t>Dividend paid (Note 17)</t>
  </si>
  <si>
    <t xml:space="preserve">Subsidiaries paid dividend for </t>
  </si>
  <si>
    <t xml:space="preserve">   non-controlling interests</t>
  </si>
  <si>
    <t xml:space="preserve">   Decrease (increase) in liabilities from acquisition of property,</t>
  </si>
  <si>
    <t xml:space="preserve">   Distribution of the stock dividend</t>
  </si>
  <si>
    <t xml:space="preserve">            of Baht 0.25 each</t>
  </si>
  <si>
    <t xml:space="preserve">      1,282,499,892 ordinary shares of Baht 0.25 each</t>
  </si>
  <si>
    <t>The accompanying condensed notes to interim financial statements are an integral part of the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</si>
</sst>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??_);_(@_)"/>
    <numFmt numFmtId="171" formatCode="#,##0.0_);\(#,##0.0\)"/>
  </numFmts>
  <fonts count="2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trike/>
      <sz val="10"/>
      <color rgb="FFFF0000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sz val="14.5"/>
      <name val="Angsana New"/>
      <family val="1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6" fontId="7" fillId="0" borderId="0"/>
    <xf numFmtId="167" fontId="7" fillId="0" borderId="0"/>
    <xf numFmtId="168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69" fontId="10" fillId="0" borderId="0"/>
    <xf numFmtId="10" fontId="3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</cellStyleXfs>
  <cellXfs count="122">
    <xf numFmtId="0" fontId="0" fillId="0" borderId="0" xfId="0"/>
    <xf numFmtId="37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8" fontId="2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0" xfId="3" quotePrefix="1" applyNumberFormat="1" applyFont="1" applyFill="1" applyAlignment="1" applyProtection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41" fontId="3" fillId="0" borderId="0" xfId="17" applyNumberFormat="1" applyFont="1" applyAlignment="1">
      <alignment horizontal="right" vertical="center"/>
    </xf>
    <xf numFmtId="41" fontId="3" fillId="0" borderId="6" xfId="17" applyNumberFormat="1" applyFont="1" applyBorder="1" applyAlignment="1">
      <alignment horizontal="right" vertical="center"/>
    </xf>
    <xf numFmtId="41" fontId="3" fillId="0" borderId="5" xfId="17" applyNumberFormat="1" applyFont="1" applyBorder="1" applyAlignment="1">
      <alignment horizontal="right" vertical="center"/>
    </xf>
    <xf numFmtId="41" fontId="3" fillId="0" borderId="1" xfId="17" applyNumberFormat="1" applyFont="1" applyBorder="1" applyAlignment="1">
      <alignment horizontal="right" vertical="center"/>
    </xf>
    <xf numFmtId="41" fontId="3" fillId="0" borderId="0" xfId="17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39" fontId="2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3" fontId="3" fillId="0" borderId="0" xfId="1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171" fontId="5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horizontal="left" vertical="center"/>
    </xf>
    <xf numFmtId="39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left" vertical="center"/>
    </xf>
    <xf numFmtId="39" fontId="5" fillId="0" borderId="0" xfId="0" applyNumberFormat="1" applyFont="1" applyAlignment="1">
      <alignment horizontal="center" vertical="center"/>
    </xf>
    <xf numFmtId="41" fontId="3" fillId="0" borderId="3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horizontal="center" vertical="center"/>
    </xf>
    <xf numFmtId="170" fontId="3" fillId="0" borderId="3" xfId="0" applyNumberFormat="1" applyFont="1" applyBorder="1" applyAlignment="1">
      <alignment horizontal="right" vertical="center"/>
    </xf>
    <xf numFmtId="43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right" vertical="center"/>
    </xf>
    <xf numFmtId="37" fontId="3" fillId="0" borderId="0" xfId="2" applyNumberFormat="1" applyFont="1" applyAlignment="1">
      <alignment vertical="center"/>
    </xf>
    <xf numFmtId="165" fontId="3" fillId="0" borderId="0" xfId="16" applyNumberFormat="1" applyFont="1" applyAlignment="1">
      <alignment vertical="center"/>
    </xf>
    <xf numFmtId="37" fontId="3" fillId="0" borderId="0" xfId="16" applyNumberFormat="1" applyFont="1" applyAlignment="1">
      <alignment horizontal="centerContinuous" vertical="center"/>
    </xf>
    <xf numFmtId="37" fontId="3" fillId="0" borderId="0" xfId="16" applyNumberFormat="1" applyFont="1" applyAlignment="1">
      <alignment horizontal="center" vertical="center"/>
    </xf>
    <xf numFmtId="37" fontId="3" fillId="0" borderId="0" xfId="16" applyNumberFormat="1" applyFont="1" applyAlignment="1">
      <alignment horizontal="right" vertical="center"/>
    </xf>
    <xf numFmtId="0" fontId="2" fillId="0" borderId="0" xfId="16" applyFont="1" applyAlignment="1">
      <alignment vertical="center"/>
    </xf>
    <xf numFmtId="38" fontId="3" fillId="0" borderId="0" xfId="16" applyNumberFormat="1" applyFont="1" applyAlignment="1">
      <alignment horizontal="centerContinuous" vertical="center"/>
    </xf>
    <xf numFmtId="165" fontId="2" fillId="0" borderId="0" xfId="16" applyNumberFormat="1" applyFont="1" applyAlignment="1">
      <alignment horizontal="center" vertical="center"/>
    </xf>
    <xf numFmtId="165" fontId="2" fillId="0" borderId="0" xfId="16" applyNumberFormat="1" applyFont="1" applyAlignment="1">
      <alignment vertical="center"/>
    </xf>
    <xf numFmtId="165" fontId="3" fillId="0" borderId="0" xfId="16" applyNumberFormat="1" applyFont="1" applyAlignment="1">
      <alignment horizontal="center" vertical="center"/>
    </xf>
    <xf numFmtId="165" fontId="3" fillId="0" borderId="1" xfId="16" applyNumberFormat="1" applyFont="1" applyBorder="1" applyAlignment="1">
      <alignment horizontal="center" vertical="center"/>
    </xf>
    <xf numFmtId="165" fontId="3" fillId="0" borderId="0" xfId="16" applyNumberFormat="1" applyFont="1" applyAlignment="1">
      <alignment horizontal="center" vertical="center" wrapText="1"/>
    </xf>
    <xf numFmtId="0" fontId="3" fillId="0" borderId="0" xfId="16" applyFont="1" applyAlignment="1">
      <alignment vertical="center"/>
    </xf>
    <xf numFmtId="0" fontId="3" fillId="0" borderId="0" xfId="15" applyFont="1" applyAlignment="1">
      <alignment vertical="center"/>
    </xf>
    <xf numFmtId="165" fontId="3" fillId="0" borderId="0" xfId="15" applyNumberFormat="1" applyFont="1" applyAlignment="1">
      <alignment vertical="center"/>
    </xf>
    <xf numFmtId="165" fontId="3" fillId="0" borderId="0" xfId="15" applyNumberFormat="1" applyFont="1" applyAlignment="1">
      <alignment horizontal="center" vertical="center"/>
    </xf>
    <xf numFmtId="41" fontId="3" fillId="0" borderId="0" xfId="15" applyNumberFormat="1" applyFont="1" applyAlignment="1">
      <alignment horizontal="right" vertical="center"/>
    </xf>
    <xf numFmtId="41" fontId="3" fillId="0" borderId="0" xfId="15" applyNumberFormat="1" applyFont="1" applyAlignment="1">
      <alignment vertical="center"/>
    </xf>
    <xf numFmtId="0" fontId="3" fillId="0" borderId="0" xfId="2" applyFont="1" applyAlignment="1">
      <alignment vertical="center"/>
    </xf>
    <xf numFmtId="38" fontId="3" fillId="0" borderId="0" xfId="2" applyNumberFormat="1" applyFont="1" applyAlignment="1">
      <alignment vertical="center"/>
    </xf>
    <xf numFmtId="43" fontId="3" fillId="0" borderId="0" xfId="1" applyFont="1" applyFill="1" applyAlignment="1">
      <alignment vertical="center"/>
    </xf>
    <xf numFmtId="41" fontId="3" fillId="0" borderId="1" xfId="0" applyNumberFormat="1" applyFont="1" applyBorder="1" applyAlignment="1">
      <alignment horizontal="left" vertical="center"/>
    </xf>
    <xf numFmtId="41" fontId="3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0" xfId="2" applyNumberFormat="1" applyFont="1" applyAlignment="1">
      <alignment vertical="center"/>
    </xf>
    <xf numFmtId="41" fontId="14" fillId="0" borderId="0" xfId="17" applyNumberFormat="1" applyFont="1" applyAlignment="1">
      <alignment horizontal="right" vertical="center"/>
    </xf>
    <xf numFmtId="41" fontId="13" fillId="0" borderId="0" xfId="17" applyNumberFormat="1" applyFont="1" applyAlignment="1">
      <alignment horizontal="right" vertical="center"/>
    </xf>
    <xf numFmtId="37" fontId="12" fillId="0" borderId="0" xfId="0" applyNumberFormat="1" applyFont="1" applyAlignment="1">
      <alignment vertical="center"/>
    </xf>
    <xf numFmtId="170" fontId="15" fillId="0" borderId="3" xfId="0" applyNumberFormat="1" applyFont="1" applyBorder="1" applyAlignment="1">
      <alignment horizontal="right" vertical="center"/>
    </xf>
    <xf numFmtId="41" fontId="16" fillId="0" borderId="0" xfId="0" applyNumberFormat="1" applyFont="1" applyAlignment="1">
      <alignment vertical="center"/>
    </xf>
    <xf numFmtId="165" fontId="12" fillId="0" borderId="0" xfId="16" applyNumberFormat="1" applyFont="1" applyAlignment="1">
      <alignment vertical="center"/>
    </xf>
    <xf numFmtId="0" fontId="17" fillId="0" borderId="0" xfId="0" applyFont="1" applyAlignment="1">
      <alignment vertical="center"/>
    </xf>
    <xf numFmtId="37" fontId="17" fillId="0" borderId="0" xfId="0" applyNumberFormat="1" applyFont="1" applyAlignment="1">
      <alignment horizontal="left" vertical="center"/>
    </xf>
    <xf numFmtId="165" fontId="17" fillId="0" borderId="0" xfId="1" applyNumberFormat="1" applyFont="1" applyFill="1" applyAlignment="1">
      <alignment horizontal="left" vertical="center"/>
    </xf>
    <xf numFmtId="0" fontId="18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165" fontId="18" fillId="0" borderId="0" xfId="1" applyNumberFormat="1" applyFont="1" applyFill="1" applyAlignment="1">
      <alignment horizontal="center" vertical="center"/>
    </xf>
    <xf numFmtId="165" fontId="18" fillId="0" borderId="0" xfId="1" applyNumberFormat="1" applyFont="1" applyFill="1" applyAlignment="1">
      <alignment vertical="center"/>
    </xf>
    <xf numFmtId="165" fontId="18" fillId="0" borderId="0" xfId="1" applyNumberFormat="1" applyFont="1" applyFill="1" applyAlignment="1">
      <alignment horizontal="right" vertical="center"/>
    </xf>
    <xf numFmtId="38" fontId="17" fillId="0" borderId="0" xfId="0" applyNumberFormat="1" applyFont="1" applyAlignment="1">
      <alignment vertical="center"/>
    </xf>
    <xf numFmtId="38" fontId="18" fillId="0" borderId="0" xfId="0" applyNumberFormat="1" applyFont="1" applyAlignment="1">
      <alignment vertical="center"/>
    </xf>
    <xf numFmtId="38" fontId="18" fillId="0" borderId="1" xfId="0" applyNumberFormat="1" applyFont="1" applyBorder="1" applyAlignment="1">
      <alignment horizontal="center" vertical="center"/>
    </xf>
    <xf numFmtId="165" fontId="18" fillId="0" borderId="0" xfId="0" applyNumberFormat="1" applyFont="1" applyAlignment="1">
      <alignment vertical="center"/>
    </xf>
    <xf numFmtId="165" fontId="18" fillId="0" borderId="1" xfId="1" quotePrefix="1" applyNumberFormat="1" applyFont="1" applyFill="1" applyBorder="1" applyAlignment="1">
      <alignment horizontal="center" vertical="center"/>
    </xf>
    <xf numFmtId="38" fontId="18" fillId="0" borderId="0" xfId="0" applyNumberFormat="1" applyFont="1" applyAlignment="1">
      <alignment horizontal="center" vertical="center"/>
    </xf>
    <xf numFmtId="165" fontId="18" fillId="0" borderId="0" xfId="1" quotePrefix="1" applyNumberFormat="1" applyFont="1" applyFill="1" applyBorder="1" applyAlignment="1">
      <alignment horizontal="center" vertical="center"/>
    </xf>
    <xf numFmtId="37" fontId="17" fillId="0" borderId="0" xfId="15" applyNumberFormat="1" applyFont="1" applyAlignment="1">
      <alignment vertical="center"/>
    </xf>
    <xf numFmtId="37" fontId="18" fillId="0" borderId="0" xfId="15" applyNumberFormat="1" applyFont="1" applyAlignment="1">
      <alignment vertical="center"/>
    </xf>
    <xf numFmtId="37" fontId="20" fillId="0" borderId="0" xfId="15" applyNumberFormat="1" applyFont="1" applyAlignment="1">
      <alignment horizontal="center" vertical="center"/>
    </xf>
    <xf numFmtId="165" fontId="18" fillId="0" borderId="0" xfId="13" applyNumberFormat="1" applyFont="1" applyFill="1" applyAlignment="1">
      <alignment vertical="center"/>
    </xf>
    <xf numFmtId="41" fontId="18" fillId="0" borderId="0" xfId="13" applyNumberFormat="1" applyFont="1" applyFill="1" applyAlignment="1">
      <alignment vertical="center"/>
    </xf>
    <xf numFmtId="165" fontId="18" fillId="0" borderId="0" xfId="13" applyNumberFormat="1" applyFont="1" applyFill="1" applyBorder="1" applyAlignment="1">
      <alignment vertical="center"/>
    </xf>
    <xf numFmtId="165" fontId="18" fillId="0" borderId="1" xfId="13" applyNumberFormat="1" applyFont="1" applyFill="1" applyBorder="1" applyAlignment="1">
      <alignment vertical="center"/>
    </xf>
    <xf numFmtId="165" fontId="18" fillId="0" borderId="2" xfId="13" applyNumberFormat="1" applyFont="1" applyFill="1" applyBorder="1" applyAlignment="1">
      <alignment vertical="center"/>
    </xf>
    <xf numFmtId="171" fontId="20" fillId="0" borderId="0" xfId="15" applyNumberFormat="1" applyFont="1" applyAlignment="1">
      <alignment horizontal="center" vertical="center"/>
    </xf>
    <xf numFmtId="37" fontId="18" fillId="0" borderId="0" xfId="15" applyNumberFormat="1" applyFont="1" applyAlignment="1">
      <alignment horizontal="center" vertical="center"/>
    </xf>
    <xf numFmtId="165" fontId="18" fillId="0" borderId="5" xfId="15" applyNumberFormat="1" applyFont="1" applyBorder="1" applyAlignment="1">
      <alignment vertical="center"/>
    </xf>
    <xf numFmtId="37" fontId="18" fillId="0" borderId="0" xfId="0" applyNumberFormat="1" applyFont="1" applyAlignment="1">
      <alignment vertical="center"/>
    </xf>
    <xf numFmtId="165" fontId="19" fillId="0" borderId="0" xfId="1" applyNumberFormat="1" applyFont="1" applyFill="1" applyBorder="1" applyAlignment="1">
      <alignment horizontal="center" vertical="center"/>
    </xf>
    <xf numFmtId="165" fontId="18" fillId="0" borderId="0" xfId="13" applyNumberFormat="1" applyFont="1" applyFill="1" applyAlignment="1">
      <alignment horizontal="right" vertical="center"/>
    </xf>
    <xf numFmtId="165" fontId="18" fillId="0" borderId="0" xfId="13" applyNumberFormat="1" applyFont="1" applyFill="1" applyBorder="1" applyAlignment="1">
      <alignment horizontal="right" vertical="center"/>
    </xf>
    <xf numFmtId="165" fontId="18" fillId="0" borderId="0" xfId="13" applyNumberFormat="1" applyFont="1" applyFill="1" applyAlignment="1">
      <alignment horizontal="left" vertical="center"/>
    </xf>
    <xf numFmtId="37" fontId="18" fillId="0" borderId="0" xfId="15" applyNumberFormat="1" applyFont="1" applyAlignment="1">
      <alignment horizontal="left" vertical="center"/>
    </xf>
    <xf numFmtId="165" fontId="18" fillId="0" borderId="3" xfId="13" applyNumberFormat="1" applyFont="1" applyFill="1" applyBorder="1" applyAlignment="1">
      <alignment vertical="center"/>
    </xf>
    <xf numFmtId="41" fontId="18" fillId="0" borderId="0" xfId="13" applyNumberFormat="1" applyFont="1" applyFill="1" applyBorder="1" applyAlignment="1">
      <alignment vertical="center"/>
    </xf>
    <xf numFmtId="41" fontId="18" fillId="0" borderId="1" xfId="13" applyNumberFormat="1" applyFont="1" applyFill="1" applyBorder="1" applyAlignment="1">
      <alignment vertical="center"/>
    </xf>
    <xf numFmtId="165" fontId="18" fillId="0" borderId="0" xfId="1" applyNumberFormat="1" applyFont="1" applyFill="1" applyBorder="1" applyAlignment="1">
      <alignment vertical="center"/>
    </xf>
    <xf numFmtId="37" fontId="18" fillId="0" borderId="4" xfId="0" applyNumberFormat="1" applyFont="1" applyBorder="1" applyAlignment="1">
      <alignment vertical="center"/>
    </xf>
    <xf numFmtId="165" fontId="17" fillId="0" borderId="1" xfId="1" applyNumberFormat="1" applyFont="1" applyFill="1" applyBorder="1" applyAlignment="1">
      <alignment horizontal="center" vertical="center"/>
    </xf>
    <xf numFmtId="165" fontId="2" fillId="0" borderId="1" xfId="16" applyNumberFormat="1" applyFont="1" applyBorder="1" applyAlignment="1">
      <alignment horizontal="center" vertical="center"/>
    </xf>
    <xf numFmtId="165" fontId="3" fillId="0" borderId="2" xfId="16" applyNumberFormat="1" applyFont="1" applyBorder="1" applyAlignment="1">
      <alignment horizontal="center" vertical="center"/>
    </xf>
    <xf numFmtId="165" fontId="3" fillId="0" borderId="1" xfId="16" applyNumberFormat="1" applyFont="1" applyBorder="1" applyAlignment="1">
      <alignment horizontal="center" vertical="center"/>
    </xf>
  </cellXfs>
  <cellStyles count="20">
    <cellStyle name="Comma 129" xfId="13" xr:uid="{00000000-0005-0000-0000-000000000000}"/>
    <cellStyle name="Comma 2" xfId="1" xr:uid="{00000000-0005-0000-0000-000001000000}"/>
    <cellStyle name="Comma 2 2" xfId="3" xr:uid="{00000000-0005-0000-0000-000002000000}"/>
    <cellStyle name="Comma 2 3 7" xfId="14" xr:uid="{00000000-0005-0000-0000-000003000000}"/>
    <cellStyle name="comma zerodec" xfId="4" xr:uid="{00000000-0005-0000-0000-000004000000}"/>
    <cellStyle name="Currency1" xfId="5" xr:uid="{00000000-0005-0000-0000-000005000000}"/>
    <cellStyle name="Dollar (zero dec)" xfId="6" xr:uid="{00000000-0005-0000-0000-000006000000}"/>
    <cellStyle name="Grey" xfId="7" xr:uid="{00000000-0005-0000-0000-000007000000}"/>
    <cellStyle name="Input [yellow]" xfId="8" xr:uid="{00000000-0005-0000-0000-000008000000}"/>
    <cellStyle name="no dec" xfId="9" xr:uid="{00000000-0005-0000-0000-000009000000}"/>
    <cellStyle name="Normal" xfId="0" builtinId="0"/>
    <cellStyle name="Normal - Style1" xfId="10" xr:uid="{00000000-0005-0000-0000-00000B000000}"/>
    <cellStyle name="Normal 10 2 5" xfId="19" xr:uid="{4BACA59B-8978-4DDC-98F9-9FFEDE7FC540}"/>
    <cellStyle name="Normal 12 10" xfId="18" xr:uid="{00000000-0005-0000-0000-00000C000000}"/>
    <cellStyle name="Normal 2" xfId="2" xr:uid="{00000000-0005-0000-0000-00000D000000}"/>
    <cellStyle name="Normal 2 2" xfId="15" xr:uid="{00000000-0005-0000-0000-00000E000000}"/>
    <cellStyle name="Normal 2 2 2" xfId="16" xr:uid="{00000000-0005-0000-0000-00000F000000}"/>
    <cellStyle name="Normal 2 4 2 3" xfId="17" xr:uid="{00000000-0005-0000-0000-000010000000}"/>
    <cellStyle name="Percent [2]" xfId="11" xr:uid="{00000000-0005-0000-0000-000011000000}"/>
    <cellStyle name="Quantity" xfId="12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7"/>
  <sheetViews>
    <sheetView showGridLines="0" topLeftCell="A127" zoomScale="102" zoomScaleNormal="102" zoomScaleSheetLayoutView="100" workbookViewId="0">
      <selection activeCell="Q12" sqref="Q12"/>
    </sheetView>
  </sheetViews>
  <sheetFormatPr defaultColWidth="10.5546875" defaultRowHeight="13.8"/>
  <cols>
    <col min="1" max="1" width="54.33203125" style="107" customWidth="1"/>
    <col min="2" max="2" width="1" style="107" customWidth="1"/>
    <col min="3" max="3" width="6.5546875" style="107" customWidth="1"/>
    <col min="4" max="4" width="2.109375" style="107" customWidth="1"/>
    <col min="5" max="5" width="16.44140625" style="87" customWidth="1"/>
    <col min="6" max="6" width="1" style="107" customWidth="1"/>
    <col min="7" max="7" width="16.44140625" style="87" customWidth="1"/>
    <col min="8" max="8" width="1" style="107" customWidth="1"/>
    <col min="9" max="9" width="16.44140625" style="87" customWidth="1"/>
    <col min="10" max="10" width="1" style="107" customWidth="1"/>
    <col min="11" max="11" width="16.44140625" style="87" customWidth="1"/>
    <col min="12" max="12" width="0.5546875" style="107" customWidth="1"/>
    <col min="13" max="13" width="3" style="107" customWidth="1"/>
    <col min="14" max="16384" width="10.5546875" style="107"/>
  </cols>
  <sheetData>
    <row r="1" spans="1:11" s="82" customFormat="1" ht="20.25" customHeight="1">
      <c r="A1" s="81" t="s">
        <v>0</v>
      </c>
      <c r="B1" s="81"/>
      <c r="C1" s="81"/>
      <c r="E1" s="83"/>
      <c r="G1" s="83"/>
      <c r="I1" s="83"/>
      <c r="K1" s="83"/>
    </row>
    <row r="2" spans="1:11" s="82" customFormat="1" ht="20.25" customHeight="1">
      <c r="A2" s="81" t="s">
        <v>1</v>
      </c>
      <c r="B2" s="81"/>
      <c r="C2" s="84"/>
      <c r="E2" s="83"/>
      <c r="G2" s="83"/>
      <c r="I2" s="83"/>
      <c r="K2" s="83"/>
    </row>
    <row r="3" spans="1:11" s="85" customFormat="1" ht="20.25" customHeight="1">
      <c r="A3" s="81" t="s">
        <v>2</v>
      </c>
      <c r="B3" s="81"/>
      <c r="C3" s="84"/>
      <c r="E3" s="83"/>
      <c r="G3" s="83"/>
      <c r="I3" s="83"/>
      <c r="K3" s="83"/>
    </row>
    <row r="4" spans="1:11" s="84" customFormat="1" ht="20.25" customHeight="1">
      <c r="E4" s="86"/>
      <c r="G4" s="86"/>
      <c r="I4" s="87"/>
      <c r="K4" s="88" t="s">
        <v>3</v>
      </c>
    </row>
    <row r="5" spans="1:11" s="90" customFormat="1" ht="21" customHeight="1">
      <c r="A5" s="89"/>
      <c r="B5" s="89"/>
      <c r="C5" s="89"/>
      <c r="D5" s="84"/>
      <c r="E5" s="118" t="s">
        <v>4</v>
      </c>
      <c r="F5" s="118"/>
      <c r="G5" s="118"/>
      <c r="H5" s="84"/>
      <c r="I5" s="118" t="s">
        <v>5</v>
      </c>
      <c r="J5" s="118"/>
      <c r="K5" s="118"/>
    </row>
    <row r="6" spans="1:11" s="90" customFormat="1" ht="21" customHeight="1">
      <c r="A6" s="89"/>
      <c r="B6" s="89"/>
      <c r="C6" s="91" t="s">
        <v>6</v>
      </c>
      <c r="D6" s="92"/>
      <c r="E6" s="93" t="s">
        <v>7</v>
      </c>
      <c r="F6" s="92"/>
      <c r="G6" s="93" t="s">
        <v>8</v>
      </c>
      <c r="H6" s="92"/>
      <c r="I6" s="93" t="s">
        <v>7</v>
      </c>
      <c r="J6" s="92"/>
      <c r="K6" s="93" t="s">
        <v>8</v>
      </c>
    </row>
    <row r="7" spans="1:11" s="90" customFormat="1" ht="21" customHeight="1">
      <c r="A7" s="89"/>
      <c r="B7" s="89"/>
      <c r="C7" s="94"/>
      <c r="D7" s="92"/>
      <c r="E7" s="95" t="s">
        <v>9</v>
      </c>
      <c r="F7" s="92"/>
      <c r="G7" s="95" t="s">
        <v>10</v>
      </c>
      <c r="H7" s="92"/>
      <c r="I7" s="95" t="s">
        <v>9</v>
      </c>
      <c r="J7" s="92"/>
      <c r="K7" s="95" t="s">
        <v>10</v>
      </c>
    </row>
    <row r="8" spans="1:11" s="90" customFormat="1" ht="21" customHeight="1">
      <c r="A8" s="89"/>
      <c r="B8" s="89"/>
      <c r="C8" s="94"/>
      <c r="D8" s="92"/>
      <c r="E8" s="95" t="s">
        <v>11</v>
      </c>
      <c r="F8" s="92"/>
      <c r="G8" s="95"/>
      <c r="H8" s="92"/>
      <c r="I8" s="95" t="s">
        <v>11</v>
      </c>
      <c r="J8" s="92"/>
      <c r="K8" s="95"/>
    </row>
    <row r="9" spans="1:11" s="97" customFormat="1" ht="20.25" customHeight="1">
      <c r="A9" s="96" t="s">
        <v>12</v>
      </c>
      <c r="D9" s="87"/>
      <c r="E9" s="87"/>
      <c r="F9" s="87"/>
      <c r="G9" s="87"/>
      <c r="H9" s="87"/>
      <c r="I9" s="87"/>
      <c r="J9" s="87"/>
    </row>
    <row r="10" spans="1:11" s="97" customFormat="1" ht="20.25" customHeight="1">
      <c r="A10" s="96" t="s">
        <v>13</v>
      </c>
      <c r="E10" s="87"/>
      <c r="G10" s="87"/>
      <c r="I10" s="87"/>
      <c r="K10" s="87"/>
    </row>
    <row r="11" spans="1:11" s="97" customFormat="1" ht="20.25" customHeight="1">
      <c r="A11" s="97" t="s">
        <v>14</v>
      </c>
      <c r="C11" s="98"/>
      <c r="E11" s="99">
        <v>261766</v>
      </c>
      <c r="G11" s="99">
        <v>252305</v>
      </c>
      <c r="I11" s="99">
        <v>217956</v>
      </c>
      <c r="K11" s="99">
        <v>189426</v>
      </c>
    </row>
    <row r="12" spans="1:11" s="97" customFormat="1" ht="20.25" customHeight="1">
      <c r="A12" s="97" t="s">
        <v>15</v>
      </c>
      <c r="C12" s="98" t="s">
        <v>16</v>
      </c>
      <c r="E12" s="99">
        <v>28711</v>
      </c>
      <c r="G12" s="99">
        <v>29580</v>
      </c>
      <c r="I12" s="99">
        <v>26018</v>
      </c>
      <c r="K12" s="99">
        <v>27108</v>
      </c>
    </row>
    <row r="13" spans="1:11" s="97" customFormat="1" ht="20.25" customHeight="1">
      <c r="A13" s="97" t="s">
        <v>17</v>
      </c>
      <c r="C13" s="98">
        <v>3</v>
      </c>
      <c r="E13" s="100">
        <v>0</v>
      </c>
      <c r="G13" s="100">
        <v>55</v>
      </c>
      <c r="I13" s="99">
        <v>2010</v>
      </c>
      <c r="K13" s="99">
        <v>297</v>
      </c>
    </row>
    <row r="14" spans="1:11" s="97" customFormat="1" ht="20.25" customHeight="1">
      <c r="A14" s="97" t="s">
        <v>18</v>
      </c>
      <c r="C14" s="98">
        <v>5</v>
      </c>
      <c r="E14" s="99">
        <v>20000</v>
      </c>
      <c r="G14" s="99">
        <v>26295</v>
      </c>
      <c r="I14" s="99">
        <v>20000</v>
      </c>
      <c r="K14" s="99">
        <v>26295</v>
      </c>
    </row>
    <row r="15" spans="1:11" s="97" customFormat="1" ht="20.25" customHeight="1">
      <c r="A15" s="97" t="s">
        <v>19</v>
      </c>
      <c r="C15" s="98">
        <v>6</v>
      </c>
      <c r="E15" s="99">
        <v>46684</v>
      </c>
      <c r="G15" s="99">
        <v>43076</v>
      </c>
      <c r="I15" s="99">
        <v>35453</v>
      </c>
      <c r="K15" s="99">
        <v>34705</v>
      </c>
    </row>
    <row r="16" spans="1:11" s="97" customFormat="1" ht="20.25" customHeight="1">
      <c r="A16" s="97" t="s">
        <v>20</v>
      </c>
      <c r="C16" s="98"/>
      <c r="E16" s="102">
        <v>21358</v>
      </c>
      <c r="G16" s="102">
        <v>12084</v>
      </c>
      <c r="I16" s="102">
        <v>19853</v>
      </c>
      <c r="K16" s="102">
        <v>11029</v>
      </c>
    </row>
    <row r="17" spans="1:11" s="97" customFormat="1" ht="20.25" customHeight="1">
      <c r="A17" s="96" t="s">
        <v>21</v>
      </c>
      <c r="C17" s="98"/>
      <c r="E17" s="103">
        <f>SUM(E11:E16)</f>
        <v>378519</v>
      </c>
      <c r="G17" s="103">
        <f>SUM(G11:G16)</f>
        <v>363395</v>
      </c>
      <c r="I17" s="103">
        <f>SUM(I11:I16)</f>
        <v>321290</v>
      </c>
      <c r="K17" s="103">
        <f>SUM(K11:K16)</f>
        <v>288860</v>
      </c>
    </row>
    <row r="18" spans="1:11" s="97" customFormat="1" ht="20.25" customHeight="1">
      <c r="A18" s="96" t="s">
        <v>22</v>
      </c>
      <c r="C18" s="98"/>
      <c r="E18" s="99"/>
      <c r="G18" s="99"/>
      <c r="I18" s="99"/>
      <c r="K18" s="99"/>
    </row>
    <row r="19" spans="1:11" s="97" customFormat="1" ht="20.25" customHeight="1">
      <c r="A19" s="97" t="s">
        <v>23</v>
      </c>
      <c r="C19" s="98">
        <v>3</v>
      </c>
      <c r="E19" s="100">
        <v>0</v>
      </c>
      <c r="G19" s="100">
        <v>179</v>
      </c>
      <c r="I19" s="99">
        <v>28002</v>
      </c>
      <c r="K19" s="99">
        <v>21564</v>
      </c>
    </row>
    <row r="20" spans="1:11" s="97" customFormat="1" ht="20.25" customHeight="1">
      <c r="A20" s="97" t="s">
        <v>24</v>
      </c>
      <c r="C20" s="98">
        <v>5</v>
      </c>
      <c r="E20" s="100">
        <v>9342</v>
      </c>
      <c r="G20" s="100">
        <v>8527</v>
      </c>
      <c r="I20" s="99">
        <v>9342</v>
      </c>
      <c r="K20" s="99">
        <v>8527</v>
      </c>
    </row>
    <row r="21" spans="1:11" s="97" customFormat="1" ht="20.25" customHeight="1">
      <c r="A21" s="97" t="s">
        <v>25</v>
      </c>
      <c r="C21" s="98">
        <v>7</v>
      </c>
      <c r="E21" s="100">
        <v>0</v>
      </c>
      <c r="G21" s="100">
        <v>0</v>
      </c>
      <c r="I21" s="99">
        <v>101705</v>
      </c>
      <c r="K21" s="99">
        <v>101705</v>
      </c>
    </row>
    <row r="22" spans="1:11" s="97" customFormat="1" ht="20.25" customHeight="1">
      <c r="A22" s="97" t="s">
        <v>26</v>
      </c>
      <c r="C22" s="104">
        <v>8.1</v>
      </c>
      <c r="E22" s="100">
        <v>3531</v>
      </c>
      <c r="G22" s="100">
        <v>4196</v>
      </c>
      <c r="I22" s="100">
        <v>0</v>
      </c>
      <c r="K22" s="100">
        <v>0</v>
      </c>
    </row>
    <row r="23" spans="1:11" s="97" customFormat="1" ht="20.25" customHeight="1">
      <c r="A23" s="97" t="s">
        <v>27</v>
      </c>
      <c r="C23" s="98">
        <v>9</v>
      </c>
      <c r="E23" s="99">
        <v>926347</v>
      </c>
      <c r="G23" s="99">
        <v>953806</v>
      </c>
      <c r="I23" s="99">
        <v>864336</v>
      </c>
      <c r="K23" s="99">
        <v>890466</v>
      </c>
    </row>
    <row r="24" spans="1:11" s="97" customFormat="1" ht="20.25" customHeight="1">
      <c r="A24" s="97" t="s">
        <v>28</v>
      </c>
      <c r="C24" s="98">
        <v>10</v>
      </c>
      <c r="E24" s="99">
        <v>441487</v>
      </c>
      <c r="G24" s="99">
        <v>470937</v>
      </c>
      <c r="I24" s="99">
        <v>416335</v>
      </c>
      <c r="K24" s="99">
        <v>452014</v>
      </c>
    </row>
    <row r="25" spans="1:11" s="97" customFormat="1" ht="20.25" customHeight="1">
      <c r="A25" s="97" t="s">
        <v>29</v>
      </c>
      <c r="C25" s="98"/>
      <c r="E25" s="99">
        <v>24536</v>
      </c>
      <c r="G25" s="99">
        <v>24536</v>
      </c>
      <c r="I25" s="99">
        <v>20340</v>
      </c>
      <c r="K25" s="99">
        <v>20340</v>
      </c>
    </row>
    <row r="26" spans="1:11" s="97" customFormat="1" ht="20.25" customHeight="1">
      <c r="A26" s="97" t="s">
        <v>30</v>
      </c>
      <c r="C26" s="98"/>
      <c r="E26" s="99">
        <v>6224</v>
      </c>
      <c r="G26" s="99">
        <v>5626</v>
      </c>
      <c r="I26" s="99">
        <v>6048</v>
      </c>
      <c r="K26" s="99">
        <v>5504</v>
      </c>
    </row>
    <row r="27" spans="1:11" s="97" customFormat="1" ht="20.25" customHeight="1">
      <c r="A27" s="97" t="s">
        <v>31</v>
      </c>
      <c r="C27" s="98"/>
      <c r="E27" s="99">
        <v>14041</v>
      </c>
      <c r="G27" s="99">
        <v>46523</v>
      </c>
      <c r="I27" s="100">
        <v>11518</v>
      </c>
      <c r="K27" s="100">
        <v>43248</v>
      </c>
    </row>
    <row r="28" spans="1:11" s="97" customFormat="1" ht="20.25" customHeight="1">
      <c r="A28" s="97" t="s">
        <v>32</v>
      </c>
      <c r="C28" s="98"/>
      <c r="E28" s="99">
        <v>81057</v>
      </c>
      <c r="G28" s="99">
        <v>80916</v>
      </c>
      <c r="I28" s="99">
        <v>79983</v>
      </c>
      <c r="K28" s="99">
        <v>79848</v>
      </c>
    </row>
    <row r="29" spans="1:11" s="97" customFormat="1" ht="20.25" customHeight="1">
      <c r="A29" s="97" t="s">
        <v>33</v>
      </c>
      <c r="C29" s="105"/>
      <c r="E29" s="99">
        <v>34781</v>
      </c>
      <c r="G29" s="99">
        <v>10998</v>
      </c>
      <c r="I29" s="99">
        <v>34781</v>
      </c>
      <c r="K29" s="99">
        <v>10998</v>
      </c>
    </row>
    <row r="30" spans="1:11" s="97" customFormat="1" ht="20.25" customHeight="1">
      <c r="A30" s="97" t="s">
        <v>34</v>
      </c>
      <c r="C30" s="105"/>
      <c r="E30" s="102">
        <v>2980</v>
      </c>
      <c r="G30" s="102">
        <v>3380</v>
      </c>
      <c r="I30" s="99">
        <v>2927</v>
      </c>
      <c r="K30" s="99">
        <v>3320</v>
      </c>
    </row>
    <row r="31" spans="1:11" s="97" customFormat="1" ht="20.25" customHeight="1">
      <c r="A31" s="96" t="s">
        <v>35</v>
      </c>
      <c r="C31" s="105"/>
      <c r="E31" s="103">
        <f>SUM(E19:E30)</f>
        <v>1544326</v>
      </c>
      <c r="G31" s="103">
        <f>SUM(G19:G30)</f>
        <v>1609624</v>
      </c>
      <c r="I31" s="103">
        <f>SUM(I19:I30)</f>
        <v>1575317</v>
      </c>
      <c r="K31" s="103">
        <f>SUM(K19:K30)</f>
        <v>1637534</v>
      </c>
    </row>
    <row r="32" spans="1:11" s="97" customFormat="1" ht="20.25" customHeight="1" thickBot="1">
      <c r="A32" s="96" t="s">
        <v>36</v>
      </c>
      <c r="C32" s="105"/>
      <c r="E32" s="106">
        <f>SUM(E17,E31)</f>
        <v>1922845</v>
      </c>
      <c r="G32" s="106">
        <f>SUM(G17,G31)</f>
        <v>1973019</v>
      </c>
      <c r="I32" s="106">
        <f>SUM(I17,I31)</f>
        <v>1896607</v>
      </c>
      <c r="K32" s="106">
        <f>SUM(K17,K31)</f>
        <v>1926394</v>
      </c>
    </row>
    <row r="33" spans="1:11" s="97" customFormat="1" ht="20.25" customHeight="1" thickTop="1">
      <c r="A33" s="96"/>
      <c r="C33" s="105"/>
    </row>
    <row r="34" spans="1:11" ht="20.25" customHeight="1">
      <c r="A34" s="107" t="s">
        <v>233</v>
      </c>
      <c r="E34" s="107"/>
      <c r="G34" s="107"/>
      <c r="I34" s="107"/>
      <c r="K34" s="107"/>
    </row>
    <row r="35" spans="1:11" s="82" customFormat="1" ht="20.25" customHeight="1">
      <c r="A35" s="81" t="s">
        <v>0</v>
      </c>
      <c r="B35" s="81"/>
      <c r="C35" s="81"/>
      <c r="E35" s="83"/>
      <c r="G35" s="83"/>
      <c r="I35" s="83"/>
      <c r="K35" s="83"/>
    </row>
    <row r="36" spans="1:11" s="82" customFormat="1" ht="20.25" customHeight="1">
      <c r="A36" s="81" t="s">
        <v>37</v>
      </c>
      <c r="B36" s="81"/>
      <c r="C36" s="84"/>
      <c r="E36" s="83"/>
      <c r="G36" s="83"/>
      <c r="I36" s="83"/>
      <c r="K36" s="83"/>
    </row>
    <row r="37" spans="1:11" s="85" customFormat="1" ht="20.25" customHeight="1">
      <c r="A37" s="81" t="s">
        <v>2</v>
      </c>
      <c r="B37" s="81"/>
      <c r="C37" s="84"/>
      <c r="E37" s="83"/>
      <c r="G37" s="83"/>
      <c r="I37" s="83"/>
      <c r="K37" s="83"/>
    </row>
    <row r="38" spans="1:11" s="84" customFormat="1" ht="19.649999999999999" customHeight="1">
      <c r="E38" s="86"/>
      <c r="G38" s="86"/>
      <c r="I38" s="87"/>
      <c r="K38" s="88" t="s">
        <v>3</v>
      </c>
    </row>
    <row r="39" spans="1:11" s="90" customFormat="1" ht="19.649999999999999" customHeight="1">
      <c r="A39" s="89"/>
      <c r="B39" s="89"/>
      <c r="C39" s="89"/>
      <c r="D39" s="84"/>
      <c r="E39" s="118" t="s">
        <v>4</v>
      </c>
      <c r="F39" s="118"/>
      <c r="G39" s="118"/>
      <c r="H39" s="84"/>
      <c r="I39" s="118" t="s">
        <v>5</v>
      </c>
      <c r="J39" s="118"/>
      <c r="K39" s="118"/>
    </row>
    <row r="40" spans="1:11" s="90" customFormat="1" ht="19.649999999999999" customHeight="1">
      <c r="A40" s="89"/>
      <c r="B40" s="89"/>
      <c r="C40" s="91" t="s">
        <v>6</v>
      </c>
      <c r="D40" s="92"/>
      <c r="E40" s="93" t="s">
        <v>7</v>
      </c>
      <c r="F40" s="92"/>
      <c r="G40" s="93" t="s">
        <v>8</v>
      </c>
      <c r="H40" s="92"/>
      <c r="I40" s="93" t="s">
        <v>7</v>
      </c>
      <c r="J40" s="92"/>
      <c r="K40" s="93" t="s">
        <v>8</v>
      </c>
    </row>
    <row r="41" spans="1:11" s="90" customFormat="1" ht="21" customHeight="1">
      <c r="A41" s="89"/>
      <c r="B41" s="89"/>
      <c r="C41" s="94"/>
      <c r="D41" s="92"/>
      <c r="E41" s="95" t="s">
        <v>9</v>
      </c>
      <c r="F41" s="92"/>
      <c r="G41" s="95" t="s">
        <v>10</v>
      </c>
      <c r="H41" s="92"/>
      <c r="I41" s="95" t="s">
        <v>9</v>
      </c>
      <c r="J41" s="92"/>
      <c r="K41" s="95" t="s">
        <v>10</v>
      </c>
    </row>
    <row r="42" spans="1:11" s="90" customFormat="1" ht="21" customHeight="1">
      <c r="A42" s="89"/>
      <c r="B42" s="89"/>
      <c r="C42" s="94"/>
      <c r="D42" s="92"/>
      <c r="E42" s="95" t="s">
        <v>11</v>
      </c>
      <c r="F42" s="92"/>
      <c r="G42" s="95"/>
      <c r="H42" s="92"/>
      <c r="I42" s="95" t="s">
        <v>11</v>
      </c>
      <c r="J42" s="92"/>
      <c r="K42" s="95"/>
    </row>
    <row r="43" spans="1:11" s="97" customFormat="1" ht="20.25" customHeight="1">
      <c r="A43" s="96" t="s">
        <v>38</v>
      </c>
      <c r="E43" s="108"/>
      <c r="G43" s="108"/>
      <c r="I43" s="108"/>
      <c r="K43" s="108"/>
    </row>
    <row r="44" spans="1:11" s="97" customFormat="1" ht="20.25" customHeight="1">
      <c r="A44" s="96" t="s">
        <v>39</v>
      </c>
      <c r="E44" s="87"/>
      <c r="G44" s="87"/>
      <c r="I44" s="87"/>
      <c r="K44" s="87"/>
    </row>
    <row r="45" spans="1:11" s="97" customFormat="1" ht="20.25" customHeight="1">
      <c r="A45" s="97" t="s">
        <v>40</v>
      </c>
      <c r="C45" s="98">
        <v>3</v>
      </c>
      <c r="E45" s="109">
        <v>93755</v>
      </c>
      <c r="G45" s="109">
        <v>123699</v>
      </c>
      <c r="I45" s="109">
        <v>90104</v>
      </c>
      <c r="K45" s="109">
        <v>133177</v>
      </c>
    </row>
    <row r="46" spans="1:11" s="97" customFormat="1" ht="20.25" customHeight="1">
      <c r="A46" s="97" t="s">
        <v>41</v>
      </c>
      <c r="C46" s="98">
        <v>11</v>
      </c>
      <c r="E46" s="99">
        <v>41244</v>
      </c>
      <c r="G46" s="99">
        <v>42744</v>
      </c>
      <c r="I46" s="99">
        <v>40008</v>
      </c>
      <c r="K46" s="99">
        <v>40008</v>
      </c>
    </row>
    <row r="47" spans="1:11" s="97" customFormat="1" ht="20.25" customHeight="1">
      <c r="A47" s="97" t="s">
        <v>42</v>
      </c>
      <c r="C47" s="98" t="s">
        <v>221</v>
      </c>
      <c r="E47" s="99">
        <v>137525</v>
      </c>
      <c r="G47" s="99">
        <v>142926</v>
      </c>
      <c r="I47" s="99">
        <v>136825</v>
      </c>
      <c r="K47" s="99">
        <v>141361</v>
      </c>
    </row>
    <row r="48" spans="1:11" s="97" customFormat="1" ht="20.25" customHeight="1">
      <c r="A48" s="97" t="s">
        <v>43</v>
      </c>
      <c r="E48" s="100">
        <v>0</v>
      </c>
      <c r="G48" s="109">
        <v>459</v>
      </c>
      <c r="I48" s="100">
        <v>0</v>
      </c>
      <c r="K48" s="100">
        <v>0</v>
      </c>
    </row>
    <row r="49" spans="1:11" s="97" customFormat="1" ht="20.25" customHeight="1">
      <c r="A49" s="97" t="s">
        <v>44</v>
      </c>
      <c r="C49" s="98"/>
      <c r="E49" s="109">
        <v>54752</v>
      </c>
      <c r="G49" s="109">
        <v>55902</v>
      </c>
      <c r="I49" s="109">
        <v>53291</v>
      </c>
      <c r="K49" s="109">
        <v>54616</v>
      </c>
    </row>
    <row r="50" spans="1:11" s="97" customFormat="1" ht="20.25" customHeight="1">
      <c r="A50" s="97" t="s">
        <v>45</v>
      </c>
      <c r="C50" s="98"/>
      <c r="E50" s="109">
        <v>11148</v>
      </c>
      <c r="G50" s="109">
        <v>9822</v>
      </c>
      <c r="I50" s="109">
        <v>9786</v>
      </c>
      <c r="K50" s="109">
        <v>8445</v>
      </c>
    </row>
    <row r="51" spans="1:11" s="97" customFormat="1" ht="20.25" customHeight="1">
      <c r="A51" s="96" t="s">
        <v>46</v>
      </c>
      <c r="E51" s="103">
        <f>SUM(E45:E50)</f>
        <v>338424</v>
      </c>
      <c r="G51" s="103">
        <f>SUM(G45:G50)</f>
        <v>375552</v>
      </c>
      <c r="I51" s="103">
        <f>SUM(I45:I50)</f>
        <v>330014</v>
      </c>
      <c r="K51" s="103">
        <f>SUM(K45:K50)</f>
        <v>377607</v>
      </c>
    </row>
    <row r="52" spans="1:11" s="97" customFormat="1" ht="20.25" customHeight="1">
      <c r="A52" s="96" t="s">
        <v>47</v>
      </c>
      <c r="C52" s="98"/>
      <c r="E52" s="99"/>
      <c r="G52" s="99"/>
      <c r="I52" s="110"/>
      <c r="K52" s="110"/>
    </row>
    <row r="53" spans="1:11" s="97" customFormat="1" ht="20.25" customHeight="1">
      <c r="A53" s="97" t="s">
        <v>48</v>
      </c>
      <c r="C53" s="98">
        <v>11</v>
      </c>
      <c r="E53" s="99">
        <v>50330</v>
      </c>
      <c r="G53" s="99">
        <v>70952</v>
      </c>
      <c r="I53" s="99">
        <v>46652</v>
      </c>
      <c r="K53" s="99">
        <v>66656</v>
      </c>
    </row>
    <row r="54" spans="1:11" s="97" customFormat="1" ht="20.25" customHeight="1">
      <c r="A54" s="97" t="s">
        <v>49</v>
      </c>
      <c r="C54" s="98">
        <v>3</v>
      </c>
      <c r="E54" s="100">
        <v>100000</v>
      </c>
      <c r="G54" s="100">
        <v>200000</v>
      </c>
      <c r="I54" s="99">
        <v>100000</v>
      </c>
      <c r="K54" s="99">
        <v>200000</v>
      </c>
    </row>
    <row r="55" spans="1:11" s="97" customFormat="1" ht="20.25" customHeight="1">
      <c r="A55" s="97" t="s">
        <v>50</v>
      </c>
      <c r="C55" s="98" t="s">
        <v>221</v>
      </c>
      <c r="E55" s="99">
        <v>381920</v>
      </c>
      <c r="G55" s="99">
        <v>400793</v>
      </c>
      <c r="I55" s="99">
        <v>381614</v>
      </c>
      <c r="K55" s="99">
        <v>400710</v>
      </c>
    </row>
    <row r="56" spans="1:11" s="97" customFormat="1" ht="20.25" customHeight="1">
      <c r="A56" s="97" t="s">
        <v>51</v>
      </c>
      <c r="C56" s="98"/>
      <c r="E56" s="111">
        <v>4839</v>
      </c>
      <c r="G56" s="111">
        <v>5009</v>
      </c>
      <c r="I56" s="111">
        <v>3982</v>
      </c>
      <c r="K56" s="111">
        <v>4203</v>
      </c>
    </row>
    <row r="57" spans="1:11" s="97" customFormat="1" ht="20.25" customHeight="1">
      <c r="A57" s="97" t="s">
        <v>52</v>
      </c>
      <c r="C57" s="105"/>
      <c r="E57" s="102">
        <v>22479</v>
      </c>
      <c r="G57" s="102">
        <v>19573</v>
      </c>
      <c r="I57" s="102">
        <v>21222</v>
      </c>
      <c r="K57" s="102">
        <v>18440</v>
      </c>
    </row>
    <row r="58" spans="1:11" s="97" customFormat="1" ht="20.25" customHeight="1">
      <c r="A58" s="96" t="s">
        <v>53</v>
      </c>
      <c r="E58" s="102">
        <f>SUM(E53:E57)</f>
        <v>559568</v>
      </c>
      <c r="G58" s="102">
        <f>SUM(G53:G57)</f>
        <v>696327</v>
      </c>
      <c r="I58" s="102">
        <f>SUM(I53:I57)</f>
        <v>553470</v>
      </c>
      <c r="K58" s="102">
        <f>SUM(K53:K57)</f>
        <v>690009</v>
      </c>
    </row>
    <row r="59" spans="1:11" s="97" customFormat="1" ht="20.25" customHeight="1">
      <c r="A59" s="96" t="s">
        <v>54</v>
      </c>
      <c r="E59" s="102">
        <f>SUM(E51,E58)</f>
        <v>897992</v>
      </c>
      <c r="G59" s="102">
        <f>SUM(G51,G58)</f>
        <v>1071879</v>
      </c>
      <c r="I59" s="102">
        <f>SUM(I51,I58)</f>
        <v>883484</v>
      </c>
      <c r="K59" s="102">
        <f>SUM(K51,K58)</f>
        <v>1067616</v>
      </c>
    </row>
    <row r="60" spans="1:11" s="97" customFormat="1" ht="20.25" customHeight="1">
      <c r="A60" s="96" t="s">
        <v>55</v>
      </c>
    </row>
    <row r="61" spans="1:11" s="97" customFormat="1" ht="20.25" customHeight="1">
      <c r="A61" s="97" t="s">
        <v>56</v>
      </c>
      <c r="C61" s="98">
        <v>13</v>
      </c>
    </row>
    <row r="62" spans="1:11" s="97" customFormat="1" ht="20.25" customHeight="1">
      <c r="A62" s="97" t="s">
        <v>57</v>
      </c>
      <c r="C62" s="98"/>
    </row>
    <row r="63" spans="1:11" s="97" customFormat="1" ht="20.25" customHeight="1">
      <c r="A63" s="112" t="s">
        <v>232</v>
      </c>
      <c r="C63" s="98"/>
    </row>
    <row r="64" spans="1:11" s="97" customFormat="1" ht="20.25" customHeight="1">
      <c r="A64" s="112" t="s">
        <v>222</v>
      </c>
      <c r="C64" s="98"/>
    </row>
    <row r="65" spans="1:11" s="97" customFormat="1" ht="20.25" customHeight="1" thickBot="1">
      <c r="A65" s="112" t="s">
        <v>231</v>
      </c>
      <c r="C65" s="98"/>
      <c r="E65" s="113">
        <v>320625</v>
      </c>
      <c r="G65" s="113">
        <v>213750</v>
      </c>
      <c r="I65" s="113">
        <v>320625</v>
      </c>
      <c r="K65" s="113">
        <v>213750</v>
      </c>
    </row>
    <row r="66" spans="1:11" s="97" customFormat="1" ht="20.25" customHeight="1" thickTop="1">
      <c r="A66" s="97" t="s">
        <v>58</v>
      </c>
      <c r="C66" s="98"/>
      <c r="E66" s="99"/>
      <c r="G66" s="99"/>
      <c r="I66" s="99"/>
      <c r="K66" s="99"/>
    </row>
    <row r="67" spans="1:11" s="97" customFormat="1" ht="20.25" customHeight="1">
      <c r="A67" s="112" t="s">
        <v>223</v>
      </c>
      <c r="C67" s="98"/>
      <c r="E67" s="99"/>
      <c r="G67" s="99"/>
      <c r="I67" s="99"/>
      <c r="K67" s="99"/>
    </row>
    <row r="68" spans="1:11" s="97" customFormat="1" ht="20.25" customHeight="1">
      <c r="A68" s="112" t="s">
        <v>224</v>
      </c>
      <c r="C68" s="98"/>
      <c r="E68" s="99"/>
      <c r="G68" s="99"/>
      <c r="I68" s="99"/>
      <c r="K68" s="99"/>
    </row>
    <row r="69" spans="1:11" s="97" customFormat="1" ht="20.25" customHeight="1">
      <c r="A69" s="112" t="s">
        <v>231</v>
      </c>
      <c r="C69" s="98"/>
      <c r="E69" s="101">
        <v>320625</v>
      </c>
      <c r="G69" s="101">
        <v>213750</v>
      </c>
      <c r="I69" s="101">
        <v>320625</v>
      </c>
      <c r="K69" s="101">
        <v>213750</v>
      </c>
    </row>
    <row r="70" spans="1:11" s="97" customFormat="1" ht="20.25" customHeight="1">
      <c r="A70" s="97" t="s">
        <v>59</v>
      </c>
      <c r="C70" s="98"/>
      <c r="E70" s="101">
        <v>278906</v>
      </c>
      <c r="G70" s="101">
        <v>278906</v>
      </c>
      <c r="I70" s="101">
        <v>278906</v>
      </c>
      <c r="K70" s="101">
        <v>278906</v>
      </c>
    </row>
    <row r="71" spans="1:11" s="97" customFormat="1" ht="20.25" customHeight="1">
      <c r="A71" s="97" t="s">
        <v>60</v>
      </c>
      <c r="C71" s="98"/>
      <c r="E71" s="101">
        <v>-46226</v>
      </c>
      <c r="G71" s="101">
        <v>-46226</v>
      </c>
      <c r="I71" s="114">
        <v>0</v>
      </c>
      <c r="K71" s="114">
        <v>0</v>
      </c>
    </row>
    <row r="72" spans="1:11" s="97" customFormat="1" ht="20.25" customHeight="1">
      <c r="A72" s="97" t="s">
        <v>61</v>
      </c>
      <c r="E72" s="110"/>
      <c r="G72" s="110"/>
      <c r="I72" s="110"/>
      <c r="K72" s="110"/>
    </row>
    <row r="73" spans="1:11" s="97" customFormat="1" ht="20.25" customHeight="1">
      <c r="A73" s="97" t="s">
        <v>62</v>
      </c>
      <c r="C73" s="98"/>
      <c r="E73" s="110">
        <v>21375</v>
      </c>
      <c r="G73" s="110">
        <v>21375</v>
      </c>
      <c r="I73" s="110">
        <v>21375</v>
      </c>
      <c r="K73" s="110">
        <v>21375</v>
      </c>
    </row>
    <row r="74" spans="1:11" s="97" customFormat="1" ht="20.25" customHeight="1">
      <c r="A74" s="97" t="s">
        <v>63</v>
      </c>
      <c r="C74" s="98"/>
      <c r="E74" s="110">
        <v>324792</v>
      </c>
      <c r="G74" s="110">
        <v>307950</v>
      </c>
      <c r="I74" s="110">
        <v>266839</v>
      </c>
      <c r="K74" s="110">
        <v>219369</v>
      </c>
    </row>
    <row r="75" spans="1:11" s="97" customFormat="1" ht="20.25" customHeight="1">
      <c r="A75" s="97" t="s">
        <v>64</v>
      </c>
      <c r="C75" s="98"/>
      <c r="E75" s="102">
        <v>125378</v>
      </c>
      <c r="G75" s="102">
        <v>125378</v>
      </c>
      <c r="I75" s="102">
        <v>125378</v>
      </c>
      <c r="K75" s="102">
        <v>125378</v>
      </c>
    </row>
    <row r="76" spans="1:11" s="97" customFormat="1" ht="20.25" customHeight="1">
      <c r="A76" s="97" t="s">
        <v>65</v>
      </c>
      <c r="C76" s="98"/>
      <c r="E76" s="101">
        <f>SUM(E69:E75)</f>
        <v>1024850</v>
      </c>
      <c r="G76" s="101">
        <f>SUM(G69:G75)</f>
        <v>901133</v>
      </c>
      <c r="I76" s="101">
        <f>SUM(I69:I75)</f>
        <v>1013123</v>
      </c>
      <c r="K76" s="101">
        <f>SUM(K69:K75)</f>
        <v>858778</v>
      </c>
    </row>
    <row r="77" spans="1:11" s="97" customFormat="1" ht="20.25" customHeight="1">
      <c r="A77" s="97" t="s">
        <v>66</v>
      </c>
      <c r="C77" s="98"/>
      <c r="E77" s="102">
        <v>3</v>
      </c>
      <c r="G77" s="102">
        <v>7</v>
      </c>
      <c r="I77" s="115">
        <v>0</v>
      </c>
      <c r="K77" s="115">
        <v>0</v>
      </c>
    </row>
    <row r="78" spans="1:11" s="97" customFormat="1" ht="20.25" customHeight="1">
      <c r="A78" s="96" t="s">
        <v>67</v>
      </c>
      <c r="C78" s="98"/>
      <c r="E78" s="102">
        <f>SUM(E76:E77)</f>
        <v>1024853</v>
      </c>
      <c r="G78" s="102">
        <f>SUM(G76:G77)</f>
        <v>901140</v>
      </c>
      <c r="I78" s="102">
        <f>SUM(I76:I77)</f>
        <v>1013123</v>
      </c>
      <c r="K78" s="102">
        <f>SUM(K76:K77)</f>
        <v>858778</v>
      </c>
    </row>
    <row r="79" spans="1:11" s="97" customFormat="1" ht="20.25" customHeight="1" thickBot="1">
      <c r="A79" s="96" t="s">
        <v>68</v>
      </c>
      <c r="C79" s="98"/>
      <c r="E79" s="113">
        <f>SUM(E78,E59)</f>
        <v>1922845</v>
      </c>
      <c r="G79" s="113">
        <f>SUM(G78,G59)</f>
        <v>1973019</v>
      </c>
      <c r="I79" s="113">
        <f>SUM(I78,I59)</f>
        <v>1896607</v>
      </c>
      <c r="K79" s="113">
        <f>SUM(K78,K59)</f>
        <v>1926394</v>
      </c>
    </row>
    <row r="80" spans="1:11" s="97" customFormat="1" ht="13.5" customHeight="1" thickTop="1">
      <c r="E80" s="99">
        <f>E79-E32</f>
        <v>0</v>
      </c>
      <c r="G80" s="99">
        <f>G79-G32</f>
        <v>0</v>
      </c>
      <c r="I80" s="99">
        <f>I79-I32</f>
        <v>0</v>
      </c>
      <c r="K80" s="99">
        <f>K79-K32</f>
        <v>0</v>
      </c>
    </row>
    <row r="81" spans="1:11" ht="20.25" customHeight="1">
      <c r="A81" s="107" t="s">
        <v>233</v>
      </c>
      <c r="E81" s="116"/>
      <c r="G81" s="116"/>
      <c r="I81" s="116"/>
      <c r="K81" s="116"/>
    </row>
    <row r="82" spans="1:11" ht="20.25" customHeight="1">
      <c r="E82" s="116"/>
      <c r="G82" s="116"/>
      <c r="I82" s="116"/>
      <c r="K82" s="116"/>
    </row>
    <row r="83" spans="1:11" ht="29.25" customHeight="1">
      <c r="E83" s="116"/>
      <c r="G83" s="116"/>
      <c r="I83" s="116"/>
      <c r="K83" s="116"/>
    </row>
    <row r="84" spans="1:11" ht="20.25" customHeight="1">
      <c r="A84" s="117"/>
    </row>
    <row r="85" spans="1:11" ht="20.25" customHeight="1"/>
    <row r="86" spans="1:11" ht="20.25" customHeight="1">
      <c r="C86" s="107" t="s">
        <v>69</v>
      </c>
    </row>
    <row r="87" spans="1:11" ht="20.25" customHeight="1">
      <c r="A87" s="117"/>
    </row>
  </sheetData>
  <mergeCells count="4">
    <mergeCell ref="E5:G5"/>
    <mergeCell ref="I5:K5"/>
    <mergeCell ref="E39:G39"/>
    <mergeCell ref="I39:K39"/>
  </mergeCells>
  <pageMargins left="0.62992125984251968" right="0.35433070866141736" top="0.74803149606299213" bottom="0.55118110236220474" header="0.31496062992125984" footer="0.31496062992125984"/>
  <pageSetup paperSize="9" scale="70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8E09A-0D00-460C-A17D-73387A32179C}">
  <sheetPr>
    <tabColor theme="0" tint="-0.14999847407452621"/>
  </sheetPr>
  <dimension ref="A1:M100"/>
  <sheetViews>
    <sheetView showGridLines="0" topLeftCell="A91" zoomScaleNormal="100" workbookViewId="0">
      <selection activeCell="A50" sqref="A50"/>
    </sheetView>
  </sheetViews>
  <sheetFormatPr defaultColWidth="10.88671875" defaultRowHeight="18.75" customHeight="1"/>
  <cols>
    <col min="1" max="1" width="46.88671875" style="50" customWidth="1"/>
    <col min="2" max="2" width="6.44140625" style="50" customWidth="1"/>
    <col min="3" max="3" width="0.88671875" style="50" customWidth="1"/>
    <col min="4" max="4" width="14.88671875" style="50" customWidth="1"/>
    <col min="5" max="5" width="1.88671875" style="50" customWidth="1"/>
    <col min="6" max="6" width="14.5546875" style="50" customWidth="1"/>
    <col min="7" max="7" width="1.88671875" style="50" customWidth="1"/>
    <col min="8" max="8" width="12.88671875" style="50" customWidth="1"/>
    <col min="9" max="9" width="1.88671875" style="50" customWidth="1"/>
    <col min="10" max="10" width="13.109375" style="50" customWidth="1"/>
    <col min="11" max="11" width="1.5546875" style="50" customWidth="1"/>
    <col min="12" max="12" width="11.88671875" style="50" bestFit="1" customWidth="1"/>
    <col min="13" max="13" width="10.88671875" style="50" bestFit="1" customWidth="1"/>
    <col min="14" max="16384" width="10.88671875" style="50"/>
  </cols>
  <sheetData>
    <row r="1" spans="1:13" s="6" customFormat="1" ht="19.649999999999999" customHeight="1">
      <c r="J1" s="15" t="s">
        <v>70</v>
      </c>
    </row>
    <row r="2" spans="1:13" s="6" customFormat="1" ht="19.649999999999999" customHeight="1">
      <c r="A2" s="2" t="s">
        <v>0</v>
      </c>
      <c r="B2" s="16"/>
      <c r="C2" s="16"/>
      <c r="D2" s="16"/>
      <c r="E2" s="16"/>
      <c r="F2" s="16"/>
      <c r="G2" s="16"/>
      <c r="H2" s="16"/>
      <c r="I2" s="16"/>
      <c r="J2" s="16"/>
    </row>
    <row r="3" spans="1:13" s="6" customFormat="1" ht="19.649999999999999" customHeight="1">
      <c r="A3" s="2" t="s">
        <v>71</v>
      </c>
      <c r="B3" s="16"/>
      <c r="C3" s="16"/>
      <c r="D3" s="16"/>
      <c r="E3" s="16"/>
      <c r="F3" s="16"/>
      <c r="G3" s="16"/>
      <c r="H3" s="16"/>
      <c r="I3" s="16"/>
      <c r="J3" s="16"/>
    </row>
    <row r="4" spans="1:13" s="3" customFormat="1" ht="19.649999999999999" customHeight="1">
      <c r="A4" s="1" t="s">
        <v>72</v>
      </c>
      <c r="B4" s="17"/>
      <c r="C4" s="17"/>
      <c r="D4" s="17"/>
      <c r="E4" s="17"/>
      <c r="F4" s="17"/>
      <c r="G4" s="16"/>
      <c r="H4" s="18"/>
      <c r="I4" s="16"/>
      <c r="J4" s="18"/>
    </row>
    <row r="5" spans="1:13" s="3" customFormat="1" ht="19.649999999999999" customHeight="1">
      <c r="D5" s="19"/>
      <c r="F5" s="19"/>
      <c r="H5" s="6"/>
      <c r="J5" s="15" t="s">
        <v>3</v>
      </c>
    </row>
    <row r="6" spans="1:13" s="5" customFormat="1" ht="19.649999999999999" customHeight="1">
      <c r="A6" s="4"/>
      <c r="B6" s="4"/>
      <c r="C6" s="3"/>
      <c r="D6" s="20"/>
      <c r="E6" s="20" t="s">
        <v>4</v>
      </c>
      <c r="F6" s="20"/>
      <c r="G6" s="4"/>
      <c r="H6" s="20"/>
      <c r="I6" s="21" t="s">
        <v>5</v>
      </c>
      <c r="J6" s="20"/>
    </row>
    <row r="7" spans="1:13" s="5" customFormat="1" ht="19.649999999999999" customHeight="1">
      <c r="B7" s="9" t="s">
        <v>6</v>
      </c>
      <c r="C7" s="3"/>
      <c r="D7" s="22">
        <v>2024</v>
      </c>
      <c r="E7" s="23"/>
      <c r="F7" s="22">
        <v>2023</v>
      </c>
      <c r="G7" s="3"/>
      <c r="H7" s="22">
        <v>2024</v>
      </c>
      <c r="I7" s="23"/>
      <c r="J7" s="22">
        <v>2023</v>
      </c>
    </row>
    <row r="8" spans="1:13" s="5" customFormat="1" ht="19.649999999999999" customHeight="1">
      <c r="A8" s="24" t="s">
        <v>73</v>
      </c>
      <c r="B8" s="25"/>
      <c r="C8" s="3"/>
      <c r="D8" s="26"/>
      <c r="E8" s="23"/>
      <c r="F8" s="8"/>
      <c r="G8" s="3"/>
      <c r="H8" s="26"/>
      <c r="I8" s="23"/>
      <c r="J8" s="8"/>
    </row>
    <row r="9" spans="1:13" s="6" customFormat="1" ht="19.649999999999999" customHeight="1">
      <c r="A9" s="27" t="s">
        <v>74</v>
      </c>
      <c r="B9" s="28"/>
    </row>
    <row r="10" spans="1:13" s="6" customFormat="1" ht="19.649999999999999" customHeight="1">
      <c r="A10" s="6" t="s">
        <v>76</v>
      </c>
      <c r="B10" s="28"/>
      <c r="D10" s="6">
        <v>360288</v>
      </c>
      <c r="F10" s="29">
        <v>333218</v>
      </c>
      <c r="H10" s="6">
        <v>354450</v>
      </c>
      <c r="J10" s="29">
        <v>327002</v>
      </c>
    </row>
    <row r="11" spans="1:13" s="6" customFormat="1" ht="19.649999999999999" customHeight="1">
      <c r="A11" s="6" t="s">
        <v>75</v>
      </c>
      <c r="D11" s="29">
        <v>21963</v>
      </c>
      <c r="E11" s="29"/>
      <c r="F11" s="29">
        <v>23075</v>
      </c>
      <c r="G11" s="29"/>
      <c r="H11" s="29">
        <v>13362</v>
      </c>
      <c r="I11" s="29"/>
      <c r="J11" s="29">
        <v>10168</v>
      </c>
      <c r="L11" s="30"/>
      <c r="M11" s="30"/>
    </row>
    <row r="12" spans="1:13" s="6" customFormat="1" ht="19.649999999999999" customHeight="1">
      <c r="A12" s="6" t="s">
        <v>77</v>
      </c>
      <c r="B12" s="28"/>
      <c r="D12" s="29">
        <v>1649</v>
      </c>
      <c r="E12" s="29"/>
      <c r="F12" s="29">
        <v>554</v>
      </c>
      <c r="G12" s="29"/>
      <c r="H12" s="29">
        <v>2050</v>
      </c>
      <c r="I12" s="29"/>
      <c r="J12" s="29">
        <v>1191</v>
      </c>
      <c r="L12" s="30"/>
      <c r="M12" s="30"/>
    </row>
    <row r="13" spans="1:13" s="6" customFormat="1" ht="19.649999999999999" customHeight="1">
      <c r="A13" s="6" t="s">
        <v>206</v>
      </c>
      <c r="B13" s="28">
        <v>7</v>
      </c>
      <c r="D13" s="29">
        <v>0</v>
      </c>
      <c r="E13" s="29"/>
      <c r="F13" s="29">
        <v>0</v>
      </c>
      <c r="G13" s="29"/>
      <c r="H13" s="29">
        <v>37919</v>
      </c>
      <c r="I13" s="29"/>
      <c r="J13" s="29">
        <v>3732</v>
      </c>
      <c r="L13" s="30"/>
      <c r="M13" s="30"/>
    </row>
    <row r="14" spans="1:13" s="6" customFormat="1" ht="19.649999999999999" customHeight="1">
      <c r="A14" s="6" t="s">
        <v>78</v>
      </c>
      <c r="D14" s="29">
        <v>7719</v>
      </c>
      <c r="E14" s="29"/>
      <c r="F14" s="29">
        <v>1630</v>
      </c>
      <c r="G14" s="29"/>
      <c r="H14" s="29">
        <v>8201</v>
      </c>
      <c r="I14" s="29"/>
      <c r="J14" s="29">
        <v>2912</v>
      </c>
      <c r="L14" s="30"/>
      <c r="M14" s="30"/>
    </row>
    <row r="15" spans="1:13" s="6" customFormat="1" ht="19.649999999999999" customHeight="1">
      <c r="A15" s="27" t="s">
        <v>79</v>
      </c>
      <c r="D15" s="31">
        <f>SUM(D10:D14)</f>
        <v>391619</v>
      </c>
      <c r="E15" s="29"/>
      <c r="F15" s="31">
        <f>SUM(F10:F14)</f>
        <v>358477</v>
      </c>
      <c r="G15" s="29"/>
      <c r="H15" s="31">
        <f>SUM(H10:H14)</f>
        <v>415982</v>
      </c>
      <c r="I15" s="29"/>
      <c r="J15" s="31">
        <f>SUM(J10:J14)</f>
        <v>345005</v>
      </c>
      <c r="L15" s="30"/>
      <c r="M15" s="30"/>
    </row>
    <row r="16" spans="1:13" s="6" customFormat="1" ht="19.649999999999999" customHeight="1">
      <c r="A16" s="27" t="s">
        <v>80</v>
      </c>
      <c r="B16" s="28"/>
      <c r="D16" s="29"/>
      <c r="E16" s="29"/>
      <c r="F16" s="29"/>
      <c r="G16" s="29"/>
      <c r="H16" s="29"/>
      <c r="I16" s="29"/>
      <c r="J16" s="29"/>
      <c r="L16" s="30"/>
      <c r="M16" s="30"/>
    </row>
    <row r="17" spans="1:13" s="6" customFormat="1" ht="19.649999999999999" customHeight="1">
      <c r="A17" s="6" t="s">
        <v>82</v>
      </c>
      <c r="D17" s="29">
        <v>251874</v>
      </c>
      <c r="E17" s="29"/>
      <c r="F17" s="29">
        <v>231202</v>
      </c>
      <c r="G17" s="29"/>
      <c r="H17" s="29">
        <v>253549</v>
      </c>
      <c r="I17" s="29"/>
      <c r="J17" s="29">
        <v>237788</v>
      </c>
      <c r="L17" s="30"/>
      <c r="M17" s="30"/>
    </row>
    <row r="18" spans="1:13" s="6" customFormat="1" ht="19.649999999999999" customHeight="1">
      <c r="A18" s="6" t="s">
        <v>81</v>
      </c>
      <c r="D18" s="29">
        <v>15947</v>
      </c>
      <c r="E18" s="29"/>
      <c r="F18" s="29">
        <v>20592</v>
      </c>
      <c r="G18" s="29"/>
      <c r="H18" s="29">
        <v>8035</v>
      </c>
      <c r="I18" s="29"/>
      <c r="J18" s="29">
        <v>6284</v>
      </c>
      <c r="L18" s="30"/>
      <c r="M18" s="30"/>
    </row>
    <row r="19" spans="1:13" s="6" customFormat="1" ht="19.649999999999999" customHeight="1">
      <c r="A19" s="6" t="s">
        <v>83</v>
      </c>
      <c r="D19" s="29">
        <v>13378</v>
      </c>
      <c r="E19" s="29"/>
      <c r="F19" s="29">
        <v>12106</v>
      </c>
      <c r="G19" s="29"/>
      <c r="H19" s="29">
        <v>10444</v>
      </c>
      <c r="I19" s="29"/>
      <c r="J19" s="29">
        <v>9595</v>
      </c>
      <c r="L19" s="30"/>
      <c r="M19" s="30"/>
    </row>
    <row r="20" spans="1:13" s="6" customFormat="1" ht="19.649999999999999" customHeight="1">
      <c r="A20" s="6" t="s">
        <v>84</v>
      </c>
      <c r="B20" s="28"/>
      <c r="D20" s="32">
        <v>26609</v>
      </c>
      <c r="E20" s="29"/>
      <c r="F20" s="32">
        <v>22701</v>
      </c>
      <c r="G20" s="29"/>
      <c r="H20" s="32">
        <v>23216</v>
      </c>
      <c r="I20" s="29"/>
      <c r="J20" s="32">
        <v>19630</v>
      </c>
      <c r="L20" s="30"/>
      <c r="M20" s="30"/>
    </row>
    <row r="21" spans="1:13" s="6" customFormat="1" ht="19.649999999999999" customHeight="1">
      <c r="A21" s="27" t="s">
        <v>85</v>
      </c>
      <c r="D21" s="32">
        <f>SUM(D17:D20)</f>
        <v>307808</v>
      </c>
      <c r="E21" s="29"/>
      <c r="F21" s="32">
        <f>SUM(F17:F20)</f>
        <v>286601</v>
      </c>
      <c r="G21" s="29"/>
      <c r="H21" s="32">
        <f>SUM(H17:H20)</f>
        <v>295244</v>
      </c>
      <c r="I21" s="29"/>
      <c r="J21" s="32">
        <f>SUM(J17:J20)</f>
        <v>273297</v>
      </c>
      <c r="L21" s="30"/>
      <c r="M21" s="30"/>
    </row>
    <row r="22" spans="1:13" s="6" customFormat="1" ht="19.649999999999999" customHeight="1">
      <c r="A22" s="27" t="s">
        <v>208</v>
      </c>
      <c r="B22" s="28"/>
      <c r="D22" s="29">
        <f>D15-D21</f>
        <v>83811</v>
      </c>
      <c r="E22" s="29"/>
      <c r="F22" s="29">
        <f>F15-F21</f>
        <v>71876</v>
      </c>
      <c r="G22" s="29"/>
      <c r="H22" s="29">
        <f>H15-H21</f>
        <v>120738</v>
      </c>
      <c r="I22" s="29"/>
      <c r="J22" s="29">
        <f>J15-J21</f>
        <v>71708</v>
      </c>
      <c r="L22" s="30"/>
      <c r="M22" s="30"/>
    </row>
    <row r="23" spans="1:13" s="6" customFormat="1" ht="19.649999999999999" customHeight="1">
      <c r="A23" s="6" t="s">
        <v>86</v>
      </c>
      <c r="B23" s="33">
        <v>8.1999999999999993</v>
      </c>
      <c r="D23" s="29">
        <v>-219</v>
      </c>
      <c r="E23" s="29"/>
      <c r="F23" s="29">
        <v>-210</v>
      </c>
      <c r="G23" s="29"/>
      <c r="H23" s="29">
        <v>0</v>
      </c>
      <c r="I23" s="29"/>
      <c r="J23" s="29">
        <v>0</v>
      </c>
      <c r="L23" s="30"/>
      <c r="M23" s="30"/>
    </row>
    <row r="24" spans="1:13" s="6" customFormat="1" ht="19.649999999999999" customHeight="1">
      <c r="A24" s="6" t="s">
        <v>87</v>
      </c>
      <c r="B24" s="28"/>
      <c r="D24" s="32">
        <v>-7555</v>
      </c>
      <c r="E24" s="29"/>
      <c r="F24" s="32">
        <v>-12378</v>
      </c>
      <c r="G24" s="29"/>
      <c r="H24" s="32">
        <v>-7436</v>
      </c>
      <c r="I24" s="29"/>
      <c r="J24" s="32">
        <v>-12302</v>
      </c>
      <c r="L24" s="30"/>
      <c r="M24" s="30"/>
    </row>
    <row r="25" spans="1:13" s="6" customFormat="1" ht="19.649999999999999" customHeight="1">
      <c r="A25" s="27" t="s">
        <v>207</v>
      </c>
      <c r="B25" s="28"/>
      <c r="D25" s="29">
        <f>SUM(D22:D24)</f>
        <v>76037</v>
      </c>
      <c r="E25" s="29"/>
      <c r="F25" s="29">
        <f>SUM(F22:F24)</f>
        <v>59288</v>
      </c>
      <c r="G25" s="29"/>
      <c r="H25" s="29">
        <f>SUM(H22:H24)</f>
        <v>113302</v>
      </c>
      <c r="I25" s="29"/>
      <c r="J25" s="29">
        <f>SUM(J22:J24)</f>
        <v>59406</v>
      </c>
      <c r="L25" s="30"/>
      <c r="M25" s="30"/>
    </row>
    <row r="26" spans="1:13" s="6" customFormat="1" ht="19.649999999999999" customHeight="1">
      <c r="A26" s="6" t="s">
        <v>99</v>
      </c>
      <c r="B26" s="28">
        <v>14</v>
      </c>
      <c r="D26" s="29">
        <v>-14412</v>
      </c>
      <c r="E26" s="29"/>
      <c r="F26" s="29">
        <v>828</v>
      </c>
      <c r="G26" s="29"/>
      <c r="H26" s="29">
        <v>-15067</v>
      </c>
      <c r="I26" s="29"/>
      <c r="J26" s="29">
        <v>770</v>
      </c>
      <c r="L26" s="30"/>
      <c r="M26" s="30"/>
    </row>
    <row r="27" spans="1:13" s="6" customFormat="1" ht="19.649999999999999" customHeight="1">
      <c r="A27" s="2" t="s">
        <v>135</v>
      </c>
      <c r="B27" s="28"/>
      <c r="D27" s="31">
        <f>SUM(D25:D26)</f>
        <v>61625</v>
      </c>
      <c r="E27" s="29"/>
      <c r="F27" s="31">
        <f>SUM(F25:F26)</f>
        <v>60116</v>
      </c>
      <c r="G27" s="29"/>
      <c r="H27" s="31">
        <f>SUM(H25:H26)</f>
        <v>98235</v>
      </c>
      <c r="I27" s="29"/>
      <c r="J27" s="31">
        <f>SUM(J25:J26)</f>
        <v>60176</v>
      </c>
      <c r="L27" s="30"/>
      <c r="M27" s="30"/>
    </row>
    <row r="28" spans="1:13" s="6" customFormat="1" ht="19.649999999999999" customHeight="1">
      <c r="A28" s="2"/>
      <c r="B28" s="28"/>
      <c r="D28" s="29"/>
      <c r="E28" s="29"/>
      <c r="F28" s="29"/>
      <c r="G28" s="29"/>
      <c r="H28" s="29"/>
      <c r="I28" s="29"/>
      <c r="J28" s="29"/>
      <c r="L28" s="30"/>
      <c r="M28" s="30"/>
    </row>
    <row r="29" spans="1:13" s="6" customFormat="1" ht="19.649999999999999" customHeight="1">
      <c r="A29" s="2" t="s">
        <v>88</v>
      </c>
      <c r="B29" s="28"/>
      <c r="D29" s="29"/>
      <c r="E29" s="29"/>
      <c r="F29" s="29"/>
      <c r="G29" s="29"/>
      <c r="H29" s="29"/>
      <c r="I29" s="29"/>
      <c r="J29" s="29"/>
      <c r="L29" s="30"/>
      <c r="M29" s="30"/>
    </row>
    <row r="30" spans="1:13" s="6" customFormat="1" ht="19.649999999999999" customHeight="1">
      <c r="A30" s="3" t="s">
        <v>89</v>
      </c>
      <c r="B30" s="28"/>
      <c r="D30" s="32">
        <v>0</v>
      </c>
      <c r="E30" s="29"/>
      <c r="F30" s="32">
        <v>0</v>
      </c>
      <c r="G30" s="29"/>
      <c r="H30" s="32">
        <v>0</v>
      </c>
      <c r="I30" s="29"/>
      <c r="J30" s="32">
        <v>0</v>
      </c>
      <c r="L30" s="30"/>
      <c r="M30" s="30"/>
    </row>
    <row r="31" spans="1:13" s="6" customFormat="1" ht="19.649999999999999" customHeight="1">
      <c r="A31" s="2" t="s">
        <v>90</v>
      </c>
      <c r="B31" s="28"/>
      <c r="D31" s="31">
        <f>SUM(D30)</f>
        <v>0</v>
      </c>
      <c r="E31" s="29"/>
      <c r="F31" s="31">
        <f>SUM(F30)</f>
        <v>0</v>
      </c>
      <c r="G31" s="29"/>
      <c r="H31" s="31">
        <f>SUM(H30)</f>
        <v>0</v>
      </c>
      <c r="I31" s="29"/>
      <c r="J31" s="31">
        <f>SUM(J30)</f>
        <v>0</v>
      </c>
      <c r="L31" s="30"/>
      <c r="M31" s="30"/>
    </row>
    <row r="32" spans="1:13" s="6" customFormat="1" ht="19.649999999999999" customHeight="1" thickBot="1">
      <c r="A32" s="34" t="s">
        <v>91</v>
      </c>
      <c r="B32" s="28"/>
      <c r="D32" s="35">
        <f>SUM(D27:D30)</f>
        <v>61625</v>
      </c>
      <c r="E32" s="36"/>
      <c r="F32" s="35">
        <f>SUM(F27:F30)</f>
        <v>60116</v>
      </c>
      <c r="G32" s="37"/>
      <c r="H32" s="35">
        <f>SUM(H27:H30)</f>
        <v>98235</v>
      </c>
      <c r="I32" s="36"/>
      <c r="J32" s="35">
        <f>SUM(J27:J30)</f>
        <v>60176</v>
      </c>
      <c r="L32" s="30"/>
      <c r="M32" s="30"/>
    </row>
    <row r="33" spans="1:13" s="6" customFormat="1" ht="19.649999999999999" customHeight="1" thickTop="1">
      <c r="A33" s="34"/>
      <c r="B33" s="28"/>
      <c r="D33" s="38"/>
      <c r="E33" s="36"/>
      <c r="F33" s="38"/>
      <c r="G33" s="37"/>
      <c r="H33" s="38"/>
      <c r="I33" s="36"/>
      <c r="J33" s="38"/>
      <c r="L33" s="30"/>
      <c r="M33" s="30"/>
    </row>
    <row r="34" spans="1:13" s="6" customFormat="1" ht="18.75" customHeight="1">
      <c r="A34" s="2" t="s">
        <v>92</v>
      </c>
      <c r="B34" s="39"/>
      <c r="D34" s="29"/>
      <c r="E34" s="29"/>
      <c r="F34" s="29"/>
      <c r="G34" s="29"/>
      <c r="H34" s="29"/>
      <c r="I34" s="29"/>
      <c r="J34" s="29"/>
      <c r="L34" s="30"/>
      <c r="M34" s="30"/>
    </row>
    <row r="35" spans="1:13" s="6" customFormat="1" ht="18.75" customHeight="1" thickBot="1">
      <c r="A35" s="3" t="s">
        <v>93</v>
      </c>
      <c r="B35" s="28"/>
      <c r="D35" s="7">
        <f>+D32-D36</f>
        <v>61625</v>
      </c>
      <c r="E35" s="29"/>
      <c r="F35" s="7">
        <f>+F32-F36</f>
        <v>60115</v>
      </c>
      <c r="G35" s="29"/>
      <c r="H35" s="40">
        <f>SUM(H27)</f>
        <v>98235</v>
      </c>
      <c r="I35" s="41"/>
      <c r="J35" s="40">
        <f>SUM(J27)</f>
        <v>60176</v>
      </c>
      <c r="L35" s="30"/>
      <c r="M35" s="30"/>
    </row>
    <row r="36" spans="1:13" s="6" customFormat="1" ht="18.75" customHeight="1" thickTop="1">
      <c r="A36" s="3" t="s">
        <v>66</v>
      </c>
      <c r="B36" s="39"/>
      <c r="D36" s="29">
        <v>0</v>
      </c>
      <c r="E36" s="29"/>
      <c r="F36" s="29">
        <v>1</v>
      </c>
      <c r="G36" s="29"/>
      <c r="H36" s="29"/>
      <c r="I36" s="29"/>
      <c r="J36" s="29"/>
      <c r="L36" s="30"/>
      <c r="M36" s="30"/>
    </row>
    <row r="37" spans="1:13" s="6" customFormat="1" ht="18.75" customHeight="1" thickBot="1">
      <c r="A37" s="3"/>
      <c r="B37" s="39"/>
      <c r="D37" s="42">
        <f>SUM(D35:D36)</f>
        <v>61625</v>
      </c>
      <c r="E37" s="43"/>
      <c r="F37" s="42">
        <f>SUM(F35:F36)</f>
        <v>60116</v>
      </c>
      <c r="G37" s="29"/>
      <c r="H37" s="29"/>
      <c r="I37" s="29"/>
      <c r="J37" s="29"/>
      <c r="L37" s="30"/>
      <c r="M37" s="30"/>
    </row>
    <row r="38" spans="1:13" s="6" customFormat="1" ht="18.75" customHeight="1" thickTop="1">
      <c r="A38" s="3"/>
      <c r="B38" s="39"/>
      <c r="D38" s="29"/>
      <c r="E38" s="29"/>
      <c r="F38" s="29"/>
      <c r="G38" s="29"/>
      <c r="H38" s="29"/>
      <c r="I38" s="29"/>
      <c r="J38" s="29"/>
      <c r="L38" s="30"/>
      <c r="M38" s="30"/>
    </row>
    <row r="39" spans="1:13" s="6" customFormat="1" ht="18.75" customHeight="1">
      <c r="A39" s="2" t="s">
        <v>94</v>
      </c>
      <c r="B39" s="39"/>
      <c r="D39" s="29"/>
      <c r="E39" s="29"/>
      <c r="F39" s="29"/>
      <c r="G39" s="29"/>
      <c r="H39" s="29"/>
      <c r="I39" s="29"/>
      <c r="J39" s="29"/>
      <c r="M39" s="30"/>
    </row>
    <row r="40" spans="1:13" s="6" customFormat="1" ht="18.75" customHeight="1" thickBot="1">
      <c r="A40" s="3" t="s">
        <v>93</v>
      </c>
      <c r="B40" s="39"/>
      <c r="D40" s="29">
        <f>SUM(D32-D41)</f>
        <v>61625</v>
      </c>
      <c r="E40" s="29"/>
      <c r="F40" s="29">
        <f>SUM(F32-F41)</f>
        <v>60115</v>
      </c>
      <c r="G40" s="29"/>
      <c r="H40" s="44">
        <f>SUM(H32)</f>
        <v>98235</v>
      </c>
      <c r="I40" s="41"/>
      <c r="J40" s="44">
        <f>SUM(J32)</f>
        <v>60176</v>
      </c>
      <c r="L40" s="30"/>
      <c r="M40" s="30"/>
    </row>
    <row r="41" spans="1:13" s="6" customFormat="1" ht="18.75" customHeight="1" thickTop="1">
      <c r="A41" s="3" t="s">
        <v>66</v>
      </c>
      <c r="B41" s="39"/>
      <c r="D41" s="32">
        <v>0</v>
      </c>
      <c r="E41" s="7"/>
      <c r="F41" s="29">
        <v>1</v>
      </c>
      <c r="G41" s="29"/>
      <c r="H41" s="29"/>
      <c r="I41" s="29"/>
      <c r="J41" s="29"/>
      <c r="L41" s="30"/>
      <c r="M41" s="30"/>
    </row>
    <row r="42" spans="1:13" s="6" customFormat="1" ht="18.75" customHeight="1" thickBot="1">
      <c r="A42" s="3"/>
      <c r="B42" s="39"/>
      <c r="D42" s="42">
        <f>SUM(D40:D41)</f>
        <v>61625</v>
      </c>
      <c r="E42" s="43"/>
      <c r="F42" s="42">
        <f>SUM(F40:F41)</f>
        <v>60116</v>
      </c>
      <c r="G42" s="29"/>
      <c r="H42" s="29"/>
      <c r="I42" s="29"/>
      <c r="J42" s="29"/>
      <c r="L42" s="30"/>
      <c r="M42" s="30"/>
    </row>
    <row r="43" spans="1:13" s="6" customFormat="1" ht="18.75" customHeight="1" thickTop="1">
      <c r="A43" s="45"/>
      <c r="B43" s="3"/>
      <c r="C43" s="3"/>
      <c r="D43" s="19"/>
      <c r="E43" s="3"/>
      <c r="F43" s="19"/>
      <c r="G43" s="3"/>
      <c r="I43" s="3"/>
      <c r="J43" s="15" t="s">
        <v>95</v>
      </c>
      <c r="L43" s="30"/>
      <c r="M43" s="30"/>
    </row>
    <row r="44" spans="1:13" s="6" customFormat="1" ht="18.75" customHeight="1">
      <c r="A44" s="45"/>
      <c r="B44" s="3"/>
      <c r="C44" s="3"/>
      <c r="D44" s="19"/>
      <c r="E44" s="3"/>
      <c r="F44" s="19" t="s">
        <v>96</v>
      </c>
      <c r="G44" s="3"/>
      <c r="I44" s="3"/>
      <c r="J44" s="15" t="s">
        <v>96</v>
      </c>
      <c r="L44" s="30"/>
      <c r="M44" s="30"/>
    </row>
    <row r="45" spans="1:13" s="6" customFormat="1" ht="18.75" customHeight="1">
      <c r="A45" s="2" t="s">
        <v>97</v>
      </c>
      <c r="B45" s="28">
        <v>15</v>
      </c>
      <c r="D45" s="29"/>
      <c r="E45" s="29"/>
      <c r="F45" s="29"/>
      <c r="G45" s="29"/>
      <c r="H45" s="29"/>
      <c r="I45" s="29"/>
      <c r="J45" s="46"/>
      <c r="L45" s="30"/>
      <c r="M45" s="30"/>
    </row>
    <row r="46" spans="1:13" s="6" customFormat="1" ht="18.75" customHeight="1">
      <c r="A46" s="3" t="s">
        <v>209</v>
      </c>
      <c r="B46" s="28"/>
      <c r="D46" s="29"/>
      <c r="E46" s="29"/>
      <c r="F46" s="29"/>
      <c r="G46" s="29"/>
      <c r="H46" s="29"/>
      <c r="I46" s="29"/>
      <c r="J46" s="29"/>
      <c r="L46" s="30"/>
      <c r="M46" s="30"/>
    </row>
    <row r="47" spans="1:13" s="6" customFormat="1" ht="18.75" customHeight="1" thickBot="1">
      <c r="A47" s="3" t="s">
        <v>210</v>
      </c>
      <c r="B47" s="39"/>
      <c r="D47" s="47">
        <v>4.8000000000000001E-2</v>
      </c>
      <c r="E47" s="48"/>
      <c r="F47" s="47">
        <v>4.7E-2</v>
      </c>
      <c r="G47" s="49"/>
      <c r="H47" s="47">
        <v>7.6999999999999999E-2</v>
      </c>
      <c r="I47" s="49"/>
      <c r="J47" s="47">
        <v>4.7E-2</v>
      </c>
      <c r="L47" s="30"/>
      <c r="M47" s="30"/>
    </row>
    <row r="48" spans="1:13" s="6" customFormat="1" ht="18.75" customHeight="1" thickTop="1">
      <c r="A48" s="3"/>
      <c r="B48" s="39"/>
      <c r="D48" s="29"/>
      <c r="E48" s="29"/>
      <c r="F48" s="29"/>
      <c r="G48" s="29"/>
      <c r="H48" s="29"/>
      <c r="I48" s="29"/>
      <c r="J48" s="29"/>
      <c r="L48" s="30"/>
      <c r="M48" s="30"/>
    </row>
    <row r="49" spans="1:13" s="6" customFormat="1" ht="18.75" customHeight="1">
      <c r="A49" s="3"/>
      <c r="B49" s="39"/>
      <c r="D49" s="29"/>
      <c r="E49" s="29"/>
      <c r="F49" s="29"/>
      <c r="G49" s="29"/>
      <c r="H49" s="29"/>
      <c r="I49" s="29"/>
      <c r="J49" s="29"/>
      <c r="L49" s="30"/>
      <c r="M49" s="30"/>
    </row>
    <row r="50" spans="1:13" s="6" customFormat="1" ht="18.75" customHeight="1">
      <c r="A50" s="6" t="s">
        <v>233</v>
      </c>
      <c r="B50" s="28"/>
      <c r="D50" s="29"/>
      <c r="E50" s="29"/>
      <c r="F50" s="29"/>
      <c r="G50" s="29"/>
      <c r="H50" s="29"/>
      <c r="I50" s="29"/>
      <c r="J50" s="29"/>
      <c r="L50" s="30"/>
      <c r="M50" s="30"/>
    </row>
    <row r="51" spans="1:13" s="6" customFormat="1" ht="19.649999999999999" customHeight="1">
      <c r="J51" s="15" t="s">
        <v>70</v>
      </c>
      <c r="L51" s="30"/>
      <c r="M51" s="30"/>
    </row>
    <row r="52" spans="1:13" s="6" customFormat="1" ht="19.649999999999999" customHeight="1">
      <c r="A52" s="2" t="s">
        <v>0</v>
      </c>
      <c r="B52" s="16"/>
      <c r="C52" s="16"/>
      <c r="D52" s="16"/>
      <c r="E52" s="16"/>
      <c r="F52" s="16"/>
      <c r="G52" s="16"/>
      <c r="H52" s="16"/>
      <c r="I52" s="16"/>
      <c r="J52" s="16"/>
      <c r="L52" s="30"/>
      <c r="M52" s="30"/>
    </row>
    <row r="53" spans="1:13" s="6" customFormat="1" ht="19.649999999999999" customHeight="1">
      <c r="A53" s="2" t="s">
        <v>71</v>
      </c>
      <c r="B53" s="16"/>
      <c r="C53" s="16"/>
      <c r="D53" s="16"/>
      <c r="E53" s="16"/>
      <c r="F53" s="16"/>
      <c r="G53" s="16"/>
      <c r="H53" s="16"/>
      <c r="I53" s="16"/>
      <c r="J53" s="16"/>
      <c r="L53" s="30"/>
      <c r="M53" s="30"/>
    </row>
    <row r="54" spans="1:13" s="3" customFormat="1" ht="19.649999999999999" customHeight="1">
      <c r="A54" s="1" t="s">
        <v>98</v>
      </c>
      <c r="B54" s="17"/>
      <c r="C54" s="17"/>
      <c r="D54" s="17"/>
      <c r="E54" s="17"/>
      <c r="F54" s="17"/>
      <c r="G54" s="16"/>
      <c r="H54" s="18"/>
      <c r="I54" s="16"/>
      <c r="J54" s="18"/>
      <c r="L54" s="30"/>
      <c r="M54" s="30"/>
    </row>
    <row r="55" spans="1:13" s="3" customFormat="1" ht="19.649999999999999" customHeight="1">
      <c r="D55" s="19"/>
      <c r="F55" s="19"/>
      <c r="H55" s="6"/>
      <c r="J55" s="15" t="s">
        <v>3</v>
      </c>
      <c r="L55" s="30"/>
      <c r="M55" s="30"/>
    </row>
    <row r="56" spans="1:13" s="5" customFormat="1" ht="19.649999999999999" customHeight="1">
      <c r="A56" s="4"/>
      <c r="B56" s="4"/>
      <c r="C56" s="3"/>
      <c r="D56" s="20"/>
      <c r="E56" s="20" t="s">
        <v>4</v>
      </c>
      <c r="F56" s="20"/>
      <c r="G56" s="4"/>
      <c r="H56" s="20"/>
      <c r="I56" s="21" t="s">
        <v>5</v>
      </c>
      <c r="J56" s="20"/>
      <c r="L56" s="30"/>
      <c r="M56" s="30"/>
    </row>
    <row r="57" spans="1:13" s="5" customFormat="1" ht="19.649999999999999" customHeight="1">
      <c r="B57" s="9" t="s">
        <v>6</v>
      </c>
      <c r="C57" s="3"/>
      <c r="D57" s="22">
        <v>2024</v>
      </c>
      <c r="E57" s="23"/>
      <c r="F57" s="22">
        <v>2023</v>
      </c>
      <c r="G57" s="3"/>
      <c r="H57" s="22">
        <v>2024</v>
      </c>
      <c r="I57" s="23"/>
      <c r="J57" s="22">
        <v>2023</v>
      </c>
      <c r="L57" s="30"/>
      <c r="M57" s="30"/>
    </row>
    <row r="58" spans="1:13" s="5" customFormat="1" ht="19.649999999999999" customHeight="1">
      <c r="A58" s="24" t="s">
        <v>73</v>
      </c>
      <c r="B58" s="25"/>
      <c r="C58" s="3"/>
      <c r="D58" s="26"/>
      <c r="E58" s="23"/>
      <c r="F58" s="8"/>
      <c r="G58" s="3"/>
      <c r="H58" s="26"/>
      <c r="I58" s="23"/>
      <c r="J58" s="8"/>
      <c r="L58" s="30"/>
      <c r="M58" s="30"/>
    </row>
    <row r="59" spans="1:13" s="6" customFormat="1" ht="19.649999999999999" customHeight="1">
      <c r="A59" s="27" t="s">
        <v>74</v>
      </c>
      <c r="B59" s="28"/>
      <c r="L59" s="30"/>
      <c r="M59" s="30"/>
    </row>
    <row r="60" spans="1:13" s="6" customFormat="1" ht="19.649999999999999" customHeight="1">
      <c r="A60" s="6" t="s">
        <v>76</v>
      </c>
      <c r="D60" s="29">
        <v>729030</v>
      </c>
      <c r="E60" s="29"/>
      <c r="F60" s="29">
        <v>630634</v>
      </c>
      <c r="G60" s="29"/>
      <c r="H60" s="29">
        <v>712188</v>
      </c>
      <c r="I60" s="29"/>
      <c r="J60" s="29">
        <v>19528</v>
      </c>
      <c r="L60" s="30"/>
      <c r="M60" s="30"/>
    </row>
    <row r="61" spans="1:13" s="6" customFormat="1" ht="19.649999999999999" customHeight="1">
      <c r="A61" s="6" t="s">
        <v>75</v>
      </c>
      <c r="B61" s="28"/>
      <c r="D61" s="29">
        <v>47092</v>
      </c>
      <c r="E61" s="29"/>
      <c r="F61" s="29">
        <v>45891</v>
      </c>
      <c r="G61" s="29"/>
      <c r="H61" s="29">
        <v>27020</v>
      </c>
      <c r="I61" s="29"/>
      <c r="J61" s="29">
        <v>616008</v>
      </c>
      <c r="L61" s="30"/>
      <c r="M61" s="30"/>
    </row>
    <row r="62" spans="1:13" s="6" customFormat="1" ht="19.649999999999999" customHeight="1">
      <c r="A62" s="6" t="s">
        <v>77</v>
      </c>
      <c r="B62" s="28"/>
      <c r="D62" s="29">
        <v>3104</v>
      </c>
      <c r="E62" s="29"/>
      <c r="F62" s="29">
        <v>813</v>
      </c>
      <c r="G62" s="29"/>
      <c r="H62" s="29">
        <v>4141</v>
      </c>
      <c r="I62" s="29"/>
      <c r="J62" s="29">
        <v>2126</v>
      </c>
      <c r="L62" s="30"/>
      <c r="M62" s="30"/>
    </row>
    <row r="63" spans="1:13" s="6" customFormat="1" ht="19.649999999999999" customHeight="1">
      <c r="A63" s="6" t="s">
        <v>206</v>
      </c>
      <c r="B63" s="28">
        <v>7</v>
      </c>
      <c r="D63" s="29">
        <v>0</v>
      </c>
      <c r="E63" s="29"/>
      <c r="F63" s="29">
        <v>0</v>
      </c>
      <c r="G63" s="29"/>
      <c r="H63" s="29">
        <v>37919</v>
      </c>
      <c r="I63" s="29"/>
      <c r="J63" s="29">
        <v>3732</v>
      </c>
      <c r="L63" s="30"/>
      <c r="M63" s="30"/>
    </row>
    <row r="64" spans="1:13" s="6" customFormat="1" ht="19.649999999999999" customHeight="1">
      <c r="A64" s="6" t="s">
        <v>78</v>
      </c>
      <c r="D64" s="29">
        <v>11341</v>
      </c>
      <c r="E64" s="29"/>
      <c r="F64" s="29">
        <v>7046</v>
      </c>
      <c r="G64" s="29"/>
      <c r="H64" s="29">
        <v>12440</v>
      </c>
      <c r="I64" s="29"/>
      <c r="J64" s="29">
        <v>8998</v>
      </c>
      <c r="L64" s="30"/>
      <c r="M64" s="30"/>
    </row>
    <row r="65" spans="1:13" s="6" customFormat="1" ht="19.649999999999999" customHeight="1">
      <c r="A65" s="27" t="s">
        <v>79</v>
      </c>
      <c r="D65" s="31">
        <f>SUM(D60:D64)</f>
        <v>790567</v>
      </c>
      <c r="E65" s="29"/>
      <c r="F65" s="31">
        <f>SUM(F60:F64)</f>
        <v>684384</v>
      </c>
      <c r="G65" s="29"/>
      <c r="H65" s="31">
        <f>SUM(H60:H64)</f>
        <v>793708</v>
      </c>
      <c r="I65" s="29"/>
      <c r="J65" s="31">
        <f>SUM(J60:J64)</f>
        <v>650392</v>
      </c>
      <c r="L65" s="30"/>
      <c r="M65" s="30"/>
    </row>
    <row r="66" spans="1:13" s="6" customFormat="1" ht="19.649999999999999" customHeight="1">
      <c r="A66" s="27" t="s">
        <v>80</v>
      </c>
      <c r="B66" s="28"/>
      <c r="D66" s="29"/>
      <c r="E66" s="29"/>
      <c r="F66" s="29"/>
      <c r="G66" s="29"/>
      <c r="H66" s="29"/>
      <c r="I66" s="29"/>
      <c r="J66" s="29"/>
      <c r="L66" s="30"/>
      <c r="M66" s="30"/>
    </row>
    <row r="67" spans="1:13" s="6" customFormat="1" ht="19.649999999999999" customHeight="1">
      <c r="A67" s="6" t="s">
        <v>82</v>
      </c>
      <c r="D67" s="29">
        <v>497953</v>
      </c>
      <c r="E67" s="29"/>
      <c r="F67" s="29">
        <v>449499</v>
      </c>
      <c r="G67" s="29"/>
      <c r="H67" s="29">
        <v>499851</v>
      </c>
      <c r="I67" s="29"/>
      <c r="J67" s="29">
        <v>455632</v>
      </c>
      <c r="L67" s="30"/>
      <c r="M67" s="30"/>
    </row>
    <row r="68" spans="1:13" s="6" customFormat="1" ht="19.649999999999999" customHeight="1">
      <c r="A68" s="6" t="s">
        <v>81</v>
      </c>
      <c r="D68" s="29">
        <v>32012</v>
      </c>
      <c r="E68" s="29"/>
      <c r="F68" s="29">
        <v>34070</v>
      </c>
      <c r="G68" s="29"/>
      <c r="H68" s="29">
        <v>16478</v>
      </c>
      <c r="I68" s="29"/>
      <c r="J68" s="29">
        <v>12110</v>
      </c>
      <c r="L68" s="30"/>
      <c r="M68" s="30"/>
    </row>
    <row r="69" spans="1:13" s="6" customFormat="1" ht="19.649999999999999" customHeight="1">
      <c r="A69" s="6" t="s">
        <v>83</v>
      </c>
      <c r="D69" s="29">
        <v>27198</v>
      </c>
      <c r="E69" s="29"/>
      <c r="F69" s="29">
        <v>22660</v>
      </c>
      <c r="G69" s="29"/>
      <c r="H69" s="29">
        <v>21019</v>
      </c>
      <c r="I69" s="29"/>
      <c r="J69" s="29">
        <v>17489</v>
      </c>
      <c r="L69" s="30"/>
      <c r="M69" s="30"/>
    </row>
    <row r="70" spans="1:13" s="6" customFormat="1" ht="19.649999999999999" customHeight="1">
      <c r="A70" s="6" t="s">
        <v>84</v>
      </c>
      <c r="B70" s="28"/>
      <c r="D70" s="32">
        <v>48879</v>
      </c>
      <c r="E70" s="29"/>
      <c r="F70" s="32">
        <v>39148</v>
      </c>
      <c r="G70" s="29"/>
      <c r="H70" s="32">
        <v>42726</v>
      </c>
      <c r="I70" s="29"/>
      <c r="J70" s="32">
        <v>33022</v>
      </c>
      <c r="L70" s="30"/>
      <c r="M70" s="30"/>
    </row>
    <row r="71" spans="1:13" s="6" customFormat="1" ht="19.649999999999999" customHeight="1">
      <c r="A71" s="27" t="s">
        <v>85</v>
      </c>
      <c r="D71" s="32">
        <f>SUM(D67:D70)</f>
        <v>606042</v>
      </c>
      <c r="E71" s="29"/>
      <c r="F71" s="32">
        <f>SUM(F67:F70)</f>
        <v>545377</v>
      </c>
      <c r="G71" s="29"/>
      <c r="H71" s="32">
        <f>SUM(H67:H70)</f>
        <v>580074</v>
      </c>
      <c r="I71" s="29"/>
      <c r="J71" s="32">
        <f>SUM(J67:J70)</f>
        <v>518253</v>
      </c>
      <c r="L71" s="30"/>
      <c r="M71" s="30"/>
    </row>
    <row r="72" spans="1:13" s="6" customFormat="1" ht="19.649999999999999" customHeight="1">
      <c r="A72" s="27" t="s">
        <v>208</v>
      </c>
      <c r="B72" s="28"/>
      <c r="D72" s="29">
        <f>D65-D71</f>
        <v>184525</v>
      </c>
      <c r="E72" s="29"/>
      <c r="F72" s="29">
        <f>F65-F71</f>
        <v>139007</v>
      </c>
      <c r="G72" s="29"/>
      <c r="H72" s="29">
        <f>H65-H71</f>
        <v>213634</v>
      </c>
      <c r="I72" s="29"/>
      <c r="J72" s="29">
        <f>J65-J71</f>
        <v>132139</v>
      </c>
      <c r="L72" s="30"/>
      <c r="M72" s="30"/>
    </row>
    <row r="73" spans="1:13" s="6" customFormat="1" ht="19.649999999999999" customHeight="1">
      <c r="A73" s="6" t="s">
        <v>86</v>
      </c>
      <c r="B73" s="33">
        <v>8.1999999999999993</v>
      </c>
      <c r="D73" s="29">
        <v>-665</v>
      </c>
      <c r="E73" s="29"/>
      <c r="F73" s="29">
        <v>-585</v>
      </c>
      <c r="G73" s="29"/>
      <c r="H73" s="29">
        <v>0</v>
      </c>
      <c r="I73" s="29"/>
      <c r="J73" s="29">
        <v>0</v>
      </c>
      <c r="L73" s="30"/>
      <c r="M73" s="30"/>
    </row>
    <row r="74" spans="1:13" s="6" customFormat="1" ht="19.649999999999999" customHeight="1">
      <c r="A74" s="6" t="s">
        <v>87</v>
      </c>
      <c r="B74" s="28"/>
      <c r="D74" s="32">
        <v>-15784</v>
      </c>
      <c r="E74" s="29"/>
      <c r="F74" s="32">
        <v>-27222</v>
      </c>
      <c r="G74" s="29"/>
      <c r="H74" s="32">
        <v>-15683</v>
      </c>
      <c r="I74" s="29"/>
      <c r="J74" s="32">
        <v>-27205</v>
      </c>
      <c r="L74" s="30"/>
      <c r="M74" s="30"/>
    </row>
    <row r="75" spans="1:13" s="6" customFormat="1" ht="19.649999999999999" customHeight="1">
      <c r="A75" s="27" t="s">
        <v>207</v>
      </c>
      <c r="B75" s="28"/>
      <c r="D75" s="29">
        <f>SUM(D72:D74)</f>
        <v>168076</v>
      </c>
      <c r="E75" s="29"/>
      <c r="F75" s="29">
        <f>SUM(F72:F74)</f>
        <v>111200</v>
      </c>
      <c r="G75" s="29"/>
      <c r="H75" s="29">
        <f>SUM(H72:H74)</f>
        <v>197951</v>
      </c>
      <c r="I75" s="29"/>
      <c r="J75" s="29">
        <f>SUM(J72:J74)</f>
        <v>104934</v>
      </c>
      <c r="L75" s="30"/>
      <c r="M75" s="30"/>
    </row>
    <row r="76" spans="1:13" s="6" customFormat="1" ht="19.649999999999999" customHeight="1">
      <c r="A76" s="6" t="s">
        <v>99</v>
      </c>
      <c r="B76" s="28">
        <v>14</v>
      </c>
      <c r="D76" s="29">
        <v>-32482</v>
      </c>
      <c r="E76" s="29"/>
      <c r="F76" s="29">
        <v>-623</v>
      </c>
      <c r="G76" s="29"/>
      <c r="H76" s="29">
        <v>-31730</v>
      </c>
      <c r="I76" s="29"/>
      <c r="J76" s="29">
        <v>42</v>
      </c>
      <c r="L76" s="30"/>
      <c r="M76" s="30"/>
    </row>
    <row r="77" spans="1:13" s="6" customFormat="1" ht="19.649999999999999" customHeight="1">
      <c r="A77" s="2" t="s">
        <v>135</v>
      </c>
      <c r="B77" s="28"/>
      <c r="D77" s="31">
        <f>SUM(D75:D76)</f>
        <v>135594</v>
      </c>
      <c r="E77" s="29"/>
      <c r="F77" s="31">
        <f>SUM(F75:F76)</f>
        <v>110577</v>
      </c>
      <c r="G77" s="29"/>
      <c r="H77" s="31">
        <f>SUM(H75:H76)</f>
        <v>166221</v>
      </c>
      <c r="I77" s="29"/>
      <c r="J77" s="31">
        <f>SUM(J75:J76)</f>
        <v>104976</v>
      </c>
      <c r="L77" s="30"/>
      <c r="M77" s="30"/>
    </row>
    <row r="78" spans="1:13" s="6" customFormat="1" ht="19.649999999999999" customHeight="1">
      <c r="A78" s="2"/>
      <c r="B78" s="28"/>
      <c r="D78" s="29"/>
      <c r="E78" s="29"/>
      <c r="F78" s="29"/>
      <c r="G78" s="29"/>
      <c r="H78" s="29"/>
      <c r="I78" s="29"/>
      <c r="J78" s="29"/>
      <c r="L78" s="30"/>
      <c r="M78" s="30"/>
    </row>
    <row r="79" spans="1:13" s="6" customFormat="1" ht="19.649999999999999" customHeight="1">
      <c r="A79" s="2" t="s">
        <v>88</v>
      </c>
      <c r="B79" s="28"/>
      <c r="D79" s="29"/>
      <c r="E79" s="29"/>
      <c r="F79" s="29"/>
      <c r="G79" s="29"/>
      <c r="H79" s="29"/>
      <c r="I79" s="29"/>
      <c r="J79" s="29"/>
      <c r="L79" s="30"/>
      <c r="M79" s="30"/>
    </row>
    <row r="80" spans="1:13" s="6" customFormat="1" ht="19.649999999999999" customHeight="1">
      <c r="A80" s="3" t="s">
        <v>89</v>
      </c>
      <c r="B80" s="28"/>
      <c r="D80" s="32">
        <v>0</v>
      </c>
      <c r="E80" s="29"/>
      <c r="F80" s="32">
        <v>0</v>
      </c>
      <c r="G80" s="29"/>
      <c r="H80" s="32">
        <v>0</v>
      </c>
      <c r="I80" s="29"/>
      <c r="J80" s="32">
        <v>0</v>
      </c>
      <c r="L80" s="30"/>
      <c r="M80" s="30"/>
    </row>
    <row r="81" spans="1:13" s="6" customFormat="1" ht="19.649999999999999" customHeight="1">
      <c r="A81" s="2" t="s">
        <v>90</v>
      </c>
      <c r="B81" s="28"/>
      <c r="D81" s="31">
        <f>SUM(D80)</f>
        <v>0</v>
      </c>
      <c r="E81" s="29"/>
      <c r="F81" s="31">
        <f>SUM(F80)</f>
        <v>0</v>
      </c>
      <c r="G81" s="29"/>
      <c r="H81" s="31">
        <f>SUM(H80)</f>
        <v>0</v>
      </c>
      <c r="I81" s="29"/>
      <c r="J81" s="31">
        <f>SUM(J80)</f>
        <v>0</v>
      </c>
      <c r="L81" s="30"/>
      <c r="M81" s="30"/>
    </row>
    <row r="82" spans="1:13" s="6" customFormat="1" ht="19.649999999999999" customHeight="1" thickBot="1">
      <c r="A82" s="34" t="s">
        <v>91</v>
      </c>
      <c r="B82" s="28"/>
      <c r="D82" s="35">
        <f>SUM(D77:D80)</f>
        <v>135594</v>
      </c>
      <c r="E82" s="36"/>
      <c r="F82" s="35">
        <f>SUM(F77:F80)</f>
        <v>110577</v>
      </c>
      <c r="G82" s="37"/>
      <c r="H82" s="35">
        <f>SUM(H77:H80)</f>
        <v>166221</v>
      </c>
      <c r="I82" s="36"/>
      <c r="J82" s="35">
        <f>SUM(J77:J80)</f>
        <v>104976</v>
      </c>
      <c r="L82" s="30"/>
      <c r="M82" s="30"/>
    </row>
    <row r="83" spans="1:13" s="6" customFormat="1" ht="19.649999999999999" customHeight="1" thickTop="1">
      <c r="A83" s="34"/>
      <c r="B83" s="28"/>
      <c r="D83" s="38"/>
      <c r="E83" s="36"/>
      <c r="F83" s="38"/>
      <c r="G83" s="37"/>
      <c r="H83" s="38"/>
      <c r="I83" s="36"/>
      <c r="J83" s="38"/>
      <c r="L83" s="30"/>
      <c r="M83" s="30"/>
    </row>
    <row r="84" spans="1:13" s="6" customFormat="1" ht="18.75" customHeight="1">
      <c r="A84" s="2" t="s">
        <v>92</v>
      </c>
      <c r="B84" s="39"/>
      <c r="D84" s="29"/>
      <c r="E84" s="29"/>
      <c r="F84" s="29"/>
      <c r="G84" s="29"/>
      <c r="H84" s="29"/>
      <c r="I84" s="29"/>
      <c r="J84" s="29"/>
      <c r="L84" s="30"/>
      <c r="M84" s="30"/>
    </row>
    <row r="85" spans="1:13" s="6" customFormat="1" ht="18.75" customHeight="1" thickBot="1">
      <c r="A85" s="3" t="s">
        <v>93</v>
      </c>
      <c r="B85" s="28"/>
      <c r="D85" s="7">
        <f>+D82-D86</f>
        <v>135593</v>
      </c>
      <c r="E85" s="29"/>
      <c r="F85" s="7">
        <f>+F82-F86</f>
        <v>110575</v>
      </c>
      <c r="G85" s="29"/>
      <c r="H85" s="40">
        <f>SUM(H77)</f>
        <v>166221</v>
      </c>
      <c r="I85" s="41"/>
      <c r="J85" s="40">
        <f>SUM(J77)</f>
        <v>104976</v>
      </c>
      <c r="L85" s="30"/>
      <c r="M85" s="30"/>
    </row>
    <row r="86" spans="1:13" s="6" customFormat="1" ht="18.75" customHeight="1" thickTop="1">
      <c r="A86" s="3" t="s">
        <v>66</v>
      </c>
      <c r="B86" s="39"/>
      <c r="D86" s="29">
        <v>1</v>
      </c>
      <c r="E86" s="29"/>
      <c r="F86" s="29">
        <v>2</v>
      </c>
      <c r="G86" s="29"/>
      <c r="H86" s="29"/>
      <c r="I86" s="29"/>
      <c r="J86" s="29"/>
      <c r="L86" s="30"/>
      <c r="M86" s="30"/>
    </row>
    <row r="87" spans="1:13" s="6" customFormat="1" ht="18.75" customHeight="1" thickBot="1">
      <c r="A87" s="3"/>
      <c r="B87" s="39"/>
      <c r="D87" s="42">
        <f>SUM(D85:D86)</f>
        <v>135594</v>
      </c>
      <c r="E87" s="43"/>
      <c r="F87" s="42">
        <f>SUM(F85:F86)</f>
        <v>110577</v>
      </c>
      <c r="G87" s="29"/>
      <c r="H87" s="29"/>
      <c r="I87" s="29"/>
      <c r="J87" s="29"/>
      <c r="L87" s="30"/>
      <c r="M87" s="30"/>
    </row>
    <row r="88" spans="1:13" s="6" customFormat="1" ht="18.75" customHeight="1" thickTop="1">
      <c r="A88" s="3"/>
      <c r="B88" s="39"/>
      <c r="D88" s="29"/>
      <c r="E88" s="29"/>
      <c r="F88" s="29"/>
      <c r="G88" s="29"/>
      <c r="H88" s="29"/>
      <c r="I88" s="29"/>
      <c r="J88" s="29"/>
      <c r="L88" s="30"/>
      <c r="M88" s="30"/>
    </row>
    <row r="89" spans="1:13" s="6" customFormat="1" ht="18.75" customHeight="1">
      <c r="A89" s="2" t="s">
        <v>94</v>
      </c>
      <c r="B89" s="39"/>
      <c r="D89" s="29"/>
      <c r="E89" s="29"/>
      <c r="F89" s="29"/>
      <c r="G89" s="29"/>
      <c r="H89" s="29"/>
      <c r="I89" s="29"/>
      <c r="J89" s="29"/>
      <c r="M89" s="30"/>
    </row>
    <row r="90" spans="1:13" s="6" customFormat="1" ht="18.75" customHeight="1" thickBot="1">
      <c r="A90" s="3" t="s">
        <v>93</v>
      </c>
      <c r="B90" s="39"/>
      <c r="D90" s="29">
        <f>D85</f>
        <v>135593</v>
      </c>
      <c r="E90" s="29"/>
      <c r="F90" s="29">
        <f>F85</f>
        <v>110575</v>
      </c>
      <c r="G90" s="29"/>
      <c r="H90" s="44">
        <f>SUM(H82)</f>
        <v>166221</v>
      </c>
      <c r="I90" s="41"/>
      <c r="J90" s="44">
        <f>SUM(J82)</f>
        <v>104976</v>
      </c>
      <c r="L90" s="30"/>
      <c r="M90" s="30"/>
    </row>
    <row r="91" spans="1:13" s="6" customFormat="1" ht="18.75" customHeight="1" thickTop="1">
      <c r="A91" s="3" t="s">
        <v>66</v>
      </c>
      <c r="B91" s="39"/>
      <c r="D91" s="29">
        <f>D86</f>
        <v>1</v>
      </c>
      <c r="E91" s="7"/>
      <c r="F91" s="29">
        <f>F86</f>
        <v>2</v>
      </c>
      <c r="G91" s="29"/>
      <c r="H91" s="29"/>
      <c r="I91" s="29"/>
      <c r="J91" s="29"/>
      <c r="L91" s="30"/>
      <c r="M91" s="30"/>
    </row>
    <row r="92" spans="1:13" s="6" customFormat="1" ht="18.75" customHeight="1" thickBot="1">
      <c r="A92" s="3"/>
      <c r="B92" s="39"/>
      <c r="D92" s="42">
        <f>SUM(D90:D91)</f>
        <v>135594</v>
      </c>
      <c r="E92" s="43"/>
      <c r="F92" s="42">
        <f>SUM(F90:F91)</f>
        <v>110577</v>
      </c>
      <c r="G92" s="29"/>
      <c r="H92" s="29"/>
      <c r="I92" s="29"/>
      <c r="J92" s="29"/>
      <c r="L92" s="30"/>
      <c r="M92" s="30"/>
    </row>
    <row r="93" spans="1:13" s="6" customFormat="1" ht="18.75" customHeight="1" thickTop="1">
      <c r="A93" s="45"/>
      <c r="B93" s="3"/>
      <c r="C93" s="3"/>
      <c r="D93" s="19"/>
      <c r="E93" s="3"/>
      <c r="F93" s="19"/>
      <c r="G93" s="3"/>
      <c r="I93" s="3"/>
      <c r="J93" s="15" t="s">
        <v>95</v>
      </c>
      <c r="L93" s="30"/>
      <c r="M93" s="30"/>
    </row>
    <row r="94" spans="1:13" s="6" customFormat="1" ht="18.75" customHeight="1">
      <c r="A94" s="45"/>
      <c r="B94" s="3"/>
      <c r="C94" s="3"/>
      <c r="D94" s="19"/>
      <c r="E94" s="3"/>
      <c r="F94" s="19" t="s">
        <v>96</v>
      </c>
      <c r="G94" s="3"/>
      <c r="I94" s="3"/>
      <c r="J94" s="15" t="s">
        <v>96</v>
      </c>
      <c r="L94" s="30"/>
      <c r="M94" s="30"/>
    </row>
    <row r="95" spans="1:13" s="6" customFormat="1" ht="18.75" customHeight="1">
      <c r="A95" s="2" t="s">
        <v>97</v>
      </c>
      <c r="B95" s="28">
        <v>15</v>
      </c>
      <c r="D95" s="29"/>
      <c r="E95" s="29"/>
      <c r="F95" s="29"/>
      <c r="G95" s="29"/>
      <c r="H95" s="29"/>
      <c r="I95" s="29"/>
      <c r="J95" s="46"/>
      <c r="L95" s="30"/>
      <c r="M95" s="30"/>
    </row>
    <row r="96" spans="1:13" s="6" customFormat="1" ht="18.75" customHeight="1">
      <c r="A96" s="3" t="s">
        <v>217</v>
      </c>
      <c r="B96" s="28"/>
      <c r="D96" s="29"/>
      <c r="E96" s="29"/>
      <c r="F96" s="29"/>
      <c r="G96" s="29"/>
      <c r="H96" s="29"/>
      <c r="I96" s="29"/>
      <c r="J96" s="29"/>
      <c r="L96" s="30"/>
      <c r="M96" s="30"/>
    </row>
    <row r="97" spans="1:13" s="6" customFormat="1" ht="18.75" customHeight="1">
      <c r="A97" s="3" t="s">
        <v>210</v>
      </c>
      <c r="B97" s="39"/>
      <c r="D97" s="47">
        <v>0.106</v>
      </c>
      <c r="E97" s="48"/>
      <c r="F97" s="78">
        <v>8.5999999999999993E-2</v>
      </c>
      <c r="G97" s="49"/>
      <c r="H97" s="47">
        <v>0.13</v>
      </c>
      <c r="I97" s="49"/>
      <c r="J97" s="78">
        <f>+J90/1282499</f>
        <v>8.185269540171182E-2</v>
      </c>
      <c r="L97" s="30"/>
      <c r="M97" s="30"/>
    </row>
    <row r="98" spans="1:13" s="6" customFormat="1" ht="18.75" customHeight="1" thickTop="1">
      <c r="A98" s="3"/>
      <c r="B98" s="39"/>
      <c r="D98" s="29"/>
      <c r="E98" s="29"/>
      <c r="F98" s="29"/>
      <c r="G98" s="29"/>
      <c r="H98" s="29"/>
      <c r="I98" s="29"/>
      <c r="J98" s="29"/>
    </row>
    <row r="99" spans="1:13" s="6" customFormat="1" ht="18.75" customHeight="1">
      <c r="A99" s="3"/>
      <c r="B99" s="39"/>
      <c r="D99" s="29"/>
      <c r="E99" s="29"/>
      <c r="F99" s="29"/>
      <c r="G99" s="29"/>
      <c r="H99" s="29"/>
      <c r="I99" s="29"/>
      <c r="J99" s="29"/>
    </row>
    <row r="100" spans="1:13" s="6" customFormat="1" ht="18.75" customHeight="1">
      <c r="A100" s="6" t="s">
        <v>233</v>
      </c>
      <c r="B100" s="28"/>
      <c r="D100" s="29"/>
      <c r="E100" s="29"/>
      <c r="F100" s="29"/>
      <c r="G100" s="29"/>
      <c r="H100" s="29"/>
      <c r="I100" s="29"/>
      <c r="J100" s="29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8" orientation="portrait" r:id="rId1"/>
  <headerFooter alignWithMargins="0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00CAF-FE38-4AA9-BB7A-BE7CE32EE700}">
  <sheetPr>
    <tabColor theme="0" tint="-0.14999847407452621"/>
  </sheetPr>
  <dimension ref="A1:W30"/>
  <sheetViews>
    <sheetView showGridLines="0" tabSelected="1" topLeftCell="A11" zoomScaleNormal="100" zoomScaleSheetLayoutView="107" workbookViewId="0">
      <selection activeCell="A30" sqref="A30"/>
    </sheetView>
  </sheetViews>
  <sheetFormatPr defaultColWidth="9.44140625" defaultRowHeight="19.649999999999999" customHeight="1"/>
  <cols>
    <col min="1" max="2" width="11.44140625" style="51" customWidth="1"/>
    <col min="3" max="3" width="15.44140625" style="51" customWidth="1"/>
    <col min="4" max="4" width="1.5546875" style="51" customWidth="1"/>
    <col min="5" max="5" width="13.5546875" style="51" customWidth="1"/>
    <col min="6" max="6" width="1.5546875" style="51" customWidth="1"/>
    <col min="7" max="7" width="13.5546875" style="51" customWidth="1"/>
    <col min="8" max="8" width="1.5546875" style="51" customWidth="1"/>
    <col min="9" max="9" width="16.44140625" style="51" customWidth="1"/>
    <col min="10" max="10" width="1.5546875" style="51" customWidth="1"/>
    <col min="11" max="11" width="13.5546875" style="51" customWidth="1"/>
    <col min="12" max="12" width="1.5546875" style="51" customWidth="1"/>
    <col min="13" max="13" width="13.5546875" style="51" customWidth="1"/>
    <col min="14" max="14" width="1.5546875" style="51" customWidth="1"/>
    <col min="15" max="15" width="19.44140625" style="51" customWidth="1"/>
    <col min="16" max="16" width="1.5546875" style="51" customWidth="1"/>
    <col min="17" max="17" width="15.5546875" style="51" customWidth="1"/>
    <col min="18" max="18" width="1.5546875" style="51" customWidth="1"/>
    <col min="19" max="19" width="13.5546875" style="51" customWidth="1"/>
    <col min="20" max="20" width="1.5546875" style="51" customWidth="1"/>
    <col min="21" max="21" width="13.5546875" style="51" customWidth="1"/>
    <col min="22" max="22" width="1.5546875" style="51" customWidth="1"/>
    <col min="23" max="23" width="13.5546875" style="51" customWidth="1"/>
    <col min="24" max="24" width="0.5546875" style="51" customWidth="1"/>
    <col min="25" max="16384" width="9.44140625" style="51"/>
  </cols>
  <sheetData>
    <row r="1" spans="1:23" ht="19.649999999999999" customHeight="1"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3"/>
      <c r="R1" s="52"/>
      <c r="S1" s="53"/>
      <c r="T1" s="52"/>
      <c r="U1" s="52"/>
      <c r="V1" s="52"/>
      <c r="W1" s="54" t="s">
        <v>70</v>
      </c>
    </row>
    <row r="2" spans="1:23" ht="19.649999999999999" customHeight="1">
      <c r="A2" s="55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3"/>
      <c r="R2" s="52"/>
      <c r="S2" s="53"/>
      <c r="T2" s="52"/>
      <c r="U2" s="52"/>
      <c r="V2" s="52"/>
      <c r="W2" s="52"/>
    </row>
    <row r="3" spans="1:23" ht="19.649999999999999" customHeight="1">
      <c r="A3" s="55" t="s">
        <v>100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</row>
    <row r="4" spans="1:23" ht="19.649999999999999" customHeight="1">
      <c r="A4" s="1" t="s">
        <v>98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</row>
    <row r="5" spans="1:23" ht="19.649999999999999" customHeight="1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4"/>
      <c r="R5" s="56"/>
      <c r="S5" s="54"/>
      <c r="T5" s="56"/>
      <c r="U5" s="56"/>
      <c r="V5" s="56"/>
      <c r="W5" s="54" t="s">
        <v>3</v>
      </c>
    </row>
    <row r="6" spans="1:23" s="58" customFormat="1" ht="19.649999999999999" customHeight="1">
      <c r="A6" s="57"/>
      <c r="B6" s="57"/>
      <c r="C6" s="57"/>
      <c r="E6" s="119" t="s">
        <v>4</v>
      </c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</row>
    <row r="7" spans="1:23" s="58" customFormat="1" ht="19.649999999999999" customHeight="1">
      <c r="A7" s="57"/>
      <c r="B7" s="57"/>
      <c r="C7" s="57"/>
      <c r="D7" s="51"/>
      <c r="E7" s="120" t="s">
        <v>101</v>
      </c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57"/>
      <c r="U7" s="59"/>
      <c r="V7" s="57"/>
      <c r="W7" s="57"/>
    </row>
    <row r="8" spans="1:23" s="58" customFormat="1" ht="19.649999999999999" customHeight="1">
      <c r="A8" s="57"/>
      <c r="B8" s="57"/>
      <c r="C8" s="57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120" t="s">
        <v>64</v>
      </c>
      <c r="P8" s="120"/>
      <c r="Q8" s="120"/>
      <c r="R8" s="51"/>
      <c r="S8" s="51"/>
      <c r="T8" s="57"/>
      <c r="U8" s="59"/>
      <c r="V8" s="57"/>
      <c r="W8" s="57"/>
    </row>
    <row r="9" spans="1:23" s="59" customFormat="1" ht="19.649999999999999" customHeight="1">
      <c r="O9" s="59" t="s">
        <v>102</v>
      </c>
    </row>
    <row r="10" spans="1:23" s="59" customFormat="1" ht="19.649999999999999" customHeight="1">
      <c r="I10" s="59" t="s">
        <v>103</v>
      </c>
      <c r="O10" s="60" t="s">
        <v>104</v>
      </c>
      <c r="S10" s="59" t="s">
        <v>105</v>
      </c>
      <c r="U10" s="59" t="s">
        <v>106</v>
      </c>
    </row>
    <row r="11" spans="1:23" s="59" customFormat="1" ht="19.649999999999999" customHeight="1">
      <c r="E11" s="59" t="s">
        <v>107</v>
      </c>
      <c r="I11" s="61" t="s">
        <v>108</v>
      </c>
      <c r="K11" s="121" t="s">
        <v>61</v>
      </c>
      <c r="L11" s="121"/>
      <c r="M11" s="121"/>
      <c r="O11" s="59" t="s">
        <v>109</v>
      </c>
      <c r="Q11" s="59" t="s">
        <v>110</v>
      </c>
      <c r="S11" s="59" t="s">
        <v>111</v>
      </c>
      <c r="U11" s="59" t="s">
        <v>112</v>
      </c>
      <c r="W11" s="59" t="s">
        <v>110</v>
      </c>
    </row>
    <row r="12" spans="1:23" s="59" customFormat="1" ht="19.649999999999999" customHeight="1">
      <c r="E12" s="59" t="s">
        <v>113</v>
      </c>
      <c r="I12" s="59" t="s">
        <v>114</v>
      </c>
      <c r="K12" s="59" t="s">
        <v>115</v>
      </c>
      <c r="O12" s="59" t="s">
        <v>116</v>
      </c>
      <c r="Q12" s="59" t="s">
        <v>117</v>
      </c>
      <c r="S12" s="59" t="s">
        <v>118</v>
      </c>
      <c r="U12" s="59" t="s">
        <v>119</v>
      </c>
      <c r="W12" s="59" t="s">
        <v>120</v>
      </c>
    </row>
    <row r="13" spans="1:23" s="59" customFormat="1" ht="19.649999999999999" customHeight="1">
      <c r="E13" s="60" t="s">
        <v>121</v>
      </c>
      <c r="G13" s="60" t="s">
        <v>59</v>
      </c>
      <c r="I13" s="60" t="s">
        <v>122</v>
      </c>
      <c r="K13" s="60" t="s">
        <v>123</v>
      </c>
      <c r="M13" s="60" t="s">
        <v>124</v>
      </c>
      <c r="O13" s="60" t="s">
        <v>125</v>
      </c>
      <c r="Q13" s="60" t="s">
        <v>126</v>
      </c>
      <c r="S13" s="60" t="s">
        <v>127</v>
      </c>
      <c r="U13" s="60" t="s">
        <v>128</v>
      </c>
      <c r="W13" s="60" t="s">
        <v>129</v>
      </c>
    </row>
    <row r="14" spans="1:23" ht="19.649999999999999" customHeight="1">
      <c r="A14" s="55" t="s">
        <v>130</v>
      </c>
      <c r="D14" s="59"/>
      <c r="E14" s="10">
        <v>213750</v>
      </c>
      <c r="F14" s="10"/>
      <c r="G14" s="10">
        <v>278906</v>
      </c>
      <c r="H14" s="10"/>
      <c r="I14" s="10">
        <v>-46226</v>
      </c>
      <c r="J14" s="10"/>
      <c r="K14" s="10">
        <v>17399</v>
      </c>
      <c r="L14" s="10"/>
      <c r="M14" s="10">
        <v>-20209</v>
      </c>
      <c r="N14" s="10"/>
      <c r="O14" s="10">
        <v>125378</v>
      </c>
      <c r="P14" s="10"/>
      <c r="Q14" s="10">
        <v>125378</v>
      </c>
      <c r="R14" s="10"/>
      <c r="S14" s="10">
        <v>568998</v>
      </c>
      <c r="T14" s="10"/>
      <c r="U14" s="10">
        <v>3</v>
      </c>
      <c r="V14" s="10"/>
      <c r="W14" s="10">
        <v>569001</v>
      </c>
    </row>
    <row r="15" spans="1:23" ht="19.649999999999999" customHeight="1">
      <c r="A15" s="62" t="s">
        <v>135</v>
      </c>
      <c r="D15" s="59"/>
      <c r="E15" s="10">
        <v>0</v>
      </c>
      <c r="F15" s="10"/>
      <c r="G15" s="10">
        <v>0</v>
      </c>
      <c r="H15" s="10"/>
      <c r="I15" s="10">
        <v>0</v>
      </c>
      <c r="J15" s="10"/>
      <c r="K15" s="10">
        <v>0</v>
      </c>
      <c r="L15" s="10"/>
      <c r="M15" s="10">
        <f>PL!F85</f>
        <v>110575</v>
      </c>
      <c r="N15" s="10"/>
      <c r="O15" s="10">
        <v>0</v>
      </c>
      <c r="P15" s="10"/>
      <c r="Q15" s="10">
        <f t="shared" ref="Q15" si="0">SUM(O15:O15)</f>
        <v>0</v>
      </c>
      <c r="R15" s="10"/>
      <c r="S15" s="10">
        <f t="shared" ref="S15:S17" si="1">SUM(E15:N15,Q15)</f>
        <v>110575</v>
      </c>
      <c r="T15" s="10"/>
      <c r="U15" s="10">
        <f>PL!F91</f>
        <v>2</v>
      </c>
      <c r="V15" s="10"/>
      <c r="W15" s="10">
        <f>SUM(S15:U15)</f>
        <v>110577</v>
      </c>
    </row>
    <row r="16" spans="1:23" ht="19.649999999999999" customHeight="1">
      <c r="A16" s="62" t="s">
        <v>89</v>
      </c>
      <c r="D16" s="59"/>
      <c r="E16" s="10">
        <v>0</v>
      </c>
      <c r="F16" s="10"/>
      <c r="G16" s="10">
        <v>0</v>
      </c>
      <c r="H16" s="10"/>
      <c r="I16" s="10">
        <v>0</v>
      </c>
      <c r="J16" s="10"/>
      <c r="K16" s="10">
        <v>0</v>
      </c>
      <c r="L16" s="10"/>
      <c r="M16" s="10">
        <v>0</v>
      </c>
      <c r="N16" s="10"/>
      <c r="O16" s="10">
        <v>0</v>
      </c>
      <c r="P16" s="10"/>
      <c r="Q16" s="13">
        <v>0</v>
      </c>
      <c r="R16" s="10"/>
      <c r="S16" s="13">
        <f t="shared" si="1"/>
        <v>0</v>
      </c>
      <c r="T16" s="10"/>
      <c r="U16" s="10">
        <v>0</v>
      </c>
      <c r="V16" s="10"/>
      <c r="W16" s="10">
        <f>SUM(S16:U16)</f>
        <v>0</v>
      </c>
    </row>
    <row r="17" spans="1:23" ht="19.649999999999999" customHeight="1">
      <c r="A17" s="62" t="s">
        <v>132</v>
      </c>
      <c r="D17" s="59"/>
      <c r="E17" s="11">
        <f>SUM(E15:E16)</f>
        <v>0</v>
      </c>
      <c r="F17" s="10"/>
      <c r="G17" s="11">
        <f>SUM(G15:G16)</f>
        <v>0</v>
      </c>
      <c r="H17" s="10"/>
      <c r="I17" s="11">
        <f>SUM(I15:I16)</f>
        <v>0</v>
      </c>
      <c r="J17" s="10"/>
      <c r="K17" s="11">
        <f>SUM(K15:K16)</f>
        <v>0</v>
      </c>
      <c r="L17" s="10"/>
      <c r="M17" s="11">
        <f>SUM(M15:M16)</f>
        <v>110575</v>
      </c>
      <c r="N17" s="10"/>
      <c r="O17" s="11">
        <f>SUM(O15:O16)</f>
        <v>0</v>
      </c>
      <c r="P17" s="10"/>
      <c r="Q17" s="11">
        <f>SUM(Q15:Q16)</f>
        <v>0</v>
      </c>
      <c r="R17" s="10"/>
      <c r="S17" s="10">
        <f t="shared" si="1"/>
        <v>110575</v>
      </c>
      <c r="T17" s="10"/>
      <c r="U17" s="11">
        <f>SUM(U15:U16)</f>
        <v>2</v>
      </c>
      <c r="V17" s="10"/>
      <c r="W17" s="11">
        <f>SUM(W15:W16)</f>
        <v>110577</v>
      </c>
    </row>
    <row r="18" spans="1:23" ht="19.649999999999999" customHeight="1" thickBot="1">
      <c r="A18" s="55" t="s">
        <v>133</v>
      </c>
      <c r="D18" s="59"/>
      <c r="E18" s="12">
        <f>SUM(E14,E17:E17)</f>
        <v>213750</v>
      </c>
      <c r="F18" s="10"/>
      <c r="G18" s="12">
        <f>SUM(G14,G17:G17)</f>
        <v>278906</v>
      </c>
      <c r="H18" s="10"/>
      <c r="I18" s="12">
        <f>SUM(I14,I17:I17)</f>
        <v>-46226</v>
      </c>
      <c r="J18" s="10"/>
      <c r="K18" s="12">
        <f>SUM(K14,K17:K17)</f>
        <v>17399</v>
      </c>
      <c r="L18" s="10"/>
      <c r="M18" s="12">
        <f>SUM(M14,M17:M17)</f>
        <v>90366</v>
      </c>
      <c r="N18" s="10"/>
      <c r="O18" s="12">
        <f>SUM(O14,O17:O17)</f>
        <v>125378</v>
      </c>
      <c r="P18" s="10"/>
      <c r="Q18" s="12">
        <f>SUM(Q14,Q17:Q17)</f>
        <v>125378</v>
      </c>
      <c r="R18" s="10"/>
      <c r="S18" s="12">
        <f>SUM(S14,S17:S17)</f>
        <v>679573</v>
      </c>
      <c r="T18" s="10"/>
      <c r="U18" s="12">
        <f>SUM(U14,U17:U17)</f>
        <v>5</v>
      </c>
      <c r="V18" s="10"/>
      <c r="W18" s="12">
        <f>SUM(W14,W17:W17)</f>
        <v>679578</v>
      </c>
    </row>
    <row r="19" spans="1:23" ht="19.649999999999999" customHeight="1" thickTop="1">
      <c r="A19" s="58"/>
      <c r="D19" s="59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</row>
    <row r="20" spans="1:23" ht="19.649999999999999" customHeight="1">
      <c r="A20" s="55" t="s">
        <v>134</v>
      </c>
      <c r="D20" s="59"/>
      <c r="E20" s="10">
        <v>213750</v>
      </c>
      <c r="F20" s="10"/>
      <c r="G20" s="10">
        <v>278906</v>
      </c>
      <c r="H20" s="10"/>
      <c r="I20" s="10">
        <v>-46226</v>
      </c>
      <c r="J20" s="10"/>
      <c r="K20" s="10">
        <v>21375</v>
      </c>
      <c r="L20" s="10"/>
      <c r="M20" s="10">
        <v>307950</v>
      </c>
      <c r="N20" s="10"/>
      <c r="O20" s="10">
        <v>125378</v>
      </c>
      <c r="P20" s="10"/>
      <c r="Q20" s="10">
        <f>SUM(O20)</f>
        <v>125378</v>
      </c>
      <c r="R20" s="10"/>
      <c r="S20" s="10">
        <f>SUM(E20:N20,Q20)</f>
        <v>901133</v>
      </c>
      <c r="T20" s="76"/>
      <c r="U20" s="10">
        <v>7</v>
      </c>
      <c r="V20" s="76"/>
      <c r="W20" s="10">
        <f>SUM(S20:U20)</f>
        <v>901140</v>
      </c>
    </row>
    <row r="21" spans="1:23" ht="19.649999999999999" customHeight="1">
      <c r="A21" s="62" t="s">
        <v>135</v>
      </c>
      <c r="D21" s="59"/>
      <c r="E21" s="10">
        <v>0</v>
      </c>
      <c r="F21" s="10"/>
      <c r="G21" s="10">
        <v>0</v>
      </c>
      <c r="H21" s="10"/>
      <c r="I21" s="10">
        <v>0</v>
      </c>
      <c r="J21" s="10"/>
      <c r="K21" s="10">
        <v>0</v>
      </c>
      <c r="L21" s="10"/>
      <c r="M21" s="10">
        <f>PL!D90</f>
        <v>135593</v>
      </c>
      <c r="N21" s="10"/>
      <c r="O21" s="10">
        <v>0</v>
      </c>
      <c r="P21" s="10"/>
      <c r="Q21" s="10">
        <f t="shared" ref="Q21:Q22" si="2">SUM(O21:O21)</f>
        <v>0</v>
      </c>
      <c r="R21" s="10"/>
      <c r="S21" s="10">
        <f>SUM(E21:N21,Q21)</f>
        <v>135593</v>
      </c>
      <c r="T21" s="10"/>
      <c r="U21" s="10">
        <f>PL!D91</f>
        <v>1</v>
      </c>
      <c r="V21" s="10"/>
      <c r="W21" s="10">
        <f>SUM(S21:U21)</f>
        <v>135594</v>
      </c>
    </row>
    <row r="22" spans="1:23" ht="19.649999999999999" customHeight="1">
      <c r="A22" s="62" t="s">
        <v>89</v>
      </c>
      <c r="D22" s="59"/>
      <c r="E22" s="13">
        <v>0</v>
      </c>
      <c r="F22" s="10"/>
      <c r="G22" s="13">
        <v>0</v>
      </c>
      <c r="H22" s="10"/>
      <c r="I22" s="13">
        <v>0</v>
      </c>
      <c r="J22" s="10"/>
      <c r="K22" s="13">
        <v>0</v>
      </c>
      <c r="L22" s="10"/>
      <c r="M22" s="13">
        <v>0</v>
      </c>
      <c r="N22" s="10"/>
      <c r="O22" s="13">
        <v>0</v>
      </c>
      <c r="P22" s="10"/>
      <c r="Q22" s="13">
        <f t="shared" si="2"/>
        <v>0</v>
      </c>
      <c r="R22" s="10"/>
      <c r="S22" s="13">
        <f>SUM(E22:N22,Q22)</f>
        <v>0</v>
      </c>
      <c r="T22" s="10"/>
      <c r="U22" s="13">
        <v>0</v>
      </c>
      <c r="V22" s="10"/>
      <c r="W22" s="13">
        <f>SUM(S22:U22)</f>
        <v>0</v>
      </c>
    </row>
    <row r="23" spans="1:23" ht="19.649999999999999" customHeight="1">
      <c r="A23" s="62" t="s">
        <v>132</v>
      </c>
      <c r="D23" s="59"/>
      <c r="E23" s="10">
        <f>SUM(E21:E22)</f>
        <v>0</v>
      </c>
      <c r="F23" s="10"/>
      <c r="G23" s="10">
        <f>SUM(G21:G22)</f>
        <v>0</v>
      </c>
      <c r="H23" s="10"/>
      <c r="I23" s="10">
        <f>SUM(I21:I22)</f>
        <v>0</v>
      </c>
      <c r="J23" s="10"/>
      <c r="K23" s="10">
        <f>SUM(K21:K22)</f>
        <v>0</v>
      </c>
      <c r="L23" s="10"/>
      <c r="M23" s="10">
        <f>SUM(M21:M22)</f>
        <v>135593</v>
      </c>
      <c r="N23" s="10"/>
      <c r="O23" s="10">
        <f>SUM(O21:O22)</f>
        <v>0</v>
      </c>
      <c r="P23" s="10"/>
      <c r="Q23" s="10">
        <f>SUM(Q21:Q22)</f>
        <v>0</v>
      </c>
      <c r="R23" s="10"/>
      <c r="S23" s="10">
        <f>SUM(S21:S22)</f>
        <v>135593</v>
      </c>
      <c r="T23" s="10"/>
      <c r="U23" s="10">
        <f>SUM(U21:U22)</f>
        <v>1</v>
      </c>
      <c r="V23" s="10"/>
      <c r="W23" s="10">
        <f>SUM(W21:W22)</f>
        <v>135594</v>
      </c>
    </row>
    <row r="24" spans="1:23" ht="19.649999999999999" customHeight="1">
      <c r="A24" s="62" t="s">
        <v>225</v>
      </c>
      <c r="D24" s="59"/>
      <c r="E24" s="10">
        <v>106875</v>
      </c>
      <c r="F24" s="10"/>
      <c r="G24" s="10">
        <v>0</v>
      </c>
      <c r="H24" s="10"/>
      <c r="I24" s="10">
        <v>0</v>
      </c>
      <c r="J24" s="10"/>
      <c r="K24" s="10">
        <v>0</v>
      </c>
      <c r="L24" s="10"/>
      <c r="M24" s="10">
        <v>0</v>
      </c>
      <c r="N24" s="10"/>
      <c r="O24" s="10">
        <v>0</v>
      </c>
      <c r="P24" s="10"/>
      <c r="Q24" s="10">
        <v>0</v>
      </c>
      <c r="R24" s="10"/>
      <c r="S24" s="10">
        <f t="shared" ref="S24:S27" si="3">SUM(E24:N24,Q24)</f>
        <v>106875</v>
      </c>
      <c r="T24" s="10"/>
      <c r="U24" s="10">
        <v>0</v>
      </c>
      <c r="V24" s="10"/>
      <c r="W24" s="10">
        <f t="shared" ref="W24:W27" si="4">SUM(S24:U24)</f>
        <v>106875</v>
      </c>
    </row>
    <row r="25" spans="1:23" ht="19.649999999999999" customHeight="1">
      <c r="A25" s="62" t="s">
        <v>226</v>
      </c>
      <c r="D25" s="59"/>
      <c r="E25" s="10">
        <v>0</v>
      </c>
      <c r="F25" s="10"/>
      <c r="G25" s="10">
        <v>0</v>
      </c>
      <c r="H25" s="10"/>
      <c r="I25" s="10">
        <v>0</v>
      </c>
      <c r="J25" s="10"/>
      <c r="K25" s="10">
        <v>0</v>
      </c>
      <c r="L25" s="10"/>
      <c r="M25" s="10">
        <v>-118751</v>
      </c>
      <c r="N25" s="10"/>
      <c r="O25" s="10">
        <v>0</v>
      </c>
      <c r="P25" s="10"/>
      <c r="Q25" s="10">
        <v>0</v>
      </c>
      <c r="R25" s="10"/>
      <c r="S25" s="10">
        <f t="shared" si="3"/>
        <v>-118751</v>
      </c>
      <c r="T25" s="10"/>
      <c r="U25" s="10">
        <v>0</v>
      </c>
      <c r="V25" s="10"/>
      <c r="W25" s="10">
        <f t="shared" si="4"/>
        <v>-118751</v>
      </c>
    </row>
    <row r="26" spans="1:23" ht="19.649999999999999" customHeight="1">
      <c r="A26" s="62" t="s">
        <v>227</v>
      </c>
      <c r="D26" s="59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1:23" ht="19.649999999999999" customHeight="1">
      <c r="A27" s="62" t="s">
        <v>228</v>
      </c>
      <c r="B27" s="80"/>
      <c r="C27" s="80"/>
      <c r="D27" s="59"/>
      <c r="E27" s="13">
        <v>0</v>
      </c>
      <c r="F27" s="10"/>
      <c r="G27" s="13">
        <v>0</v>
      </c>
      <c r="H27" s="10"/>
      <c r="I27" s="13">
        <v>0</v>
      </c>
      <c r="J27" s="10"/>
      <c r="K27" s="13">
        <v>0</v>
      </c>
      <c r="L27" s="10"/>
      <c r="M27" s="13">
        <v>0</v>
      </c>
      <c r="N27" s="10"/>
      <c r="O27" s="13">
        <v>0</v>
      </c>
      <c r="P27" s="10"/>
      <c r="Q27" s="10">
        <v>0</v>
      </c>
      <c r="R27" s="10"/>
      <c r="S27" s="10">
        <f t="shared" si="3"/>
        <v>0</v>
      </c>
      <c r="T27" s="10"/>
      <c r="U27" s="10">
        <v>-5</v>
      </c>
      <c r="V27" s="10"/>
      <c r="W27" s="10">
        <f t="shared" si="4"/>
        <v>-5</v>
      </c>
    </row>
    <row r="28" spans="1:23" ht="19.649999999999999" customHeight="1" thickBot="1">
      <c r="A28" s="55" t="s">
        <v>136</v>
      </c>
      <c r="D28" s="59"/>
      <c r="E28" s="12">
        <f>SUM(E20,E23:E27)</f>
        <v>320625</v>
      </c>
      <c r="F28" s="10"/>
      <c r="G28" s="12">
        <f>SUM(G20,G23:G27)</f>
        <v>278906</v>
      </c>
      <c r="H28" s="10"/>
      <c r="I28" s="12">
        <f>SUM(I20,I23:I27)</f>
        <v>-46226</v>
      </c>
      <c r="J28" s="10"/>
      <c r="K28" s="12">
        <f>SUM(K20,K23:K27)</f>
        <v>21375</v>
      </c>
      <c r="L28" s="10"/>
      <c r="M28" s="12">
        <f>SUM(M20,M23:M27)</f>
        <v>324792</v>
      </c>
      <c r="N28" s="10"/>
      <c r="O28" s="12">
        <f>SUM(O20,O23:O27)</f>
        <v>125378</v>
      </c>
      <c r="P28" s="10"/>
      <c r="Q28" s="12">
        <f>SUM(Q20,Q23:Q27)</f>
        <v>125378</v>
      </c>
      <c r="R28" s="10"/>
      <c r="S28" s="12">
        <f>SUM(S20,S23:S27)</f>
        <v>1024850</v>
      </c>
      <c r="T28" s="75"/>
      <c r="U28" s="12">
        <f>SUM(U20,U23:U27)</f>
        <v>3</v>
      </c>
      <c r="V28" s="75"/>
      <c r="W28" s="12">
        <f>SUM(W20,W23:W27)</f>
        <v>1024853</v>
      </c>
    </row>
    <row r="29" spans="1:23" ht="19.649999999999999" customHeight="1" thickTop="1">
      <c r="A29" s="58"/>
      <c r="D29" s="59"/>
      <c r="E29" s="14">
        <f>E28-BS!E69</f>
        <v>0</v>
      </c>
      <c r="F29" s="14"/>
      <c r="G29" s="14">
        <f>G28-BS!E70</f>
        <v>0</v>
      </c>
      <c r="H29" s="14"/>
      <c r="I29" s="14">
        <f>I28-BS!E71</f>
        <v>0</v>
      </c>
      <c r="J29" s="14"/>
      <c r="K29" s="14">
        <f>K28-BS!E73</f>
        <v>0</v>
      </c>
      <c r="L29" s="14"/>
      <c r="M29" s="14">
        <f>M28-BS!E74</f>
        <v>0</v>
      </c>
      <c r="N29" s="14"/>
      <c r="O29" s="14"/>
      <c r="P29" s="14"/>
      <c r="Q29" s="14">
        <f>Q28-BS!E75</f>
        <v>0</v>
      </c>
      <c r="R29" s="14"/>
      <c r="S29" s="14">
        <f>S28-BS!E76</f>
        <v>0</v>
      </c>
      <c r="T29" s="14"/>
      <c r="U29" s="14">
        <f>U28-BS!E77</f>
        <v>0</v>
      </c>
      <c r="V29" s="14"/>
      <c r="W29" s="14">
        <f>W28-BS!E78</f>
        <v>0</v>
      </c>
    </row>
    <row r="30" spans="1:23" ht="19.649999999999999" customHeight="1">
      <c r="A30" s="6" t="s">
        <v>233</v>
      </c>
    </row>
  </sheetData>
  <mergeCells count="4">
    <mergeCell ref="E6:W6"/>
    <mergeCell ref="E7:S7"/>
    <mergeCell ref="O8:Q8"/>
    <mergeCell ref="K11:M11"/>
  </mergeCells>
  <pageMargins left="0.39370078740157483" right="0.19685039370078741" top="0.98425196850393704" bottom="0.23622047244094491" header="0.19685039370078741" footer="0.19685039370078741"/>
  <pageSetup paperSize="9" scale="7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D1766-E4B0-4711-8DC5-8E9C71FAB766}">
  <sheetPr>
    <tabColor theme="0" tint="-0.14999847407452621"/>
  </sheetPr>
  <dimension ref="A1:U28"/>
  <sheetViews>
    <sheetView showGridLines="0" view="pageBreakPreview" topLeftCell="A2" zoomScale="63" zoomScaleNormal="100" zoomScaleSheetLayoutView="10" workbookViewId="0">
      <selection activeCell="A27" sqref="A27"/>
    </sheetView>
  </sheetViews>
  <sheetFormatPr defaultColWidth="9.44140625" defaultRowHeight="19.649999999999999" customHeight="1"/>
  <cols>
    <col min="1" max="2" width="11.44140625" style="51" customWidth="1"/>
    <col min="3" max="3" width="14" style="51" customWidth="1"/>
    <col min="4" max="4" width="7.44140625" style="63" customWidth="1"/>
    <col min="5" max="5" width="1.5546875" style="51" customWidth="1"/>
    <col min="6" max="6" width="13.5546875" style="51" customWidth="1"/>
    <col min="7" max="7" width="1.5546875" style="51" customWidth="1"/>
    <col min="8" max="8" width="13.5546875" style="51" customWidth="1"/>
    <col min="9" max="9" width="1.5546875" style="51" customWidth="1"/>
    <col min="10" max="10" width="13.5546875" style="51" customWidth="1"/>
    <col min="11" max="11" width="1.5546875" style="51" customWidth="1"/>
    <col min="12" max="12" width="13.5546875" style="51" customWidth="1"/>
    <col min="13" max="13" width="1.5546875" style="51" customWidth="1"/>
    <col min="14" max="14" width="16.5546875" style="51" customWidth="1"/>
    <col min="15" max="15" width="1.5546875" style="51" customWidth="1"/>
    <col min="16" max="16" width="15.44140625" style="51" customWidth="1"/>
    <col min="17" max="17" width="1.5546875" style="51" customWidth="1"/>
    <col min="18" max="18" width="13.5546875" style="51" customWidth="1"/>
    <col min="19" max="19" width="0.5546875" style="51" customWidth="1"/>
    <col min="20" max="16384" width="9.44140625" style="51"/>
  </cols>
  <sheetData>
    <row r="1" spans="1:19" ht="19.649999999999999" customHeight="1"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3"/>
      <c r="Q1" s="52"/>
      <c r="R1" s="54" t="s">
        <v>70</v>
      </c>
    </row>
    <row r="2" spans="1:19" ht="19.649999999999999" customHeight="1">
      <c r="A2" s="55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3"/>
      <c r="Q2" s="52"/>
      <c r="R2" s="52"/>
    </row>
    <row r="3" spans="1:19" ht="19.649999999999999" customHeight="1">
      <c r="A3" s="55" t="s">
        <v>137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</row>
    <row r="4" spans="1:19" ht="19.649999999999999" customHeight="1">
      <c r="A4" s="1" t="s">
        <v>98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</row>
    <row r="5" spans="1:19" ht="19.649999999999999" customHeight="1">
      <c r="B5" s="56"/>
      <c r="C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4"/>
      <c r="Q5" s="56"/>
      <c r="R5" s="54" t="s">
        <v>3</v>
      </c>
    </row>
    <row r="6" spans="1:19" s="58" customFormat="1" ht="19.649999999999999" customHeight="1">
      <c r="A6" s="57"/>
      <c r="B6" s="57"/>
      <c r="C6" s="57"/>
      <c r="D6" s="63"/>
      <c r="F6" s="119" t="s">
        <v>5</v>
      </c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</row>
    <row r="7" spans="1:19" s="58" customFormat="1" ht="19.649999999999999" customHeight="1">
      <c r="A7" s="57"/>
      <c r="B7" s="57"/>
      <c r="C7" s="57"/>
      <c r="D7" s="64"/>
      <c r="E7" s="51"/>
      <c r="F7" s="51"/>
      <c r="G7" s="51"/>
      <c r="H7" s="51"/>
      <c r="I7" s="51"/>
      <c r="J7" s="51"/>
      <c r="K7" s="51"/>
      <c r="L7" s="51"/>
      <c r="M7" s="121" t="s">
        <v>64</v>
      </c>
      <c r="N7" s="121"/>
      <c r="O7" s="121"/>
      <c r="P7" s="121"/>
      <c r="Q7" s="51"/>
      <c r="R7" s="57"/>
    </row>
    <row r="8" spans="1:19" s="59" customFormat="1" ht="19.649999999999999" customHeight="1">
      <c r="D8" s="65"/>
      <c r="N8" s="59" t="s">
        <v>102</v>
      </c>
    </row>
    <row r="9" spans="1:19" s="59" customFormat="1" ht="19.649999999999999" customHeight="1">
      <c r="D9" s="65"/>
      <c r="N9" s="60" t="s">
        <v>104</v>
      </c>
    </row>
    <row r="10" spans="1:19" s="59" customFormat="1" ht="19.649999999999999" customHeight="1">
      <c r="D10" s="65"/>
      <c r="F10" s="59" t="s">
        <v>107</v>
      </c>
      <c r="J10" s="121" t="s">
        <v>61</v>
      </c>
      <c r="K10" s="121"/>
      <c r="L10" s="121"/>
      <c r="N10" s="59" t="s">
        <v>109</v>
      </c>
      <c r="P10" s="59" t="s">
        <v>110</v>
      </c>
      <c r="R10" s="59" t="s">
        <v>110</v>
      </c>
    </row>
    <row r="11" spans="1:19" s="59" customFormat="1" ht="19.649999999999999" customHeight="1">
      <c r="D11" s="65"/>
      <c r="F11" s="59" t="s">
        <v>113</v>
      </c>
      <c r="J11" s="59" t="s">
        <v>115</v>
      </c>
      <c r="N11" s="59" t="s">
        <v>116</v>
      </c>
      <c r="P11" s="59" t="s">
        <v>117</v>
      </c>
      <c r="R11" s="59" t="s">
        <v>120</v>
      </c>
    </row>
    <row r="12" spans="1:19" s="59" customFormat="1" ht="19.649999999999999" customHeight="1">
      <c r="D12" s="63"/>
      <c r="F12" s="60" t="s">
        <v>121</v>
      </c>
      <c r="H12" s="60" t="s">
        <v>59</v>
      </c>
      <c r="J12" s="60" t="s">
        <v>123</v>
      </c>
      <c r="L12" s="60" t="s">
        <v>124</v>
      </c>
      <c r="N12" s="60" t="s">
        <v>125</v>
      </c>
      <c r="P12" s="60" t="s">
        <v>126</v>
      </c>
      <c r="R12" s="60" t="s">
        <v>129</v>
      </c>
    </row>
    <row r="13" spans="1:19" ht="19.649999999999999" customHeight="1">
      <c r="A13" s="55" t="s">
        <v>130</v>
      </c>
      <c r="D13" s="66"/>
      <c r="E13" s="59"/>
      <c r="F13" s="10">
        <v>213750</v>
      </c>
      <c r="G13" s="10"/>
      <c r="H13" s="10">
        <v>278906</v>
      </c>
      <c r="I13" s="10"/>
      <c r="J13" s="10">
        <v>14250</v>
      </c>
      <c r="K13" s="10"/>
      <c r="L13" s="10">
        <v>-79590</v>
      </c>
      <c r="M13" s="10"/>
      <c r="N13" s="10">
        <v>125378</v>
      </c>
      <c r="O13" s="10"/>
      <c r="P13" s="10">
        <v>125378</v>
      </c>
      <c r="Q13" s="10"/>
      <c r="R13" s="10">
        <v>552694</v>
      </c>
      <c r="S13" s="10"/>
    </row>
    <row r="14" spans="1:19" ht="19.649999999999999" customHeight="1">
      <c r="A14" s="62" t="s">
        <v>131</v>
      </c>
      <c r="D14" s="66"/>
      <c r="E14" s="59"/>
      <c r="F14" s="10">
        <v>0</v>
      </c>
      <c r="G14" s="10"/>
      <c r="H14" s="10">
        <v>0</v>
      </c>
      <c r="I14" s="10"/>
      <c r="J14" s="10">
        <v>0</v>
      </c>
      <c r="K14" s="10"/>
      <c r="L14" s="10">
        <f>PL!J85</f>
        <v>104976</v>
      </c>
      <c r="M14" s="10"/>
      <c r="N14" s="10">
        <v>0</v>
      </c>
      <c r="O14" s="10"/>
      <c r="P14" s="10">
        <f>SUM(N14)</f>
        <v>0</v>
      </c>
      <c r="Q14" s="10"/>
      <c r="R14" s="10">
        <f t="shared" ref="R14:R15" si="0">SUM(F14:L14,P14)</f>
        <v>104976</v>
      </c>
      <c r="S14" s="10"/>
    </row>
    <row r="15" spans="1:19" ht="19.649999999999999" customHeight="1">
      <c r="A15" s="62" t="s">
        <v>89</v>
      </c>
      <c r="D15" s="66"/>
      <c r="E15" s="59"/>
      <c r="F15" s="10">
        <v>0</v>
      </c>
      <c r="G15" s="10"/>
      <c r="H15" s="10">
        <v>0</v>
      </c>
      <c r="I15" s="10"/>
      <c r="J15" s="10">
        <v>0</v>
      </c>
      <c r="K15" s="10"/>
      <c r="L15" s="10">
        <v>0</v>
      </c>
      <c r="M15" s="10"/>
      <c r="N15" s="10">
        <v>0</v>
      </c>
      <c r="O15" s="10"/>
      <c r="P15" s="10">
        <f>SUM(N15)</f>
        <v>0</v>
      </c>
      <c r="Q15" s="10"/>
      <c r="R15" s="10">
        <f t="shared" si="0"/>
        <v>0</v>
      </c>
      <c r="S15" s="10"/>
    </row>
    <row r="16" spans="1:19" ht="19.649999999999999" customHeight="1">
      <c r="A16" s="62" t="s">
        <v>132</v>
      </c>
      <c r="D16" s="66"/>
      <c r="E16" s="59"/>
      <c r="F16" s="11">
        <f>SUM(F14:F15)</f>
        <v>0</v>
      </c>
      <c r="G16" s="10"/>
      <c r="H16" s="11">
        <f>SUM(H14:H15)</f>
        <v>0</v>
      </c>
      <c r="I16" s="10"/>
      <c r="J16" s="11">
        <f>SUM(J14:J15)</f>
        <v>0</v>
      </c>
      <c r="K16" s="10"/>
      <c r="L16" s="11">
        <f>SUM(L14:L15)</f>
        <v>104976</v>
      </c>
      <c r="M16" s="10"/>
      <c r="N16" s="11">
        <f>SUM(N14:N15)</f>
        <v>0</v>
      </c>
      <c r="O16" s="10"/>
      <c r="P16" s="11">
        <f>SUM(P14:P15)</f>
        <v>0</v>
      </c>
      <c r="Q16" s="10"/>
      <c r="R16" s="11">
        <f>SUM(R14:R15)</f>
        <v>104976</v>
      </c>
      <c r="S16" s="10"/>
    </row>
    <row r="17" spans="1:21" ht="19.649999999999999" customHeight="1" thickBot="1">
      <c r="A17" s="55" t="s">
        <v>133</v>
      </c>
      <c r="E17" s="59"/>
      <c r="F17" s="12">
        <f>SUM(F13,F16:F16)</f>
        <v>213750</v>
      </c>
      <c r="G17" s="10"/>
      <c r="H17" s="12">
        <f>SUM(H13,H16:H16)</f>
        <v>278906</v>
      </c>
      <c r="I17" s="10"/>
      <c r="J17" s="12">
        <f>SUM(J13,J16:J16)</f>
        <v>14250</v>
      </c>
      <c r="K17" s="10"/>
      <c r="L17" s="12">
        <f>SUM(L13,L16:L16)</f>
        <v>25386</v>
      </c>
      <c r="M17" s="10"/>
      <c r="N17" s="12">
        <f>SUM(N13,N16:N16)</f>
        <v>125378</v>
      </c>
      <c r="O17" s="10"/>
      <c r="P17" s="12">
        <f>SUM(P13,P16:P16)</f>
        <v>125378</v>
      </c>
      <c r="Q17" s="10"/>
      <c r="R17" s="12">
        <f>SUM(R13,R16:R16)</f>
        <v>657670</v>
      </c>
      <c r="S17" s="10"/>
    </row>
    <row r="18" spans="1:21" ht="19.649999999999999" customHeight="1" thickTop="1">
      <c r="A18" s="58"/>
      <c r="E18" s="59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</row>
    <row r="19" spans="1:21" ht="19.649999999999999" customHeight="1">
      <c r="A19" s="55" t="s">
        <v>134</v>
      </c>
      <c r="E19" s="59"/>
      <c r="F19" s="10">
        <v>213750</v>
      </c>
      <c r="G19" s="10"/>
      <c r="H19" s="10">
        <v>278906</v>
      </c>
      <c r="I19" s="10"/>
      <c r="J19" s="10">
        <v>21375</v>
      </c>
      <c r="K19" s="10"/>
      <c r="L19" s="10">
        <v>219369</v>
      </c>
      <c r="M19" s="10"/>
      <c r="N19" s="10">
        <v>125378</v>
      </c>
      <c r="O19" s="10"/>
      <c r="P19" s="10">
        <f>SUM(N19)</f>
        <v>125378</v>
      </c>
      <c r="Q19" s="10"/>
      <c r="R19" s="10">
        <f>SUM(F19:L19,P19)</f>
        <v>858778</v>
      </c>
      <c r="S19" s="10"/>
    </row>
    <row r="20" spans="1:21" ht="19.649999999999999" customHeight="1">
      <c r="A20" s="62" t="s">
        <v>135</v>
      </c>
      <c r="E20" s="59"/>
      <c r="F20" s="10">
        <v>0</v>
      </c>
      <c r="G20" s="10"/>
      <c r="H20" s="10">
        <v>0</v>
      </c>
      <c r="I20" s="10"/>
      <c r="J20" s="10">
        <v>0</v>
      </c>
      <c r="K20" s="10"/>
      <c r="L20" s="10">
        <f>PL!H85</f>
        <v>166221</v>
      </c>
      <c r="M20" s="10"/>
      <c r="N20" s="10">
        <v>0</v>
      </c>
      <c r="O20" s="10"/>
      <c r="P20" s="10">
        <f>SUM(N20)</f>
        <v>0</v>
      </c>
      <c r="Q20" s="10"/>
      <c r="R20" s="10">
        <f t="shared" ref="R20" si="1">SUM(F20:L20,P20)</f>
        <v>166221</v>
      </c>
      <c r="S20" s="10"/>
    </row>
    <row r="21" spans="1:21" ht="19.649999999999999" customHeight="1">
      <c r="A21" s="62" t="s">
        <v>89</v>
      </c>
      <c r="E21" s="59"/>
      <c r="F21" s="13">
        <v>0</v>
      </c>
      <c r="G21" s="10"/>
      <c r="H21" s="13">
        <v>0</v>
      </c>
      <c r="I21" s="10"/>
      <c r="J21" s="13">
        <v>0</v>
      </c>
      <c r="K21" s="10"/>
      <c r="L21" s="13">
        <v>0</v>
      </c>
      <c r="M21" s="10"/>
      <c r="N21" s="13">
        <v>0</v>
      </c>
      <c r="O21" s="10"/>
      <c r="P21" s="13">
        <f>SUM(N21)</f>
        <v>0</v>
      </c>
      <c r="Q21" s="10"/>
      <c r="R21" s="13">
        <f>SUM(F21:L21,P21)</f>
        <v>0</v>
      </c>
      <c r="S21" s="10"/>
    </row>
    <row r="22" spans="1:21" ht="19.649999999999999" customHeight="1">
      <c r="A22" s="62" t="s">
        <v>132</v>
      </c>
      <c r="E22" s="59"/>
      <c r="F22" s="10">
        <f>SUM(F20:F20)</f>
        <v>0</v>
      </c>
      <c r="G22" s="10"/>
      <c r="H22" s="10">
        <f>SUM(H20:H20)</f>
        <v>0</v>
      </c>
      <c r="I22" s="10"/>
      <c r="J22" s="10">
        <f>SUM(J20:J20)</f>
        <v>0</v>
      </c>
      <c r="K22" s="10"/>
      <c r="L22" s="10">
        <f>SUM(L20:L20)</f>
        <v>166221</v>
      </c>
      <c r="M22" s="10"/>
      <c r="N22" s="10">
        <f>SUM(N20:N20)</f>
        <v>0</v>
      </c>
      <c r="O22" s="10"/>
      <c r="P22" s="10">
        <f>SUM(P20:P20)</f>
        <v>0</v>
      </c>
      <c r="Q22" s="10"/>
      <c r="R22" s="10">
        <f>SUM(R20:R20)</f>
        <v>166221</v>
      </c>
      <c r="S22" s="10"/>
    </row>
    <row r="23" spans="1:21" ht="19.649999999999999" customHeight="1">
      <c r="A23" s="62" t="s">
        <v>225</v>
      </c>
      <c r="D23" s="59"/>
      <c r="E23" s="59"/>
      <c r="F23" s="10">
        <v>106875</v>
      </c>
      <c r="G23" s="10"/>
      <c r="H23" s="10">
        <v>0</v>
      </c>
      <c r="I23" s="10"/>
      <c r="J23" s="10">
        <v>0</v>
      </c>
      <c r="K23" s="10"/>
      <c r="L23" s="10">
        <v>0</v>
      </c>
      <c r="M23" s="10"/>
      <c r="N23" s="10">
        <v>0</v>
      </c>
      <c r="O23" s="10"/>
      <c r="P23" s="10">
        <v>0</v>
      </c>
      <c r="Q23" s="10"/>
      <c r="R23" s="10">
        <f>SUM(F23:L23,P23)</f>
        <v>106875</v>
      </c>
      <c r="S23" s="10"/>
      <c r="T23" s="10"/>
      <c r="U23" s="10"/>
    </row>
    <row r="24" spans="1:21" ht="19.649999999999999" customHeight="1">
      <c r="A24" s="62" t="s">
        <v>226</v>
      </c>
      <c r="D24" s="59"/>
      <c r="E24" s="13"/>
      <c r="F24" s="13">
        <v>0</v>
      </c>
      <c r="G24" s="10"/>
      <c r="H24" s="13">
        <v>0</v>
      </c>
      <c r="I24" s="10"/>
      <c r="J24" s="13">
        <v>0</v>
      </c>
      <c r="K24" s="10"/>
      <c r="L24" s="13">
        <v>-118751</v>
      </c>
      <c r="M24" s="10"/>
      <c r="N24" s="13">
        <v>0</v>
      </c>
      <c r="O24" s="10"/>
      <c r="P24" s="13">
        <v>0</v>
      </c>
      <c r="Q24" s="10"/>
      <c r="R24" s="10">
        <f>SUM(F24:L24,P24)</f>
        <v>-118751</v>
      </c>
      <c r="S24" s="10"/>
      <c r="T24" s="10"/>
      <c r="U24" s="10"/>
    </row>
    <row r="25" spans="1:21" ht="19.649999999999999" customHeight="1">
      <c r="A25" s="55" t="s">
        <v>136</v>
      </c>
      <c r="D25" s="66"/>
      <c r="E25" s="59"/>
      <c r="F25" s="12">
        <f>SUM(F19,F22:F24)</f>
        <v>320625</v>
      </c>
      <c r="G25" s="10"/>
      <c r="H25" s="12">
        <f>SUM(H19,H22:H24)</f>
        <v>278906</v>
      </c>
      <c r="I25" s="10"/>
      <c r="J25" s="12">
        <f>SUM(J19,J22:J24)</f>
        <v>21375</v>
      </c>
      <c r="K25" s="75"/>
      <c r="L25" s="12">
        <f>SUM(L19,L22:L24)</f>
        <v>266839</v>
      </c>
      <c r="M25" s="10"/>
      <c r="N25" s="12">
        <f>SUM(N19,N22:N24)</f>
        <v>125378</v>
      </c>
      <c r="O25" s="10"/>
      <c r="P25" s="12">
        <f>SUM(P19,P22:P24)</f>
        <v>125378</v>
      </c>
      <c r="Q25" s="10"/>
      <c r="R25" s="12">
        <f>SUM(R19,R22:R24)</f>
        <v>1013123</v>
      </c>
      <c r="S25" s="10"/>
    </row>
    <row r="26" spans="1:21" ht="19.649999999999999" customHeight="1" thickTop="1">
      <c r="A26" s="58"/>
      <c r="D26" s="67"/>
      <c r="E26" s="59"/>
      <c r="F26" s="14">
        <f>F25-BS!I69</f>
        <v>0</v>
      </c>
      <c r="G26" s="14"/>
      <c r="H26" s="14">
        <f>H25-BS!I70</f>
        <v>0</v>
      </c>
      <c r="I26" s="14"/>
      <c r="J26" s="14">
        <f>J25-BS!I73</f>
        <v>0</v>
      </c>
      <c r="K26" s="14"/>
      <c r="L26" s="14">
        <f>L25-BS!I74</f>
        <v>0</v>
      </c>
      <c r="M26" s="14"/>
      <c r="N26" s="14"/>
      <c r="O26" s="14"/>
      <c r="P26" s="14">
        <f>P25-BS!I75</f>
        <v>0</v>
      </c>
      <c r="Q26" s="14"/>
      <c r="R26" s="14">
        <f>R25-BS!I78</f>
        <v>0</v>
      </c>
      <c r="S26" s="14"/>
    </row>
    <row r="27" spans="1:21" ht="19.649999999999999" customHeight="1">
      <c r="A27" s="6" t="s">
        <v>233</v>
      </c>
      <c r="D27" s="67"/>
    </row>
    <row r="28" spans="1:21" ht="19.649999999999999" customHeight="1">
      <c r="D28" s="67"/>
    </row>
  </sheetData>
  <mergeCells count="3">
    <mergeCell ref="F6:R6"/>
    <mergeCell ref="M7:P7"/>
    <mergeCell ref="J10:L10"/>
  </mergeCells>
  <pageMargins left="0.82677165354330717" right="0.19685039370078741" top="0.59055118110236227" bottom="0.23622047244094491" header="0.19685039370078741" footer="0.19685039370078741"/>
  <pageSetup paperSize="9" scale="8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8F58C-25F7-4ACA-AE9A-BBF2FBFBDC99}">
  <sheetPr>
    <tabColor theme="0" tint="-0.14999847407452621"/>
  </sheetPr>
  <dimension ref="A1:K97"/>
  <sheetViews>
    <sheetView showGridLines="0" zoomScaleNormal="100" zoomScaleSheetLayoutView="100" workbookViewId="0">
      <selection activeCell="N13" sqref="N13"/>
    </sheetView>
  </sheetViews>
  <sheetFormatPr defaultColWidth="10.88671875" defaultRowHeight="21.75" customHeight="1"/>
  <cols>
    <col min="1" max="1" width="59" style="50" customWidth="1"/>
    <col min="2" max="2" width="1.88671875" style="50" customWidth="1"/>
    <col min="3" max="3" width="14" style="50" customWidth="1"/>
    <col min="4" max="4" width="1.88671875" style="50" customWidth="1"/>
    <col min="5" max="5" width="14" style="50" customWidth="1"/>
    <col min="6" max="6" width="1.88671875" style="50" customWidth="1"/>
    <col min="7" max="7" width="14" style="50" customWidth="1"/>
    <col min="8" max="8" width="1.88671875" style="50" customWidth="1"/>
    <col min="9" max="9" width="14" style="50" customWidth="1"/>
    <col min="10" max="10" width="11.88671875" style="50" bestFit="1" customWidth="1"/>
    <col min="11" max="11" width="10.88671875" style="50" bestFit="1" customWidth="1"/>
    <col min="12" max="16384" width="10.88671875" style="50"/>
  </cols>
  <sheetData>
    <row r="1" spans="1:11" ht="21.75" customHeight="1">
      <c r="A1" s="6"/>
      <c r="B1" s="6"/>
      <c r="C1" s="6"/>
      <c r="D1" s="6"/>
      <c r="E1" s="6"/>
      <c r="F1" s="6"/>
      <c r="G1" s="6"/>
      <c r="H1" s="6"/>
      <c r="I1" s="15" t="s">
        <v>70</v>
      </c>
    </row>
    <row r="2" spans="1:11" ht="21.75" customHeight="1">
      <c r="A2" s="1" t="s">
        <v>0</v>
      </c>
      <c r="B2" s="16"/>
      <c r="C2" s="16"/>
      <c r="D2" s="16"/>
      <c r="E2" s="16"/>
      <c r="F2" s="16"/>
      <c r="G2" s="16"/>
      <c r="H2" s="16"/>
      <c r="I2" s="16"/>
    </row>
    <row r="3" spans="1:11" ht="21.75" customHeight="1">
      <c r="A3" s="1" t="s">
        <v>138</v>
      </c>
      <c r="B3" s="16"/>
      <c r="C3" s="16"/>
      <c r="D3" s="16"/>
      <c r="E3" s="16"/>
      <c r="F3" s="16"/>
      <c r="G3" s="16"/>
      <c r="H3" s="16"/>
      <c r="I3" s="16"/>
    </row>
    <row r="4" spans="1:11" s="68" customFormat="1" ht="21.75" customHeight="1">
      <c r="A4" s="1" t="s">
        <v>98</v>
      </c>
      <c r="B4" s="17"/>
      <c r="C4" s="17"/>
      <c r="D4" s="17"/>
      <c r="E4" s="17"/>
      <c r="F4" s="16"/>
      <c r="G4" s="18"/>
      <c r="H4" s="16"/>
      <c r="I4" s="18"/>
    </row>
    <row r="5" spans="1:11" s="68" customFormat="1" ht="21.75" customHeight="1">
      <c r="A5" s="3"/>
      <c r="B5" s="3"/>
      <c r="C5" s="19"/>
      <c r="D5" s="3"/>
      <c r="E5" s="19"/>
      <c r="F5" s="3"/>
      <c r="G5" s="6"/>
      <c r="H5" s="3"/>
      <c r="I5" s="15" t="s">
        <v>3</v>
      </c>
    </row>
    <row r="6" spans="1:11" s="69" customFormat="1" ht="21.75" customHeight="1">
      <c r="A6" s="4"/>
      <c r="B6" s="4"/>
      <c r="C6" s="20"/>
      <c r="D6" s="20" t="s">
        <v>4</v>
      </c>
      <c r="E6" s="20"/>
      <c r="F6" s="4"/>
      <c r="G6" s="20"/>
      <c r="H6" s="21" t="s">
        <v>5</v>
      </c>
      <c r="I6" s="20"/>
    </row>
    <row r="7" spans="1:11" s="69" customFormat="1" ht="21.75" customHeight="1">
      <c r="A7" s="5"/>
      <c r="B7" s="25"/>
      <c r="C7" s="22">
        <v>2024</v>
      </c>
      <c r="D7" s="23"/>
      <c r="E7" s="22">
        <v>2023</v>
      </c>
      <c r="F7" s="3"/>
      <c r="G7" s="22">
        <v>2024</v>
      </c>
      <c r="H7" s="23"/>
      <c r="I7" s="22">
        <v>2023</v>
      </c>
    </row>
    <row r="8" spans="1:11" s="69" customFormat="1" ht="21.75" customHeight="1">
      <c r="A8" s="27" t="s">
        <v>139</v>
      </c>
      <c r="B8" s="6"/>
      <c r="C8" s="6"/>
      <c r="D8" s="6"/>
      <c r="E8" s="6"/>
      <c r="F8" s="6"/>
      <c r="G8" s="6"/>
      <c r="H8" s="6"/>
      <c r="I8" s="6"/>
    </row>
    <row r="9" spans="1:11" ht="21.75" customHeight="1">
      <c r="A9" s="3" t="s">
        <v>211</v>
      </c>
      <c r="B9" s="6"/>
      <c r="C9" s="29">
        <f>SUM(PL!D75)</f>
        <v>168076</v>
      </c>
      <c r="D9" s="29"/>
      <c r="E9" s="29">
        <f>SUM(PL!F75)</f>
        <v>111200</v>
      </c>
      <c r="F9" s="29"/>
      <c r="G9" s="29">
        <f>SUM(PL!H75)</f>
        <v>197951</v>
      </c>
      <c r="H9" s="29"/>
      <c r="I9" s="29">
        <f>SUM(PL!J75)</f>
        <v>104934</v>
      </c>
      <c r="J9" s="70"/>
      <c r="K9" s="70"/>
    </row>
    <row r="10" spans="1:11" ht="21.75" customHeight="1">
      <c r="A10" s="6" t="s">
        <v>140</v>
      </c>
      <c r="B10" s="6"/>
      <c r="C10" s="29"/>
      <c r="D10" s="29"/>
      <c r="E10" s="29"/>
      <c r="F10" s="29"/>
      <c r="G10" s="29"/>
      <c r="H10" s="29"/>
      <c r="I10" s="29"/>
      <c r="J10" s="70"/>
      <c r="K10" s="70"/>
    </row>
    <row r="11" spans="1:11" ht="21.75" customHeight="1">
      <c r="A11" s="6" t="s">
        <v>141</v>
      </c>
      <c r="B11" s="6"/>
      <c r="C11" s="29"/>
      <c r="D11" s="29"/>
      <c r="E11" s="29"/>
      <c r="F11" s="29"/>
      <c r="G11" s="29"/>
      <c r="H11" s="29"/>
      <c r="I11" s="29"/>
      <c r="J11" s="70"/>
      <c r="K11" s="70"/>
    </row>
    <row r="12" spans="1:11" ht="21.75" customHeight="1">
      <c r="A12" s="6" t="s">
        <v>142</v>
      </c>
      <c r="B12" s="6"/>
      <c r="C12" s="29">
        <v>132360</v>
      </c>
      <c r="D12" s="29"/>
      <c r="E12" s="29">
        <v>143261</v>
      </c>
      <c r="F12" s="29"/>
      <c r="G12" s="29">
        <v>124315</v>
      </c>
      <c r="H12" s="29"/>
      <c r="I12" s="29">
        <v>136306</v>
      </c>
      <c r="J12" s="70"/>
      <c r="K12" s="70"/>
    </row>
    <row r="13" spans="1:11" ht="21.75" customHeight="1">
      <c r="A13" s="6" t="s">
        <v>212</v>
      </c>
      <c r="B13" s="6"/>
      <c r="C13" s="29">
        <v>-4520</v>
      </c>
      <c r="D13" s="29"/>
      <c r="E13" s="29">
        <v>443</v>
      </c>
      <c r="F13" s="29"/>
      <c r="G13" s="29">
        <v>-4520</v>
      </c>
      <c r="H13" s="29"/>
      <c r="I13" s="29">
        <v>443</v>
      </c>
      <c r="J13" s="70"/>
      <c r="K13" s="70"/>
    </row>
    <row r="14" spans="1:11" ht="21.75" customHeight="1">
      <c r="A14" s="6" t="s">
        <v>143</v>
      </c>
      <c r="B14" s="6"/>
      <c r="C14" s="29">
        <v>665</v>
      </c>
      <c r="D14" s="29"/>
      <c r="E14" s="29">
        <v>585</v>
      </c>
      <c r="F14" s="29"/>
      <c r="G14" s="79">
        <v>0</v>
      </c>
      <c r="H14" s="29"/>
      <c r="I14" s="29">
        <v>0</v>
      </c>
      <c r="J14" s="70"/>
      <c r="K14" s="70"/>
    </row>
    <row r="15" spans="1:11" ht="21.75" customHeight="1">
      <c r="A15" s="6" t="s">
        <v>144</v>
      </c>
      <c r="B15" s="6"/>
      <c r="C15" s="29">
        <v>-28</v>
      </c>
      <c r="D15" s="29"/>
      <c r="E15" s="29">
        <v>-766</v>
      </c>
      <c r="F15" s="29"/>
      <c r="G15" s="29">
        <v>-28</v>
      </c>
      <c r="H15" s="29"/>
      <c r="I15" s="29">
        <v>-763</v>
      </c>
      <c r="J15" s="70"/>
      <c r="K15" s="70"/>
    </row>
    <row r="16" spans="1:11" ht="21.75" customHeight="1">
      <c r="A16" s="3" t="s">
        <v>218</v>
      </c>
      <c r="B16" s="6"/>
      <c r="C16" s="29">
        <v>1760</v>
      </c>
      <c r="D16" s="29"/>
      <c r="E16" s="29">
        <v>-70</v>
      </c>
      <c r="F16" s="29"/>
      <c r="G16" s="29">
        <v>72</v>
      </c>
      <c r="H16" s="29"/>
      <c r="I16" s="29">
        <v>-487</v>
      </c>
      <c r="J16" s="70"/>
      <c r="K16" s="70"/>
    </row>
    <row r="17" spans="1:11" ht="21.75" customHeight="1">
      <c r="A17" s="3" t="s">
        <v>145</v>
      </c>
      <c r="B17" s="6"/>
      <c r="C17" s="38">
        <v>-10</v>
      </c>
      <c r="D17" s="29"/>
      <c r="E17" s="38">
        <v>-84</v>
      </c>
      <c r="F17" s="29"/>
      <c r="G17" s="38">
        <v>-363</v>
      </c>
      <c r="H17" s="29"/>
      <c r="I17" s="38">
        <v>-8</v>
      </c>
      <c r="J17" s="70"/>
      <c r="K17" s="70"/>
    </row>
    <row r="18" spans="1:11" ht="21.75" customHeight="1">
      <c r="A18" s="3" t="s">
        <v>146</v>
      </c>
      <c r="B18" s="6"/>
      <c r="C18" s="38"/>
      <c r="D18" s="29"/>
      <c r="E18" s="38"/>
      <c r="F18" s="29"/>
      <c r="G18" s="38"/>
      <c r="H18" s="29"/>
      <c r="I18" s="38"/>
      <c r="J18" s="70"/>
      <c r="K18" s="70"/>
    </row>
    <row r="19" spans="1:11" ht="21.75" customHeight="1">
      <c r="A19" s="3" t="s">
        <v>147</v>
      </c>
      <c r="B19" s="6"/>
      <c r="C19" s="38">
        <v>14</v>
      </c>
      <c r="D19" s="29"/>
      <c r="E19" s="38">
        <v>117</v>
      </c>
      <c r="F19" s="29"/>
      <c r="G19" s="38">
        <v>14</v>
      </c>
      <c r="H19" s="29"/>
      <c r="I19" s="38">
        <v>117</v>
      </c>
      <c r="J19" s="70"/>
      <c r="K19" s="70"/>
    </row>
    <row r="20" spans="1:11" ht="21.75" customHeight="1">
      <c r="A20" s="3" t="s">
        <v>148</v>
      </c>
      <c r="B20" s="6"/>
      <c r="C20" s="38">
        <v>0</v>
      </c>
      <c r="D20" s="29"/>
      <c r="E20" s="38">
        <v>-10324</v>
      </c>
      <c r="F20" s="29"/>
      <c r="G20" s="38">
        <v>0</v>
      </c>
      <c r="H20" s="29"/>
      <c r="I20" s="38">
        <v>-10324</v>
      </c>
      <c r="J20" s="70"/>
      <c r="K20" s="70"/>
    </row>
    <row r="21" spans="1:11" ht="21.75" customHeight="1">
      <c r="A21" s="3" t="s">
        <v>149</v>
      </c>
      <c r="B21" s="6"/>
      <c r="C21" s="38">
        <v>0</v>
      </c>
      <c r="D21" s="29"/>
      <c r="E21" s="38">
        <v>-107</v>
      </c>
      <c r="F21" s="29"/>
      <c r="G21" s="38">
        <v>-1202</v>
      </c>
      <c r="H21" s="29"/>
      <c r="I21" s="38">
        <v>-107</v>
      </c>
      <c r="J21" s="70"/>
      <c r="K21" s="70"/>
    </row>
    <row r="22" spans="1:11" ht="21.75" customHeight="1">
      <c r="A22" s="3" t="s">
        <v>213</v>
      </c>
      <c r="B22" s="6"/>
      <c r="C22" s="38">
        <v>82</v>
      </c>
      <c r="D22" s="29"/>
      <c r="E22" s="38">
        <v>0</v>
      </c>
      <c r="F22" s="29"/>
      <c r="G22" s="38">
        <v>82</v>
      </c>
      <c r="H22" s="29"/>
      <c r="I22" s="38">
        <v>0</v>
      </c>
      <c r="J22" s="70"/>
      <c r="K22" s="70"/>
    </row>
    <row r="23" spans="1:11" ht="21.75" customHeight="1">
      <c r="A23" s="3" t="s">
        <v>150</v>
      </c>
      <c r="B23" s="6"/>
      <c r="C23" s="29">
        <v>-219</v>
      </c>
      <c r="D23" s="29"/>
      <c r="E23" s="29">
        <v>-6802</v>
      </c>
      <c r="F23" s="29"/>
      <c r="G23" s="29">
        <v>-219</v>
      </c>
      <c r="H23" s="29"/>
      <c r="I23" s="29">
        <v>-6802</v>
      </c>
      <c r="J23" s="70"/>
      <c r="K23" s="70"/>
    </row>
    <row r="24" spans="1:11" ht="21.75" customHeight="1">
      <c r="A24" s="3" t="s">
        <v>151</v>
      </c>
      <c r="B24" s="6"/>
      <c r="C24" s="29">
        <v>-50</v>
      </c>
      <c r="D24" s="29"/>
      <c r="E24" s="29">
        <v>-1007</v>
      </c>
      <c r="F24" s="29"/>
      <c r="G24" s="29">
        <v>-50</v>
      </c>
      <c r="H24" s="29"/>
      <c r="I24" s="29">
        <v>-1007</v>
      </c>
      <c r="J24" s="70"/>
      <c r="K24" s="70"/>
    </row>
    <row r="25" spans="1:11" ht="21.75" customHeight="1">
      <c r="A25" s="3" t="s">
        <v>152</v>
      </c>
      <c r="B25" s="6"/>
      <c r="C25" s="38">
        <v>189</v>
      </c>
      <c r="D25" s="29"/>
      <c r="E25" s="38">
        <v>355</v>
      </c>
      <c r="F25" s="29"/>
      <c r="G25" s="38">
        <v>138</v>
      </c>
      <c r="H25" s="29"/>
      <c r="I25" s="38">
        <v>289</v>
      </c>
      <c r="J25" s="70"/>
      <c r="K25" s="70"/>
    </row>
    <row r="26" spans="1:11" ht="21.75" customHeight="1">
      <c r="A26" s="3" t="s">
        <v>153</v>
      </c>
      <c r="B26" s="6"/>
      <c r="C26" s="38">
        <v>18</v>
      </c>
      <c r="D26" s="29"/>
      <c r="E26" s="38">
        <v>610</v>
      </c>
      <c r="F26" s="29"/>
      <c r="G26" s="38">
        <v>0</v>
      </c>
      <c r="H26" s="29"/>
      <c r="I26" s="38">
        <v>610</v>
      </c>
      <c r="J26" s="70"/>
      <c r="K26" s="70"/>
    </row>
    <row r="27" spans="1:11" ht="21.75" customHeight="1">
      <c r="A27" s="3" t="s">
        <v>154</v>
      </c>
      <c r="B27" s="6"/>
      <c r="C27" s="38">
        <v>0</v>
      </c>
      <c r="D27" s="29"/>
      <c r="E27" s="38">
        <v>0</v>
      </c>
      <c r="F27" s="29"/>
      <c r="G27" s="38">
        <v>-37919</v>
      </c>
      <c r="H27" s="29"/>
      <c r="I27" s="38">
        <v>-3732</v>
      </c>
      <c r="J27" s="70"/>
      <c r="K27" s="70"/>
    </row>
    <row r="28" spans="1:11" ht="21.6" customHeight="1">
      <c r="A28" s="6" t="s">
        <v>155</v>
      </c>
      <c r="B28" s="6"/>
      <c r="C28" s="38">
        <v>-3103</v>
      </c>
      <c r="D28" s="29"/>
      <c r="E28" s="38">
        <v>-805</v>
      </c>
      <c r="F28" s="29"/>
      <c r="G28" s="38">
        <v>-4140</v>
      </c>
      <c r="H28" s="29"/>
      <c r="I28" s="38">
        <v>-2118</v>
      </c>
      <c r="J28" s="70"/>
      <c r="K28" s="70"/>
    </row>
    <row r="29" spans="1:11" ht="21.75" customHeight="1">
      <c r="A29" s="6" t="s">
        <v>156</v>
      </c>
      <c r="B29" s="6"/>
      <c r="C29" s="71">
        <v>15784</v>
      </c>
      <c r="D29" s="29"/>
      <c r="E29" s="71">
        <v>27222</v>
      </c>
      <c r="F29" s="29"/>
      <c r="G29" s="71">
        <v>15683</v>
      </c>
      <c r="H29" s="29"/>
      <c r="I29" s="71">
        <v>27205</v>
      </c>
      <c r="J29" s="70"/>
      <c r="K29" s="70"/>
    </row>
    <row r="30" spans="1:11" ht="21.75" customHeight="1">
      <c r="A30" s="27" t="s">
        <v>157</v>
      </c>
      <c r="B30" s="6"/>
      <c r="C30" s="46"/>
      <c r="D30" s="29"/>
      <c r="E30" s="46"/>
      <c r="F30" s="29"/>
      <c r="G30" s="72"/>
      <c r="H30" s="29"/>
      <c r="I30" s="72"/>
      <c r="J30" s="70"/>
      <c r="K30" s="70"/>
    </row>
    <row r="31" spans="1:11" ht="21.75" customHeight="1">
      <c r="A31" s="27" t="s">
        <v>158</v>
      </c>
      <c r="B31" s="6"/>
      <c r="C31" s="72">
        <f>SUM(C9:C29)</f>
        <v>311018</v>
      </c>
      <c r="D31" s="29"/>
      <c r="E31" s="72">
        <f>SUM(E9:E29)</f>
        <v>263828</v>
      </c>
      <c r="F31" s="29"/>
      <c r="G31" s="72">
        <f>SUM(G9:G29)</f>
        <v>289814</v>
      </c>
      <c r="H31" s="29"/>
      <c r="I31" s="72">
        <f>SUM(I9:I29)</f>
        <v>244556</v>
      </c>
      <c r="J31" s="70"/>
      <c r="K31" s="70"/>
    </row>
    <row r="32" spans="1:11" ht="21.75" customHeight="1">
      <c r="A32" s="6" t="s">
        <v>159</v>
      </c>
      <c r="B32" s="6"/>
      <c r="C32" s="29"/>
      <c r="D32" s="29"/>
      <c r="E32" s="29"/>
      <c r="F32" s="29"/>
      <c r="G32" s="29"/>
      <c r="H32" s="29"/>
      <c r="I32" s="29"/>
      <c r="J32" s="70"/>
      <c r="K32" s="70"/>
    </row>
    <row r="33" spans="1:11" ht="21.75" customHeight="1">
      <c r="A33" s="6" t="s">
        <v>160</v>
      </c>
      <c r="B33" s="6"/>
      <c r="C33" s="29">
        <v>897</v>
      </c>
      <c r="D33" s="29"/>
      <c r="E33" s="29">
        <v>-5977</v>
      </c>
      <c r="F33" s="29"/>
      <c r="G33" s="29">
        <v>1118</v>
      </c>
      <c r="H33" s="29"/>
      <c r="I33" s="29">
        <v>-4182</v>
      </c>
      <c r="J33" s="70"/>
      <c r="K33" s="70"/>
    </row>
    <row r="34" spans="1:11" ht="21.75" customHeight="1">
      <c r="A34" s="6" t="s">
        <v>161</v>
      </c>
      <c r="B34" s="6"/>
      <c r="C34" s="29">
        <v>-5368</v>
      </c>
      <c r="D34" s="29"/>
      <c r="E34" s="29">
        <v>-1323</v>
      </c>
      <c r="F34" s="29"/>
      <c r="G34" s="29">
        <v>-820</v>
      </c>
      <c r="H34" s="29"/>
      <c r="I34" s="29">
        <v>-4157</v>
      </c>
      <c r="J34" s="70"/>
      <c r="K34" s="70"/>
    </row>
    <row r="35" spans="1:11" ht="21.75" customHeight="1">
      <c r="A35" s="6" t="s">
        <v>162</v>
      </c>
      <c r="B35" s="6"/>
      <c r="C35" s="29">
        <v>-6881</v>
      </c>
      <c r="D35" s="29"/>
      <c r="E35" s="29">
        <v>-1842</v>
      </c>
      <c r="F35" s="29"/>
      <c r="G35" s="29">
        <v>-6451</v>
      </c>
      <c r="H35" s="29"/>
      <c r="I35" s="29">
        <v>-2829</v>
      </c>
      <c r="J35" s="70"/>
      <c r="K35" s="70"/>
    </row>
    <row r="36" spans="1:11" ht="21.75" customHeight="1">
      <c r="A36" s="6" t="s">
        <v>163</v>
      </c>
      <c r="B36" s="6"/>
      <c r="C36" s="29">
        <v>99</v>
      </c>
      <c r="D36" s="29"/>
      <c r="E36" s="29">
        <v>-580</v>
      </c>
      <c r="F36" s="29"/>
      <c r="G36" s="29">
        <v>99</v>
      </c>
      <c r="H36" s="29"/>
      <c r="I36" s="29">
        <v>-580</v>
      </c>
      <c r="J36" s="70"/>
      <c r="K36" s="70"/>
    </row>
    <row r="37" spans="1:11" ht="21.75" customHeight="1">
      <c r="A37" s="6" t="s">
        <v>164</v>
      </c>
      <c r="B37" s="6"/>
      <c r="C37" s="72">
        <v>-1160</v>
      </c>
      <c r="D37" s="29"/>
      <c r="E37" s="72">
        <v>-476</v>
      </c>
      <c r="F37" s="29"/>
      <c r="G37" s="72">
        <v>-1161</v>
      </c>
      <c r="H37" s="29"/>
      <c r="I37" s="72">
        <v>-502</v>
      </c>
      <c r="J37" s="70"/>
      <c r="K37" s="70"/>
    </row>
    <row r="38" spans="1:11" ht="21.75" customHeight="1">
      <c r="A38" s="6" t="s">
        <v>165</v>
      </c>
      <c r="B38" s="6"/>
      <c r="C38" s="29"/>
      <c r="D38" s="29"/>
      <c r="E38" s="29"/>
      <c r="F38" s="29"/>
      <c r="G38" s="29"/>
      <c r="H38" s="29"/>
      <c r="I38" s="29"/>
      <c r="J38" s="70"/>
      <c r="K38" s="70"/>
    </row>
    <row r="39" spans="1:11" ht="21.75" customHeight="1">
      <c r="A39" s="6" t="s">
        <v>166</v>
      </c>
      <c r="B39" s="6"/>
      <c r="C39" s="29">
        <v>-31360</v>
      </c>
      <c r="D39" s="29"/>
      <c r="E39" s="29">
        <v>2983</v>
      </c>
      <c r="F39" s="29"/>
      <c r="G39" s="29">
        <v>-41297</v>
      </c>
      <c r="H39" s="29"/>
      <c r="I39" s="29">
        <v>-3078</v>
      </c>
      <c r="J39" s="70"/>
      <c r="K39" s="70"/>
    </row>
    <row r="40" spans="1:11" ht="21.75" customHeight="1">
      <c r="A40" s="6" t="s">
        <v>167</v>
      </c>
      <c r="B40" s="6"/>
      <c r="C40" s="29">
        <v>-1150</v>
      </c>
      <c r="D40" s="29"/>
      <c r="E40" s="29">
        <v>1041</v>
      </c>
      <c r="F40" s="29"/>
      <c r="G40" s="29">
        <v>-1325</v>
      </c>
      <c r="H40" s="29"/>
      <c r="I40" s="29">
        <v>1935</v>
      </c>
      <c r="J40" s="70"/>
      <c r="K40" s="70"/>
    </row>
    <row r="41" spans="1:11" ht="21.75" customHeight="1">
      <c r="A41" s="6" t="s">
        <v>168</v>
      </c>
      <c r="B41" s="6"/>
      <c r="C41" s="29">
        <v>1326</v>
      </c>
      <c r="D41" s="29"/>
      <c r="E41" s="29">
        <v>2241</v>
      </c>
      <c r="F41" s="29"/>
      <c r="G41" s="29">
        <v>1340</v>
      </c>
      <c r="H41" s="29"/>
      <c r="I41" s="29">
        <v>2433</v>
      </c>
      <c r="J41" s="70"/>
      <c r="K41" s="70"/>
    </row>
    <row r="42" spans="1:11" ht="21.75" customHeight="1">
      <c r="A42" s="6" t="s">
        <v>169</v>
      </c>
      <c r="B42" s="6"/>
      <c r="C42" s="29">
        <v>2703</v>
      </c>
      <c r="D42" s="29"/>
      <c r="E42" s="29">
        <v>1544</v>
      </c>
      <c r="F42" s="29"/>
      <c r="G42" s="29">
        <v>2609</v>
      </c>
      <c r="H42" s="29"/>
      <c r="I42" s="29">
        <v>1401</v>
      </c>
      <c r="J42" s="70"/>
      <c r="K42" s="70"/>
    </row>
    <row r="43" spans="1:11" ht="21.75" customHeight="1">
      <c r="A43" s="6" t="s">
        <v>215</v>
      </c>
      <c r="B43" s="6"/>
      <c r="C43" s="32">
        <v>-359</v>
      </c>
      <c r="D43" s="29"/>
      <c r="E43" s="32">
        <v>0</v>
      </c>
      <c r="F43" s="29"/>
      <c r="G43" s="32">
        <v>-359</v>
      </c>
      <c r="H43" s="29"/>
      <c r="I43" s="32">
        <v>0</v>
      </c>
      <c r="J43" s="70"/>
      <c r="K43" s="70"/>
    </row>
    <row r="44" spans="1:11" ht="21.75" customHeight="1">
      <c r="A44" s="27" t="s">
        <v>139</v>
      </c>
      <c r="B44" s="6"/>
      <c r="C44" s="29">
        <f>SUM(C31:C43)</f>
        <v>269765</v>
      </c>
      <c r="D44" s="29"/>
      <c r="E44" s="29">
        <f>SUM(E31:E43)</f>
        <v>261439</v>
      </c>
      <c r="F44" s="29"/>
      <c r="G44" s="29">
        <f>SUM(G31:G43)</f>
        <v>243567</v>
      </c>
      <c r="H44" s="29"/>
      <c r="I44" s="29">
        <f>SUM(I31:I43)</f>
        <v>234997</v>
      </c>
      <c r="J44" s="70"/>
      <c r="K44" s="70"/>
    </row>
    <row r="45" spans="1:11" ht="21.75" customHeight="1">
      <c r="A45" s="6" t="s">
        <v>170</v>
      </c>
      <c r="B45" s="6"/>
      <c r="C45" s="29">
        <v>-15537</v>
      </c>
      <c r="D45" s="29"/>
      <c r="E45" s="29">
        <v>-25675</v>
      </c>
      <c r="F45" s="29"/>
      <c r="G45" s="29">
        <v>-15443</v>
      </c>
      <c r="H45" s="29"/>
      <c r="I45" s="29">
        <v>-25690</v>
      </c>
      <c r="J45" s="70"/>
      <c r="K45" s="70"/>
    </row>
    <row r="46" spans="1:11" ht="21.75" customHeight="1">
      <c r="A46" s="6" t="s">
        <v>171</v>
      </c>
      <c r="B46" s="6"/>
      <c r="C46" s="29">
        <v>-1594</v>
      </c>
      <c r="D46" s="29"/>
      <c r="E46" s="29">
        <v>-2700</v>
      </c>
      <c r="F46" s="29"/>
      <c r="G46" s="29">
        <v>-1096</v>
      </c>
      <c r="H46" s="29"/>
      <c r="I46" s="29">
        <v>-831</v>
      </c>
      <c r="J46" s="70"/>
      <c r="K46" s="70"/>
    </row>
    <row r="47" spans="1:11" ht="21.75" customHeight="1">
      <c r="A47" s="27" t="s">
        <v>172</v>
      </c>
      <c r="B47" s="6"/>
      <c r="C47" s="31">
        <f>SUM(C44:C46)</f>
        <v>252634</v>
      </c>
      <c r="D47" s="29"/>
      <c r="E47" s="31">
        <f>SUM(E44:E46)</f>
        <v>233064</v>
      </c>
      <c r="F47" s="29"/>
      <c r="G47" s="31">
        <f>SUM(G44:G46)</f>
        <v>227028</v>
      </c>
      <c r="H47" s="29"/>
      <c r="I47" s="31">
        <f>SUM(I44:I46)</f>
        <v>208476</v>
      </c>
      <c r="J47" s="70"/>
      <c r="K47" s="70"/>
    </row>
    <row r="48" spans="1:11" ht="15" customHeight="1">
      <c r="A48" s="6"/>
      <c r="B48" s="6"/>
      <c r="C48" s="29"/>
      <c r="D48" s="29"/>
      <c r="E48" s="29"/>
      <c r="F48" s="29"/>
      <c r="G48" s="29"/>
      <c r="H48" s="3"/>
      <c r="I48" s="3"/>
      <c r="J48" s="70"/>
      <c r="K48" s="70"/>
    </row>
    <row r="49" spans="1:11" ht="21.75" customHeight="1">
      <c r="A49" s="6" t="s">
        <v>233</v>
      </c>
      <c r="B49" s="6"/>
      <c r="C49" s="6"/>
      <c r="D49" s="6"/>
      <c r="E49" s="6"/>
      <c r="F49" s="6"/>
      <c r="G49" s="6"/>
      <c r="H49" s="6"/>
      <c r="I49" s="6"/>
      <c r="J49" s="70"/>
      <c r="K49" s="70"/>
    </row>
    <row r="50" spans="1:11" ht="21.75" customHeight="1">
      <c r="A50" s="6"/>
      <c r="B50" s="6"/>
      <c r="C50" s="6"/>
      <c r="D50" s="6"/>
      <c r="E50" s="6"/>
      <c r="F50" s="6"/>
      <c r="G50" s="6"/>
      <c r="H50" s="6"/>
      <c r="I50" s="15" t="s">
        <v>70</v>
      </c>
      <c r="J50" s="70"/>
      <c r="K50" s="70"/>
    </row>
    <row r="51" spans="1:11" ht="21.75" customHeight="1">
      <c r="A51" s="1" t="s">
        <v>0</v>
      </c>
      <c r="B51" s="16"/>
      <c r="C51" s="16"/>
      <c r="D51" s="16"/>
      <c r="E51" s="16"/>
      <c r="F51" s="16"/>
      <c r="G51" s="16"/>
      <c r="H51" s="16"/>
      <c r="I51" s="16"/>
      <c r="J51" s="70"/>
      <c r="K51" s="70"/>
    </row>
    <row r="52" spans="1:11" ht="21.75" customHeight="1">
      <c r="A52" s="1" t="s">
        <v>173</v>
      </c>
      <c r="B52" s="16"/>
      <c r="C52" s="16"/>
      <c r="D52" s="16"/>
      <c r="E52" s="16"/>
      <c r="F52" s="16"/>
      <c r="G52" s="16"/>
      <c r="H52" s="16"/>
      <c r="I52" s="16"/>
      <c r="J52" s="70"/>
      <c r="K52" s="70"/>
    </row>
    <row r="53" spans="1:11" ht="21.75" customHeight="1">
      <c r="A53" s="1" t="s">
        <v>98</v>
      </c>
      <c r="B53" s="17"/>
      <c r="C53" s="17"/>
      <c r="D53" s="17"/>
      <c r="E53" s="17"/>
      <c r="F53" s="16"/>
      <c r="G53" s="18"/>
      <c r="H53" s="16"/>
      <c r="I53" s="18"/>
      <c r="J53" s="70"/>
      <c r="K53" s="70"/>
    </row>
    <row r="54" spans="1:11" ht="21.75" customHeight="1">
      <c r="A54" s="3"/>
      <c r="B54" s="3"/>
      <c r="C54" s="19"/>
      <c r="D54" s="3"/>
      <c r="E54" s="19"/>
      <c r="F54" s="3"/>
      <c r="G54" s="6"/>
      <c r="H54" s="3"/>
      <c r="I54" s="15" t="s">
        <v>3</v>
      </c>
      <c r="J54" s="70"/>
      <c r="K54" s="70"/>
    </row>
    <row r="55" spans="1:11" ht="21.75" customHeight="1">
      <c r="A55" s="4"/>
      <c r="B55" s="4"/>
      <c r="C55" s="20"/>
      <c r="D55" s="20" t="s">
        <v>4</v>
      </c>
      <c r="E55" s="20"/>
      <c r="F55" s="4"/>
      <c r="G55" s="20"/>
      <c r="H55" s="21" t="s">
        <v>5</v>
      </c>
      <c r="I55" s="20"/>
      <c r="J55" s="70"/>
      <c r="K55" s="70"/>
    </row>
    <row r="56" spans="1:11" ht="21.75" customHeight="1">
      <c r="A56" s="5"/>
      <c r="B56" s="25"/>
      <c r="C56" s="22">
        <v>2024</v>
      </c>
      <c r="D56" s="23"/>
      <c r="E56" s="22">
        <v>2023</v>
      </c>
      <c r="F56" s="3"/>
      <c r="G56" s="22">
        <v>2024</v>
      </c>
      <c r="H56" s="23"/>
      <c r="I56" s="22">
        <v>2023</v>
      </c>
      <c r="J56" s="70"/>
      <c r="K56" s="70"/>
    </row>
    <row r="57" spans="1:11" ht="21.75" customHeight="1">
      <c r="A57" s="27" t="s">
        <v>174</v>
      </c>
      <c r="B57" s="6"/>
      <c r="C57" s="6"/>
      <c r="D57" s="6"/>
      <c r="E57" s="6"/>
      <c r="F57" s="6"/>
      <c r="G57" s="6"/>
      <c r="H57" s="6"/>
      <c r="I57" s="6"/>
      <c r="J57" s="70"/>
      <c r="K57" s="70"/>
    </row>
    <row r="58" spans="1:11" ht="21.75" customHeight="1">
      <c r="A58" s="6" t="s">
        <v>175</v>
      </c>
      <c r="B58" s="6"/>
      <c r="C58" s="38">
        <v>0</v>
      </c>
      <c r="D58" s="29"/>
      <c r="E58" s="38">
        <v>-5100</v>
      </c>
      <c r="F58" s="29"/>
      <c r="G58" s="38">
        <v>0</v>
      </c>
      <c r="H58" s="29"/>
      <c r="I58" s="38">
        <v>0</v>
      </c>
      <c r="J58" s="70"/>
      <c r="K58" s="70"/>
    </row>
    <row r="59" spans="1:11" ht="21.75" customHeight="1">
      <c r="A59" s="6" t="s">
        <v>176</v>
      </c>
      <c r="B59" s="77"/>
      <c r="C59" s="38"/>
      <c r="D59" s="29"/>
      <c r="E59" s="38"/>
      <c r="F59" s="29"/>
      <c r="G59" s="38"/>
      <c r="H59" s="29"/>
      <c r="I59" s="38"/>
      <c r="J59" s="70"/>
      <c r="K59" s="70"/>
    </row>
    <row r="60" spans="1:11" ht="21.75" customHeight="1">
      <c r="A60" s="6" t="s">
        <v>177</v>
      </c>
      <c r="B60" s="6"/>
      <c r="C60" s="38">
        <v>-50185</v>
      </c>
      <c r="D60" s="29"/>
      <c r="E60" s="38">
        <v>-18234</v>
      </c>
      <c r="F60" s="29"/>
      <c r="G60" s="38">
        <v>-52070</v>
      </c>
      <c r="H60" s="29"/>
      <c r="I60" s="38">
        <v>-17907</v>
      </c>
      <c r="J60" s="70"/>
      <c r="K60" s="70"/>
    </row>
    <row r="61" spans="1:11" ht="21.75" customHeight="1">
      <c r="A61" s="6" t="s">
        <v>178</v>
      </c>
      <c r="B61" s="6"/>
      <c r="C61" s="38">
        <v>-1443</v>
      </c>
      <c r="D61" s="29"/>
      <c r="E61" s="38">
        <v>-100</v>
      </c>
      <c r="F61" s="29"/>
      <c r="G61" s="38">
        <v>-1376</v>
      </c>
      <c r="H61" s="29"/>
      <c r="I61" s="38">
        <v>-12</v>
      </c>
      <c r="J61" s="70"/>
      <c r="K61" s="70"/>
    </row>
    <row r="62" spans="1:11" ht="21.75" customHeight="1">
      <c r="A62" s="6" t="s">
        <v>216</v>
      </c>
      <c r="B62" s="6"/>
      <c r="C62" s="38">
        <v>-3900</v>
      </c>
      <c r="D62" s="29"/>
      <c r="E62" s="38">
        <v>0</v>
      </c>
      <c r="F62" s="29"/>
      <c r="G62" s="38">
        <v>-3900</v>
      </c>
      <c r="H62" s="29"/>
      <c r="I62" s="38">
        <v>0</v>
      </c>
      <c r="J62" s="70"/>
      <c r="K62" s="70"/>
    </row>
    <row r="63" spans="1:11" ht="21.75" customHeight="1">
      <c r="A63" s="6" t="s">
        <v>179</v>
      </c>
      <c r="B63" s="6"/>
      <c r="C63" s="38">
        <v>23</v>
      </c>
      <c r="D63" s="29"/>
      <c r="E63" s="38">
        <v>26</v>
      </c>
      <c r="F63" s="29"/>
      <c r="G63" s="38">
        <v>941</v>
      </c>
      <c r="H63" s="29"/>
      <c r="I63" s="38">
        <v>204</v>
      </c>
      <c r="J63" s="70"/>
      <c r="K63" s="70"/>
    </row>
    <row r="64" spans="1:11" ht="21.75" customHeight="1">
      <c r="A64" s="6" t="s">
        <v>180</v>
      </c>
      <c r="B64" s="6"/>
      <c r="C64" s="38">
        <v>17</v>
      </c>
      <c r="D64" s="29"/>
      <c r="E64" s="38">
        <v>100</v>
      </c>
      <c r="F64" s="29"/>
      <c r="G64" s="38">
        <v>2957</v>
      </c>
      <c r="H64" s="29"/>
      <c r="I64" s="38">
        <v>24</v>
      </c>
      <c r="J64" s="70"/>
      <c r="K64" s="70"/>
    </row>
    <row r="65" spans="1:11" ht="21.75" customHeight="1">
      <c r="A65" s="6" t="s">
        <v>181</v>
      </c>
      <c r="B65" s="6"/>
      <c r="C65" s="38">
        <v>10000</v>
      </c>
      <c r="D65" s="29"/>
      <c r="E65" s="38">
        <v>5000</v>
      </c>
      <c r="F65" s="29"/>
      <c r="G65" s="38">
        <v>10000</v>
      </c>
      <c r="H65" s="29"/>
      <c r="I65" s="38">
        <v>5000</v>
      </c>
      <c r="J65" s="70"/>
      <c r="K65" s="70"/>
    </row>
    <row r="66" spans="1:11" ht="21.75" customHeight="1">
      <c r="A66" s="6" t="s">
        <v>182</v>
      </c>
      <c r="B66" s="6"/>
      <c r="C66" s="38">
        <v>0</v>
      </c>
      <c r="D66" s="29"/>
      <c r="E66" s="38">
        <v>0</v>
      </c>
      <c r="F66" s="29"/>
      <c r="G66" s="38">
        <v>37919</v>
      </c>
      <c r="H66" s="29"/>
      <c r="I66" s="38">
        <v>3732</v>
      </c>
      <c r="J66" s="70"/>
      <c r="K66" s="70"/>
    </row>
    <row r="67" spans="1:11" ht="21.75" customHeight="1">
      <c r="A67" s="6" t="s">
        <v>183</v>
      </c>
      <c r="B67" s="6"/>
      <c r="C67" s="72">
        <v>2383</v>
      </c>
      <c r="D67" s="29"/>
      <c r="E67" s="72">
        <v>318</v>
      </c>
      <c r="F67" s="29"/>
      <c r="G67" s="72">
        <v>3425</v>
      </c>
      <c r="H67" s="29"/>
      <c r="I67" s="72">
        <v>1638</v>
      </c>
      <c r="J67" s="70"/>
      <c r="K67" s="70"/>
    </row>
    <row r="68" spans="1:11" ht="21.75" customHeight="1">
      <c r="A68" s="27" t="s">
        <v>184</v>
      </c>
      <c r="B68" s="6"/>
      <c r="C68" s="31">
        <f>SUM(C58:C67)</f>
        <v>-43105</v>
      </c>
      <c r="D68" s="29"/>
      <c r="E68" s="31">
        <f>SUM(E58:E67)</f>
        <v>-17990</v>
      </c>
      <c r="F68" s="29"/>
      <c r="G68" s="31">
        <f>SUM(G58:G67)</f>
        <v>-2104</v>
      </c>
      <c r="H68" s="29"/>
      <c r="I68" s="31">
        <f>SUM(I58:I67)</f>
        <v>-7321</v>
      </c>
      <c r="J68" s="70"/>
      <c r="K68" s="70"/>
    </row>
    <row r="69" spans="1:11" ht="21.75" customHeight="1">
      <c r="A69" s="27" t="s">
        <v>185</v>
      </c>
      <c r="B69" s="6"/>
      <c r="J69" s="70"/>
      <c r="K69" s="70"/>
    </row>
    <row r="70" spans="1:11" s="68" customFormat="1" ht="21.75" customHeight="1">
      <c r="A70" s="6" t="s">
        <v>186</v>
      </c>
      <c r="B70" s="6"/>
      <c r="C70" s="72">
        <v>-66065</v>
      </c>
      <c r="D70" s="29"/>
      <c r="E70" s="72">
        <v>-62746</v>
      </c>
      <c r="F70" s="29"/>
      <c r="G70" s="72">
        <v>-64514</v>
      </c>
      <c r="H70" s="29"/>
      <c r="I70" s="72">
        <v>-61245</v>
      </c>
      <c r="J70" s="70"/>
      <c r="K70" s="70"/>
    </row>
    <row r="71" spans="1:11" s="68" customFormat="1" ht="21.75" customHeight="1">
      <c r="A71" s="6" t="s">
        <v>187</v>
      </c>
      <c r="B71" s="6"/>
      <c r="C71" s="72">
        <v>0</v>
      </c>
      <c r="D71" s="29"/>
      <c r="E71" s="72">
        <v>10000</v>
      </c>
      <c r="F71" s="29"/>
      <c r="G71" s="38">
        <v>0</v>
      </c>
      <c r="H71" s="29"/>
      <c r="I71" s="38">
        <v>10000</v>
      </c>
      <c r="J71" s="70"/>
      <c r="K71" s="70"/>
    </row>
    <row r="72" spans="1:11" s="68" customFormat="1" ht="21.75" customHeight="1">
      <c r="A72" s="6" t="s">
        <v>188</v>
      </c>
      <c r="B72" s="6"/>
      <c r="C72" s="72">
        <v>100000</v>
      </c>
      <c r="D72" s="29"/>
      <c r="E72" s="72">
        <v>200000</v>
      </c>
      <c r="F72" s="29"/>
      <c r="G72" s="72">
        <v>100000</v>
      </c>
      <c r="H72" s="29"/>
      <c r="I72" s="72">
        <v>200000</v>
      </c>
      <c r="J72" s="70"/>
      <c r="K72" s="70"/>
    </row>
    <row r="73" spans="1:11" s="69" customFormat="1" ht="21.6" customHeight="1">
      <c r="A73" s="6" t="s">
        <v>189</v>
      </c>
      <c r="B73" s="6"/>
      <c r="C73" s="29">
        <v>-22122</v>
      </c>
      <c r="D73" s="29"/>
      <c r="E73" s="29">
        <v>-367120</v>
      </c>
      <c r="F73" s="29"/>
      <c r="G73" s="29">
        <v>-20004</v>
      </c>
      <c r="H73" s="29"/>
      <c r="I73" s="29">
        <v>-332120</v>
      </c>
      <c r="J73" s="70"/>
      <c r="K73" s="70"/>
    </row>
    <row r="74" spans="1:11" s="69" customFormat="1" ht="21.6" customHeight="1">
      <c r="A74" s="6" t="s">
        <v>190</v>
      </c>
      <c r="B74" s="6"/>
      <c r="C74" s="29">
        <v>-200000</v>
      </c>
      <c r="D74" s="29"/>
      <c r="E74" s="29">
        <v>0</v>
      </c>
      <c r="F74" s="29"/>
      <c r="G74" s="29">
        <v>-200000</v>
      </c>
      <c r="H74" s="29"/>
      <c r="I74" s="29">
        <v>-28000</v>
      </c>
      <c r="J74" s="70"/>
      <c r="K74" s="70"/>
    </row>
    <row r="75" spans="1:11" s="69" customFormat="1" ht="21.6" customHeight="1">
      <c r="A75" s="6" t="s">
        <v>214</v>
      </c>
      <c r="B75" s="6"/>
      <c r="C75" s="29">
        <v>-11881</v>
      </c>
      <c r="D75" s="29"/>
      <c r="E75" s="29">
        <v>0</v>
      </c>
      <c r="F75" s="29"/>
      <c r="G75" s="29">
        <v>-11876</v>
      </c>
      <c r="H75" s="29"/>
      <c r="I75" s="29">
        <v>0</v>
      </c>
      <c r="J75" s="70"/>
      <c r="K75" s="70"/>
    </row>
    <row r="76" spans="1:11" s="69" customFormat="1" ht="21.75" customHeight="1">
      <c r="A76" s="27" t="s">
        <v>219</v>
      </c>
      <c r="B76" s="6"/>
      <c r="C76" s="31">
        <f>SUM(C70:C75)</f>
        <v>-200068</v>
      </c>
      <c r="D76" s="29"/>
      <c r="E76" s="31">
        <f>SUM(E70:E75)</f>
        <v>-219866</v>
      </c>
      <c r="F76" s="29"/>
      <c r="G76" s="31">
        <f>SUM(G70:G75)</f>
        <v>-196394</v>
      </c>
      <c r="I76" s="31">
        <f>SUM(I70:I75)</f>
        <v>-211365</v>
      </c>
      <c r="J76" s="70"/>
      <c r="K76" s="70"/>
    </row>
    <row r="77" spans="1:11" s="69" customFormat="1" ht="21.75" customHeight="1">
      <c r="A77" s="27" t="s">
        <v>191</v>
      </c>
      <c r="B77" s="6"/>
      <c r="C77" s="29">
        <f>SUM(C47,C68,C76)</f>
        <v>9461</v>
      </c>
      <c r="D77" s="29"/>
      <c r="E77" s="29">
        <f>SUM(E47,E68,E76)</f>
        <v>-4792</v>
      </c>
      <c r="F77" s="29"/>
      <c r="G77" s="29">
        <f>SUM(G47,G68,G76)</f>
        <v>28530</v>
      </c>
      <c r="H77" s="29"/>
      <c r="I77" s="29">
        <f>SUM(I47,I68,I76)</f>
        <v>-10210</v>
      </c>
      <c r="J77" s="70"/>
      <c r="K77" s="70"/>
    </row>
    <row r="78" spans="1:11" ht="21.75" customHeight="1">
      <c r="A78" s="6" t="s">
        <v>192</v>
      </c>
      <c r="B78" s="6"/>
      <c r="C78" s="73">
        <f>BS!G11</f>
        <v>252305</v>
      </c>
      <c r="D78" s="29"/>
      <c r="E78" s="73">
        <v>184903</v>
      </c>
      <c r="F78" s="29"/>
      <c r="G78" s="73">
        <f>BS!K11</f>
        <v>189426</v>
      </c>
      <c r="H78" s="29"/>
      <c r="I78" s="73">
        <v>146322</v>
      </c>
      <c r="J78" s="70"/>
      <c r="K78" s="70"/>
    </row>
    <row r="79" spans="1:11" ht="21.75" customHeight="1" thickBot="1">
      <c r="A79" s="27" t="s">
        <v>193</v>
      </c>
      <c r="B79" s="6"/>
      <c r="C79" s="40">
        <f>SUM(C77:C78)</f>
        <v>261766</v>
      </c>
      <c r="D79" s="29"/>
      <c r="E79" s="40">
        <f>SUM(E77:E78)</f>
        <v>180111</v>
      </c>
      <c r="F79" s="29"/>
      <c r="G79" s="40">
        <f>SUM(G77:G78)</f>
        <v>217956</v>
      </c>
      <c r="H79" s="29"/>
      <c r="I79" s="40">
        <f>SUM(I77:I78)</f>
        <v>136112</v>
      </c>
      <c r="J79" s="70"/>
      <c r="K79" s="70"/>
    </row>
    <row r="80" spans="1:11" ht="21.75" customHeight="1" thickTop="1">
      <c r="A80" s="6"/>
      <c r="B80" s="6"/>
      <c r="C80" s="72">
        <f>C79-BS!E11</f>
        <v>0</v>
      </c>
      <c r="D80" s="29"/>
      <c r="E80" s="72"/>
      <c r="F80" s="29"/>
      <c r="G80" s="72">
        <f>G79-BS!I11</f>
        <v>0</v>
      </c>
      <c r="H80" s="29"/>
      <c r="I80" s="72"/>
    </row>
    <row r="81" spans="1:9" ht="21.75" customHeight="1">
      <c r="A81" s="27" t="s">
        <v>194</v>
      </c>
      <c r="B81" s="6"/>
      <c r="C81" s="29"/>
      <c r="D81" s="29"/>
      <c r="E81" s="29"/>
      <c r="F81" s="29"/>
      <c r="G81" s="29"/>
      <c r="H81" s="29"/>
      <c r="I81" s="29"/>
    </row>
    <row r="82" spans="1:9" ht="21.75" customHeight="1">
      <c r="A82" s="6" t="s">
        <v>195</v>
      </c>
      <c r="B82" s="6"/>
      <c r="C82" s="29"/>
      <c r="D82" s="29"/>
      <c r="E82" s="29"/>
      <c r="F82" s="29"/>
      <c r="G82" s="29"/>
      <c r="H82" s="29"/>
      <c r="I82" s="29"/>
    </row>
    <row r="83" spans="1:9" ht="21.75" customHeight="1">
      <c r="A83" s="6" t="s">
        <v>229</v>
      </c>
      <c r="B83" s="6"/>
      <c r="D83" s="74"/>
      <c r="F83" s="74"/>
      <c r="H83" s="74"/>
    </row>
    <row r="84" spans="1:9" ht="21.75" customHeight="1">
      <c r="A84" s="6" t="s">
        <v>196</v>
      </c>
      <c r="B84" s="6"/>
      <c r="C84" s="50">
        <v>1416</v>
      </c>
      <c r="D84" s="74"/>
      <c r="E84" s="50">
        <v>150</v>
      </c>
      <c r="F84" s="74"/>
      <c r="G84" s="50">
        <v>-1776</v>
      </c>
      <c r="H84" s="74"/>
      <c r="I84" s="50">
        <v>-511</v>
      </c>
    </row>
    <row r="85" spans="1:9" ht="21.75" customHeight="1">
      <c r="A85" s="6" t="s">
        <v>197</v>
      </c>
      <c r="B85" s="6"/>
      <c r="C85" s="29"/>
      <c r="D85" s="29"/>
      <c r="E85" s="29"/>
      <c r="F85" s="29"/>
    </row>
    <row r="86" spans="1:9" ht="21.75" customHeight="1">
      <c r="A86" s="6" t="s">
        <v>198</v>
      </c>
      <c r="B86" s="6"/>
      <c r="C86" s="29">
        <v>164</v>
      </c>
      <c r="D86" s="29"/>
      <c r="E86" s="29">
        <v>166</v>
      </c>
      <c r="F86" s="29"/>
      <c r="G86" s="29">
        <v>157</v>
      </c>
      <c r="H86" s="29"/>
      <c r="I86" s="29">
        <v>160</v>
      </c>
    </row>
    <row r="87" spans="1:9" ht="21.75" customHeight="1">
      <c r="A87" s="6" t="s">
        <v>230</v>
      </c>
      <c r="B87" s="6"/>
      <c r="C87" s="29">
        <v>106875</v>
      </c>
      <c r="D87" s="29"/>
      <c r="E87" s="72" t="s">
        <v>220</v>
      </c>
      <c r="F87" s="29"/>
      <c r="G87" s="29">
        <v>106875</v>
      </c>
      <c r="H87" s="29"/>
      <c r="I87" s="72" t="s">
        <v>220</v>
      </c>
    </row>
    <row r="88" spans="1:9" ht="21.75" customHeight="1">
      <c r="A88" s="6" t="s">
        <v>199</v>
      </c>
      <c r="B88" s="6"/>
      <c r="C88" s="29"/>
      <c r="D88" s="29"/>
      <c r="E88" s="72"/>
      <c r="F88" s="29"/>
      <c r="G88" s="29"/>
      <c r="H88" s="29"/>
      <c r="I88" s="72"/>
    </row>
    <row r="89" spans="1:9" ht="21.75" customHeight="1">
      <c r="A89" s="6" t="s">
        <v>200</v>
      </c>
      <c r="B89" s="6"/>
      <c r="C89" s="29">
        <v>4199</v>
      </c>
      <c r="D89" s="29"/>
      <c r="E89" s="29">
        <v>5476</v>
      </c>
      <c r="F89" s="29"/>
      <c r="G89" s="29">
        <v>4199</v>
      </c>
      <c r="H89" s="29"/>
      <c r="I89" s="29">
        <v>5476</v>
      </c>
    </row>
    <row r="90" spans="1:9" ht="21.75" customHeight="1">
      <c r="A90" s="6" t="s">
        <v>201</v>
      </c>
      <c r="B90" s="6"/>
      <c r="C90" s="29">
        <v>0</v>
      </c>
      <c r="D90" s="29"/>
      <c r="E90" s="29">
        <v>329233</v>
      </c>
      <c r="F90" s="29"/>
      <c r="G90" s="29">
        <v>0</v>
      </c>
      <c r="H90" s="29"/>
      <c r="I90" s="29">
        <v>329233</v>
      </c>
    </row>
    <row r="91" spans="1:9" ht="21.75" customHeight="1">
      <c r="A91" s="6" t="s">
        <v>202</v>
      </c>
      <c r="B91" s="6"/>
      <c r="C91" s="29">
        <v>46232</v>
      </c>
      <c r="D91" s="29"/>
      <c r="E91" s="29">
        <v>13845</v>
      </c>
      <c r="F91" s="29"/>
      <c r="G91" s="29">
        <v>45300</v>
      </c>
      <c r="H91" s="29"/>
      <c r="I91" s="29">
        <v>13845</v>
      </c>
    </row>
    <row r="92" spans="1:9" ht="21.75" customHeight="1">
      <c r="A92" s="6" t="s">
        <v>203</v>
      </c>
      <c r="B92" s="6"/>
      <c r="C92" s="29"/>
      <c r="D92" s="29"/>
      <c r="E92" s="29"/>
      <c r="F92" s="29"/>
      <c r="G92" s="29"/>
      <c r="H92" s="29"/>
      <c r="I92" s="29"/>
    </row>
    <row r="93" spans="1:9" ht="21.75" customHeight="1">
      <c r="A93" s="6" t="s">
        <v>200</v>
      </c>
      <c r="B93" s="6"/>
      <c r="C93" s="29">
        <v>4199</v>
      </c>
      <c r="D93" s="29"/>
      <c r="E93" s="29">
        <v>5476</v>
      </c>
      <c r="F93" s="29"/>
      <c r="G93" s="29">
        <v>4199</v>
      </c>
      <c r="H93" s="29"/>
      <c r="I93" s="29">
        <v>5476</v>
      </c>
    </row>
    <row r="94" spans="1:9" ht="21.75" customHeight="1">
      <c r="A94" s="6" t="s">
        <v>204</v>
      </c>
      <c r="B94" s="6"/>
      <c r="C94" s="29">
        <v>0</v>
      </c>
      <c r="D94" s="29"/>
      <c r="E94" s="29">
        <v>339446</v>
      </c>
      <c r="F94" s="29"/>
      <c r="G94" s="29">
        <v>0</v>
      </c>
      <c r="H94" s="29"/>
      <c r="I94" s="29">
        <v>339446</v>
      </c>
    </row>
    <row r="95" spans="1:9" ht="21.75" customHeight="1">
      <c r="A95" s="6" t="s">
        <v>205</v>
      </c>
      <c r="B95" s="6"/>
      <c r="C95" s="29">
        <v>46209</v>
      </c>
      <c r="D95" s="29"/>
      <c r="E95" s="29">
        <v>13814</v>
      </c>
      <c r="F95" s="29"/>
      <c r="G95" s="29">
        <v>45300</v>
      </c>
      <c r="H95" s="29"/>
      <c r="I95" s="29">
        <v>13814</v>
      </c>
    </row>
    <row r="96" spans="1:9" ht="21.75" customHeight="1">
      <c r="A96" s="6"/>
      <c r="B96" s="6"/>
      <c r="C96" s="29"/>
      <c r="D96" s="29"/>
      <c r="E96" s="29"/>
      <c r="F96" s="29"/>
      <c r="G96" s="29"/>
      <c r="H96" s="29"/>
      <c r="I96" s="29"/>
    </row>
    <row r="97" spans="1:9" ht="21.75" customHeight="1">
      <c r="A97" s="6" t="s">
        <v>233</v>
      </c>
      <c r="B97" s="6"/>
      <c r="C97" s="6"/>
      <c r="D97" s="6"/>
      <c r="E97" s="6"/>
      <c r="F97" s="6"/>
      <c r="G97" s="6"/>
      <c r="H97" s="6"/>
      <c r="I97" s="6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3" orientation="portrait" r:id="rId1"/>
  <headerFooter alignWithMargins="0"/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277B26BE6235499E1233D10E481C96" ma:contentTypeVersion="4" ma:contentTypeDescription="Create a new document." ma:contentTypeScope="" ma:versionID="855567cc642416b40757eea50546e6d0">
  <xsd:schema xmlns:xsd="http://www.w3.org/2001/XMLSchema" xmlns:xs="http://www.w3.org/2001/XMLSchema" xmlns:p="http://schemas.microsoft.com/office/2006/metadata/properties" xmlns:ns2="12be3034-f67d-482e-a752-de46e82c8e9f" targetNamespace="http://schemas.microsoft.com/office/2006/metadata/properties" ma:root="true" ma:fieldsID="9425c61f65dbedc3daeec632882b3c7d" ns2:_="">
    <xsd:import namespace="12be3034-f67d-482e-a752-de46e82c8e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3034-f67d-482e-a752-de46e82c8e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C832493-F291-4257-9A1D-7C778892CF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be3034-f67d-482e-a752-de46e82c8e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22A5F1-5159-4F19-8B1C-1D2C4FCEB5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C4F35A-56C3-4633-A0C2-86D40AA9EC2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SCE_conso</vt:lpstr>
      <vt:lpstr>SCE_Company</vt:lpstr>
      <vt:lpstr>cash flow</vt:lpstr>
      <vt:lpstr>'cash flow'!Print_Area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Kulsiri Chongviwatthanatham</cp:lastModifiedBy>
  <cp:revision/>
  <cp:lastPrinted>2024-08-06T07:55:00Z</cp:lastPrinted>
  <dcterms:created xsi:type="dcterms:W3CDTF">2011-09-29T04:14:32Z</dcterms:created>
  <dcterms:modified xsi:type="dcterms:W3CDTF">2024-08-09T04:26:43Z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0x010100F3277B26BE6235499E1233D10E481C96</vt:lpwstr>
  </property>
</Properties>
</file>