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June2024 Q2 (NPH-14)\"/>
    </mc:Choice>
  </mc:AlternateContent>
  <xr:revisionPtr revIDLastSave="0" documentId="13_ncr:1_{CB6880BD-9720-4842-AEE1-B6083AB694D6}" xr6:coauthVersionLast="47" xr6:coauthVersionMax="47" xr10:uidLastSave="{00000000-0000-0000-0000-000000000000}"/>
  <bookViews>
    <workbookView xWindow="-120" yWindow="-120" windowWidth="21840" windowHeight="13020" activeTab="5" xr2:uid="{2024A745-6E17-4B32-A48B-EB7E1AE0EB10}"/>
  </bookViews>
  <sheets>
    <sheet name="2-4" sheetId="1" r:id="rId1"/>
    <sheet name="5(3M)" sheetId="2" r:id="rId2"/>
    <sheet name="6(6M)" sheetId="7" r:id="rId3"/>
    <sheet name="7" sheetId="4" r:id="rId4"/>
    <sheet name="8" sheetId="5" r:id="rId5"/>
    <sheet name="9-11" sheetId="6" r:id="rId6"/>
  </sheets>
  <definedNames>
    <definedName name="__123Graph_D" localSheetId="2" hidden="1">#REF!</definedName>
    <definedName name="__123Graph_D" hidden="1">#REF!</definedName>
    <definedName name="nut" localSheetId="2" hidden="1">#REF!</definedName>
    <definedName name="nut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4" l="1"/>
  <c r="V18" i="4" l="1"/>
  <c r="Z18" i="4" s="1"/>
  <c r="E125" i="1"/>
  <c r="J74" i="6"/>
  <c r="F74" i="6"/>
  <c r="R24" i="5" l="1"/>
  <c r="V28" i="4"/>
  <c r="Z28" i="4" s="1"/>
  <c r="A3" i="6" l="1"/>
  <c r="R15" i="5"/>
  <c r="R14" i="5"/>
  <c r="A3" i="4"/>
  <c r="A3" i="5"/>
  <c r="V19" i="4"/>
  <c r="Z19" i="4" s="1"/>
  <c r="V17" i="4"/>
  <c r="Z17" i="4" s="1"/>
  <c r="F42" i="7"/>
  <c r="F22" i="7"/>
  <c r="F15" i="7"/>
  <c r="F24" i="7" s="1"/>
  <c r="F30" i="7" s="1"/>
  <c r="F33" i="7" s="1"/>
  <c r="F36" i="7" s="1"/>
  <c r="J42" i="7"/>
  <c r="J30" i="7"/>
  <c r="J33" i="7" s="1"/>
  <c r="J36" i="7" s="1"/>
  <c r="J24" i="7"/>
  <c r="J22" i="7"/>
  <c r="J15" i="7"/>
  <c r="H42" i="7"/>
  <c r="D42" i="7"/>
  <c r="H22" i="7"/>
  <c r="D22" i="7"/>
  <c r="H15" i="7"/>
  <c r="D15" i="7"/>
  <c r="H24" i="7" l="1"/>
  <c r="H30" i="7" s="1"/>
  <c r="H33" i="7" s="1"/>
  <c r="H36" i="7" s="1"/>
  <c r="D24" i="7"/>
  <c r="D30" i="7" s="1"/>
  <c r="D33" i="7" s="1"/>
  <c r="D36" i="7" s="1"/>
  <c r="J26" i="6" l="1"/>
  <c r="J38" i="6" s="1"/>
  <c r="I37" i="1" l="1"/>
  <c r="V29" i="4"/>
  <c r="R20" i="5"/>
  <c r="T31" i="4"/>
  <c r="R31" i="4"/>
  <c r="J22" i="2"/>
  <c r="J15" i="2"/>
  <c r="F42" i="2"/>
  <c r="F22" i="2"/>
  <c r="F15" i="2"/>
  <c r="D42" i="2"/>
  <c r="H22" i="2"/>
  <c r="D22" i="2"/>
  <c r="H15" i="2"/>
  <c r="D15" i="2"/>
  <c r="J24" i="2" l="1"/>
  <c r="J30" i="2" s="1"/>
  <c r="J33" i="2" s="1"/>
  <c r="J36" i="2" s="1"/>
  <c r="F24" i="2"/>
  <c r="F30" i="2" s="1"/>
  <c r="F33" i="2" s="1"/>
  <c r="F36" i="2" s="1"/>
  <c r="H24" i="2"/>
  <c r="H30" i="2" s="1"/>
  <c r="H33" i="2" s="1"/>
  <c r="H42" i="2" s="1"/>
  <c r="D24" i="2"/>
  <c r="D30" i="2" s="1"/>
  <c r="D33" i="2" s="1"/>
  <c r="D36" i="2" s="1"/>
  <c r="J42" i="2"/>
  <c r="H36" i="2" l="1"/>
  <c r="K125" i="1" l="1"/>
  <c r="K128" i="1" s="1"/>
  <c r="G125" i="1"/>
  <c r="G128" i="1" s="1"/>
  <c r="K82" i="1"/>
  <c r="K71" i="1"/>
  <c r="G82" i="1"/>
  <c r="G71" i="1"/>
  <c r="G84" i="1" s="1"/>
  <c r="K37" i="1"/>
  <c r="K21" i="1"/>
  <c r="G37" i="1"/>
  <c r="G21" i="1"/>
  <c r="G39" i="1" s="1"/>
  <c r="K39" i="1" l="1"/>
  <c r="K84" i="1"/>
  <c r="G130" i="1"/>
  <c r="K130" i="1"/>
  <c r="I128" i="1"/>
  <c r="E128" i="1"/>
  <c r="I82" i="1"/>
  <c r="E82" i="1"/>
  <c r="I71" i="1"/>
  <c r="E71" i="1"/>
  <c r="E37" i="1"/>
  <c r="I21" i="1"/>
  <c r="E21" i="1"/>
  <c r="E84" i="1" l="1"/>
  <c r="E130" i="1" s="1"/>
  <c r="I84" i="1"/>
  <c r="I130" i="1" s="1"/>
  <c r="E39" i="1"/>
  <c r="I39" i="1"/>
  <c r="N27" i="5" l="1"/>
  <c r="V20" i="4" l="1"/>
  <c r="J85" i="6" l="1"/>
  <c r="H74" i="6"/>
  <c r="L74" i="6"/>
  <c r="H85" i="6"/>
  <c r="L85" i="6"/>
  <c r="L26" i="6" l="1"/>
  <c r="H26" i="6"/>
  <c r="F85" i="6"/>
  <c r="A49" i="6"/>
  <c r="A92" i="6" s="1"/>
  <c r="A47" i="6"/>
  <c r="L27" i="5"/>
  <c r="J27" i="5"/>
  <c r="H27" i="5"/>
  <c r="F27" i="5"/>
  <c r="R25" i="5"/>
  <c r="R23" i="5"/>
  <c r="N18" i="5"/>
  <c r="L18" i="5"/>
  <c r="J18" i="5"/>
  <c r="H18" i="5"/>
  <c r="F18" i="5"/>
  <c r="R16" i="5"/>
  <c r="R11" i="5"/>
  <c r="X31" i="4"/>
  <c r="N31" i="4"/>
  <c r="L31" i="4"/>
  <c r="J31" i="4"/>
  <c r="H31" i="4"/>
  <c r="Z29" i="4"/>
  <c r="P31" i="4"/>
  <c r="V24" i="4"/>
  <c r="Z24" i="4" s="1"/>
  <c r="X22" i="4"/>
  <c r="T22" i="4"/>
  <c r="P22" i="4"/>
  <c r="N22" i="4"/>
  <c r="L22" i="4"/>
  <c r="J22" i="4"/>
  <c r="H22" i="4"/>
  <c r="Z20" i="4"/>
  <c r="V14" i="4"/>
  <c r="A97" i="1"/>
  <c r="A95" i="1"/>
  <c r="A94" i="1"/>
  <c r="A139" i="1" s="1"/>
  <c r="A50" i="1"/>
  <c r="A48" i="1"/>
  <c r="H38" i="6" l="1"/>
  <c r="H42" i="6" s="1"/>
  <c r="H99" i="6" s="1"/>
  <c r="H103" i="6" s="1"/>
  <c r="L38" i="6"/>
  <c r="L42" i="6" s="1"/>
  <c r="L99" i="6" s="1"/>
  <c r="L103" i="6" s="1"/>
  <c r="J42" i="6"/>
  <c r="J99" i="6" s="1"/>
  <c r="J103" i="6" s="1"/>
  <c r="R18" i="5"/>
  <c r="R27" i="5"/>
  <c r="V22" i="4"/>
  <c r="V27" i="4"/>
  <c r="Z14" i="4"/>
  <c r="Z22" i="4" s="1"/>
  <c r="F26" i="6" l="1"/>
  <c r="Z27" i="4"/>
  <c r="Z31" i="4" s="1"/>
  <c r="V31" i="4"/>
  <c r="F38" i="6" l="1"/>
  <c r="F42" i="6" l="1"/>
  <c r="F99" i="6" s="1"/>
  <c r="F103" i="6" s="1"/>
</calcChain>
</file>

<file path=xl/sharedStrings.xml><?xml version="1.0" encoding="utf-8"?>
<sst xmlns="http://schemas.openxmlformats.org/spreadsheetml/2006/main" count="426" uniqueCount="206">
  <si>
    <t>บริษัท ดับบลิวพี เอ็นเนอร์ยี่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</si>
  <si>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</si>
  <si>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</si>
  <si>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</si>
  <si>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</si>
  <si>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</si>
  <si>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</si>
  <si>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</si>
  <si>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</si>
  <si>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</si>
  <si>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</si>
  <si>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</si>
  <si>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</si>
  <si>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</si>
  <si>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</si>
  <si>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</si>
  <si>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</si>
  <si>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</si>
  <si>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</si>
  <si>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</si>
  <si>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</si>
  <si>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</si>
  <si>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</si>
  <si>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</si>
  <si>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</si>
  <si>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</si>
  <si>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</si>
  <si>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</si>
  <si>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</si>
  <si>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</si>
  <si>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</si>
  <si>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</si>
  <si>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</si>
  <si>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</si>
  <si>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</si>
  <si>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</si>
  <si>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</si>
  <si>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</si>
  <si>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</si>
  <si>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</si>
  <si>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</si>
  <si>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</si>
  <si>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</si>
  <si>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</si>
  <si>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</si>
  <si>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</si>
  <si>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</si>
  <si>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</si>
  <si>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</si>
  <si>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</si>
  <si>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</si>
  <si>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</si>
  <si>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</si>
  <si>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</si>
  <si>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</si>
  <si>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</si>
  <si>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</si>
  <si>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</si>
  <si>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</si>
  <si>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</si>
  <si>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</si>
  <si>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</si>
  <si>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</si>
  <si>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</si>
  <si>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</si>
  <si>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</si>
  <si>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</si>
  <si>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</si>
  <si>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</si>
  <si>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</si>
  <si>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</si>
  <si>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</si>
  <si>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</si>
  <si>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</si>
  <si>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</si>
  <si>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</si>
  <si>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</si>
  <si>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</si>
  <si>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</si>
  <si>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</si>
  <si>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</si>
  <si>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</si>
  <si>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</si>
  <si>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กำไรเบ็ดเสร็จอื่น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</si>
  <si>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</si>
  <si>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</si>
  <si>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</si>
  <si>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</si>
  <si>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</si>
  <si>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</si>
  <si>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</si>
  <si>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</si>
  <si>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</si>
  <si>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</si>
  <si>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</si>
  <si>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</si>
  <si>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</si>
  <si>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</si>
  <si>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</si>
  <si>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</si>
  <si>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</si>
  <si>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</si>
  <si>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</si>
  <si>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</si>
  <si>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</si>
  <si>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</si>
  <si>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</si>
  <si>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</si>
  <si>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</si>
  <si>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</si>
  <si>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จัดสรรสำรองตามกฎหมาย</t>
  </si>
  <si>
    <t>ส่วนเกินมูลค่า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</si>
  <si>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</si>
  <si>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</si>
  <si>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</si>
  <si>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</si>
  <si>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</si>
  <si>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กำไรจากการจำหน่ายสินทรัพย์</t>
  </si>
  <si>
    <t>ขาดทุนจากการตัดจำหน่ายอุปกรณ์</t>
  </si>
  <si>
    <t>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</si>
  <si>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</si>
  <si>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</si>
  <si>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</si>
  <si>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</si>
  <si>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</si>
  <si>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</si>
  <si>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</si>
  <si>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</si>
  <si>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</si>
  <si>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</si>
  <si>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</si>
  <si>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</si>
  <si>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</si>
  <si>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</si>
  <si>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</si>
  <si>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</si>
  <si>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</si>
  <si>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</si>
  <si>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</si>
  <si>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</si>
  <si>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</si>
  <si>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</si>
  <si>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</si>
  <si>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</si>
  <si>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</si>
  <si>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</si>
  <si>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รายการที่ไม่ใช่เงินสด</t>
  </si>
  <si>
    <t>สินทรัพย์สิทธิการใช้จากหนี้สินสัญญาเช่า</t>
  </si>
  <si>
    <t>พ.ศ. 2566</t>
  </si>
  <si>
    <t xml:space="preserve"> </t>
  </si>
  <si>
    <t>เงินฝากสถาบันการเงินที่ติดภาระค้ำประกันลดลง</t>
  </si>
  <si>
    <t>เงินสดสุทธิใช้ไปในกิจกรรมลงทุน</t>
  </si>
  <si>
    <t>พ.ศ. 2567</t>
  </si>
  <si>
    <t>กำไรจากการตีมูลค่ายุติธรรมของสินทรัพย์</t>
  </si>
  <si>
    <t>เงินสดรับคืนจากเงินให้กู้ยืมระยะยาว</t>
  </si>
  <si>
    <t>แก่กิจการที่เกี่ยวข้องกัน</t>
  </si>
  <si>
    <t>11.1</t>
  </si>
  <si>
    <t>11.2</t>
  </si>
  <si>
    <t>ส่วนของเงินกู้ยืมระยะยาวที่ถึงกำหนดชำระ</t>
  </si>
  <si>
    <t>หุ้นทุนซื้อคืน</t>
  </si>
  <si>
    <t>กำไรจากอัตราแลกเปลี่ยนที่ยังไม่เกิดขึ้นจริง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</si>
  <si>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</si>
  <si>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</si>
  <si>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</si>
  <si>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กำไรจากอัตราแลกเปลี่ยนของเงินสดและรายการเทียบเท่าเงินสด</t>
  </si>
  <si>
    <t>ผลขาดทุนด้านเครดิตที่คาดว่าจะเกิดขึ้น</t>
  </si>
  <si>
    <t>กำไรสำหรับรอบระยะเวลา</t>
  </si>
  <si>
    <t>กำไรเบ็ดเสร็จรวมสำหรับรอบระยะเวลา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</si>
  <si>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</si>
  <si>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</si>
  <si>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</si>
  <si>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ยอดคงเหลือต้นรอบระยะเวลา ณ วันที่ 1 มกราคม พ.ศ. 2567</t>
  </si>
  <si>
    <t>ยอดคงเหลือต้นรอบรอบระยะเวลา ณ วันที่ 1 มกราคม พ.ศ. 2566</t>
  </si>
  <si>
    <t>ยอดคงเหลือต้นรอบรอบระยะเวลา ณ วันที่ 1 มกราคม พ.ศ. 2567</t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</si>
  <si>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</si>
  <si>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</si>
  <si>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</si>
  <si>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</si>
  <si>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</si>
  <si>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</si>
  <si>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</si>
  <si>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</si>
  <si>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</si>
  <si>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</si>
  <si>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ณ วันที่ 30 มิถุนายน พ.ศ. 2567</t>
  </si>
  <si>
    <t>30 มิถุนายน</t>
  </si>
  <si>
    <t>สำหรับรอบรอบระยะเวลาสามเดือนสิ้นสุดวันที่ 30 มิถุนายน พ.ศ. 2567</t>
  </si>
  <si>
    <t xml:space="preserve">                              </t>
  </si>
  <si>
    <t>สำหรับรอบระยะเวลาหกเดือนสิ้นสุดวันที่ 30 มิถุนายน พ.ศ. 2567</t>
  </si>
  <si>
    <t>ยอดคงเหลือสิ้นรอบระยะเวลา ณ วันที่ 30 มิถุนายน พ.ศ. 2566</t>
  </si>
  <si>
    <t>ยอดคงเหลือสิ้นรอบรอบระยะเวลา ณ วันที่ 30 มิถุนายน พ.ศ. 2567</t>
  </si>
  <si>
    <t>ยอดคงเหลือสิ้นรอบระยะเวลา ณ วันที่ 30 มิถุนายน พ.ศ. 2567</t>
  </si>
  <si>
    <t>-</t>
  </si>
  <si>
    <t>รายได้เงินปันผลรับ</t>
  </si>
  <si>
    <t>เงินปันผลรับ</t>
  </si>
  <si>
    <t>การซื้อสินทรัพย์ไม่มีตัวตนโดยยังมิได้ชำระเงิน</t>
  </si>
  <si>
    <t>เงินสดจ่ายสำหรับเงินให้กู้ยืมระยะยาว</t>
  </si>
  <si>
    <t>ยอดคงเหลือของรายการที่ไม่ใช่เงินสดสำหรับรอบระยะเวลาหกเดือนสิ้นสุดวันที่ 30 มิถุนายน พ.ศ. 2567 และ พ.ศ. 2566 มีดังนี้</t>
  </si>
  <si>
    <t>เงินสดและรายการเทียบเท่าเงินสดลดลงสุทธิ</t>
  </si>
  <si>
    <t>การซื้ออุปกรณ์โดยยังมิได้ชำระเงิน</t>
  </si>
  <si>
    <t>-  จ่ายชำระภาระผูกพันผลประโยชน์พนักงาน</t>
  </si>
  <si>
    <t>เงินสดสุทธิใช้ไปในกิจกรรมจัดหาเงิน</t>
  </si>
  <si>
    <t>เงินสดจ่ายเงินปันผลจากบริษัทย่อย</t>
  </si>
  <si>
    <t>เงินสดจ่ายเงินปันผล</t>
  </si>
  <si>
    <t>จ่ายเงินปันผล</t>
  </si>
  <si>
    <t>จ่ายเงินปันผลจากบริษัทย่อย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</si>
</sst>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[Red]\(#,##0.00\);"/>
    <numFmt numFmtId="168" formatCode="_(* #,##0_);_(* \(#,##0\);_(* &quot;-&quot;??_);_(@_)"/>
    <numFmt numFmtId="169" formatCode="#,##0.00;\(#,##0.00\)"/>
    <numFmt numFmtId="170" formatCode="#,##0.0000;\(#,##0.0000\)"/>
    <numFmt numFmtId="171" formatCode="#,##0.0;\(#,##0.0\)"/>
    <numFmt numFmtId="172" formatCode="_-* #,##0.00_-;[Red]* \(#,##0.00\);_-* &quot;-&quot;??_-;_-@_-"/>
    <numFmt numFmtId="173" formatCode="#,##0.00;\(#,##0.0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\ _D_M_-;\-* #,##0.00\ _D_M_-;_-* &quot;-&quot;??\ _D_M_-;_-@_-"/>
    <numFmt numFmtId="177" formatCode="#,##0;\(#,##0\);\-"/>
  </numFmts>
  <fonts count="26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6"/>
      <color theme="1"/>
      <name val="Tahoma"/>
      <family val="2"/>
      <charset val="222"/>
    </font>
    <font>
      <sz val="14"/>
      <color theme="1"/>
      <name val="Tahoma"/>
      <family val="2"/>
      <charset val="222"/>
    </font>
    <font>
      <u/>
      <sz val="10"/>
      <color rgb="FF0563C1"/>
      <name val="Georgia"/>
      <family val="1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2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</borders>
  <cellStyleXfs count="281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18" fillId="0" borderId="8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8" fillId="0" borderId="0" applyNumberFormat="0" applyFill="0" applyBorder="0" applyAlignment="0">
      <protection locked="0"/>
    </xf>
    <xf numFmtId="0" fontId="10" fillId="0" borderId="0"/>
    <xf numFmtId="0" fontId="22" fillId="0" borderId="0"/>
    <xf numFmtId="0" fontId="18" fillId="0" borderId="0" applyNumberFormat="0" applyFill="0" applyBorder="0" applyAlignment="0" applyProtection="0"/>
    <xf numFmtId="0" fontId="10" fillId="0" borderId="0"/>
    <xf numFmtId="0" fontId="23" fillId="0" borderId="0" applyNumberFormat="0" applyFill="0" applyBorder="0" applyAlignment="0" applyProtection="0"/>
    <xf numFmtId="0" fontId="22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17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>
      <protection locked="0"/>
    </xf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8" applyNumberFormat="0" applyFill="0" applyAlignment="0">
      <alignment wrapText="1"/>
      <protection locked="0"/>
    </xf>
    <xf numFmtId="43" fontId="22" fillId="0" borderId="0" applyFont="0" applyFill="0" applyBorder="0" applyAlignment="0" applyProtection="0"/>
    <xf numFmtId="0" fontId="10" fillId="0" borderId="0">
      <protection locked="0"/>
    </xf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8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4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43" fontId="12" fillId="0" borderId="0" applyFont="0" applyFill="0" applyBorder="0" applyAlignment="0" applyProtection="0"/>
    <xf numFmtId="0" fontId="12" fillId="0" borderId="0"/>
    <xf numFmtId="0" fontId="10" fillId="0" borderId="0"/>
    <xf numFmtId="0" fontId="22" fillId="0" borderId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1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" fillId="0" borderId="8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8" applyNumberFormat="0" applyFill="0" applyAlignment="0">
      <protection locked="0"/>
    </xf>
    <xf numFmtId="0" fontId="12" fillId="0" borderId="0"/>
    <xf numFmtId="0" fontId="8" fillId="0" borderId="0"/>
  </cellStyleXfs>
  <cellXfs count="3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2" applyNumberFormat="1" applyFont="1" applyFill="1"/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2" borderId="2" xfId="1" applyNumberFormat="1" applyFont="1" applyFill="1" applyBorder="1" applyAlignment="1">
      <alignment horizontal="right" vertical="center"/>
    </xf>
    <xf numFmtId="166" fontId="3" fillId="2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Alignment="1">
      <alignment horizontal="centerContinuous" vertical="center"/>
    </xf>
    <xf numFmtId="0" fontId="3" fillId="2" borderId="0" xfId="1" applyFont="1" applyFill="1" applyAlignment="1">
      <alignment vertical="center"/>
    </xf>
    <xf numFmtId="0" fontId="3" fillId="0" borderId="0" xfId="2" applyNumberFormat="1" applyFont="1" applyFill="1" applyAlignment="1"/>
    <xf numFmtId="166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3" fillId="2" borderId="3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4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164" fontId="2" fillId="0" borderId="4" xfId="0" applyNumberFormat="1" applyFont="1" applyBorder="1" applyAlignment="1">
      <alignment horizontal="right" vertical="top"/>
    </xf>
    <xf numFmtId="166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4" xfId="0" applyFont="1" applyBorder="1" applyAlignment="1">
      <alignment vertical="top"/>
    </xf>
    <xf numFmtId="166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 wrapText="1"/>
    </xf>
    <xf numFmtId="166" fontId="3" fillId="2" borderId="4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Continuous" vertical="top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Continuous" vertical="top"/>
    </xf>
    <xf numFmtId="166" fontId="3" fillId="0" borderId="4" xfId="0" applyNumberFormat="1" applyFont="1" applyBorder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vertical="top"/>
    </xf>
    <xf numFmtId="170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6" fontId="3" fillId="0" borderId="4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171" fontId="3" fillId="0" borderId="0" xfId="0" quotePrefix="1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4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164" fontId="19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horizontal="center" vertical="top"/>
    </xf>
    <xf numFmtId="164" fontId="19" fillId="0" borderId="0" xfId="0" applyNumberFormat="1" applyFont="1" applyAlignment="1">
      <alignment horizontal="center" vertical="top"/>
    </xf>
    <xf numFmtId="166" fontId="19" fillId="0" borderId="0" xfId="0" applyNumberFormat="1" applyFont="1" applyAlignment="1">
      <alignment horizontal="right" vertical="top"/>
    </xf>
    <xf numFmtId="164" fontId="20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vertical="top"/>
    </xf>
    <xf numFmtId="164" fontId="19" fillId="0" borderId="4" xfId="0" applyNumberFormat="1" applyFont="1" applyBorder="1" applyAlignment="1">
      <alignment horizontal="center" vertical="top"/>
    </xf>
    <xf numFmtId="164" fontId="19" fillId="0" borderId="0" xfId="0" applyNumberFormat="1" applyFont="1" applyAlignment="1">
      <alignment vertical="top"/>
    </xf>
    <xf numFmtId="166" fontId="19" fillId="0" borderId="0" xfId="0" quotePrefix="1" applyNumberFormat="1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164" fontId="20" fillId="0" borderId="0" xfId="0" applyNumberFormat="1" applyFont="1" applyAlignment="1">
      <alignment horizontal="center" vertical="top"/>
    </xf>
    <xf numFmtId="166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6" fontId="20" fillId="0" borderId="0" xfId="0" applyNumberFormat="1" applyFont="1" applyAlignment="1">
      <alignment horizontal="right" vertical="top"/>
    </xf>
    <xf numFmtId="166" fontId="20" fillId="2" borderId="0" xfId="0" applyNumberFormat="1" applyFont="1" applyFill="1" applyAlignment="1">
      <alignment horizontal="right" vertical="center"/>
    </xf>
    <xf numFmtId="166" fontId="20" fillId="2" borderId="0" xfId="0" applyNumberFormat="1" applyFont="1" applyFill="1" applyAlignment="1">
      <alignment horizontal="right" vertical="top"/>
    </xf>
    <xf numFmtId="166" fontId="20" fillId="2" borderId="4" xfId="0" applyNumberFormat="1" applyFont="1" applyFill="1" applyBorder="1" applyAlignment="1">
      <alignment horizontal="right" vertical="center"/>
    </xf>
    <xf numFmtId="166" fontId="20" fillId="2" borderId="2" xfId="0" applyNumberFormat="1" applyFont="1" applyFill="1" applyBorder="1" applyAlignment="1">
      <alignment horizontal="right" vertical="center"/>
    </xf>
    <xf numFmtId="166" fontId="20" fillId="2" borderId="5" xfId="0" applyNumberFormat="1" applyFont="1" applyFill="1" applyBorder="1" applyAlignment="1">
      <alignment horizontal="right" vertical="top"/>
    </xf>
    <xf numFmtId="0" fontId="20" fillId="0" borderId="4" xfId="0" applyFont="1" applyBorder="1" applyAlignment="1">
      <alignment vertical="top"/>
    </xf>
    <xf numFmtId="164" fontId="20" fillId="0" borderId="4" xfId="0" applyNumberFormat="1" applyFont="1" applyBorder="1" applyAlignment="1">
      <alignment horizontal="right" vertical="top"/>
    </xf>
    <xf numFmtId="166" fontId="20" fillId="0" borderId="4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166" fontId="20" fillId="0" borderId="4" xfId="0" applyNumberFormat="1" applyFont="1" applyBorder="1" applyAlignment="1">
      <alignment horizontal="right" vertical="top"/>
    </xf>
    <xf numFmtId="0" fontId="3" fillId="0" borderId="0" xfId="47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vertical="center"/>
    </xf>
    <xf numFmtId="164" fontId="3" fillId="0" borderId="0" xfId="4" quotePrefix="1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vertical="center"/>
    </xf>
    <xf numFmtId="166" fontId="3" fillId="2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0" fontId="3" fillId="0" borderId="1" xfId="1" applyFont="1" applyFill="1" applyBorder="1" applyAlignment="1">
      <alignment horizontal="centerContinuous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3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justify" vertical="center" wrapText="1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justify" vertical="center" wrapText="1"/>
    </xf>
    <xf numFmtId="164" fontId="3" fillId="0" borderId="0" xfId="1" applyNumberFormat="1" applyFont="1" applyFill="1" applyAlignment="1">
      <alignment vertical="center"/>
    </xf>
    <xf numFmtId="164" fontId="3" fillId="2" borderId="0" xfId="4" applyNumberFormat="1" applyFont="1" applyFill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164" fontId="3" fillId="2" borderId="2" xfId="4" applyNumberFormat="1" applyFont="1" applyFill="1" applyBorder="1" applyAlignment="1">
      <alignment vertical="center"/>
    </xf>
    <xf numFmtId="166" fontId="3" fillId="2" borderId="2" xfId="4" applyNumberFormat="1" applyFont="1" applyFill="1" applyBorder="1" applyAlignment="1">
      <alignment horizontal="right" vertical="top"/>
    </xf>
    <xf numFmtId="168" fontId="3" fillId="2" borderId="0" xfId="2" applyNumberFormat="1" applyFont="1" applyFill="1" applyAlignment="1">
      <alignment vertical="center"/>
    </xf>
    <xf numFmtId="166" fontId="2" fillId="0" borderId="0" xfId="4" applyNumberFormat="1" applyFont="1" applyAlignment="1">
      <alignment vertical="center"/>
    </xf>
    <xf numFmtId="168" fontId="3" fillId="0" borderId="0" xfId="2" applyNumberFormat="1" applyFont="1" applyFill="1" applyAlignment="1">
      <alignment vertical="center"/>
    </xf>
    <xf numFmtId="168" fontId="3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168" fontId="3" fillId="2" borderId="0" xfId="41" applyNumberFormat="1" applyFont="1" applyFill="1" applyAlignment="1">
      <alignment vertical="center"/>
    </xf>
    <xf numFmtId="168" fontId="3" fillId="2" borderId="0" xfId="4" applyNumberFormat="1" applyFont="1" applyFill="1" applyAlignment="1">
      <alignment vertical="center"/>
    </xf>
    <xf numFmtId="168" fontId="3" fillId="2" borderId="2" xfId="41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8" fontId="3" fillId="2" borderId="2" xfId="2" applyNumberFormat="1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vertical="center"/>
    </xf>
    <xf numFmtId="168" fontId="3" fillId="2" borderId="0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3" fillId="0" borderId="0" xfId="4" applyNumberFormat="1" applyFont="1" applyAlignment="1">
      <alignment vertical="center"/>
    </xf>
    <xf numFmtId="173" fontId="3" fillId="2" borderId="0" xfId="3" applyNumberFormat="1" applyFont="1" applyFill="1" applyAlignment="1">
      <alignment vertical="center"/>
    </xf>
    <xf numFmtId="173" fontId="3" fillId="0" borderId="0" xfId="3" applyNumberFormat="1" applyFont="1" applyAlignment="1">
      <alignment vertical="center"/>
    </xf>
    <xf numFmtId="164" fontId="3" fillId="2" borderId="3" xfId="4" applyNumberFormat="1" applyFont="1" applyFill="1" applyBorder="1" applyAlignment="1">
      <alignment vertical="center"/>
    </xf>
    <xf numFmtId="0" fontId="3" fillId="2" borderId="0" xfId="4" applyFont="1" applyFill="1" applyAlignment="1">
      <alignment vertical="center"/>
    </xf>
    <xf numFmtId="166" fontId="3" fillId="2" borderId="0" xfId="3" applyNumberFormat="1" applyFont="1" applyFill="1" applyAlignment="1">
      <alignment vertical="center"/>
    </xf>
    <xf numFmtId="166" fontId="3" fillId="0" borderId="0" xfId="3" applyNumberFormat="1" applyFont="1" applyAlignment="1">
      <alignment vertical="center"/>
    </xf>
    <xf numFmtId="166" fontId="3" fillId="2" borderId="2" xfId="3" applyNumberFormat="1" applyFont="1" applyFill="1" applyBorder="1" applyAlignment="1">
      <alignment vertical="center"/>
    </xf>
    <xf numFmtId="166" fontId="3" fillId="2" borderId="3" xfId="3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9" fontId="3" fillId="2" borderId="3" xfId="4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20" fillId="0" borderId="0" xfId="0" applyFont="1" applyFill="1" applyAlignment="1">
      <alignment vertical="top"/>
    </xf>
    <xf numFmtId="164" fontId="19" fillId="0" borderId="0" xfId="0" applyNumberFormat="1" applyFont="1" applyFill="1" applyAlignment="1">
      <alignment horizontal="right" vertical="top"/>
    </xf>
    <xf numFmtId="166" fontId="19" fillId="0" borderId="4" xfId="0" applyNumberFormat="1" applyFont="1" applyFill="1" applyBorder="1" applyAlignment="1">
      <alignment horizontal="right" vertical="top"/>
    </xf>
    <xf numFmtId="164" fontId="20" fillId="0" borderId="0" xfId="0" applyNumberFormat="1" applyFont="1" applyFill="1" applyAlignment="1">
      <alignment horizontal="right" vertical="top"/>
    </xf>
    <xf numFmtId="164" fontId="19" fillId="0" borderId="4" xfId="0" applyNumberFormat="1" applyFont="1" applyFill="1" applyBorder="1" applyAlignment="1">
      <alignment horizontal="right" vertical="top"/>
    </xf>
    <xf numFmtId="166" fontId="19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164" fontId="20" fillId="0" borderId="0" xfId="0" applyNumberFormat="1" applyFont="1" applyFill="1" applyAlignment="1">
      <alignment horizontal="center" vertical="top"/>
    </xf>
    <xf numFmtId="166" fontId="20" fillId="0" borderId="0" xfId="0" applyNumberFormat="1" applyFont="1" applyFill="1" applyAlignment="1">
      <alignment horizontal="right" vertical="center"/>
    </xf>
    <xf numFmtId="164" fontId="20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horizontal="right" vertical="top"/>
    </xf>
    <xf numFmtId="166" fontId="20" fillId="0" borderId="4" xfId="0" applyNumberFormat="1" applyFont="1" applyFill="1" applyBorder="1" applyAlignment="1">
      <alignment horizontal="right" vertical="center"/>
    </xf>
    <xf numFmtId="166" fontId="20" fillId="0" borderId="2" xfId="0" applyNumberFormat="1" applyFont="1" applyFill="1" applyBorder="1" applyAlignment="1">
      <alignment horizontal="right" vertical="center"/>
    </xf>
    <xf numFmtId="166" fontId="20" fillId="0" borderId="5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 vertical="top"/>
    </xf>
    <xf numFmtId="166" fontId="3" fillId="0" borderId="4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164" fontId="3" fillId="0" borderId="0" xfId="4" applyNumberFormat="1" applyFont="1" applyFill="1" applyAlignment="1">
      <alignment vertical="center"/>
    </xf>
    <xf numFmtId="164" fontId="3" fillId="0" borderId="2" xfId="4" applyNumberFormat="1" applyFont="1" applyFill="1" applyBorder="1" applyAlignment="1">
      <alignment vertical="center"/>
    </xf>
    <xf numFmtId="168" fontId="3" fillId="0" borderId="0" xfId="41" applyNumberFormat="1" applyFont="1" applyFill="1" applyAlignment="1">
      <alignment vertical="center"/>
    </xf>
    <xf numFmtId="168" fontId="3" fillId="0" borderId="0" xfId="4" applyNumberFormat="1" applyFont="1" applyFill="1" applyAlignment="1">
      <alignment vertical="center"/>
    </xf>
    <xf numFmtId="168" fontId="3" fillId="0" borderId="2" xfId="41" applyNumberFormat="1" applyFont="1" applyFill="1" applyBorder="1" applyAlignment="1">
      <alignment vertical="center"/>
    </xf>
    <xf numFmtId="166" fontId="3" fillId="0" borderId="2" xfId="4" applyNumberFormat="1" applyFont="1" applyFill="1" applyBorder="1" applyAlignment="1">
      <alignment horizontal="right" vertical="top"/>
    </xf>
    <xf numFmtId="173" fontId="3" fillId="0" borderId="0" xfId="3" applyNumberFormat="1" applyFont="1" applyFill="1" applyAlignment="1">
      <alignment vertical="center"/>
    </xf>
    <xf numFmtId="164" fontId="3" fillId="0" borderId="3" xfId="4" applyNumberFormat="1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3" fillId="0" borderId="2" xfId="3" applyNumberFormat="1" applyFont="1" applyFill="1" applyBorder="1" applyAlignment="1">
      <alignment vertical="center"/>
    </xf>
    <xf numFmtId="166" fontId="3" fillId="0" borderId="3" xfId="3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9" fontId="3" fillId="0" borderId="3" xfId="4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Border="1" applyAlignment="1">
      <alignment horizontal="right" vertical="center"/>
    </xf>
    <xf numFmtId="164" fontId="3" fillId="0" borderId="0" xfId="47" applyNumberFormat="1" applyFont="1" applyAlignment="1">
      <alignment horizontal="left" vertical="center"/>
    </xf>
    <xf numFmtId="0" fontId="3" fillId="0" borderId="0" xfId="3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71" fontId="3" fillId="0" borderId="0" xfId="4" quotePrefix="1" applyNumberFormat="1" applyFont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right" vertical="center"/>
    </xf>
    <xf numFmtId="164" fontId="3" fillId="0" borderId="0" xfId="47" quotePrefix="1" applyNumberFormat="1" applyFont="1" applyAlignment="1">
      <alignment horizontal="left" vertical="center"/>
    </xf>
    <xf numFmtId="166" fontId="2" fillId="0" borderId="0" xfId="0" applyNumberFormat="1" applyFont="1" applyBorder="1" applyAlignment="1">
      <alignment horizontal="center" vertical="center"/>
    </xf>
    <xf numFmtId="166" fontId="2" fillId="0" borderId="0" xfId="55" applyNumberFormat="1" applyFont="1" applyAlignment="1">
      <alignment horizontal="right" vertical="center"/>
    </xf>
    <xf numFmtId="164" fontId="2" fillId="0" borderId="0" xfId="4" applyNumberFormat="1" applyFont="1" applyFill="1" applyAlignment="1">
      <alignment horizontal="right" vertical="top"/>
    </xf>
    <xf numFmtId="164" fontId="2" fillId="0" borderId="4" xfId="4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77" fontId="3" fillId="2" borderId="0" xfId="0" applyNumberFormat="1" applyFont="1" applyFill="1" applyAlignment="1">
      <alignment vertical="center"/>
    </xf>
    <xf numFmtId="177" fontId="3" fillId="0" borderId="0" xfId="0" applyNumberFormat="1" applyFont="1" applyAlignment="1">
      <alignment vertical="center"/>
    </xf>
    <xf numFmtId="177" fontId="3" fillId="2" borderId="2" xfId="0" applyNumberFormat="1" applyFont="1" applyFill="1" applyBorder="1" applyAlignment="1">
      <alignment vertical="center"/>
    </xf>
    <xf numFmtId="177" fontId="2" fillId="0" borderId="0" xfId="0" applyNumberFormat="1" applyFont="1" applyAlignment="1">
      <alignment vertical="center"/>
    </xf>
    <xf numFmtId="177" fontId="3" fillId="2" borderId="2" xfId="0" applyNumberFormat="1" applyFont="1" applyFill="1" applyBorder="1" applyAlignment="1">
      <alignment horizontal="right" vertical="top"/>
    </xf>
    <xf numFmtId="177" fontId="3" fillId="2" borderId="3" xfId="0" applyNumberFormat="1" applyFont="1" applyFill="1" applyBorder="1" applyAlignment="1">
      <alignment vertical="center"/>
    </xf>
    <xf numFmtId="169" fontId="3" fillId="2" borderId="3" xfId="0" applyNumberFormat="1" applyFont="1" applyFill="1" applyBorder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3" fillId="0" borderId="2" xfId="0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horizontal="right" vertical="top"/>
    </xf>
    <xf numFmtId="177" fontId="3" fillId="0" borderId="3" xfId="0" applyNumberFormat="1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top"/>
    </xf>
    <xf numFmtId="166" fontId="3" fillId="0" borderId="0" xfId="0" applyNumberFormat="1" applyFont="1" applyFill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166" fontId="3" fillId="0" borderId="4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3" fillId="0" borderId="5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0" fontId="3" fillId="0" borderId="0" xfId="0" quotePrefix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4" fontId="3" fillId="0" borderId="0" xfId="4" quotePrefix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166" fontId="19" fillId="0" borderId="4" xfId="0" applyNumberFormat="1" applyFont="1" applyBorder="1" applyAlignment="1">
      <alignment horizontal="center" vertical="top"/>
    </xf>
    <xf numFmtId="166" fontId="19" fillId="0" borderId="4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281">
    <cellStyle name="Comma 10" xfId="150" xr:uid="{D919B392-DF46-4409-92CB-884677D0F2E1}"/>
    <cellStyle name="Comma 10 13" xfId="34" xr:uid="{8CFC882D-4DC5-4C59-AF13-36BBF5E37DE3}"/>
    <cellStyle name="Comma 10 13 2" xfId="234" xr:uid="{3700B9E0-99E4-4AE9-AD65-468B4F8E0286}"/>
    <cellStyle name="Comma 10 2 10" xfId="44" xr:uid="{14C71915-2EF9-4F96-8881-8A1DB00A9687}"/>
    <cellStyle name="Comma 10 2 10 2" xfId="162" xr:uid="{89762C2C-D706-4ED9-874E-8FEE3D095D0A}"/>
    <cellStyle name="Comma 10 2 10 3" xfId="242" xr:uid="{ECA56922-0BB7-4F7F-8AEF-25924DC389A2}"/>
    <cellStyle name="Comma 10 2 10 6" xfId="103" xr:uid="{A64D88ED-7731-455E-9495-BFC1482F56BE}"/>
    <cellStyle name="Comma 10 2 10 6 2" xfId="163" xr:uid="{FF382345-32D4-4089-93C8-797ED3B41E36}"/>
    <cellStyle name="Comma 106" xfId="131" xr:uid="{4275150F-F885-4140-8605-D2A1AF430F84}"/>
    <cellStyle name="Comma 106 2" xfId="187" xr:uid="{9FA9E876-648B-4FC2-9469-1A4D326F32C4}"/>
    <cellStyle name="Comma 11" xfId="166" xr:uid="{7DF0AC0D-E241-425A-A401-B78B703E24E6}"/>
    <cellStyle name="Comma 11 13" xfId="93" xr:uid="{C3D89464-D6F4-4987-9010-D0AC6E90780A}"/>
    <cellStyle name="Comma 11 13 2" xfId="124" xr:uid="{104829D7-1E49-41CF-AF5A-0A534060C6A3}"/>
    <cellStyle name="Comma 11 13 2 2" xfId="181" xr:uid="{2BE9D668-0A32-4B3F-ADFA-99C05AF44F8C}"/>
    <cellStyle name="Comma 11 13 3" xfId="117" xr:uid="{14152FE0-85F2-48AD-A5F7-DDF5C999EC1A}"/>
    <cellStyle name="Comma 11 13 3 2" xfId="175" xr:uid="{68B15303-73A2-4EFE-A9F6-28B098EA6625}"/>
    <cellStyle name="Comma 11 13 4" xfId="108" xr:uid="{121EA748-BB89-493D-9FED-6D57F0E21924}"/>
    <cellStyle name="Comma 11 13 5" xfId="165" xr:uid="{0A2CC501-1093-4636-BE07-94C051A3B6F7}"/>
    <cellStyle name="Comma 12" xfId="211" xr:uid="{37BDDD3A-23D0-4725-B381-C3D9F6A2ECEF}"/>
    <cellStyle name="Comma 12 2" xfId="274" xr:uid="{27D26DF4-C5A0-4D39-A77B-CA46FBA68A78}"/>
    <cellStyle name="Comma 137" xfId="91" xr:uid="{BE273EE8-9012-4403-96F1-CBE77B5E8FCD}"/>
    <cellStyle name="Comma 137 2" xfId="151" xr:uid="{CF9E8F42-F4E7-4433-975E-10DA03909C34}"/>
    <cellStyle name="Comma 137 3" xfId="266" xr:uid="{C7E7F21D-EFC1-46E0-BC78-7B3D82017555}"/>
    <cellStyle name="Comma 2" xfId="13" xr:uid="{AA410E60-7655-458B-840F-570C98459F86}"/>
    <cellStyle name="Comma 2 2" xfId="17" xr:uid="{0E3D2BDB-61BB-4787-92CF-C344D66CC9C8}"/>
    <cellStyle name="Comma 2 2 2" xfId="138" xr:uid="{CEE4E030-2CE5-413D-BA45-280AA5EC2D6A}"/>
    <cellStyle name="Comma 2 2 2 16" xfId="272" xr:uid="{481B0074-4A8B-4444-9403-C0D0FE4D8B2F}"/>
    <cellStyle name="Comma 2 2 2 2" xfId="193" xr:uid="{1F023B0E-141A-4FFF-AA1E-13654C92F853}"/>
    <cellStyle name="Comma 2 2 3" xfId="118" xr:uid="{51069E0E-2D4B-4292-A089-40FC7E55786D}"/>
    <cellStyle name="Comma 2 2 3 2" xfId="176" xr:uid="{8E6CBB89-C645-4056-B200-8D951BF9490C}"/>
    <cellStyle name="Comma 2 2 4" xfId="98" xr:uid="{697EA0E1-DBB1-4DE9-AB34-C340FBA11AE7}"/>
    <cellStyle name="Comma 2 2 5" xfId="156" xr:uid="{040FC821-FF8A-46E3-80B8-0A5FB36B2040}"/>
    <cellStyle name="Comma 2 2 6" xfId="222" xr:uid="{DD807A85-3E55-420B-993B-71CAB7C429C7}"/>
    <cellStyle name="Comma 2 2 7" xfId="89" xr:uid="{A913042D-1370-46E3-A432-D9EDC9D51531}"/>
    <cellStyle name="Comma 2 3" xfId="23" xr:uid="{1CDBAC8C-2009-492F-A85A-58BD632A7727}"/>
    <cellStyle name="Comma 2 3 2" xfId="101" xr:uid="{7C3C0581-975B-4988-BFAE-51B97A17455B}"/>
    <cellStyle name="Comma 2 3 3" xfId="159" xr:uid="{637BB81F-B8AB-49B0-A204-807C71E741BC}"/>
    <cellStyle name="Comma 2 3 4" xfId="225" xr:uid="{D9DEF6CB-43C5-402B-A7E3-8D80CD437052}"/>
    <cellStyle name="Comma 2 3 5" xfId="92" xr:uid="{29036624-F8C1-4627-8A59-8D3B9D8FB7D2}"/>
    <cellStyle name="Comma 2 3 6" xfId="267" xr:uid="{1C104D6D-307B-4D18-9B80-75F6C5747302}"/>
    <cellStyle name="Comma 2 4" xfId="28" xr:uid="{654FE1CF-981D-4C2B-97B8-1EC6C7FBAD2C}"/>
    <cellStyle name="Comma 2 4 2" xfId="158" xr:uid="{BFA63070-85C7-4FE9-8EA4-4D35369FAF3B}"/>
    <cellStyle name="Comma 2 4 3" xfId="228" xr:uid="{6E7DE973-C7B8-423A-8613-95B45AC88BDB}"/>
    <cellStyle name="Comma 2 4 4" xfId="99" xr:uid="{12CC02A8-2DC3-4263-9AC7-C816341BE577}"/>
    <cellStyle name="Comma 2 4 5" xfId="268" xr:uid="{82356A44-50B5-4242-BCAF-9681ADE0F63E}"/>
    <cellStyle name="Comma 2 5" xfId="35" xr:uid="{8974B8E5-DAD0-484F-839F-7F7038CF393A}"/>
    <cellStyle name="Comma 2 5 2" xfId="235" xr:uid="{DF829273-511B-42EA-8936-D66F9BF35E45}"/>
    <cellStyle name="Comma 2 5 3" xfId="95" xr:uid="{CC105571-FA22-47F9-8238-DB4DBA5C2B94}"/>
    <cellStyle name="Comma 2 6" xfId="38" xr:uid="{6320E544-53EC-4DB8-B317-D9F010E2BD2D}"/>
    <cellStyle name="Comma 2 6 2" xfId="237" xr:uid="{134B00E4-124E-483D-BE2A-06632E745827}"/>
    <cellStyle name="Comma 2 7" xfId="64" xr:uid="{AF3215D6-7F54-4E18-A905-D59E7CA05E74}"/>
    <cellStyle name="Comma 2 8" xfId="220" xr:uid="{CA9D4F49-1871-4F3B-B60C-8E624997FD1C}"/>
    <cellStyle name="Comma 2 9" xfId="2" xr:uid="{A66F0390-0702-43AC-BAA8-C40178EE6CF3}"/>
    <cellStyle name="Comma 2 9 2" xfId="49" xr:uid="{A5C35C1A-A1EB-4F8C-9406-709074368586}"/>
    <cellStyle name="Comma 2 9 2 2" xfId="246" xr:uid="{625C9CB7-1A05-4670-92BD-DA8E0EE6CF48}"/>
    <cellStyle name="Comma 2 9 3" xfId="213" xr:uid="{BDDF6E3E-7CF2-4CB3-994E-212B6272E205}"/>
    <cellStyle name="Comma 28" xfId="39" xr:uid="{1B9B2A96-D0F7-4926-BCB6-2574D3B88E89}"/>
    <cellStyle name="Comma 28 2" xfId="238" xr:uid="{EF8BEE6B-AECA-44C0-B9AB-C62670CCE268}"/>
    <cellStyle name="Comma 3" xfId="18" xr:uid="{9C150226-4CDC-41B6-9FA0-163605C1AEB6}"/>
    <cellStyle name="Comma 3 2" xfId="65" xr:uid="{7BAF67EB-3DE1-4FFA-86A2-5980256E4B4A}"/>
    <cellStyle name="Comma 3 2 19" xfId="276" xr:uid="{2602217A-45DD-465F-B52D-B5DCDA55C8DB}"/>
    <cellStyle name="Comma 3 2 2" xfId="129" xr:uid="{1D2A32AF-4679-48C1-A399-DC2BAAAD2DF7}"/>
    <cellStyle name="Comma 3 2 2 2" xfId="185" xr:uid="{42E9C217-EEBE-404D-A3EE-A06A2C038763}"/>
    <cellStyle name="Comma 3 2 3" xfId="171" xr:uid="{2A8ECACC-CEBD-4786-8DB0-3E699A5B0CDF}"/>
    <cellStyle name="Comma 3 2 4" xfId="248" xr:uid="{DA14BB9B-4D1D-4A78-AECC-2D668FC070D1}"/>
    <cellStyle name="Comma 3 3" xfId="102" xr:uid="{E9FAD818-70EF-40D6-B248-3F9E1EDD8BD1}"/>
    <cellStyle name="Comma 3 3 2" xfId="136" xr:uid="{82B26707-7624-4DFB-874F-EA67EA67E95A}"/>
    <cellStyle name="Comma 3 3 2 2" xfId="192" xr:uid="{1212E8E6-3388-46E5-9FC2-6DCF8E97870A}"/>
    <cellStyle name="Comma 3 3 3" xfId="160" xr:uid="{74BBD347-F93A-4E76-9010-E03333CDA11D}"/>
    <cellStyle name="Comma 3 4" xfId="120" xr:uid="{91169D55-A91E-4453-BF73-239543E99315}"/>
    <cellStyle name="Comma 3 4 2" xfId="177" xr:uid="{D5005F0A-6260-49F0-8D6C-6D7DFE0407B6}"/>
    <cellStyle name="Comma 3 5" xfId="153" xr:uid="{31D828D6-54DC-4DCD-8722-DB034C7C9CCD}"/>
    <cellStyle name="Comma 3 6" xfId="223" xr:uid="{C6AB323D-4D6A-4874-910D-A0572375D00C}"/>
    <cellStyle name="Comma 4" xfId="32" xr:uid="{B424E018-A6B7-4BDC-B7F6-85134AA69AFD}"/>
    <cellStyle name="Comma 4 15" xfId="130" xr:uid="{8AEEB5F3-B59C-4545-B02F-BD9A9DF41C4C}"/>
    <cellStyle name="Comma 4 15 2" xfId="186" xr:uid="{AE38BF61-E8E7-4DB9-8195-35D3293CF446}"/>
    <cellStyle name="Comma 4 2" xfId="86" xr:uid="{1EF7170D-5A7D-4B06-8CEC-D895E5D452E4}"/>
    <cellStyle name="Comma 4 2 2" xfId="87" xr:uid="{67DBA79B-D9E7-45F8-A79B-C6F203200D0E}"/>
    <cellStyle name="Comma 4 2 2 2" xfId="184" xr:uid="{18E981D4-537B-40AD-AB3D-906D753D5995}"/>
    <cellStyle name="Comma 4 2 2 3" xfId="263" xr:uid="{B385FE1E-6F89-4888-B55D-4B40B6D5FA90}"/>
    <cellStyle name="Comma 4 2 2 4" xfId="128" xr:uid="{28FB481E-F59C-4103-88FB-993872AED488}"/>
    <cellStyle name="Comma 4 2 3" xfId="170" xr:uid="{66020BB4-9628-423A-87E3-83D76457B2D9}"/>
    <cellStyle name="Comma 4 2 4" xfId="25" xr:uid="{8B50C4B1-FDDD-44BC-A8A9-9B73187330BC}"/>
    <cellStyle name="Comma 4 2 4 2" xfId="33" xr:uid="{C4C4C6A6-D6E4-4CA7-9C50-33A53138DD28}"/>
    <cellStyle name="Comma 4 2 4 2 2" xfId="204" xr:uid="{4F616154-6C3F-4204-B28C-4D578A4B661F}"/>
    <cellStyle name="Comma 4 2 4 2 3" xfId="233" xr:uid="{6729BA05-3058-4B28-A27A-EE0A43A04D33}"/>
    <cellStyle name="Comma 4 2 4 3" xfId="189" xr:uid="{4D80E766-60F9-4A3D-857D-7137C29D47AC}"/>
    <cellStyle name="Comma 4 2 4 4" xfId="226" xr:uid="{26E57220-CE61-4966-955C-32F8EC435AD5}"/>
    <cellStyle name="Comma 4 2 5" xfId="262" xr:uid="{90F3399A-8413-4732-9C07-D0B82ED0CC24}"/>
    <cellStyle name="Comma 4 2 6" xfId="113" xr:uid="{046C431E-77F0-4137-89DE-E10932E32FCF}"/>
    <cellStyle name="Comma 4 3" xfId="81" xr:uid="{04C3851E-A648-41BF-9109-719AE72401B0}"/>
    <cellStyle name="Comma 4 3 2" xfId="134" xr:uid="{8131B363-09AD-4A12-A41B-524BBA4CDF39}"/>
    <cellStyle name="Comma 4 3 3" xfId="145" xr:uid="{B65FA776-0144-4A04-9D08-1D794238318E}"/>
    <cellStyle name="Comma 4 3 3 2" xfId="202" xr:uid="{2B2F92C6-B970-4244-814D-1427A84E3F74}"/>
    <cellStyle name="Comma 4 3 4" xfId="127" xr:uid="{F3FAD1DC-925A-438E-BA1A-45E987F63FA1}"/>
    <cellStyle name="Comma 4 3 4 2" xfId="183" xr:uid="{547FE6C9-F4E3-474C-9BAC-6621743E11B5}"/>
    <cellStyle name="Comma 4 3 5" xfId="169" xr:uid="{32366734-9D11-416F-8857-B81270338AB5}"/>
    <cellStyle name="Comma 4 3 6" xfId="258" xr:uid="{C356889A-4D63-45DC-9D83-F9FD94AC1591}"/>
    <cellStyle name="Comma 4 4" xfId="75" xr:uid="{FA0598E0-9E45-4459-AE8F-C9AA23D693C8}"/>
    <cellStyle name="Comma 4 4 2" xfId="197" xr:uid="{203801B0-8507-44BB-816E-53433A43222D}"/>
    <cellStyle name="Comma 4 4 3" xfId="255" xr:uid="{C074E38C-BE47-4EFF-9D6B-DCBA203E9DDF}"/>
    <cellStyle name="Comma 4 5" xfId="121" xr:uid="{B88DA460-05FD-4B8B-B845-05487B214400}"/>
    <cellStyle name="Comma 4 5 2" xfId="178" xr:uid="{BBBA790A-2456-4F8A-B041-28E0FD19EEF6}"/>
    <cellStyle name="Comma 4 6" xfId="148" xr:uid="{7623C76D-EDEE-41AA-ACC1-8317E63E74F8}"/>
    <cellStyle name="Comma 4 6 2" xfId="207" xr:uid="{84D91152-9B9C-428E-A712-E4D650FDDBB5}"/>
    <cellStyle name="Comma 4 6 2 2" xfId="12" xr:uid="{587AD1B4-A2CD-4A66-A4CB-D530CDAC7FA0}"/>
    <cellStyle name="Comma 4 6 2 2 2" xfId="219" xr:uid="{E536BB96-A7D3-4AF2-857E-C362A2C73EA7}"/>
    <cellStyle name="Comma 4 7" xfId="154" xr:uid="{97463F4D-4979-4D6E-8A29-BABE4A9C457E}"/>
    <cellStyle name="Comma 4 8" xfId="188" xr:uid="{4CEC9C9B-6FFF-485E-B681-9590AEA981E8}"/>
    <cellStyle name="Comma 4 9" xfId="232" xr:uid="{B78FF0CA-BFAB-486A-8616-A5EAEC7B8C2C}"/>
    <cellStyle name="Comma 5" xfId="14" xr:uid="{E261E220-A264-422F-AE28-255F2D886F66}"/>
    <cellStyle name="Comma 5 18" xfId="277" xr:uid="{D29CD833-6B8C-45B0-A5AA-150E78A1025C}"/>
    <cellStyle name="Comma 5 2" xfId="88" xr:uid="{0ECD6B1E-6269-4AEC-841F-79C94A206F03}"/>
    <cellStyle name="Comma 5 2 2" xfId="144" xr:uid="{F3A147DE-6393-435D-A102-A69920DF9E2F}"/>
    <cellStyle name="Comma 5 2 2 2" xfId="201" xr:uid="{59F66C52-40EF-49AB-826E-7CC809CDA1C3}"/>
    <cellStyle name="Comma 5 2 3" xfId="125" xr:uid="{7784822F-9F58-46DB-BA94-4D4E2FF27178}"/>
    <cellStyle name="Comma 5 2 3 2" xfId="182" xr:uid="{D8E9741E-3D11-4971-AD04-030F03CDEC95}"/>
    <cellStyle name="Comma 5 2 4" xfId="173" xr:uid="{89C163A8-D6FC-4506-98D0-7B79C3275645}"/>
    <cellStyle name="Comma 5 2 5" xfId="264" xr:uid="{88CC1C5E-7644-43E1-8D7C-B5374011E153}"/>
    <cellStyle name="Comma 5 3" xfId="123" xr:uid="{740FFB69-E7EC-40C7-B747-727FCD25449C}"/>
    <cellStyle name="Comma 5 3 2" xfId="180" xr:uid="{7CDD8519-959B-43AF-BEEA-32BEA6F53DC8}"/>
    <cellStyle name="Comma 5 4" xfId="164" xr:uid="{D06896BD-EA7D-4F98-933B-74D8D00399EE}"/>
    <cellStyle name="Comma 5 5" xfId="191" xr:uid="{E6013634-DD91-4AD4-8DC0-FCD71ED2D456}"/>
    <cellStyle name="Comma 5 6" xfId="221" xr:uid="{D0A7999D-7C4A-4B6E-81BF-96634BB09943}"/>
    <cellStyle name="Comma 5 7" xfId="107" xr:uid="{B0B1844A-04F0-4508-B51F-037CCBF025B8}"/>
    <cellStyle name="Comma 6" xfId="42" xr:uid="{9E799190-A6F1-4E95-B329-26A8ECDE9F00}"/>
    <cellStyle name="Comma 6 2" xfId="133" xr:uid="{3EF4ABD1-E15F-4C0A-9B8B-F2D3DA7C199E}"/>
    <cellStyle name="Comma 6 2 2" xfId="190" xr:uid="{313CE02C-BC8E-4910-92DA-8DFF7A8C1A08}"/>
    <cellStyle name="Comma 6 3" xfId="161" xr:uid="{183E93BD-5922-4E81-A038-53E8C9D0C739}"/>
    <cellStyle name="Comma 6 4" xfId="241" xr:uid="{74CEEAA3-3AB8-4E84-A4EC-BEFEC8246B2F}"/>
    <cellStyle name="Comma 7" xfId="8" xr:uid="{9446D346-8D5F-4828-AB7C-CD65E4D7E8E2}"/>
    <cellStyle name="Comma 7 2" xfId="147" xr:uid="{7C26E5E1-FD7D-40D7-A628-020C5086A5AD}"/>
    <cellStyle name="Comma 7 2 2" xfId="206" xr:uid="{940F9130-184B-4523-B0E0-4C5BC2DF0970}"/>
    <cellStyle name="Comma 7 3" xfId="139" xr:uid="{27A0EC49-23D8-49D3-9F17-3522A56E9C9A}"/>
    <cellStyle name="Comma 7 3 2" xfId="194" xr:uid="{FF0AF7A9-6642-436D-A26C-9E4C03C46D4A}"/>
    <cellStyle name="Comma 7 4" xfId="168" xr:uid="{685DE965-1FA8-4C09-A090-991F390CC715}"/>
    <cellStyle name="Comma 7 5" xfId="216" xr:uid="{A7D848BD-3F77-4464-B08D-379D4EE1F12E}"/>
    <cellStyle name="Comma 7 6" xfId="111" xr:uid="{8F0622C4-FC23-437F-92A3-EA0CB920F991}"/>
    <cellStyle name="Comma 8" xfId="116" xr:uid="{E551CA46-B78E-475C-8793-55222D11EA08}"/>
    <cellStyle name="Comma 8 2" xfId="174" xr:uid="{9D6A377F-5105-452D-8F9D-24D212B3294B}"/>
    <cellStyle name="Comma 9" xfId="109" xr:uid="{0F6C7CBB-635F-48E1-A4FB-FE656B6ED3C3}"/>
    <cellStyle name="Currency 2" xfId="63" xr:uid="{72E2CDC4-55C5-4919-B747-A523456788C8}"/>
    <cellStyle name="Followed Hyperlink" xfId="70" xr:uid="{032ECC33-DA7B-4778-9F3B-8D593498CDD1}"/>
    <cellStyle name="Followed Hyperlink 2" xfId="96" xr:uid="{0B4425C5-21CA-4395-86EF-777F3E3204AE}"/>
    <cellStyle name="Followed Hyperlink 3" xfId="252" xr:uid="{857BBCA5-7C2E-4596-9625-7EBF3CBB4275}"/>
    <cellStyle name="Hyperlink" xfId="67" builtinId="8" customBuiltin="1"/>
    <cellStyle name="Hyperlink 2" xfId="26" xr:uid="{A6EC6F20-97E6-4ABA-A6D9-963B96C4AC5A}"/>
    <cellStyle name="Hyperlink 2 14" xfId="278" xr:uid="{30844597-D47B-42E3-BA62-0D219C4424EB}"/>
    <cellStyle name="Hyperlink 2 2" xfId="72" xr:uid="{74B34597-7204-4342-9EE4-7CE4CB5C950D}"/>
    <cellStyle name="Hyperlink 2 2 2" xfId="253" xr:uid="{98A57ACD-FFD7-4838-8473-D71C17ED7041}"/>
    <cellStyle name="Hyperlink 2 2 3" xfId="126" xr:uid="{92544C44-F2A9-4AAC-8EB1-82C5FC86A959}"/>
    <cellStyle name="Hyperlink 2 3" xfId="227" xr:uid="{FE349652-E672-4F58-ADF4-ED4329AEE529}"/>
    <cellStyle name="Hyperlink 2 4" xfId="104" xr:uid="{BFA9CAAC-9F54-4AAC-BCC0-4CE498CEB36D}"/>
    <cellStyle name="Hyperlink 3" xfId="43" xr:uid="{38DEEEEE-C81C-47E4-AC10-BD1906D84EA5}"/>
    <cellStyle name="Hyperlink 4" xfId="112" xr:uid="{6735E639-C3D6-4487-97D0-5F01C4819DAB}"/>
    <cellStyle name="Hyperlink 4 2" xfId="275" xr:uid="{6019B7BF-2B37-4393-8634-62D843AD9096}"/>
    <cellStyle name="Hyperlink 5" xfId="97" xr:uid="{D5B394A3-379C-4DBF-836D-EC523CA5ADCF}"/>
    <cellStyle name="Hyperlink 6" xfId="209" xr:uid="{6F0F3EAE-9072-4285-A136-4D839315CA18}"/>
    <cellStyle name="Normal" xfId="0" builtinId="0"/>
    <cellStyle name="Normal 10" xfId="45" xr:uid="{4FD7A1AE-2470-455A-BF40-3DF7BB3AD004}"/>
    <cellStyle name="Normal 10 15" xfId="21" xr:uid="{F4BCB440-94C9-46B7-BFBD-1D5A334EC934}"/>
    <cellStyle name="Normal 10 2" xfId="243" xr:uid="{92A3C17C-A019-4F98-9B9D-D56004213220}"/>
    <cellStyle name="Normal 10 2 2" xfId="273" xr:uid="{3F147B94-8D84-4928-B0D6-622BA530F6DA}"/>
    <cellStyle name="Normal 10 3" xfId="210" xr:uid="{F3EFB8F7-9F1D-4C48-8949-42993A261956}"/>
    <cellStyle name="Normal 11" xfId="78" xr:uid="{EF81A9A1-5AD5-4112-973B-A6AC789AA227}"/>
    <cellStyle name="Normal 11 2" xfId="279" xr:uid="{136C86B2-B7CD-4131-8A47-ECDE69245B03}"/>
    <cellStyle name="Normal 12" xfId="48" xr:uid="{F43CD037-ABD0-4223-8932-1F5EB3DD2C96}"/>
    <cellStyle name="Normal 12 2" xfId="245" xr:uid="{1297DF63-FAB6-42A2-97A3-6AD770BFAC74}"/>
    <cellStyle name="Normal 12 3" xfId="280" xr:uid="{E6139433-4AEA-4A2B-A970-EE87708C1BF0}"/>
    <cellStyle name="Normal 129" xfId="115" xr:uid="{C463AA66-3C37-449E-9B70-A1D51C2FB1BA}"/>
    <cellStyle name="Normal 13" xfId="212" xr:uid="{6EB8BDB6-C998-40AB-9520-72C3C81F0B9F}"/>
    <cellStyle name="Normal 199" xfId="11" xr:uid="{20AD2AE4-EB61-489D-9F9F-E83314F7D2F9}"/>
    <cellStyle name="Normal 2" xfId="16" xr:uid="{EE12AC5C-4124-4FB6-BA26-C61A9BB5A6AE}"/>
    <cellStyle name="Normal 2 10" xfId="37" xr:uid="{D3996C5B-4E8A-4DA7-88FF-6CAAA23AF4CC}"/>
    <cellStyle name="Normal 2 2" xfId="24" xr:uid="{7F2DEEF2-5C85-4FC0-BA6F-C3BA6199E872}"/>
    <cellStyle name="Normal 2 2 2" xfId="66" xr:uid="{FCF9E1B4-C863-4CFA-8DAE-7939957A67B4}"/>
    <cellStyle name="Normal 2 2 2 2" xfId="249" xr:uid="{88553DC0-2686-4A40-83CD-097B49654DCF}"/>
    <cellStyle name="Normal 2 2 2 3" xfId="100" xr:uid="{E6CF9EB9-FC2A-469E-82AC-11F5550A3A38}"/>
    <cellStyle name="Normal 2 2 3" xfId="4" xr:uid="{3078C761-D03F-46D8-8383-3FCD5CD99359}"/>
    <cellStyle name="Normal 2 2 4 3" xfId="20" xr:uid="{B7ACC821-9C56-4051-A968-84691C777D02}"/>
    <cellStyle name="Normal 2 3" xfId="9" xr:uid="{6B3CB477-EC2B-4E0F-AFF0-00428EF362F2}"/>
    <cellStyle name="Normal 2 3 2" xfId="142" xr:uid="{01CED6A7-CF2B-4CCF-9D38-090CD5A784BC}"/>
    <cellStyle name="Normal 2 3 2 2" xfId="199" xr:uid="{E9C377D8-5110-44B4-8922-5A014334A48E}"/>
    <cellStyle name="Normal 2 3 2 3" xfId="271" xr:uid="{01BE725D-659B-4655-B300-921B0BE25C1A}"/>
    <cellStyle name="Normal 2 3 3" xfId="155" xr:uid="{EB4EBE16-4A6B-4BDC-939B-A7217A82B324}"/>
    <cellStyle name="Normal 2 3 4" xfId="217" xr:uid="{53D32015-D595-4644-AC1D-DA33D6275BE1}"/>
    <cellStyle name="Normal 2 4" xfId="61" xr:uid="{42C85D51-109F-48AF-87AD-A75D9561369E}"/>
    <cellStyle name="Normal 2 4 2" xfId="85" xr:uid="{0BD40AD0-D0E8-4592-8C19-CC9B1DA2FE99}"/>
    <cellStyle name="Normal 2 5" xfId="10" xr:uid="{B245C281-EC79-446A-BBE1-75B13D76CB24}"/>
    <cellStyle name="Normal 2 5 2" xfId="143" xr:uid="{072D2D05-93D5-48CE-AC83-A73543237731}"/>
    <cellStyle name="Normal 2 5 2 2" xfId="200" xr:uid="{2E897DF1-E774-4A1E-95FC-C4831BEB6B11}"/>
    <cellStyle name="Normal 2 5 3" xfId="157" xr:uid="{304A9B36-8B00-4FFC-86BE-865306623DDB}"/>
    <cellStyle name="Normal 2 5 4" xfId="218" xr:uid="{E38FC783-D114-40AD-A3AC-52D499651B13}"/>
    <cellStyle name="Normal 2 6" xfId="119" xr:uid="{7E5F4B94-CD1D-4A87-839C-5C0E4FF6C141}"/>
    <cellStyle name="Normal 2 7" xfId="94" xr:uid="{54F8E865-3173-442A-B56A-B5D9803F4CAB}"/>
    <cellStyle name="Normal 20" xfId="51" xr:uid="{47AF7A1B-31B7-4287-BB94-F5CE5392FC6F}"/>
    <cellStyle name="Normal 21" xfId="50" xr:uid="{ADD5A0DC-539B-4725-BC00-EBC1192E590D}"/>
    <cellStyle name="Normal 22" xfId="52" xr:uid="{B3C18CB8-85C4-4C1F-9C29-E3FE69ACC831}"/>
    <cellStyle name="Normal 24" xfId="53" xr:uid="{93751E42-F812-4651-9A25-C7ABDCF1EF35}"/>
    <cellStyle name="Normal 25" xfId="54" xr:uid="{AF79AD45-F826-4926-9A4E-AB3EF62D1216}"/>
    <cellStyle name="Normal 26" xfId="55" xr:uid="{FAB0EB29-0983-4F42-82FA-41E4867015C5}"/>
    <cellStyle name="Normal 27" xfId="56" xr:uid="{ED42F2BD-E31F-4C43-AF0A-52FBC7050E66}"/>
    <cellStyle name="Normal 29" xfId="57" xr:uid="{F42E4DA1-141B-4E0C-A001-09BEC90E8DCB}"/>
    <cellStyle name="Normal 3" xfId="30" xr:uid="{129024F3-A53A-4C50-B6C0-075B044D1DCF}"/>
    <cellStyle name="Normal 3 2" xfId="36" xr:uid="{10466DD2-1C07-4CEE-A72D-00EFFBE0DE63}"/>
    <cellStyle name="Normal 3 2 2" xfId="71" xr:uid="{DAF9DD3F-22B3-4470-9546-1B920C5FA881}"/>
    <cellStyle name="Normal 3 2 3" xfId="236" xr:uid="{2C166392-EE35-4051-A915-70FA1D615B71}"/>
    <cellStyle name="Normal 3 3" xfId="73" xr:uid="{40CBBC88-F793-4A5B-AA70-F4D284FAF0DA}"/>
    <cellStyle name="Normal 3 4" xfId="68" xr:uid="{3F2BF573-0913-476F-A9C6-2FD1FC09F68D}"/>
    <cellStyle name="Normal 3 4 2" xfId="250" xr:uid="{80DFC991-13A2-4BBD-AE19-1984C7B962BD}"/>
    <cellStyle name="Normal 3 4 3" xfId="135" xr:uid="{2193E8A5-377C-4C70-8C04-7CE6E2651780}"/>
    <cellStyle name="Normal 3 5" xfId="208" xr:uid="{F7F1C019-09B5-4EC4-93AF-D51B8F9828F1}"/>
    <cellStyle name="Normal 3 6" xfId="230" xr:uid="{22537A14-80FB-4163-A60C-0642069BE819}"/>
    <cellStyle name="Normal 3_CF MNR Q1 10 2" xfId="6" xr:uid="{5BEC006F-CBE6-4ACC-9B8F-16DC00B06BAD}"/>
    <cellStyle name="Normal 30" xfId="58" xr:uid="{B2F39DCC-A76B-42FB-8313-07E31BBFFFC4}"/>
    <cellStyle name="Normal 36 2" xfId="47" xr:uid="{5275DACB-3FAE-4284-ABC3-9658F93CCD47}"/>
    <cellStyle name="Normal 4" xfId="15" xr:uid="{7E53B12D-746D-4F48-A2D6-F81DFEE2A820}"/>
    <cellStyle name="Normal 4 2" xfId="1" xr:uid="{781F1550-630B-415C-B099-A4B19292DEF8}"/>
    <cellStyle name="Normal 4 2 2" xfId="5" xr:uid="{18130E05-37EC-4246-8EEE-836E73CCE13A}"/>
    <cellStyle name="Normal 4 2 2 2" xfId="31" xr:uid="{A3DAE47E-A640-4BFF-B2B2-CAFEFBF77E61}"/>
    <cellStyle name="Normal 4 2 2 2 2" xfId="205" xr:uid="{CFDD9367-A587-4EC3-A1CD-89FD3C2FC187}"/>
    <cellStyle name="Normal 4 2 2 2 3" xfId="231" xr:uid="{347E74BA-66E5-4D72-B8B4-8E6116FF0DFC}"/>
    <cellStyle name="Normal 4 2 2 3" xfId="172" xr:uid="{6401819E-22AF-4AB0-8DA6-6D9FDF7C6248}"/>
    <cellStyle name="Normal 4 2 2 4" xfId="214" xr:uid="{D978CA57-8A64-4168-8ECF-0B7B6A11AF93}"/>
    <cellStyle name="Normal 4 2 3" xfId="69" xr:uid="{B01DBAD2-7FB4-4AB4-84BF-F19FD5F51F51}"/>
    <cellStyle name="Normal 4 2 3 2" xfId="203" xr:uid="{00D35C56-B8FE-41A1-A2A3-138317E60639}"/>
    <cellStyle name="Normal 4 2 3 3" xfId="251" xr:uid="{A72F5C78-662D-48E5-B339-77E135E85B4B}"/>
    <cellStyle name="Normal 4 2 3 4" xfId="146" xr:uid="{57A9E6E7-58C0-46FB-8A25-C941F49CE132}"/>
    <cellStyle name="Normal 4 2 4" xfId="22" xr:uid="{18BECDB7-C9DB-42D4-9409-CF09FEDCE70F}"/>
    <cellStyle name="Normal 4 2 5" xfId="270" xr:uid="{D7938579-7EF4-4972-91D3-5D611F32F96B}"/>
    <cellStyle name="Normal 4 2 9" xfId="27" xr:uid="{EE512790-7797-434A-B9C4-1CFF02AAEEBC}"/>
    <cellStyle name="Normal 4 3" xfId="137" xr:uid="{ED04DCF4-B8B5-43BE-AA92-BFD2E8159FBB}"/>
    <cellStyle name="Normal 4 4" xfId="105" xr:uid="{308012FE-2745-4C3D-8F58-4357A0E7FF38}"/>
    <cellStyle name="Normal 5" xfId="40" xr:uid="{C11B9C20-B753-483A-ABB9-B175A918BC9B}"/>
    <cellStyle name="Normal 5 2" xfId="74" xr:uid="{5D200F3A-71D6-42E0-92D9-E5859EED61E8}"/>
    <cellStyle name="Normal 5 2 2" xfId="196" xr:uid="{B6D69885-ADAC-4794-9837-B9C032AB89A7}"/>
    <cellStyle name="Normal 5 2 3" xfId="254" xr:uid="{CCC4655A-BF39-4034-B3A6-A184BBAB051B}"/>
    <cellStyle name="Normal 5 3" xfId="79" xr:uid="{AB855DF5-13A6-4078-BE4A-D4DE5574D1D8}"/>
    <cellStyle name="Normal 5 3 2" xfId="256" xr:uid="{5EDE68D9-B14D-4A31-9BE8-7F81569EB286}"/>
    <cellStyle name="Normal 5 4" xfId="59" xr:uid="{1B2215CC-91ED-413B-9935-72734FDB7953}"/>
    <cellStyle name="Normal 5 5" xfId="239" xr:uid="{1E25AF00-BA64-44AD-9932-59E9927021BF}"/>
    <cellStyle name="Normal 5 6" xfId="269" xr:uid="{5DBEFE9C-6FB0-4471-A7FB-C9E81FE4DC01}"/>
    <cellStyle name="Normal 6" xfId="41" xr:uid="{F56BF39C-683C-4BF7-BD60-5FF912F45A93}"/>
    <cellStyle name="Normal 6 10" xfId="90" xr:uid="{BFACBD84-EC12-459B-AF31-8BF0D4081AE2}"/>
    <cellStyle name="Normal 6 10 2" xfId="152" xr:uid="{702A75D7-0EBD-48F5-A52B-51DC3B6D0F02}"/>
    <cellStyle name="Normal 6 10 3" xfId="265" xr:uid="{D1FC94E9-E4F1-4298-AE41-9290E7AD06BB}"/>
    <cellStyle name="Normal 6 2" xfId="3" xr:uid="{9FD1463B-02C9-473B-81F0-B7A8EE77C1A7}"/>
    <cellStyle name="Normal 6 3" xfId="80" xr:uid="{6144F024-6890-4741-802F-DB4C0B1CD5A7}"/>
    <cellStyle name="Normal 6 3 2" xfId="257" xr:uid="{6DC8185B-17FC-4B0A-88A2-956683E5C141}"/>
    <cellStyle name="Normal 6 3 3" xfId="132" xr:uid="{C71E59E0-35A2-4163-8E4D-BA0B623DC703}"/>
    <cellStyle name="Normal 6 4" xfId="240" xr:uid="{52961530-8686-4A3C-AE64-40B3B9CAEE48}"/>
    <cellStyle name="Normal 7" xfId="7" xr:uid="{65D5060E-C8C8-4CFE-B559-1D6CCFF49D8F}"/>
    <cellStyle name="Normal 7 2" xfId="82" xr:uid="{2012897A-ADE5-484E-811D-1CA2CEA4B8EA}"/>
    <cellStyle name="Normal 7 2 2" xfId="259" xr:uid="{1E22662F-35CA-4AFD-85F4-FC150B88FC7D}"/>
    <cellStyle name="Normal 7 3" xfId="76" xr:uid="{0BD09378-4124-494B-8994-6E344A1D2E91}"/>
    <cellStyle name="Normal 7 4" xfId="215" xr:uid="{3E0041CA-5342-4B04-B401-DBB43C7F6107}"/>
    <cellStyle name="Normal 76" xfId="114" xr:uid="{62FD059C-47CB-4BDD-B58C-4ACCC87DCA18}"/>
    <cellStyle name="Normal 8" xfId="19" xr:uid="{B16AD8D8-09D6-4C9B-A5FA-74C8D89D2C18}"/>
    <cellStyle name="Normal 8 2" xfId="60" xr:uid="{A6577AC8-6C9E-4061-B39F-6707639FCBCB}"/>
    <cellStyle name="Normal 8 2 2" xfId="195" xr:uid="{4AB54601-E7FD-4945-85CF-6DED05008D2B}"/>
    <cellStyle name="Normal 8 2 3" xfId="247" xr:uid="{6E4F8EEA-5EA8-41E5-8BDA-9836D0FFE172}"/>
    <cellStyle name="Normal 8 2 4" xfId="140" xr:uid="{0D3B3304-828F-4A08-A4D9-3B1F2E27747E}"/>
    <cellStyle name="Normal 8 3" xfId="224" xr:uid="{82B991CB-A091-4B6D-8884-DAE78690DCCD}"/>
    <cellStyle name="Normal 8 4" xfId="106" xr:uid="{575E119B-CC56-4C61-89CF-F7A0CB525049}"/>
    <cellStyle name="Normal 9" xfId="46" xr:uid="{577C1E2F-61DE-46CF-9D66-D3C176D6238E}"/>
    <cellStyle name="Normal 9 2" xfId="77" xr:uid="{DF552441-A6FD-470C-8A69-619B23A13C5E}"/>
    <cellStyle name="Normal 9 3" xfId="244" xr:uid="{479F7752-9A84-4AA4-B942-8D5111443F83}"/>
    <cellStyle name="Normal 9 4" xfId="149" xr:uid="{67FBA23A-B01F-4011-AE56-837B1FA26297}"/>
    <cellStyle name="Percent 2" xfId="29" xr:uid="{2F0CA012-173B-4E4F-99FD-2F7DE9ED5DED}"/>
    <cellStyle name="Percent 2 2" xfId="62" xr:uid="{236461E4-4DCF-4611-B6C0-D1479A189C14}"/>
    <cellStyle name="Percent 2 3" xfId="229" xr:uid="{9EF7DBCB-0A91-48BE-B529-0AB5BB527D64}"/>
    <cellStyle name="Percent 3" xfId="83" xr:uid="{ECA73A3A-5991-409C-9ADE-AC83F3D91000}"/>
    <cellStyle name="Percent 3 2" xfId="179" xr:uid="{B71C2705-F2C1-45F8-8712-0ACB591A702D}"/>
    <cellStyle name="Percent 3 3" xfId="260" xr:uid="{2B9E0C2D-AA70-4ACB-A403-104C0C3CABB0}"/>
    <cellStyle name="Percent 3 4" xfId="122" xr:uid="{D65C9563-1CF2-4704-8C25-581CD9B57F9F}"/>
    <cellStyle name="Percent 4" xfId="84" xr:uid="{74322997-82A7-4338-8CA5-6AD6A8E4CA31}"/>
    <cellStyle name="Percent 4 2" xfId="198" xr:uid="{90109124-AC45-4AD5-A0DA-23B52843114E}"/>
    <cellStyle name="Percent 4 3" xfId="261" xr:uid="{638EEBBE-6547-45B2-A377-A8BE67139924}"/>
    <cellStyle name="Percent 4 4" xfId="141" xr:uid="{CAB8E5B9-9B76-41B2-8451-CF09D1ABBB5F}"/>
    <cellStyle name="Percent 5" xfId="110" xr:uid="{DC38E8D2-4FF5-4551-8B8D-CBB4979F722F}"/>
    <cellStyle name="Percent 6" xfId="167" xr:uid="{4CDA1169-0691-4421-A9CF-74E23EC23EA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73BF-56CC-4112-9219-67637B690AB5}">
  <dimension ref="A1:K141"/>
  <sheetViews>
    <sheetView topLeftCell="A26" zoomScale="106" zoomScaleNormal="106" zoomScaleSheetLayoutView="106" workbookViewId="0">
      <selection activeCell="I32" sqref="I32"/>
    </sheetView>
  </sheetViews>
  <sheetFormatPr defaultColWidth="8.42578125" defaultRowHeight="18.75"/>
  <cols>
    <col min="1" max="1" width="1.5703125" style="10" customWidth="1"/>
    <col min="2" max="2" width="29.28515625" style="10" customWidth="1"/>
    <col min="3" max="3" width="7.5703125" style="10" customWidth="1"/>
    <col min="4" max="4" width="0.5703125" style="10" customWidth="1"/>
    <col min="5" max="5" width="14.42578125" style="10" customWidth="1"/>
    <col min="6" max="6" width="0.5703125" style="10" customWidth="1"/>
    <col min="7" max="7" width="12.42578125" style="191" bestFit="1" customWidth="1"/>
    <col min="8" max="8" width="0.5703125" style="10" customWidth="1"/>
    <col min="9" max="9" width="14.42578125" style="41" customWidth="1"/>
    <col min="10" max="10" width="0.5703125" style="10" customWidth="1"/>
    <col min="11" max="11" width="12.42578125" style="204" bestFit="1" customWidth="1"/>
    <col min="12" max="13" width="8.42578125" style="4"/>
    <col min="14" max="14" width="9.5703125" style="4" bestFit="1" customWidth="1"/>
    <col min="15" max="16384" width="8.42578125" style="4"/>
  </cols>
  <sheetData>
    <row r="1" spans="1:11" ht="21.6" customHeight="1">
      <c r="A1" s="1" t="s">
        <v>0</v>
      </c>
      <c r="B1" s="1"/>
      <c r="C1" s="2"/>
      <c r="D1" s="2"/>
      <c r="E1" s="2"/>
      <c r="F1" s="2"/>
      <c r="G1" s="181"/>
      <c r="H1" s="2"/>
      <c r="I1" s="3"/>
      <c r="J1" s="2"/>
      <c r="K1" s="199"/>
    </row>
    <row r="2" spans="1:11" ht="21.6" customHeight="1">
      <c r="A2" s="5" t="s">
        <v>176</v>
      </c>
      <c r="B2" s="5"/>
      <c r="C2" s="2"/>
      <c r="D2" s="2"/>
      <c r="E2" s="2"/>
      <c r="F2" s="2"/>
      <c r="G2" s="181"/>
      <c r="H2" s="2"/>
      <c r="I2" s="3"/>
      <c r="J2" s="2"/>
      <c r="K2" s="199"/>
    </row>
    <row r="3" spans="1:11" ht="21.6" customHeight="1">
      <c r="A3" s="6" t="s">
        <v>184</v>
      </c>
      <c r="B3" s="6"/>
      <c r="C3" s="7"/>
      <c r="D3" s="7"/>
      <c r="E3" s="7"/>
      <c r="F3" s="7"/>
      <c r="G3" s="182"/>
      <c r="H3" s="7"/>
      <c r="I3" s="7"/>
      <c r="J3" s="7"/>
      <c r="K3" s="200"/>
    </row>
    <row r="4" spans="1:11" ht="21.6" customHeight="1">
      <c r="A4" s="5"/>
      <c r="B4" s="5"/>
      <c r="C4" s="2"/>
      <c r="D4" s="2"/>
      <c r="E4" s="2"/>
      <c r="F4" s="2"/>
      <c r="G4" s="181"/>
      <c r="H4" s="2"/>
      <c r="I4" s="3"/>
      <c r="J4" s="2"/>
      <c r="K4" s="199"/>
    </row>
    <row r="5" spans="1:11" ht="20.100000000000001" customHeight="1">
      <c r="A5" s="5"/>
      <c r="B5" s="5"/>
      <c r="C5" s="2"/>
      <c r="D5" s="2"/>
      <c r="E5" s="327" t="s">
        <v>1</v>
      </c>
      <c r="F5" s="327"/>
      <c r="G5" s="327"/>
      <c r="H5" s="9"/>
      <c r="I5" s="328" t="s">
        <v>2</v>
      </c>
      <c r="J5" s="328"/>
      <c r="K5" s="328"/>
    </row>
    <row r="6" spans="1:11" ht="20.100000000000001" customHeight="1">
      <c r="E6" s="11" t="s">
        <v>3</v>
      </c>
      <c r="G6" s="183" t="s">
        <v>4</v>
      </c>
      <c r="I6" s="11" t="s">
        <v>3</v>
      </c>
      <c r="K6" s="183" t="s">
        <v>4</v>
      </c>
    </row>
    <row r="7" spans="1:11" ht="20.100000000000001" customHeight="1">
      <c r="E7" s="11" t="s">
        <v>185</v>
      </c>
      <c r="G7" s="184" t="s">
        <v>5</v>
      </c>
      <c r="I7" s="11" t="s">
        <v>185</v>
      </c>
      <c r="K7" s="184" t="s">
        <v>5</v>
      </c>
    </row>
    <row r="8" spans="1:11" ht="20.100000000000001" customHeight="1">
      <c r="A8" s="1"/>
      <c r="B8" s="1"/>
      <c r="C8" s="12"/>
      <c r="D8" s="12"/>
      <c r="E8" s="11" t="s">
        <v>152</v>
      </c>
      <c r="F8" s="12"/>
      <c r="G8" s="183" t="s">
        <v>148</v>
      </c>
      <c r="H8" s="12"/>
      <c r="I8" s="11" t="s">
        <v>152</v>
      </c>
      <c r="J8" s="12"/>
      <c r="K8" s="183" t="s">
        <v>148</v>
      </c>
    </row>
    <row r="9" spans="1:11" ht="20.100000000000001" customHeight="1">
      <c r="A9" s="1"/>
      <c r="B9" s="1"/>
      <c r="C9" s="142" t="s">
        <v>6</v>
      </c>
      <c r="D9" s="13"/>
      <c r="E9" s="14" t="s">
        <v>7</v>
      </c>
      <c r="F9" s="13"/>
      <c r="G9" s="185" t="s">
        <v>7</v>
      </c>
      <c r="H9" s="13"/>
      <c r="I9" s="14" t="s">
        <v>7</v>
      </c>
      <c r="J9" s="13"/>
      <c r="K9" s="185" t="s">
        <v>7</v>
      </c>
    </row>
    <row r="10" spans="1:11" ht="20.100000000000001" customHeight="1">
      <c r="A10" s="1" t="s">
        <v>8</v>
      </c>
      <c r="C10" s="178"/>
      <c r="D10" s="19"/>
      <c r="E10" s="18"/>
      <c r="F10" s="19"/>
      <c r="G10" s="186"/>
      <c r="H10" s="19"/>
      <c r="I10" s="18"/>
      <c r="J10" s="19"/>
      <c r="K10" s="186"/>
    </row>
    <row r="11" spans="1:11" ht="8.1" customHeight="1">
      <c r="C11" s="178"/>
      <c r="D11" s="19"/>
      <c r="E11" s="18"/>
      <c r="F11" s="19"/>
      <c r="G11" s="186"/>
      <c r="H11" s="19"/>
      <c r="I11" s="18"/>
      <c r="J11" s="19"/>
      <c r="K11" s="186"/>
    </row>
    <row r="12" spans="1:11" ht="20.100000000000001" customHeight="1">
      <c r="A12" s="1" t="s">
        <v>9</v>
      </c>
      <c r="B12" s="179"/>
      <c r="C12" s="178"/>
      <c r="D12" s="19"/>
      <c r="E12" s="18"/>
      <c r="F12" s="19"/>
      <c r="G12" s="186"/>
      <c r="H12" s="19"/>
      <c r="I12" s="18"/>
      <c r="J12" s="19"/>
      <c r="K12" s="186"/>
    </row>
    <row r="13" spans="1:11" ht="8.1" customHeight="1">
      <c r="A13" s="1"/>
      <c r="B13" s="179"/>
      <c r="C13" s="178"/>
      <c r="D13" s="19"/>
      <c r="E13" s="18"/>
      <c r="F13" s="19"/>
      <c r="G13" s="186"/>
      <c r="H13" s="19"/>
      <c r="I13" s="18"/>
      <c r="J13" s="19"/>
      <c r="K13" s="186"/>
    </row>
    <row r="14" spans="1:11" ht="20.100000000000001" customHeight="1">
      <c r="A14" s="17" t="s">
        <v>10</v>
      </c>
      <c r="B14" s="17"/>
      <c r="C14" s="178"/>
      <c r="D14" s="19"/>
      <c r="E14" s="18">
        <v>638701758</v>
      </c>
      <c r="F14" s="19"/>
      <c r="G14" s="186">
        <v>692947533</v>
      </c>
      <c r="H14" s="19"/>
      <c r="I14" s="18">
        <v>493995399</v>
      </c>
      <c r="J14" s="19"/>
      <c r="K14" s="186">
        <v>518881277</v>
      </c>
    </row>
    <row r="15" spans="1:11" ht="20.100000000000001" customHeight="1">
      <c r="A15" s="17" t="s">
        <v>11</v>
      </c>
      <c r="B15" s="17"/>
      <c r="C15" s="178"/>
      <c r="D15" s="19"/>
      <c r="E15" s="18"/>
      <c r="F15" s="19"/>
      <c r="G15" s="186"/>
      <c r="H15" s="19"/>
      <c r="I15" s="18"/>
      <c r="J15" s="19"/>
      <c r="K15" s="186"/>
    </row>
    <row r="16" spans="1:11" ht="20.100000000000001" customHeight="1">
      <c r="A16" s="17"/>
      <c r="B16" s="17" t="s">
        <v>12</v>
      </c>
      <c r="C16" s="178">
        <v>6</v>
      </c>
      <c r="D16" s="19"/>
      <c r="E16" s="18">
        <v>91961078</v>
      </c>
      <c r="F16" s="19"/>
      <c r="G16" s="186">
        <v>61296774</v>
      </c>
      <c r="H16" s="19"/>
      <c r="I16" s="18">
        <v>91961078</v>
      </c>
      <c r="J16" s="19"/>
      <c r="K16" s="186">
        <v>61296774</v>
      </c>
    </row>
    <row r="17" spans="1:11" ht="20.100000000000001" customHeight="1">
      <c r="A17" s="17" t="s">
        <v>180</v>
      </c>
      <c r="B17" s="17"/>
      <c r="C17" s="178">
        <v>7</v>
      </c>
      <c r="D17" s="19"/>
      <c r="E17" s="18">
        <v>1410024891</v>
      </c>
      <c r="F17" s="19"/>
      <c r="G17" s="186">
        <v>1566419943</v>
      </c>
      <c r="H17" s="19"/>
      <c r="I17" s="18">
        <v>1533990314</v>
      </c>
      <c r="J17" s="19"/>
      <c r="K17" s="186">
        <v>1676540466</v>
      </c>
    </row>
    <row r="18" spans="1:11" ht="20.100000000000001" customHeight="1">
      <c r="A18" s="17" t="s">
        <v>13</v>
      </c>
      <c r="B18" s="17"/>
      <c r="C18" s="178"/>
      <c r="D18" s="19"/>
      <c r="E18" s="18">
        <v>426182667</v>
      </c>
      <c r="F18" s="19"/>
      <c r="G18" s="186">
        <v>457998488</v>
      </c>
      <c r="H18" s="19"/>
      <c r="I18" s="18">
        <v>408170932</v>
      </c>
      <c r="J18" s="19"/>
      <c r="K18" s="186">
        <v>448678544</v>
      </c>
    </row>
    <row r="19" spans="1:11" ht="20.100000000000001" customHeight="1">
      <c r="A19" s="17" t="s">
        <v>14</v>
      </c>
      <c r="B19" s="17"/>
      <c r="C19" s="178"/>
      <c r="D19" s="19"/>
      <c r="E19" s="20">
        <v>9797701</v>
      </c>
      <c r="F19" s="19"/>
      <c r="G19" s="187">
        <v>16560344</v>
      </c>
      <c r="H19" s="19"/>
      <c r="I19" s="20">
        <v>6065427</v>
      </c>
      <c r="J19" s="19"/>
      <c r="K19" s="187">
        <v>6904723</v>
      </c>
    </row>
    <row r="20" spans="1:11" ht="8.1" customHeight="1">
      <c r="C20" s="178"/>
      <c r="D20" s="19"/>
      <c r="E20" s="18"/>
      <c r="F20" s="19"/>
      <c r="G20" s="186"/>
      <c r="H20" s="19"/>
      <c r="I20" s="18"/>
      <c r="J20" s="19"/>
      <c r="K20" s="186"/>
    </row>
    <row r="21" spans="1:11" ht="20.100000000000001" customHeight="1">
      <c r="A21" s="1" t="s">
        <v>15</v>
      </c>
      <c r="C21" s="178"/>
      <c r="D21" s="19"/>
      <c r="E21" s="20">
        <f>SUM(E14:E19)</f>
        <v>2576668095</v>
      </c>
      <c r="F21" s="19"/>
      <c r="G21" s="187">
        <f>SUM(G14:G19)</f>
        <v>2795223082</v>
      </c>
      <c r="H21" s="19"/>
      <c r="I21" s="20">
        <f>SUM(I14:I20)</f>
        <v>2534183150</v>
      </c>
      <c r="J21" s="19"/>
      <c r="K21" s="187">
        <f>SUM(K14:K20)</f>
        <v>2712301784</v>
      </c>
    </row>
    <row r="22" spans="1:11" ht="13.5" customHeight="1">
      <c r="A22" s="1"/>
      <c r="C22" s="178"/>
      <c r="D22" s="19"/>
      <c r="E22" s="18"/>
      <c r="F22" s="19"/>
      <c r="G22" s="186"/>
      <c r="H22" s="19"/>
      <c r="I22" s="18"/>
      <c r="J22" s="19"/>
      <c r="K22" s="186"/>
    </row>
    <row r="23" spans="1:11" ht="20.100000000000001" customHeight="1">
      <c r="A23" s="1" t="s">
        <v>16</v>
      </c>
      <c r="C23" s="178"/>
      <c r="D23" s="19"/>
      <c r="E23" s="18"/>
      <c r="F23" s="19"/>
      <c r="G23" s="186"/>
      <c r="H23" s="19"/>
      <c r="I23" s="18"/>
      <c r="J23" s="19"/>
      <c r="K23" s="186"/>
    </row>
    <row r="24" spans="1:11" ht="8.1" customHeight="1">
      <c r="A24" s="1"/>
      <c r="C24" s="178"/>
      <c r="D24" s="19"/>
      <c r="E24" s="18"/>
      <c r="F24" s="19"/>
      <c r="G24" s="186"/>
      <c r="H24" s="19"/>
      <c r="I24" s="18"/>
      <c r="J24" s="19"/>
      <c r="K24" s="186"/>
    </row>
    <row r="25" spans="1:11" ht="20.100000000000001" customHeight="1">
      <c r="A25" s="17" t="s">
        <v>17</v>
      </c>
      <c r="C25" s="178">
        <v>18</v>
      </c>
      <c r="D25" s="19"/>
      <c r="E25" s="18">
        <v>72133411</v>
      </c>
      <c r="F25" s="19"/>
      <c r="G25" s="186">
        <v>175418086</v>
      </c>
      <c r="H25" s="19"/>
      <c r="I25" s="18">
        <v>40176911</v>
      </c>
      <c r="J25" s="19"/>
      <c r="K25" s="186">
        <v>163461586</v>
      </c>
    </row>
    <row r="26" spans="1:11" ht="20.100000000000001" customHeight="1">
      <c r="A26" s="17" t="s">
        <v>18</v>
      </c>
      <c r="C26" s="178"/>
      <c r="D26" s="19"/>
      <c r="E26" s="18">
        <v>3000000</v>
      </c>
      <c r="F26" s="19"/>
      <c r="G26" s="186">
        <v>3000000</v>
      </c>
      <c r="H26" s="19"/>
      <c r="I26" s="18">
        <v>3000000</v>
      </c>
      <c r="J26" s="19"/>
      <c r="K26" s="186">
        <v>3000000</v>
      </c>
    </row>
    <row r="27" spans="1:11" ht="20.100000000000001" customHeight="1">
      <c r="A27" s="17" t="s">
        <v>19</v>
      </c>
      <c r="C27" s="178"/>
      <c r="D27" s="19"/>
      <c r="E27" s="18">
        <v>0</v>
      </c>
      <c r="F27" s="19"/>
      <c r="G27" s="186">
        <v>0</v>
      </c>
      <c r="H27" s="19"/>
      <c r="I27" s="18">
        <v>543395414</v>
      </c>
      <c r="J27" s="19"/>
      <c r="K27" s="186">
        <v>543395414</v>
      </c>
    </row>
    <row r="28" spans="1:11" ht="20.100000000000001" customHeight="1">
      <c r="A28" s="17" t="s">
        <v>20</v>
      </c>
      <c r="C28" s="178">
        <v>19.3</v>
      </c>
      <c r="D28" s="19"/>
      <c r="E28" s="18">
        <v>0</v>
      </c>
      <c r="F28" s="19"/>
      <c r="G28" s="186">
        <v>0</v>
      </c>
      <c r="H28" s="19"/>
      <c r="I28" s="18">
        <v>35876212</v>
      </c>
      <c r="J28" s="19"/>
      <c r="K28" s="186">
        <v>8560939</v>
      </c>
    </row>
    <row r="29" spans="1:11" ht="20.100000000000001" customHeight="1">
      <c r="A29" s="17" t="s">
        <v>21</v>
      </c>
      <c r="C29" s="178"/>
      <c r="D29" s="19"/>
      <c r="E29" s="18">
        <v>282604813</v>
      </c>
      <c r="F29" s="19"/>
      <c r="G29" s="186">
        <v>286181640</v>
      </c>
      <c r="H29" s="19"/>
      <c r="I29" s="18">
        <v>263448063</v>
      </c>
      <c r="J29" s="19"/>
      <c r="K29" s="186">
        <v>267024890</v>
      </c>
    </row>
    <row r="30" spans="1:11" ht="20.100000000000001" customHeight="1">
      <c r="A30" s="17" t="s">
        <v>22</v>
      </c>
      <c r="C30" s="178">
        <v>8</v>
      </c>
      <c r="D30" s="19"/>
      <c r="E30" s="18">
        <v>3048350239</v>
      </c>
      <c r="F30" s="19"/>
      <c r="G30" s="186">
        <v>3043232327</v>
      </c>
      <c r="H30" s="19"/>
      <c r="I30" s="18">
        <v>2797138711</v>
      </c>
      <c r="J30" s="19"/>
      <c r="K30" s="186">
        <v>2836156793</v>
      </c>
    </row>
    <row r="31" spans="1:11" ht="20.100000000000001" customHeight="1">
      <c r="A31" s="17" t="s">
        <v>23</v>
      </c>
      <c r="C31" s="178">
        <v>9</v>
      </c>
      <c r="D31" s="19"/>
      <c r="E31" s="18">
        <v>304312133</v>
      </c>
      <c r="F31" s="19"/>
      <c r="G31" s="186">
        <v>317211321</v>
      </c>
      <c r="H31" s="19"/>
      <c r="I31" s="18">
        <v>265852700</v>
      </c>
      <c r="J31" s="19"/>
      <c r="K31" s="186">
        <v>281605740</v>
      </c>
    </row>
    <row r="32" spans="1:11" ht="20.100000000000001" customHeight="1">
      <c r="A32" s="17" t="s">
        <v>24</v>
      </c>
      <c r="C32" s="178"/>
      <c r="D32" s="19"/>
      <c r="E32" s="18">
        <v>138153197</v>
      </c>
      <c r="F32" s="19"/>
      <c r="G32" s="186">
        <v>138153197</v>
      </c>
      <c r="H32" s="19"/>
      <c r="I32" s="18">
        <v>317602</v>
      </c>
      <c r="J32" s="19"/>
      <c r="K32" s="186">
        <v>317602</v>
      </c>
    </row>
    <row r="33" spans="1:11" ht="20.100000000000001" customHeight="1">
      <c r="A33" s="17" t="s">
        <v>25</v>
      </c>
      <c r="C33" s="178">
        <v>8</v>
      </c>
      <c r="D33" s="19"/>
      <c r="E33" s="18">
        <v>347757597</v>
      </c>
      <c r="F33" s="19"/>
      <c r="G33" s="186">
        <v>361371326</v>
      </c>
      <c r="H33" s="19"/>
      <c r="I33" s="18">
        <v>314491157</v>
      </c>
      <c r="J33" s="19"/>
      <c r="K33" s="186">
        <v>325017541</v>
      </c>
    </row>
    <row r="34" spans="1:11" ht="20.100000000000001" customHeight="1">
      <c r="A34" s="17" t="s">
        <v>26</v>
      </c>
      <c r="C34" s="178"/>
      <c r="D34" s="19"/>
      <c r="E34" s="18">
        <v>15531397</v>
      </c>
      <c r="F34" s="19"/>
      <c r="G34" s="186">
        <v>13911526</v>
      </c>
      <c r="H34" s="19"/>
      <c r="I34" s="18">
        <v>12783918</v>
      </c>
      <c r="J34" s="19"/>
      <c r="K34" s="186">
        <v>11422360</v>
      </c>
    </row>
    <row r="35" spans="1:11" ht="20.100000000000001" customHeight="1">
      <c r="A35" s="17" t="s">
        <v>27</v>
      </c>
      <c r="C35" s="178"/>
      <c r="D35" s="19"/>
      <c r="E35" s="20">
        <v>53504469</v>
      </c>
      <c r="F35" s="19"/>
      <c r="G35" s="187">
        <v>44586043</v>
      </c>
      <c r="H35" s="19"/>
      <c r="I35" s="20">
        <v>59187659</v>
      </c>
      <c r="J35" s="19"/>
      <c r="K35" s="187">
        <v>58542451</v>
      </c>
    </row>
    <row r="36" spans="1:11" ht="8.1" customHeight="1">
      <c r="C36" s="178"/>
      <c r="D36" s="19"/>
      <c r="E36" s="18"/>
      <c r="F36" s="19"/>
      <c r="G36" s="186"/>
      <c r="H36" s="19"/>
      <c r="I36" s="18"/>
      <c r="J36" s="19"/>
      <c r="K36" s="186"/>
    </row>
    <row r="37" spans="1:11" ht="20.100000000000001" customHeight="1">
      <c r="A37" s="1" t="s">
        <v>28</v>
      </c>
      <c r="C37" s="178"/>
      <c r="D37" s="19"/>
      <c r="E37" s="20">
        <f>SUM(E25:E36)</f>
        <v>4265347256</v>
      </c>
      <c r="F37" s="19"/>
      <c r="G37" s="187">
        <f>SUM(G25:G36)</f>
        <v>4383065466</v>
      </c>
      <c r="H37" s="19"/>
      <c r="I37" s="20">
        <f>SUM(I25:I36)</f>
        <v>4335668347</v>
      </c>
      <c r="J37" s="19"/>
      <c r="K37" s="187">
        <f>SUM(K25:K36)</f>
        <v>4498505316</v>
      </c>
    </row>
    <row r="38" spans="1:11" ht="8.1" customHeight="1">
      <c r="C38" s="178"/>
      <c r="D38" s="19"/>
      <c r="E38" s="18"/>
      <c r="F38" s="19"/>
      <c r="G38" s="186"/>
      <c r="H38" s="19"/>
      <c r="I38" s="18"/>
      <c r="J38" s="19"/>
      <c r="K38" s="186"/>
    </row>
    <row r="39" spans="1:11" ht="20.100000000000001" customHeight="1" thickBot="1">
      <c r="A39" s="1" t="s">
        <v>29</v>
      </c>
      <c r="C39" s="178"/>
      <c r="D39" s="19"/>
      <c r="E39" s="21">
        <f>SUM(E21,E37)</f>
        <v>6842015351</v>
      </c>
      <c r="F39" s="19"/>
      <c r="G39" s="188">
        <f>SUM(G21,G37)</f>
        <v>7178288548</v>
      </c>
      <c r="H39" s="19"/>
      <c r="I39" s="21">
        <f>SUM(I21,I37)</f>
        <v>6869851497</v>
      </c>
      <c r="J39" s="19"/>
      <c r="K39" s="188">
        <f>SUM(K21,K37)</f>
        <v>7210807100</v>
      </c>
    </row>
    <row r="40" spans="1:11" ht="19.5" customHeight="1" thickTop="1">
      <c r="A40" s="1"/>
      <c r="C40" s="143"/>
      <c r="E40" s="19"/>
      <c r="F40" s="19"/>
      <c r="G40" s="186"/>
      <c r="H40" s="19"/>
      <c r="I40" s="19"/>
      <c r="J40" s="19"/>
      <c r="K40" s="186"/>
    </row>
    <row r="41" spans="1:11" ht="12" customHeight="1">
      <c r="A41" s="1"/>
      <c r="C41" s="143"/>
      <c r="E41" s="19"/>
      <c r="F41" s="19"/>
      <c r="G41" s="186"/>
      <c r="H41" s="19"/>
      <c r="I41" s="19"/>
      <c r="J41" s="19"/>
      <c r="K41" s="186"/>
    </row>
    <row r="42" spans="1:11" ht="17.25" customHeight="1">
      <c r="A42" s="1"/>
      <c r="C42" s="284"/>
      <c r="E42" s="19"/>
      <c r="F42" s="19"/>
      <c r="G42" s="186"/>
      <c r="H42" s="19"/>
      <c r="I42" s="19"/>
      <c r="J42" s="19"/>
      <c r="K42" s="186"/>
    </row>
    <row r="43" spans="1:11" ht="9" customHeight="1">
      <c r="A43" s="1"/>
      <c r="C43" s="284"/>
      <c r="E43" s="19"/>
      <c r="F43" s="19"/>
      <c r="G43" s="186"/>
      <c r="H43" s="19"/>
      <c r="I43" s="19"/>
      <c r="J43" s="19"/>
      <c r="K43" s="186"/>
    </row>
    <row r="44" spans="1:11" ht="20.100000000000001" customHeight="1">
      <c r="A44" s="329" t="s">
        <v>30</v>
      </c>
      <c r="B44" s="329"/>
      <c r="C44" s="329"/>
      <c r="D44" s="329"/>
      <c r="E44" s="329"/>
      <c r="F44" s="329"/>
      <c r="G44" s="329"/>
      <c r="H44" s="329"/>
      <c r="I44" s="329"/>
      <c r="J44" s="329"/>
      <c r="K44" s="329"/>
    </row>
    <row r="45" spans="1:11" ht="18" customHeight="1">
      <c r="A45" s="4"/>
      <c r="B45" s="4"/>
      <c r="C45" s="4"/>
      <c r="D45" s="4"/>
      <c r="E45" s="4"/>
      <c r="F45" s="4"/>
      <c r="G45" s="189"/>
      <c r="H45" s="4"/>
      <c r="I45" s="4"/>
      <c r="J45" s="4"/>
      <c r="K45" s="189"/>
    </row>
    <row r="46" spans="1:11" ht="7.5" customHeight="1">
      <c r="A46" s="143"/>
      <c r="B46" s="143"/>
      <c r="C46" s="143"/>
      <c r="D46" s="143"/>
      <c r="E46" s="143"/>
      <c r="F46" s="143"/>
      <c r="G46" s="190"/>
      <c r="H46" s="143"/>
      <c r="I46" s="143"/>
      <c r="J46" s="143"/>
      <c r="K46" s="190"/>
    </row>
    <row r="47" spans="1:11" ht="22.35" customHeight="1">
      <c r="A47" s="330" t="s">
        <v>31</v>
      </c>
      <c r="B47" s="330"/>
      <c r="C47" s="330"/>
      <c r="D47" s="330"/>
      <c r="E47" s="330"/>
      <c r="F47" s="330"/>
      <c r="G47" s="330"/>
      <c r="H47" s="330"/>
      <c r="I47" s="330"/>
      <c r="J47" s="330"/>
      <c r="K47" s="330"/>
    </row>
    <row r="48" spans="1:11" ht="21.6" customHeight="1">
      <c r="A48" s="5" t="str">
        <f>A1</f>
        <v>บริษัท ดับบลิวพี เอ็นเนอร์ยี่ จำกัด (มหาชน)</v>
      </c>
      <c r="B48" s="5"/>
      <c r="C48" s="2"/>
      <c r="D48" s="2"/>
      <c r="E48" s="2"/>
      <c r="F48" s="2"/>
      <c r="G48" s="181"/>
      <c r="H48" s="2"/>
      <c r="I48" s="22"/>
      <c r="J48" s="2"/>
      <c r="K48" s="199"/>
    </row>
    <row r="49" spans="1:11" ht="21.6" customHeight="1">
      <c r="A49" s="5" t="s">
        <v>177</v>
      </c>
      <c r="B49" s="5"/>
      <c r="C49" s="2"/>
      <c r="D49" s="2"/>
      <c r="E49" s="2"/>
      <c r="F49" s="2"/>
      <c r="G49" s="181"/>
      <c r="H49" s="2"/>
      <c r="I49" s="3"/>
      <c r="J49" s="2"/>
      <c r="K49" s="199"/>
    </row>
    <row r="50" spans="1:11" ht="21.6" customHeight="1">
      <c r="A50" s="6" t="str">
        <f>A3</f>
        <v>ณ วันที่ 30 มิถุนายน พ.ศ. 2567</v>
      </c>
      <c r="B50" s="6"/>
      <c r="C50" s="7"/>
      <c r="D50" s="7"/>
      <c r="E50" s="7"/>
      <c r="F50" s="7"/>
      <c r="G50" s="182"/>
      <c r="H50" s="7"/>
      <c r="I50" s="8"/>
      <c r="J50" s="7"/>
      <c r="K50" s="200"/>
    </row>
    <row r="51" spans="1:11" ht="21.6" customHeight="1">
      <c r="A51" s="1"/>
      <c r="B51" s="1"/>
      <c r="C51" s="2"/>
      <c r="D51" s="2"/>
      <c r="E51" s="2"/>
      <c r="F51" s="2"/>
      <c r="G51" s="181"/>
      <c r="H51" s="2"/>
      <c r="I51" s="3"/>
      <c r="J51" s="2"/>
      <c r="K51" s="199"/>
    </row>
    <row r="52" spans="1:11" ht="21.6" customHeight="1">
      <c r="A52" s="5"/>
      <c r="B52" s="5"/>
      <c r="C52" s="2"/>
      <c r="D52" s="2"/>
      <c r="E52" s="327" t="s">
        <v>1</v>
      </c>
      <c r="F52" s="327"/>
      <c r="G52" s="327"/>
      <c r="H52" s="9"/>
      <c r="I52" s="328" t="s">
        <v>2</v>
      </c>
      <c r="J52" s="328"/>
      <c r="K52" s="328"/>
    </row>
    <row r="53" spans="1:11" ht="21.6" customHeight="1">
      <c r="A53" s="5"/>
      <c r="B53" s="5"/>
      <c r="C53" s="2"/>
      <c r="D53" s="2"/>
      <c r="E53" s="11" t="s">
        <v>3</v>
      </c>
      <c r="G53" s="183" t="s">
        <v>4</v>
      </c>
      <c r="I53" s="11" t="s">
        <v>3</v>
      </c>
      <c r="K53" s="183" t="s">
        <v>4</v>
      </c>
    </row>
    <row r="54" spans="1:11" ht="21.6" customHeight="1">
      <c r="E54" s="11" t="s">
        <v>185</v>
      </c>
      <c r="G54" s="184" t="s">
        <v>5</v>
      </c>
      <c r="I54" s="11" t="s">
        <v>185</v>
      </c>
      <c r="K54" s="184" t="s">
        <v>5</v>
      </c>
    </row>
    <row r="55" spans="1:11" ht="21.6" customHeight="1">
      <c r="A55" s="1"/>
      <c r="B55" s="1"/>
      <c r="C55" s="12"/>
      <c r="D55" s="12"/>
      <c r="E55" s="11" t="s">
        <v>152</v>
      </c>
      <c r="F55" s="12"/>
      <c r="G55" s="183" t="s">
        <v>148</v>
      </c>
      <c r="H55" s="12"/>
      <c r="I55" s="11" t="s">
        <v>152</v>
      </c>
      <c r="J55" s="12"/>
      <c r="K55" s="183" t="s">
        <v>148</v>
      </c>
    </row>
    <row r="56" spans="1:11" ht="21.6" customHeight="1">
      <c r="A56" s="1"/>
      <c r="B56" s="1"/>
      <c r="D56" s="13"/>
      <c r="E56" s="14" t="s">
        <v>7</v>
      </c>
      <c r="F56" s="13"/>
      <c r="G56" s="185" t="s">
        <v>7</v>
      </c>
      <c r="H56" s="13"/>
      <c r="I56" s="14" t="s">
        <v>7</v>
      </c>
      <c r="J56" s="13"/>
      <c r="K56" s="185" t="s">
        <v>7</v>
      </c>
    </row>
    <row r="57" spans="1:11" ht="8.1" customHeight="1">
      <c r="A57" s="1"/>
      <c r="B57" s="1"/>
      <c r="C57" s="143"/>
      <c r="D57" s="143"/>
      <c r="E57" s="15"/>
      <c r="F57" s="143"/>
      <c r="G57" s="190"/>
      <c r="H57" s="143"/>
      <c r="I57" s="16"/>
      <c r="J57" s="143"/>
      <c r="K57" s="201"/>
    </row>
    <row r="58" spans="1:11" ht="21.6" customHeight="1">
      <c r="A58" s="1" t="s">
        <v>32</v>
      </c>
      <c r="C58" s="178"/>
      <c r="D58" s="19"/>
      <c r="E58" s="18"/>
      <c r="F58" s="19"/>
      <c r="G58" s="186"/>
      <c r="H58" s="19"/>
      <c r="I58" s="18"/>
      <c r="J58" s="19"/>
      <c r="K58" s="186"/>
    </row>
    <row r="59" spans="1:11" ht="8.1" customHeight="1">
      <c r="C59" s="178"/>
      <c r="D59" s="19"/>
      <c r="E59" s="18"/>
      <c r="F59" s="19"/>
      <c r="G59" s="186"/>
      <c r="H59" s="19"/>
      <c r="I59" s="18"/>
      <c r="J59" s="19"/>
      <c r="K59" s="186"/>
    </row>
    <row r="60" spans="1:11" ht="21.6" customHeight="1">
      <c r="A60" s="1" t="s">
        <v>33</v>
      </c>
      <c r="C60" s="178"/>
      <c r="D60" s="19"/>
      <c r="E60" s="18"/>
      <c r="F60" s="19"/>
      <c r="G60" s="186"/>
      <c r="H60" s="19"/>
      <c r="I60" s="18"/>
      <c r="J60" s="19"/>
      <c r="K60" s="186"/>
    </row>
    <row r="61" spans="1:11" ht="8.1" customHeight="1">
      <c r="C61" s="178"/>
      <c r="D61" s="19"/>
      <c r="E61" s="18"/>
      <c r="F61" s="19"/>
      <c r="G61" s="186"/>
      <c r="H61" s="19"/>
      <c r="I61" s="18"/>
      <c r="J61" s="19"/>
      <c r="K61" s="186"/>
    </row>
    <row r="62" spans="1:11" ht="20.100000000000001" customHeight="1">
      <c r="A62" s="10" t="s">
        <v>34</v>
      </c>
      <c r="C62" s="178">
        <v>11</v>
      </c>
      <c r="E62" s="18">
        <v>20000000</v>
      </c>
      <c r="F62" s="19"/>
      <c r="G62" s="186">
        <v>20000000</v>
      </c>
      <c r="H62" s="19"/>
      <c r="I62" s="18">
        <v>0</v>
      </c>
      <c r="J62" s="19"/>
      <c r="K62" s="186">
        <v>0</v>
      </c>
    </row>
    <row r="63" spans="1:11" ht="20.100000000000001" customHeight="1">
      <c r="A63" s="17" t="s">
        <v>181</v>
      </c>
      <c r="C63" s="178">
        <v>10</v>
      </c>
      <c r="D63" s="19"/>
      <c r="E63" s="18">
        <v>1183876639</v>
      </c>
      <c r="F63" s="19"/>
      <c r="G63" s="186">
        <v>1434718659</v>
      </c>
      <c r="H63" s="19"/>
      <c r="I63" s="18">
        <v>1183860302</v>
      </c>
      <c r="J63" s="19"/>
      <c r="K63" s="186">
        <v>1432045246</v>
      </c>
    </row>
    <row r="64" spans="1:11" ht="20.100000000000001" customHeight="1">
      <c r="A64" s="17" t="s">
        <v>158</v>
      </c>
      <c r="E64" s="23"/>
      <c r="I64" s="23"/>
      <c r="K64" s="191"/>
    </row>
    <row r="65" spans="1:11" ht="20.100000000000001" customHeight="1">
      <c r="A65" s="17"/>
      <c r="B65" s="10" t="s">
        <v>37</v>
      </c>
      <c r="C65" s="178">
        <v>11</v>
      </c>
      <c r="D65" s="19"/>
      <c r="E65" s="18">
        <v>45672207</v>
      </c>
      <c r="F65" s="19"/>
      <c r="G65" s="186">
        <v>45539108</v>
      </c>
      <c r="H65" s="19"/>
      <c r="I65" s="18">
        <v>45672207</v>
      </c>
      <c r="J65" s="19"/>
      <c r="K65" s="186">
        <v>45539108</v>
      </c>
    </row>
    <row r="66" spans="1:11" ht="20.100000000000001" customHeight="1">
      <c r="A66" s="24" t="s">
        <v>36</v>
      </c>
      <c r="B66" s="35"/>
      <c r="C66" s="178"/>
      <c r="D66" s="19"/>
      <c r="E66" s="18"/>
      <c r="F66" s="19"/>
      <c r="G66" s="186"/>
      <c r="H66" s="19"/>
      <c r="I66" s="18"/>
      <c r="J66" s="19"/>
      <c r="K66" s="186"/>
    </row>
    <row r="67" spans="1:11" ht="20.100000000000001" customHeight="1">
      <c r="A67" s="24"/>
      <c r="B67" s="35" t="s">
        <v>37</v>
      </c>
      <c r="C67" s="178">
        <v>12</v>
      </c>
      <c r="D67" s="19"/>
      <c r="E67" s="18">
        <v>72542944</v>
      </c>
      <c r="F67" s="19"/>
      <c r="G67" s="186">
        <v>72585127</v>
      </c>
      <c r="H67" s="19"/>
      <c r="I67" s="18">
        <v>66511996</v>
      </c>
      <c r="J67" s="19"/>
      <c r="K67" s="186">
        <v>64764521</v>
      </c>
    </row>
    <row r="68" spans="1:11" ht="20.100000000000001" customHeight="1">
      <c r="A68" s="24" t="s">
        <v>35</v>
      </c>
      <c r="C68" s="178"/>
      <c r="D68" s="19"/>
      <c r="E68" s="18">
        <v>16830979</v>
      </c>
      <c r="F68" s="19"/>
      <c r="G68" s="186">
        <v>15135871</v>
      </c>
      <c r="H68" s="19"/>
      <c r="I68" s="18">
        <v>13802259</v>
      </c>
      <c r="J68" s="19"/>
      <c r="K68" s="186">
        <v>12242053</v>
      </c>
    </row>
    <row r="69" spans="1:11" ht="20.100000000000001" customHeight="1">
      <c r="A69" s="17" t="s">
        <v>38</v>
      </c>
      <c r="C69" s="178"/>
      <c r="D69" s="19"/>
      <c r="E69" s="20">
        <v>73053050</v>
      </c>
      <c r="F69" s="19"/>
      <c r="G69" s="187">
        <v>66934167</v>
      </c>
      <c r="H69" s="19"/>
      <c r="I69" s="20">
        <v>71460146</v>
      </c>
      <c r="J69" s="19"/>
      <c r="K69" s="187">
        <v>65528095</v>
      </c>
    </row>
    <row r="70" spans="1:11" ht="6" customHeight="1">
      <c r="C70" s="178"/>
      <c r="D70" s="19"/>
      <c r="E70" s="18"/>
      <c r="F70" s="19"/>
      <c r="G70" s="186"/>
      <c r="H70" s="19"/>
      <c r="I70" s="18"/>
      <c r="J70" s="19"/>
      <c r="K70" s="186"/>
    </row>
    <row r="71" spans="1:11" ht="20.100000000000001" customHeight="1">
      <c r="A71" s="1" t="s">
        <v>39</v>
      </c>
      <c r="C71" s="178"/>
      <c r="D71" s="19"/>
      <c r="E71" s="20">
        <f>SUM(E62:E70)</f>
        <v>1411975819</v>
      </c>
      <c r="F71" s="19"/>
      <c r="G71" s="187">
        <f>SUM(G62:G70)</f>
        <v>1654912932</v>
      </c>
      <c r="H71" s="19"/>
      <c r="I71" s="20">
        <f>SUM(I62:I70)</f>
        <v>1381306910</v>
      </c>
      <c r="J71" s="19"/>
      <c r="K71" s="187">
        <f>SUM(K62:K70)</f>
        <v>1620119023</v>
      </c>
    </row>
    <row r="72" spans="1:11" ht="20.100000000000001" customHeight="1">
      <c r="C72" s="178"/>
      <c r="D72" s="19"/>
      <c r="E72" s="18"/>
      <c r="F72" s="19"/>
      <c r="G72" s="186"/>
      <c r="H72" s="19"/>
      <c r="I72" s="18"/>
      <c r="J72" s="19"/>
      <c r="K72" s="186"/>
    </row>
    <row r="73" spans="1:11" ht="20.100000000000001" customHeight="1">
      <c r="A73" s="1" t="s">
        <v>40</v>
      </c>
      <c r="C73" s="178"/>
      <c r="D73" s="25"/>
      <c r="E73" s="18"/>
      <c r="F73" s="25"/>
      <c r="G73" s="186"/>
      <c r="H73" s="25"/>
      <c r="I73" s="18"/>
      <c r="J73" s="25"/>
      <c r="K73" s="186"/>
    </row>
    <row r="74" spans="1:11" ht="6" customHeight="1">
      <c r="C74" s="178"/>
      <c r="D74" s="19"/>
      <c r="E74" s="18"/>
      <c r="F74" s="19"/>
      <c r="G74" s="186"/>
      <c r="H74" s="19"/>
      <c r="I74" s="18"/>
      <c r="J74" s="19"/>
      <c r="K74" s="186"/>
    </row>
    <row r="75" spans="1:11" ht="20.100000000000001" customHeight="1">
      <c r="A75" s="17" t="s">
        <v>41</v>
      </c>
      <c r="C75" s="178">
        <v>11</v>
      </c>
      <c r="D75" s="25"/>
      <c r="E75" s="18">
        <v>70482587</v>
      </c>
      <c r="F75" s="25"/>
      <c r="G75" s="186">
        <v>93356365</v>
      </c>
      <c r="H75" s="25"/>
      <c r="I75" s="18">
        <v>70482587</v>
      </c>
      <c r="J75" s="25"/>
      <c r="K75" s="186">
        <v>93356365</v>
      </c>
    </row>
    <row r="76" spans="1:11" ht="20.100000000000001" customHeight="1">
      <c r="A76" s="17" t="s">
        <v>42</v>
      </c>
      <c r="C76" s="178">
        <v>12</v>
      </c>
      <c r="D76" s="25"/>
      <c r="E76" s="18">
        <v>235591770</v>
      </c>
      <c r="F76" s="25"/>
      <c r="G76" s="186">
        <v>249408487</v>
      </c>
      <c r="H76" s="25"/>
      <c r="I76" s="18">
        <v>206100455</v>
      </c>
      <c r="J76" s="25"/>
      <c r="K76" s="186">
        <v>223939964</v>
      </c>
    </row>
    <row r="77" spans="1:11" ht="20.100000000000001" customHeight="1">
      <c r="A77" s="17" t="s">
        <v>43</v>
      </c>
      <c r="C77" s="178"/>
      <c r="D77" s="25"/>
      <c r="E77" s="18">
        <v>63130846</v>
      </c>
      <c r="F77" s="25"/>
      <c r="G77" s="186">
        <v>61265152</v>
      </c>
      <c r="H77" s="25"/>
      <c r="I77" s="18">
        <v>47383527</v>
      </c>
      <c r="J77" s="25"/>
      <c r="K77" s="186">
        <v>45004533</v>
      </c>
    </row>
    <row r="78" spans="1:11" ht="20.100000000000001" customHeight="1">
      <c r="A78" s="17" t="s">
        <v>44</v>
      </c>
      <c r="C78" s="178">
        <v>13</v>
      </c>
      <c r="D78" s="25"/>
      <c r="E78" s="18">
        <v>3787751660</v>
      </c>
      <c r="F78" s="25"/>
      <c r="G78" s="186">
        <v>3770799153</v>
      </c>
      <c r="H78" s="25"/>
      <c r="I78" s="18">
        <v>3781121589</v>
      </c>
      <c r="J78" s="25"/>
      <c r="K78" s="186">
        <v>3765089512</v>
      </c>
    </row>
    <row r="79" spans="1:11" ht="20.100000000000001" customHeight="1">
      <c r="A79" s="17" t="s">
        <v>45</v>
      </c>
      <c r="C79" s="178"/>
      <c r="D79" s="19"/>
      <c r="E79" s="18">
        <v>11469614</v>
      </c>
      <c r="F79" s="19"/>
      <c r="G79" s="186">
        <v>12146767</v>
      </c>
      <c r="H79" s="19"/>
      <c r="I79" s="18">
        <v>0</v>
      </c>
      <c r="J79" s="19"/>
      <c r="K79" s="186">
        <v>0</v>
      </c>
    </row>
    <row r="80" spans="1:11" ht="20.100000000000001" customHeight="1">
      <c r="A80" s="17" t="s">
        <v>46</v>
      </c>
      <c r="C80" s="178"/>
      <c r="D80" s="25"/>
      <c r="E80" s="20">
        <v>15740636</v>
      </c>
      <c r="F80" s="25"/>
      <c r="G80" s="187">
        <v>15062543</v>
      </c>
      <c r="H80" s="25"/>
      <c r="I80" s="20">
        <v>15733555</v>
      </c>
      <c r="J80" s="25"/>
      <c r="K80" s="187">
        <v>15062544</v>
      </c>
    </row>
    <row r="81" spans="1:11" ht="6" customHeight="1">
      <c r="C81" s="178"/>
      <c r="D81" s="25"/>
      <c r="E81" s="18"/>
      <c r="F81" s="25"/>
      <c r="G81" s="186"/>
      <c r="H81" s="25"/>
      <c r="I81" s="18"/>
      <c r="J81" s="25"/>
      <c r="K81" s="186"/>
    </row>
    <row r="82" spans="1:11" ht="20.100000000000001" customHeight="1">
      <c r="A82" s="1" t="s">
        <v>47</v>
      </c>
      <c r="C82" s="178"/>
      <c r="D82" s="19"/>
      <c r="E82" s="20">
        <f>SUM(E75:E80)</f>
        <v>4184167113</v>
      </c>
      <c r="F82" s="19"/>
      <c r="G82" s="187">
        <f>SUM(G75:G80)</f>
        <v>4202038467</v>
      </c>
      <c r="H82" s="19"/>
      <c r="I82" s="20">
        <f>SUM(I75:I80)</f>
        <v>4120821713</v>
      </c>
      <c r="J82" s="19"/>
      <c r="K82" s="187">
        <f>SUM(K75:K80)</f>
        <v>4142452918</v>
      </c>
    </row>
    <row r="83" spans="1:11" ht="6" customHeight="1">
      <c r="C83" s="178"/>
      <c r="D83" s="19"/>
      <c r="E83" s="18"/>
      <c r="F83" s="19"/>
      <c r="G83" s="186"/>
      <c r="H83" s="19"/>
      <c r="I83" s="18"/>
      <c r="J83" s="19"/>
      <c r="K83" s="186"/>
    </row>
    <row r="84" spans="1:11" ht="20.100000000000001" customHeight="1">
      <c r="A84" s="1" t="s">
        <v>48</v>
      </c>
      <c r="C84" s="178"/>
      <c r="D84" s="19"/>
      <c r="E84" s="20">
        <f>SUM(E71,E82)</f>
        <v>5596142932</v>
      </c>
      <c r="F84" s="19"/>
      <c r="G84" s="187">
        <f>SUM(G71,G82)</f>
        <v>5856951399</v>
      </c>
      <c r="H84" s="19"/>
      <c r="I84" s="20">
        <f>SUM(I71,I82)</f>
        <v>5502128623</v>
      </c>
      <c r="J84" s="19"/>
      <c r="K84" s="187">
        <f>SUM(K71,K82)</f>
        <v>5762571941</v>
      </c>
    </row>
    <row r="85" spans="1:11" ht="21.6" customHeight="1">
      <c r="A85" s="1"/>
      <c r="B85" s="1"/>
      <c r="C85" s="26"/>
      <c r="D85" s="26"/>
      <c r="E85" s="26"/>
      <c r="F85" s="26"/>
      <c r="G85" s="192"/>
      <c r="H85" s="26"/>
      <c r="I85" s="27"/>
      <c r="J85" s="28"/>
      <c r="K85" s="202"/>
    </row>
    <row r="86" spans="1:11" ht="21.6" customHeight="1">
      <c r="A86" s="1"/>
      <c r="B86" s="1"/>
      <c r="C86" s="26"/>
      <c r="D86" s="26"/>
      <c r="E86" s="29"/>
      <c r="F86" s="26"/>
      <c r="G86" s="192"/>
      <c r="H86" s="26"/>
      <c r="I86" s="27"/>
      <c r="J86" s="28"/>
      <c r="K86" s="202"/>
    </row>
    <row r="87" spans="1:11" ht="21.6" customHeight="1">
      <c r="A87" s="1"/>
      <c r="B87" s="1"/>
      <c r="C87" s="26"/>
      <c r="D87" s="26"/>
      <c r="E87" s="26"/>
      <c r="F87" s="26"/>
      <c r="G87" s="192"/>
      <c r="H87" s="26"/>
      <c r="I87" s="27"/>
      <c r="J87" s="28"/>
      <c r="K87" s="202"/>
    </row>
    <row r="88" spans="1:11" ht="21.6" customHeight="1">
      <c r="A88" s="1"/>
      <c r="B88" s="1"/>
      <c r="C88" s="26"/>
      <c r="D88" s="26"/>
      <c r="E88" s="26"/>
      <c r="F88" s="26"/>
      <c r="G88" s="192"/>
      <c r="H88" s="26"/>
      <c r="I88" s="27"/>
      <c r="J88" s="28"/>
      <c r="K88" s="202"/>
    </row>
    <row r="89" spans="1:11" ht="12.75" customHeight="1">
      <c r="A89" s="1"/>
      <c r="B89" s="1"/>
      <c r="C89" s="26"/>
      <c r="D89" s="26"/>
      <c r="E89" s="26"/>
      <c r="F89" s="26"/>
      <c r="G89" s="192"/>
      <c r="H89" s="26"/>
      <c r="I89" s="27"/>
      <c r="J89" s="28"/>
      <c r="K89" s="202"/>
    </row>
    <row r="90" spans="1:11" ht="18" customHeight="1">
      <c r="A90" s="1"/>
      <c r="B90" s="1"/>
      <c r="C90" s="26"/>
      <c r="D90" s="26"/>
      <c r="E90" s="26"/>
      <c r="F90" s="26"/>
      <c r="G90" s="192"/>
      <c r="H90" s="26"/>
      <c r="I90" s="27"/>
      <c r="J90" s="28"/>
      <c r="K90" s="202"/>
    </row>
    <row r="91" spans="1:11" ht="19.5" customHeight="1">
      <c r="A91" s="1"/>
      <c r="B91" s="1"/>
      <c r="C91" s="26"/>
      <c r="D91" s="26"/>
      <c r="E91" s="26"/>
      <c r="F91" s="26"/>
      <c r="G91" s="192"/>
      <c r="H91" s="26"/>
      <c r="I91" s="27"/>
      <c r="J91" s="28"/>
      <c r="K91" s="202"/>
    </row>
    <row r="92" spans="1:11" ht="10.5" customHeight="1">
      <c r="A92" s="1"/>
      <c r="B92" s="1"/>
      <c r="C92" s="26"/>
      <c r="D92" s="26"/>
      <c r="E92" s="26"/>
      <c r="F92" s="26"/>
      <c r="G92" s="192"/>
      <c r="H92" s="26"/>
      <c r="I92" s="27"/>
      <c r="J92" s="28"/>
      <c r="K92" s="202"/>
    </row>
    <row r="93" spans="1:11" ht="2.25" customHeight="1">
      <c r="A93" s="1"/>
      <c r="B93" s="1"/>
      <c r="C93" s="26"/>
      <c r="D93" s="26"/>
      <c r="E93" s="26"/>
      <c r="F93" s="26"/>
      <c r="G93" s="192"/>
      <c r="H93" s="26"/>
      <c r="I93" s="27"/>
      <c r="J93" s="28"/>
      <c r="K93" s="202"/>
    </row>
    <row r="94" spans="1:11" ht="22.35" customHeight="1">
      <c r="A94" s="32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26"/>
      <c r="C94" s="326"/>
      <c r="D94" s="326"/>
      <c r="E94" s="326"/>
      <c r="F94" s="326"/>
      <c r="G94" s="326"/>
      <c r="H94" s="326"/>
      <c r="I94" s="326"/>
      <c r="J94" s="326"/>
      <c r="K94" s="326"/>
    </row>
    <row r="95" spans="1:11" ht="21.6" customHeight="1">
      <c r="A95" s="5" t="str">
        <f>A1</f>
        <v>บริษัท ดับบลิวพี เอ็นเนอร์ยี่ จำกัด (มหาชน)</v>
      </c>
      <c r="B95" s="5"/>
      <c r="C95" s="2"/>
      <c r="D95" s="2"/>
      <c r="E95" s="2"/>
      <c r="F95" s="2"/>
      <c r="G95" s="181"/>
      <c r="H95" s="2"/>
      <c r="I95" s="22"/>
      <c r="J95" s="2"/>
      <c r="K95" s="199"/>
    </row>
    <row r="96" spans="1:11" ht="21.6" customHeight="1">
      <c r="A96" s="5" t="s">
        <v>177</v>
      </c>
      <c r="B96" s="5"/>
      <c r="C96" s="2"/>
      <c r="D96" s="2"/>
      <c r="E96" s="2"/>
      <c r="F96" s="2"/>
      <c r="G96" s="181"/>
      <c r="H96" s="2"/>
      <c r="I96" s="3"/>
      <c r="J96" s="2"/>
      <c r="K96" s="199"/>
    </row>
    <row r="97" spans="1:11" ht="21.6" customHeight="1">
      <c r="A97" s="6" t="str">
        <f>A3</f>
        <v>ณ วันที่ 30 มิถุนายน พ.ศ. 2567</v>
      </c>
      <c r="B97" s="6"/>
      <c r="C97" s="7"/>
      <c r="D97" s="7"/>
      <c r="E97" s="7"/>
      <c r="F97" s="7"/>
      <c r="G97" s="182"/>
      <c r="H97" s="7"/>
      <c r="I97" s="8"/>
      <c r="J97" s="7"/>
      <c r="K97" s="200"/>
    </row>
    <row r="98" spans="1:11" ht="21.6" customHeight="1">
      <c r="A98" s="5"/>
      <c r="B98" s="5"/>
      <c r="C98" s="2"/>
      <c r="D98" s="2"/>
      <c r="E98" s="2"/>
      <c r="F98" s="2"/>
      <c r="G98" s="181"/>
      <c r="H98" s="2"/>
      <c r="I98" s="3"/>
      <c r="J98" s="2"/>
      <c r="K98" s="199"/>
    </row>
    <row r="99" spans="1:11" ht="21.6" customHeight="1">
      <c r="A99" s="5"/>
      <c r="B99" s="5"/>
      <c r="C99" s="2"/>
      <c r="D99" s="2"/>
      <c r="E99" s="327" t="s">
        <v>1</v>
      </c>
      <c r="F99" s="327"/>
      <c r="G99" s="327"/>
      <c r="H99" s="9"/>
      <c r="I99" s="328" t="s">
        <v>2</v>
      </c>
      <c r="J99" s="328"/>
      <c r="K99" s="328"/>
    </row>
    <row r="100" spans="1:11" ht="21.6" customHeight="1">
      <c r="E100" s="11" t="s">
        <v>3</v>
      </c>
      <c r="G100" s="183" t="s">
        <v>4</v>
      </c>
      <c r="I100" s="11" t="s">
        <v>3</v>
      </c>
      <c r="K100" s="183" t="s">
        <v>4</v>
      </c>
    </row>
    <row r="101" spans="1:11" ht="21.6" customHeight="1">
      <c r="E101" s="11" t="s">
        <v>185</v>
      </c>
      <c r="G101" s="184" t="s">
        <v>5</v>
      </c>
      <c r="I101" s="11" t="s">
        <v>185</v>
      </c>
      <c r="K101" s="184" t="s">
        <v>5</v>
      </c>
    </row>
    <row r="102" spans="1:11" ht="21.6" customHeight="1">
      <c r="A102" s="1"/>
      <c r="B102" s="1"/>
      <c r="C102" s="12"/>
      <c r="D102" s="12"/>
      <c r="E102" s="11" t="s">
        <v>152</v>
      </c>
      <c r="F102" s="12"/>
      <c r="G102" s="183" t="s">
        <v>148</v>
      </c>
      <c r="H102" s="12"/>
      <c r="I102" s="11" t="s">
        <v>152</v>
      </c>
      <c r="J102" s="12"/>
      <c r="K102" s="183" t="s">
        <v>148</v>
      </c>
    </row>
    <row r="103" spans="1:11" ht="21.6" customHeight="1">
      <c r="A103" s="1"/>
      <c r="B103" s="1"/>
      <c r="C103" s="12"/>
      <c r="D103" s="13"/>
      <c r="E103" s="14" t="s">
        <v>7</v>
      </c>
      <c r="F103" s="13"/>
      <c r="G103" s="185" t="s">
        <v>7</v>
      </c>
      <c r="H103" s="13"/>
      <c r="I103" s="14" t="s">
        <v>7</v>
      </c>
      <c r="J103" s="13"/>
      <c r="K103" s="185" t="s">
        <v>7</v>
      </c>
    </row>
    <row r="104" spans="1:11" ht="8.1" customHeight="1">
      <c r="A104" s="1"/>
      <c r="B104" s="1"/>
      <c r="C104" s="143"/>
      <c r="D104" s="143"/>
      <c r="E104" s="15"/>
      <c r="F104" s="143"/>
      <c r="G104" s="190"/>
      <c r="H104" s="143"/>
      <c r="I104" s="16"/>
      <c r="J104" s="143"/>
      <c r="K104" s="201"/>
    </row>
    <row r="105" spans="1:11" ht="21.6" customHeight="1">
      <c r="A105" s="1" t="s">
        <v>49</v>
      </c>
      <c r="C105" s="178"/>
      <c r="D105" s="19"/>
      <c r="E105" s="18"/>
      <c r="F105" s="19"/>
      <c r="G105" s="186"/>
      <c r="H105" s="19"/>
      <c r="I105" s="18"/>
      <c r="J105" s="19"/>
      <c r="K105" s="186"/>
    </row>
    <row r="106" spans="1:11" ht="8.1" customHeight="1">
      <c r="A106" s="1"/>
      <c r="C106" s="178"/>
      <c r="D106" s="19"/>
      <c r="E106" s="18"/>
      <c r="F106" s="19"/>
      <c r="G106" s="186"/>
      <c r="H106" s="19"/>
      <c r="I106" s="18"/>
      <c r="J106" s="19"/>
      <c r="K106" s="186"/>
    </row>
    <row r="107" spans="1:11" ht="21.6" customHeight="1">
      <c r="A107" s="1" t="s">
        <v>50</v>
      </c>
      <c r="C107" s="178"/>
      <c r="D107" s="19"/>
      <c r="E107" s="18"/>
      <c r="F107" s="19"/>
      <c r="G107" s="186"/>
      <c r="H107" s="19"/>
      <c r="I107" s="18"/>
      <c r="J107" s="19"/>
      <c r="K107" s="186"/>
    </row>
    <row r="108" spans="1:11" ht="8.1" customHeight="1">
      <c r="A108" s="1"/>
      <c r="C108" s="178"/>
      <c r="D108" s="19"/>
      <c r="E108" s="18"/>
      <c r="F108" s="19"/>
      <c r="G108" s="186"/>
      <c r="H108" s="19"/>
      <c r="I108" s="18"/>
      <c r="J108" s="19"/>
      <c r="K108" s="186"/>
    </row>
    <row r="109" spans="1:11" ht="20.100000000000001" customHeight="1">
      <c r="A109" s="10" t="s">
        <v>51</v>
      </c>
      <c r="C109" s="178"/>
      <c r="D109" s="30"/>
      <c r="E109" s="18"/>
      <c r="F109" s="30"/>
      <c r="G109" s="186"/>
      <c r="H109" s="30"/>
      <c r="I109" s="18"/>
      <c r="J109" s="30"/>
      <c r="K109" s="186"/>
    </row>
    <row r="110" spans="1:11" ht="20.100000000000001" customHeight="1">
      <c r="B110" s="10" t="s">
        <v>52</v>
      </c>
      <c r="C110" s="178"/>
      <c r="D110" s="25"/>
      <c r="E110" s="180"/>
      <c r="F110" s="25"/>
      <c r="G110" s="193"/>
      <c r="H110" s="25"/>
      <c r="I110" s="180"/>
      <c r="J110" s="25"/>
      <c r="K110" s="193"/>
    </row>
    <row r="111" spans="1:11" ht="20.100000000000001" customHeight="1">
      <c r="B111" s="10" t="s">
        <v>53</v>
      </c>
      <c r="C111" s="178"/>
      <c r="E111" s="23"/>
      <c r="I111" s="23"/>
      <c r="K111" s="191"/>
    </row>
    <row r="112" spans="1:11" ht="20.100000000000001" customHeight="1" thickBot="1">
      <c r="B112" s="10" t="s">
        <v>54</v>
      </c>
      <c r="C112" s="178"/>
      <c r="D112" s="30"/>
      <c r="E112" s="31">
        <v>518500000</v>
      </c>
      <c r="F112" s="30"/>
      <c r="G112" s="194">
        <v>518500000</v>
      </c>
      <c r="H112" s="30"/>
      <c r="I112" s="31">
        <v>518500000</v>
      </c>
      <c r="J112" s="30"/>
      <c r="K112" s="194">
        <v>518500000</v>
      </c>
    </row>
    <row r="113" spans="1:11" ht="8.1" customHeight="1" thickTop="1">
      <c r="C113" s="178"/>
      <c r="D113" s="30"/>
      <c r="E113" s="32"/>
      <c r="F113" s="30"/>
      <c r="G113" s="195"/>
      <c r="H113" s="30"/>
      <c r="I113" s="32"/>
      <c r="J113" s="30"/>
      <c r="K113" s="195"/>
    </row>
    <row r="114" spans="1:11" ht="20.100000000000001" customHeight="1">
      <c r="B114" s="10" t="s">
        <v>55</v>
      </c>
      <c r="C114" s="178"/>
      <c r="D114" s="30"/>
      <c r="E114" s="32"/>
      <c r="F114" s="30"/>
      <c r="G114" s="195"/>
      <c r="H114" s="30"/>
      <c r="I114" s="32"/>
      <c r="J114" s="30"/>
      <c r="K114" s="195"/>
    </row>
    <row r="115" spans="1:11" ht="20.100000000000001" customHeight="1">
      <c r="B115" s="10" t="s">
        <v>53</v>
      </c>
      <c r="C115" s="178"/>
      <c r="D115" s="30"/>
      <c r="E115" s="32"/>
      <c r="F115" s="30"/>
      <c r="G115" s="195"/>
      <c r="H115" s="30"/>
      <c r="I115" s="32"/>
      <c r="J115" s="30"/>
      <c r="K115" s="195"/>
    </row>
    <row r="116" spans="1:11" ht="20.100000000000001" customHeight="1">
      <c r="B116" s="10" t="s">
        <v>56</v>
      </c>
      <c r="C116" s="178"/>
      <c r="D116" s="30"/>
      <c r="E116" s="32">
        <v>518500000</v>
      </c>
      <c r="F116" s="30"/>
      <c r="G116" s="195">
        <v>518500000</v>
      </c>
      <c r="H116" s="30"/>
      <c r="I116" s="32">
        <v>518500000</v>
      </c>
      <c r="J116" s="30"/>
      <c r="K116" s="195">
        <v>518500000</v>
      </c>
    </row>
    <row r="117" spans="1:11" ht="20.100000000000001" customHeight="1">
      <c r="A117" s="10" t="s">
        <v>57</v>
      </c>
      <c r="C117" s="178"/>
      <c r="D117" s="30"/>
      <c r="E117" s="50">
        <v>881803</v>
      </c>
      <c r="F117" s="47"/>
      <c r="G117" s="196">
        <v>881803</v>
      </c>
      <c r="H117" s="47"/>
      <c r="I117" s="50">
        <v>881803</v>
      </c>
      <c r="J117" s="47"/>
      <c r="K117" s="196">
        <v>881803</v>
      </c>
    </row>
    <row r="118" spans="1:11" ht="20.100000000000001" customHeight="1">
      <c r="A118" s="17" t="s">
        <v>58</v>
      </c>
      <c r="C118" s="178"/>
      <c r="D118" s="30"/>
      <c r="E118" s="32">
        <v>532000000</v>
      </c>
      <c r="F118" s="30"/>
      <c r="G118" s="195">
        <v>532000000</v>
      </c>
      <c r="H118" s="30"/>
      <c r="I118" s="32">
        <v>532000000</v>
      </c>
      <c r="J118" s="30"/>
      <c r="K118" s="195">
        <v>532000000</v>
      </c>
    </row>
    <row r="119" spans="1:11" ht="20.100000000000001" customHeight="1">
      <c r="A119" s="10" t="s">
        <v>59</v>
      </c>
      <c r="C119" s="178"/>
      <c r="D119" s="30"/>
      <c r="E119" s="32"/>
      <c r="F119" s="30"/>
      <c r="G119" s="195"/>
      <c r="H119" s="30"/>
      <c r="I119" s="32"/>
      <c r="J119" s="30"/>
      <c r="K119" s="195"/>
    </row>
    <row r="120" spans="1:11" ht="20.100000000000001" customHeight="1">
      <c r="A120" s="17"/>
      <c r="B120" s="34" t="s">
        <v>60</v>
      </c>
      <c r="C120" s="178"/>
      <c r="D120" s="30"/>
      <c r="E120" s="32">
        <v>46850948</v>
      </c>
      <c r="F120" s="30"/>
      <c r="G120" s="195">
        <v>43729989</v>
      </c>
      <c r="H120" s="30"/>
      <c r="I120" s="32">
        <v>46850948</v>
      </c>
      <c r="J120" s="30"/>
      <c r="K120" s="195">
        <v>43729989</v>
      </c>
    </row>
    <row r="121" spans="1:11" ht="20.100000000000001" customHeight="1">
      <c r="A121" s="17"/>
      <c r="B121" s="35" t="s">
        <v>61</v>
      </c>
      <c r="C121" s="178"/>
      <c r="D121" s="30"/>
      <c r="E121" s="32">
        <v>174545377</v>
      </c>
      <c r="F121" s="30"/>
      <c r="G121" s="195">
        <v>251269843</v>
      </c>
      <c r="H121" s="30"/>
      <c r="I121" s="32">
        <v>302099479</v>
      </c>
      <c r="J121" s="30"/>
      <c r="K121" s="195">
        <v>385732723</v>
      </c>
    </row>
    <row r="122" spans="1:11" ht="20.100000000000001" customHeight="1">
      <c r="A122" s="35" t="s">
        <v>159</v>
      </c>
      <c r="B122" s="35"/>
      <c r="C122" s="178"/>
      <c r="D122" s="30"/>
      <c r="E122" s="32">
        <v>-32609356</v>
      </c>
      <c r="F122" s="30"/>
      <c r="G122" s="195">
        <v>-32609356</v>
      </c>
      <c r="H122" s="30"/>
      <c r="I122" s="32">
        <v>-32609356</v>
      </c>
      <c r="J122" s="30"/>
      <c r="K122" s="195">
        <v>-32609356</v>
      </c>
    </row>
    <row r="123" spans="1:11">
      <c r="A123" s="36" t="s">
        <v>62</v>
      </c>
      <c r="C123" s="178"/>
      <c r="D123" s="19"/>
      <c r="E123" s="20">
        <v>135</v>
      </c>
      <c r="F123" s="19"/>
      <c r="G123" s="187">
        <v>135</v>
      </c>
      <c r="H123" s="19"/>
      <c r="I123" s="20">
        <v>0</v>
      </c>
      <c r="J123" s="19"/>
      <c r="K123" s="187">
        <v>0</v>
      </c>
    </row>
    <row r="124" spans="1:11" ht="8.1" customHeight="1">
      <c r="C124" s="178"/>
      <c r="D124" s="30"/>
      <c r="E124" s="32"/>
      <c r="F124" s="30"/>
      <c r="G124" s="195"/>
      <c r="H124" s="30"/>
      <c r="I124" s="32"/>
      <c r="J124" s="30"/>
      <c r="K124" s="195"/>
    </row>
    <row r="125" spans="1:11">
      <c r="A125" s="1" t="s">
        <v>63</v>
      </c>
      <c r="C125" s="178"/>
      <c r="D125" s="19"/>
      <c r="E125" s="32">
        <f>SUM(E116:E123)</f>
        <v>1240168907</v>
      </c>
      <c r="F125" s="19"/>
      <c r="G125" s="186">
        <f>SUM(G116:G123)</f>
        <v>1313772414</v>
      </c>
      <c r="H125" s="19"/>
      <c r="I125" s="32">
        <v>1367722874</v>
      </c>
      <c r="J125" s="19"/>
      <c r="K125" s="195">
        <f t="shared" ref="K125" si="0">SUM(K116:K123)</f>
        <v>1448235159</v>
      </c>
    </row>
    <row r="126" spans="1:11">
      <c r="A126" s="10" t="s">
        <v>64</v>
      </c>
      <c r="C126" s="178"/>
      <c r="D126" s="19"/>
      <c r="E126" s="20">
        <v>5703512</v>
      </c>
      <c r="F126" s="19"/>
      <c r="G126" s="187">
        <v>7564735</v>
      </c>
      <c r="H126" s="19"/>
      <c r="I126" s="20">
        <v>0</v>
      </c>
      <c r="J126" s="19"/>
      <c r="K126" s="187">
        <v>0</v>
      </c>
    </row>
    <row r="127" spans="1:11" ht="8.1" customHeight="1">
      <c r="C127" s="178"/>
      <c r="D127" s="30"/>
      <c r="E127" s="32"/>
      <c r="F127" s="30"/>
      <c r="G127" s="195"/>
      <c r="H127" s="30"/>
      <c r="I127" s="32"/>
      <c r="J127" s="30"/>
      <c r="K127" s="195"/>
    </row>
    <row r="128" spans="1:11">
      <c r="A128" s="1" t="s">
        <v>65</v>
      </c>
      <c r="C128" s="178"/>
      <c r="D128" s="19"/>
      <c r="E128" s="20">
        <f>E125+E126</f>
        <v>1245872419</v>
      </c>
      <c r="F128" s="19"/>
      <c r="G128" s="187">
        <f>G125+G126</f>
        <v>1321337149</v>
      </c>
      <c r="H128" s="19"/>
      <c r="I128" s="20">
        <f>I125+I126</f>
        <v>1367722874</v>
      </c>
      <c r="J128" s="19"/>
      <c r="K128" s="187">
        <f>K125+K126</f>
        <v>1448235159</v>
      </c>
    </row>
    <row r="129" spans="1:11" ht="8.1" customHeight="1">
      <c r="C129" s="178"/>
      <c r="D129" s="30"/>
      <c r="E129" s="32"/>
      <c r="F129" s="30"/>
      <c r="G129" s="195"/>
      <c r="H129" s="30"/>
      <c r="I129" s="32"/>
      <c r="J129" s="30"/>
      <c r="K129" s="195"/>
    </row>
    <row r="130" spans="1:11" ht="21.6" customHeight="1" thickBot="1">
      <c r="A130" s="1" t="s">
        <v>66</v>
      </c>
      <c r="C130" s="178"/>
      <c r="D130" s="19"/>
      <c r="E130" s="21">
        <f>SUM(E128,E84)</f>
        <v>6842015351</v>
      </c>
      <c r="F130" s="19"/>
      <c r="G130" s="188">
        <f>SUM(G128,G84)</f>
        <v>7178288548</v>
      </c>
      <c r="H130" s="19"/>
      <c r="I130" s="21">
        <f>SUM(I128,I84)</f>
        <v>6869851497</v>
      </c>
      <c r="J130" s="19"/>
      <c r="K130" s="188">
        <f>SUM(K128,K84)</f>
        <v>7210807100</v>
      </c>
    </row>
    <row r="131" spans="1:11" ht="21.6" customHeight="1" thickTop="1">
      <c r="A131" s="37"/>
      <c r="B131" s="1"/>
      <c r="C131" s="143"/>
      <c r="D131" s="143"/>
      <c r="E131" s="38"/>
      <c r="F131" s="38"/>
      <c r="G131" s="197"/>
      <c r="H131" s="38"/>
      <c r="I131" s="38"/>
      <c r="J131" s="38"/>
      <c r="K131" s="197"/>
    </row>
    <row r="132" spans="1:11" ht="21.6" customHeight="1">
      <c r="A132" s="37"/>
      <c r="B132" s="33"/>
      <c r="C132" s="143"/>
      <c r="D132" s="143"/>
      <c r="E132" s="38"/>
      <c r="F132" s="38"/>
      <c r="G132" s="197"/>
      <c r="H132" s="38"/>
      <c r="I132" s="38"/>
      <c r="J132" s="38"/>
      <c r="K132" s="197"/>
    </row>
    <row r="133" spans="1:11" ht="21.6" customHeight="1">
      <c r="A133" s="37"/>
      <c r="B133" s="33"/>
      <c r="C133" s="323"/>
      <c r="D133" s="323"/>
      <c r="E133" s="38"/>
      <c r="F133" s="38"/>
      <c r="G133" s="197"/>
      <c r="H133" s="38"/>
      <c r="I133" s="38"/>
      <c r="J133" s="38"/>
      <c r="K133" s="197"/>
    </row>
    <row r="134" spans="1:11" ht="21.6" customHeight="1">
      <c r="A134" s="37"/>
      <c r="B134" s="1"/>
      <c r="C134" s="143"/>
      <c r="D134" s="143"/>
      <c r="E134" s="38"/>
      <c r="F134" s="38"/>
      <c r="G134" s="197"/>
      <c r="H134" s="38"/>
      <c r="I134" s="38"/>
      <c r="J134" s="38"/>
      <c r="K134" s="197"/>
    </row>
    <row r="135" spans="1:11" ht="19.5" customHeight="1">
      <c r="A135" s="37"/>
      <c r="B135" s="1"/>
      <c r="C135" s="143"/>
      <c r="D135" s="143"/>
      <c r="E135" s="38"/>
      <c r="F135" s="38"/>
      <c r="G135" s="197"/>
      <c r="H135" s="38"/>
      <c r="I135" s="38"/>
      <c r="J135" s="38"/>
      <c r="K135" s="197"/>
    </row>
    <row r="136" spans="1:11" ht="19.5" customHeight="1">
      <c r="A136" s="37"/>
      <c r="B136" s="1"/>
      <c r="C136" s="284"/>
      <c r="D136" s="284"/>
      <c r="E136" s="38"/>
      <c r="F136" s="38"/>
      <c r="G136" s="197"/>
      <c r="H136" s="38"/>
      <c r="I136" s="38"/>
      <c r="J136" s="38"/>
      <c r="K136" s="197"/>
    </row>
    <row r="137" spans="1:11" ht="18.75" customHeight="1">
      <c r="A137" s="37"/>
      <c r="B137" s="1"/>
      <c r="C137" s="143"/>
      <c r="D137" s="143"/>
      <c r="E137" s="38"/>
      <c r="F137" s="38"/>
      <c r="G137" s="197"/>
      <c r="H137" s="38"/>
      <c r="I137" s="38"/>
      <c r="J137" s="38"/>
      <c r="K137" s="197"/>
    </row>
    <row r="138" spans="1:11" ht="18.75" customHeight="1">
      <c r="A138" s="37"/>
      <c r="B138" s="1"/>
      <c r="C138" s="323"/>
      <c r="D138" s="323"/>
      <c r="E138" s="38"/>
      <c r="F138" s="38"/>
      <c r="G138" s="197"/>
      <c r="H138" s="38"/>
      <c r="I138" s="38"/>
      <c r="J138" s="38"/>
      <c r="K138" s="197"/>
    </row>
    <row r="139" spans="1:11" ht="22.35" customHeight="1">
      <c r="A139" s="39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39" s="141"/>
      <c r="C139" s="141"/>
      <c r="D139" s="141"/>
      <c r="E139" s="141"/>
      <c r="F139" s="141"/>
      <c r="G139" s="198"/>
      <c r="H139" s="141"/>
      <c r="I139" s="40"/>
      <c r="J139" s="141"/>
      <c r="K139" s="203"/>
    </row>
    <row r="141" spans="1:11">
      <c r="E141" s="25"/>
      <c r="I141" s="25"/>
    </row>
  </sheetData>
  <mergeCells count="9">
    <mergeCell ref="A94:K94"/>
    <mergeCell ref="E99:G99"/>
    <mergeCell ref="I99:K99"/>
    <mergeCell ref="E5:G5"/>
    <mergeCell ref="I5:K5"/>
    <mergeCell ref="A44:K44"/>
    <mergeCell ref="A47:K47"/>
    <mergeCell ref="E52:G52"/>
    <mergeCell ref="I52:K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72699-C253-405E-9048-26A3B3C6AB08}">
  <dimension ref="A1:J49"/>
  <sheetViews>
    <sheetView zoomScale="88" zoomScaleNormal="88" zoomScaleSheetLayoutView="106" workbookViewId="0">
      <selection activeCell="O13" sqref="O13"/>
    </sheetView>
  </sheetViews>
  <sheetFormatPr defaultColWidth="8.42578125" defaultRowHeight="21.75" customHeight="1"/>
  <cols>
    <col min="1" max="1" width="29" style="43" customWidth="1"/>
    <col min="2" max="2" width="7.5703125" style="43" bestFit="1" customWidth="1"/>
    <col min="3" max="3" width="0.5703125" style="111" customWidth="1"/>
    <col min="4" max="4" width="13.85546875" style="44" customWidth="1"/>
    <col min="5" max="5" width="0.5703125" style="111" customWidth="1"/>
    <col min="6" max="6" width="13.85546875" style="249" customWidth="1"/>
    <col min="7" max="7" width="0.5703125" style="111" customWidth="1"/>
    <col min="8" max="8" width="13.85546875" style="44" customWidth="1"/>
    <col min="9" max="9" width="0.5703125" style="111" customWidth="1"/>
    <col min="10" max="10" width="13.85546875" style="249" customWidth="1"/>
    <col min="11" max="16384" width="8.42578125" style="43"/>
  </cols>
  <sheetData>
    <row r="1" spans="1:10" ht="21.75" customHeight="1">
      <c r="A1" s="42" t="s">
        <v>0</v>
      </c>
      <c r="B1" s="95"/>
      <c r="C1" s="96"/>
      <c r="D1" s="97"/>
      <c r="E1" s="96"/>
      <c r="F1" s="248"/>
      <c r="G1" s="96"/>
      <c r="H1" s="97"/>
      <c r="I1" s="96"/>
      <c r="J1" s="248"/>
    </row>
    <row r="2" spans="1:10" ht="21.75" customHeight="1">
      <c r="A2" s="98" t="s">
        <v>67</v>
      </c>
      <c r="B2" s="95"/>
      <c r="C2" s="99"/>
      <c r="E2" s="99"/>
      <c r="G2" s="99"/>
      <c r="I2" s="99"/>
    </row>
    <row r="3" spans="1:10" ht="21.75" customHeight="1">
      <c r="A3" s="100" t="s">
        <v>186</v>
      </c>
      <c r="B3" s="101"/>
      <c r="C3" s="102"/>
      <c r="D3" s="45"/>
      <c r="E3" s="102"/>
      <c r="F3" s="250"/>
      <c r="G3" s="102"/>
      <c r="H3" s="45"/>
      <c r="I3" s="102"/>
      <c r="J3" s="250"/>
    </row>
    <row r="4" spans="1:10" ht="20.100000000000001" customHeight="1">
      <c r="B4" s="103"/>
      <c r="C4" s="44"/>
      <c r="E4" s="44"/>
      <c r="G4" s="44"/>
      <c r="I4" s="44"/>
    </row>
    <row r="5" spans="1:10" s="46" customFormat="1" ht="20.100000000000001" customHeight="1">
      <c r="C5" s="104"/>
      <c r="D5" s="331" t="s">
        <v>1</v>
      </c>
      <c r="E5" s="331"/>
      <c r="F5" s="331"/>
      <c r="G5" s="105"/>
      <c r="H5" s="331" t="s">
        <v>2</v>
      </c>
      <c r="I5" s="331"/>
      <c r="J5" s="331"/>
    </row>
    <row r="6" spans="1:10" s="46" customFormat="1" ht="20.100000000000001" customHeight="1">
      <c r="C6" s="104"/>
      <c r="D6" s="47" t="s">
        <v>185</v>
      </c>
      <c r="E6" s="105"/>
      <c r="F6" s="251" t="s">
        <v>185</v>
      </c>
      <c r="G6" s="105"/>
      <c r="H6" s="47" t="s">
        <v>185</v>
      </c>
      <c r="I6" s="105"/>
      <c r="J6" s="251" t="s">
        <v>185</v>
      </c>
    </row>
    <row r="7" spans="1:10" s="46" customFormat="1" ht="20.100000000000001" customHeight="1">
      <c r="C7" s="104"/>
      <c r="D7" s="47" t="s">
        <v>152</v>
      </c>
      <c r="E7" s="104"/>
      <c r="F7" s="251" t="s">
        <v>148</v>
      </c>
      <c r="G7" s="106"/>
      <c r="H7" s="47" t="s">
        <v>152</v>
      </c>
      <c r="I7" s="104"/>
      <c r="J7" s="251" t="s">
        <v>148</v>
      </c>
    </row>
    <row r="8" spans="1:10" s="46" customFormat="1" ht="20.100000000000001" customHeight="1">
      <c r="B8" s="324"/>
      <c r="D8" s="48" t="s">
        <v>7</v>
      </c>
      <c r="F8" s="252" t="s">
        <v>7</v>
      </c>
      <c r="G8" s="47"/>
      <c r="H8" s="48" t="s">
        <v>7</v>
      </c>
      <c r="I8" s="47"/>
      <c r="J8" s="252" t="s">
        <v>7</v>
      </c>
    </row>
    <row r="9" spans="1:10" s="46" customFormat="1" ht="20.100000000000001" customHeight="1">
      <c r="B9" s="49"/>
      <c r="C9" s="107"/>
      <c r="D9" s="50"/>
      <c r="E9" s="107"/>
      <c r="F9" s="196"/>
      <c r="G9" s="108"/>
      <c r="H9" s="50"/>
      <c r="I9" s="108"/>
      <c r="J9" s="196"/>
    </row>
    <row r="10" spans="1:10" s="46" customFormat="1" ht="20.100000000000001" customHeight="1">
      <c r="A10" s="49" t="s">
        <v>68</v>
      </c>
      <c r="C10" s="107"/>
      <c r="D10" s="50"/>
      <c r="E10" s="107"/>
      <c r="F10" s="196"/>
      <c r="G10" s="109"/>
      <c r="H10" s="50"/>
      <c r="I10" s="109"/>
      <c r="J10" s="196"/>
    </row>
    <row r="11" spans="1:10" s="46" customFormat="1" ht="6" customHeight="1">
      <c r="B11" s="49"/>
      <c r="C11" s="107"/>
      <c r="D11" s="50"/>
      <c r="E11" s="107"/>
      <c r="F11" s="196"/>
      <c r="G11" s="108"/>
      <c r="H11" s="50"/>
      <c r="I11" s="108"/>
      <c r="J11" s="196"/>
    </row>
    <row r="12" spans="1:10" s="46" customFormat="1" ht="20.100000000000001" customHeight="1">
      <c r="A12" s="46" t="s">
        <v>69</v>
      </c>
      <c r="C12" s="108"/>
      <c r="D12" s="205">
        <v>4478883445</v>
      </c>
      <c r="E12" s="206"/>
      <c r="F12" s="253">
        <v>4329223487</v>
      </c>
      <c r="G12" s="206"/>
      <c r="H12" s="205">
        <v>4428475123</v>
      </c>
      <c r="I12" s="175"/>
      <c r="J12" s="253">
        <v>4281751402</v>
      </c>
    </row>
    <row r="13" spans="1:10" s="46" customFormat="1" ht="20.100000000000001" customHeight="1">
      <c r="A13" s="46" t="s">
        <v>70</v>
      </c>
      <c r="C13" s="108"/>
      <c r="D13" s="207">
        <v>10507587</v>
      </c>
      <c r="E13" s="206"/>
      <c r="F13" s="254">
        <v>16957537</v>
      </c>
      <c r="G13" s="206"/>
      <c r="H13" s="208">
        <v>6626985</v>
      </c>
      <c r="I13" s="175"/>
      <c r="J13" s="258">
        <v>2818985</v>
      </c>
    </row>
    <row r="14" spans="1:10" s="46" customFormat="1" ht="6" customHeight="1">
      <c r="B14" s="49"/>
      <c r="C14" s="107"/>
      <c r="D14" s="209"/>
      <c r="E14" s="210"/>
      <c r="F14" s="211"/>
      <c r="G14" s="210"/>
      <c r="H14" s="209"/>
      <c r="I14" s="212"/>
      <c r="J14" s="211"/>
    </row>
    <row r="15" spans="1:10" s="46" customFormat="1" ht="20.100000000000001" customHeight="1">
      <c r="A15" s="49" t="s">
        <v>71</v>
      </c>
      <c r="B15" s="49"/>
      <c r="C15" s="49"/>
      <c r="D15" s="207">
        <f>SUM(D12:D13)</f>
        <v>4489391032</v>
      </c>
      <c r="E15" s="213"/>
      <c r="F15" s="254">
        <f>SUM(F12:F13)</f>
        <v>4346181024</v>
      </c>
      <c r="G15" s="213"/>
      <c r="H15" s="207">
        <f>SUM(H12:H13)</f>
        <v>4435102108</v>
      </c>
      <c r="I15" s="212"/>
      <c r="J15" s="254">
        <f>SUM(J12:J13)</f>
        <v>4284570387</v>
      </c>
    </row>
    <row r="16" spans="1:10" s="46" customFormat="1" ht="15" customHeight="1">
      <c r="B16" s="49"/>
      <c r="C16" s="107"/>
      <c r="D16" s="209"/>
      <c r="E16" s="210"/>
      <c r="F16" s="211"/>
      <c r="G16" s="210"/>
      <c r="H16" s="209"/>
      <c r="I16" s="212"/>
      <c r="J16" s="211"/>
    </row>
    <row r="17" spans="1:10" s="46" customFormat="1" ht="20.100000000000001" customHeight="1">
      <c r="A17" s="49" t="s">
        <v>72</v>
      </c>
      <c r="B17" s="49"/>
      <c r="D17" s="214"/>
      <c r="E17" s="36"/>
      <c r="F17" s="255"/>
      <c r="G17" s="36"/>
      <c r="H17" s="214"/>
      <c r="I17" s="212"/>
      <c r="J17" s="255"/>
    </row>
    <row r="18" spans="1:10" s="46" customFormat="1" ht="6" customHeight="1">
      <c r="A18" s="105"/>
      <c r="B18" s="49"/>
      <c r="C18" s="107"/>
      <c r="D18" s="209"/>
      <c r="E18" s="210"/>
      <c r="F18" s="211"/>
      <c r="G18" s="210"/>
      <c r="H18" s="209"/>
      <c r="I18" s="212"/>
      <c r="J18" s="211"/>
    </row>
    <row r="19" spans="1:10" s="46" customFormat="1" ht="20.100000000000001" customHeight="1">
      <c r="A19" s="46" t="s">
        <v>73</v>
      </c>
      <c r="D19" s="215">
        <v>-4328519404</v>
      </c>
      <c r="E19" s="36"/>
      <c r="F19" s="256">
        <v>-4175835581</v>
      </c>
      <c r="G19" s="36"/>
      <c r="H19" s="215">
        <v>-4288151846</v>
      </c>
      <c r="I19" s="212"/>
      <c r="J19" s="256">
        <v>-4134565845</v>
      </c>
    </row>
    <row r="20" spans="1:10" s="46" customFormat="1" ht="20.100000000000001" customHeight="1">
      <c r="A20" s="46" t="s">
        <v>74</v>
      </c>
      <c r="B20" s="49"/>
      <c r="C20" s="49"/>
      <c r="D20" s="216">
        <v>-5770248</v>
      </c>
      <c r="E20" s="213"/>
      <c r="F20" s="257">
        <v>-4645357</v>
      </c>
      <c r="G20" s="213"/>
      <c r="H20" s="208">
        <v>-3457258</v>
      </c>
      <c r="I20" s="212"/>
      <c r="J20" s="258">
        <v>-1433375</v>
      </c>
    </row>
    <row r="21" spans="1:10" s="46" customFormat="1" ht="6" customHeight="1">
      <c r="B21" s="49"/>
      <c r="C21" s="107"/>
      <c r="D21" s="209"/>
      <c r="E21" s="210"/>
      <c r="F21" s="211"/>
      <c r="G21" s="210"/>
      <c r="H21" s="209"/>
      <c r="I21" s="212"/>
      <c r="J21" s="211"/>
    </row>
    <row r="22" spans="1:10" s="46" customFormat="1" ht="20.100000000000001" customHeight="1">
      <c r="A22" s="49" t="s">
        <v>75</v>
      </c>
      <c r="B22" s="49"/>
      <c r="C22" s="104"/>
      <c r="D22" s="207">
        <f>SUM(D19:D20)</f>
        <v>-4334289652</v>
      </c>
      <c r="E22" s="217"/>
      <c r="F22" s="254">
        <f>SUM(F19:F20)</f>
        <v>-4180480938</v>
      </c>
      <c r="G22" s="217"/>
      <c r="H22" s="207">
        <f>SUM(H19:H20)</f>
        <v>-4291609104</v>
      </c>
      <c r="I22" s="212"/>
      <c r="J22" s="254">
        <f>SUM(J19:J20)</f>
        <v>-4135999220</v>
      </c>
    </row>
    <row r="23" spans="1:10" s="46" customFormat="1" ht="15" customHeight="1">
      <c r="B23" s="49"/>
      <c r="C23" s="107"/>
      <c r="D23" s="209"/>
      <c r="E23" s="210"/>
      <c r="F23" s="211"/>
      <c r="G23" s="210"/>
      <c r="H23" s="209"/>
      <c r="I23" s="212"/>
      <c r="J23" s="211"/>
    </row>
    <row r="24" spans="1:10" s="46" customFormat="1" ht="20.100000000000001" customHeight="1">
      <c r="A24" s="42" t="s">
        <v>76</v>
      </c>
      <c r="C24" s="104"/>
      <c r="D24" s="205">
        <f>D15+D22</f>
        <v>155101380</v>
      </c>
      <c r="E24" s="36"/>
      <c r="F24" s="253">
        <f>F15+F22</f>
        <v>165700086</v>
      </c>
      <c r="G24" s="36"/>
      <c r="H24" s="205">
        <f>H15+H22</f>
        <v>143493004</v>
      </c>
      <c r="I24" s="36"/>
      <c r="J24" s="253">
        <f>J15+J22</f>
        <v>148571167</v>
      </c>
    </row>
    <row r="25" spans="1:10" s="46" customFormat="1" ht="20.100000000000001" customHeight="1">
      <c r="A25" s="46" t="s">
        <v>77</v>
      </c>
      <c r="B25" s="52"/>
      <c r="C25" s="104"/>
      <c r="D25" s="205">
        <v>59614197</v>
      </c>
      <c r="E25" s="36"/>
      <c r="F25" s="253">
        <v>55294357</v>
      </c>
      <c r="G25" s="36"/>
      <c r="H25" s="205">
        <v>57372340</v>
      </c>
      <c r="I25" s="36"/>
      <c r="J25" s="253">
        <v>125356369</v>
      </c>
    </row>
    <row r="26" spans="1:10" s="46" customFormat="1" ht="20.100000000000001" customHeight="1">
      <c r="A26" s="46" t="s">
        <v>78</v>
      </c>
      <c r="C26" s="104"/>
      <c r="D26" s="209">
        <v>-61668505</v>
      </c>
      <c r="E26" s="36"/>
      <c r="F26" s="211">
        <v>-77535271</v>
      </c>
      <c r="G26" s="36"/>
      <c r="H26" s="209">
        <v>-66480309</v>
      </c>
      <c r="I26" s="36"/>
      <c r="J26" s="211">
        <v>-75149852</v>
      </c>
    </row>
    <row r="27" spans="1:10" s="46" customFormat="1" ht="20.100000000000001" customHeight="1">
      <c r="A27" s="46" t="s">
        <v>79</v>
      </c>
      <c r="C27" s="104"/>
      <c r="D27" s="209">
        <v>-99882804</v>
      </c>
      <c r="E27" s="36"/>
      <c r="F27" s="211">
        <v>-102658369</v>
      </c>
      <c r="G27" s="36"/>
      <c r="H27" s="209">
        <v>-84268393</v>
      </c>
      <c r="I27" s="36"/>
      <c r="J27" s="211">
        <v>-90605928</v>
      </c>
    </row>
    <row r="28" spans="1:10" s="46" customFormat="1" ht="20.100000000000001" customHeight="1">
      <c r="A28" s="46" t="s">
        <v>80</v>
      </c>
      <c r="C28" s="104"/>
      <c r="D28" s="218">
        <v>-6825461</v>
      </c>
      <c r="E28" s="36"/>
      <c r="F28" s="219">
        <v>-7037985</v>
      </c>
      <c r="G28" s="36"/>
      <c r="H28" s="218">
        <v>-6039649</v>
      </c>
      <c r="I28" s="36"/>
      <c r="J28" s="219">
        <v>-6690918</v>
      </c>
    </row>
    <row r="29" spans="1:10" s="46" customFormat="1" ht="6" customHeight="1">
      <c r="B29" s="49"/>
      <c r="C29" s="104"/>
      <c r="D29" s="220"/>
      <c r="E29" s="217"/>
      <c r="F29" s="206"/>
      <c r="G29" s="217"/>
      <c r="H29" s="220"/>
      <c r="I29" s="212"/>
      <c r="J29" s="206"/>
    </row>
    <row r="30" spans="1:10" s="46" customFormat="1" ht="20.100000000000001" customHeight="1">
      <c r="A30" s="49" t="s">
        <v>81</v>
      </c>
      <c r="B30" s="49"/>
      <c r="C30" s="107"/>
      <c r="D30" s="205">
        <f>SUM(D24:D29)</f>
        <v>46338807</v>
      </c>
      <c r="E30" s="210"/>
      <c r="F30" s="253">
        <f>SUM(F24:F29)</f>
        <v>33762818</v>
      </c>
      <c r="G30" s="210"/>
      <c r="H30" s="205">
        <f>SUM(H24:H29)</f>
        <v>44076993</v>
      </c>
      <c r="I30" s="212"/>
      <c r="J30" s="253">
        <f>SUM(J24:J29)</f>
        <v>101480838</v>
      </c>
    </row>
    <row r="31" spans="1:10" s="46" customFormat="1" ht="20.100000000000001" customHeight="1">
      <c r="A31" s="46" t="s">
        <v>82</v>
      </c>
      <c r="B31" s="52"/>
      <c r="C31" s="107"/>
      <c r="D31" s="207">
        <v>-10601161</v>
      </c>
      <c r="E31" s="210"/>
      <c r="F31" s="254">
        <v>-7916169</v>
      </c>
      <c r="G31" s="210"/>
      <c r="H31" s="207">
        <v>-9639120</v>
      </c>
      <c r="I31" s="212"/>
      <c r="J31" s="254">
        <v>-7510084</v>
      </c>
    </row>
    <row r="32" spans="1:10" s="46" customFormat="1" ht="6" customHeight="1">
      <c r="C32" s="107"/>
      <c r="D32" s="205"/>
      <c r="E32" s="210"/>
      <c r="F32" s="253"/>
      <c r="G32" s="210"/>
      <c r="H32" s="205"/>
      <c r="I32" s="212"/>
      <c r="J32" s="253"/>
    </row>
    <row r="33" spans="1:10" s="46" customFormat="1" ht="20.100000000000001" customHeight="1">
      <c r="A33" s="49" t="s">
        <v>166</v>
      </c>
      <c r="B33" s="49"/>
      <c r="C33" s="107"/>
      <c r="D33" s="205">
        <f>SUM(D30:D31)</f>
        <v>35737646</v>
      </c>
      <c r="E33" s="221"/>
      <c r="F33" s="253">
        <f>SUM(F30:F31)</f>
        <v>25846649</v>
      </c>
      <c r="G33" s="221"/>
      <c r="H33" s="205">
        <f>SUM(H30:H31)</f>
        <v>34437873</v>
      </c>
      <c r="I33" s="212"/>
      <c r="J33" s="253">
        <f>SUM(J30:J31)</f>
        <v>93970754</v>
      </c>
    </row>
    <row r="34" spans="1:10" s="46" customFormat="1" ht="20.100000000000001" customHeight="1">
      <c r="A34" s="110" t="s">
        <v>83</v>
      </c>
      <c r="B34" s="49"/>
      <c r="C34" s="104"/>
      <c r="D34" s="208">
        <v>0</v>
      </c>
      <c r="E34" s="36"/>
      <c r="F34" s="258">
        <v>0</v>
      </c>
      <c r="G34" s="36"/>
      <c r="H34" s="208">
        <v>0</v>
      </c>
      <c r="I34" s="222"/>
      <c r="J34" s="258">
        <v>0</v>
      </c>
    </row>
    <row r="35" spans="1:10" s="46" customFormat="1" ht="6" customHeight="1">
      <c r="C35" s="107"/>
      <c r="D35" s="223"/>
      <c r="E35" s="36"/>
      <c r="F35" s="259"/>
      <c r="G35" s="36"/>
      <c r="H35" s="223"/>
      <c r="I35" s="222"/>
      <c r="J35" s="259"/>
    </row>
    <row r="36" spans="1:10" s="46" customFormat="1" ht="20.100000000000001" customHeight="1" thickBot="1">
      <c r="A36" s="49" t="s">
        <v>167</v>
      </c>
      <c r="C36" s="104"/>
      <c r="D36" s="225">
        <f>+D33+D34</f>
        <v>35737646</v>
      </c>
      <c r="E36" s="36"/>
      <c r="F36" s="260">
        <f>+F33+F34</f>
        <v>25846649</v>
      </c>
      <c r="G36" s="36"/>
      <c r="H36" s="225">
        <f>+H33+H34</f>
        <v>34437873</v>
      </c>
      <c r="I36" s="222"/>
      <c r="J36" s="260">
        <f>+J33+J34</f>
        <v>93970754</v>
      </c>
    </row>
    <row r="37" spans="1:10" s="46" customFormat="1" ht="15" customHeight="1" thickTop="1">
      <c r="A37" s="49"/>
      <c r="C37" s="104"/>
      <c r="D37" s="205"/>
      <c r="E37" s="36"/>
      <c r="F37" s="253"/>
      <c r="G37" s="36"/>
      <c r="H37" s="205"/>
      <c r="I37" s="222"/>
      <c r="J37" s="253"/>
    </row>
    <row r="38" spans="1:10" s="46" customFormat="1" ht="20.100000000000001" customHeight="1">
      <c r="A38" s="49" t="s">
        <v>84</v>
      </c>
      <c r="D38" s="226"/>
      <c r="E38" s="36"/>
      <c r="F38" s="261"/>
      <c r="G38" s="36"/>
      <c r="H38" s="226"/>
      <c r="I38" s="36"/>
      <c r="J38" s="261"/>
    </row>
    <row r="39" spans="1:10" s="46" customFormat="1" ht="20.100000000000001" customHeight="1">
      <c r="A39" s="43" t="s">
        <v>85</v>
      </c>
      <c r="D39" s="227">
        <v>36685375</v>
      </c>
      <c r="E39" s="36"/>
      <c r="F39" s="262">
        <v>26549183</v>
      </c>
      <c r="G39" s="36"/>
      <c r="H39" s="227">
        <v>34437873</v>
      </c>
      <c r="I39" s="228"/>
      <c r="J39" s="262">
        <v>93970754</v>
      </c>
    </row>
    <row r="40" spans="1:10" s="46" customFormat="1" ht="20.100000000000001" customHeight="1">
      <c r="A40" s="43" t="s">
        <v>86</v>
      </c>
      <c r="D40" s="229">
        <v>-947729</v>
      </c>
      <c r="E40" s="36"/>
      <c r="F40" s="263">
        <v>-702534</v>
      </c>
      <c r="G40" s="36"/>
      <c r="H40" s="229">
        <v>0</v>
      </c>
      <c r="I40" s="175"/>
      <c r="J40" s="263">
        <v>0</v>
      </c>
    </row>
    <row r="41" spans="1:10" s="46" customFormat="1" ht="6" customHeight="1">
      <c r="D41" s="227"/>
      <c r="E41" s="36"/>
      <c r="F41" s="262"/>
      <c r="G41" s="36"/>
      <c r="H41" s="227"/>
      <c r="I41" s="224"/>
      <c r="J41" s="262"/>
    </row>
    <row r="42" spans="1:10" s="46" customFormat="1" ht="20.100000000000001" customHeight="1" thickBot="1">
      <c r="D42" s="230">
        <f>SUM(D39:D40)</f>
        <v>35737646</v>
      </c>
      <c r="E42" s="36"/>
      <c r="F42" s="264">
        <f>SUM(F39:F40)</f>
        <v>25846649</v>
      </c>
      <c r="G42" s="36"/>
      <c r="H42" s="230">
        <f>SUM(H39:H40)</f>
        <v>34437873</v>
      </c>
      <c r="I42" s="228"/>
      <c r="J42" s="264">
        <f>SUM(J39:J40)</f>
        <v>93970754</v>
      </c>
    </row>
    <row r="43" spans="1:10" s="46" customFormat="1" ht="15" customHeight="1" thickTop="1">
      <c r="D43" s="226"/>
      <c r="E43" s="36"/>
      <c r="F43" s="261"/>
      <c r="G43" s="36"/>
      <c r="H43" s="226"/>
      <c r="I43" s="36"/>
      <c r="J43" s="261"/>
    </row>
    <row r="44" spans="1:10" s="46" customFormat="1" ht="20.100000000000001" customHeight="1">
      <c r="A44" s="49" t="s">
        <v>87</v>
      </c>
      <c r="D44" s="231"/>
      <c r="E44" s="36"/>
      <c r="F44" s="265"/>
      <c r="G44" s="36"/>
      <c r="H44" s="231"/>
      <c r="I44" s="222"/>
      <c r="J44" s="265"/>
    </row>
    <row r="45" spans="1:10" s="46" customFormat="1" ht="6" customHeight="1">
      <c r="A45" s="49"/>
      <c r="D45" s="231"/>
      <c r="E45" s="36"/>
      <c r="F45" s="265"/>
      <c r="G45" s="36"/>
      <c r="H45" s="231"/>
      <c r="I45" s="222"/>
      <c r="J45" s="265"/>
    </row>
    <row r="46" spans="1:10" s="46" customFormat="1" ht="20.100000000000001" customHeight="1" thickBot="1">
      <c r="A46" s="43" t="s">
        <v>88</v>
      </c>
      <c r="B46" s="52"/>
      <c r="D46" s="232">
        <v>6.9868406943105116E-2</v>
      </c>
      <c r="E46" s="36"/>
      <c r="F46" s="266">
        <v>0.05</v>
      </c>
      <c r="G46" s="36"/>
      <c r="H46" s="232">
        <v>6.9868406943105116E-2</v>
      </c>
      <c r="I46" s="36"/>
      <c r="J46" s="266">
        <v>0.18</v>
      </c>
    </row>
    <row r="47" spans="1:10" s="46" customFormat="1" ht="21.75" customHeight="1" thickTop="1">
      <c r="A47" s="43"/>
      <c r="B47" s="52"/>
      <c r="D47" s="113"/>
      <c r="F47" s="267"/>
      <c r="H47" s="113"/>
      <c r="J47" s="267"/>
    </row>
    <row r="48" spans="1:10" s="46" customFormat="1" ht="12.75" customHeight="1">
      <c r="A48" s="43"/>
      <c r="B48" s="52"/>
      <c r="D48" s="113"/>
      <c r="F48" s="267"/>
      <c r="H48" s="113"/>
      <c r="J48" s="267"/>
    </row>
    <row r="49" spans="1:10" s="46" customFormat="1" ht="21.95" customHeight="1">
      <c r="A49" s="332" t="s">
        <v>31</v>
      </c>
      <c r="B49" s="332"/>
      <c r="C49" s="332"/>
      <c r="D49" s="332"/>
      <c r="E49" s="332"/>
      <c r="F49" s="332"/>
      <c r="G49" s="332"/>
      <c r="H49" s="332"/>
      <c r="I49" s="332"/>
      <c r="J49" s="332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848A-8752-4452-81D0-E691946FA02E}">
  <dimension ref="A1:J49"/>
  <sheetViews>
    <sheetView zoomScaleNormal="100" zoomScaleSheetLayoutView="106" workbookViewId="0">
      <selection activeCell="M15" sqref="M15"/>
    </sheetView>
  </sheetViews>
  <sheetFormatPr defaultColWidth="8.42578125" defaultRowHeight="21.75" customHeight="1"/>
  <cols>
    <col min="1" max="1" width="32.42578125" style="43" customWidth="1"/>
    <col min="2" max="2" width="7.5703125" style="43" bestFit="1" customWidth="1"/>
    <col min="3" max="3" width="0.5703125" style="111" customWidth="1"/>
    <col min="4" max="4" width="13" style="44" customWidth="1"/>
    <col min="5" max="5" width="0.5703125" style="111" customWidth="1"/>
    <col min="6" max="6" width="13" style="249" customWidth="1"/>
    <col min="7" max="7" width="0.5703125" style="111" customWidth="1"/>
    <col min="8" max="8" width="13" style="44" customWidth="1"/>
    <col min="9" max="9" width="0.5703125" style="111" customWidth="1"/>
    <col min="10" max="10" width="13" style="249" customWidth="1"/>
    <col min="11" max="233" width="8.42578125" style="43"/>
    <col min="234" max="234" width="27.5703125" style="43" customWidth="1"/>
    <col min="235" max="235" width="6.42578125" style="43" customWidth="1"/>
    <col min="236" max="236" width="0.5703125" style="43" customWidth="1"/>
    <col min="237" max="237" width="12.42578125" style="43" bestFit="1" customWidth="1"/>
    <col min="238" max="238" width="0.5703125" style="43" customWidth="1"/>
    <col min="239" max="239" width="12.42578125" style="43" bestFit="1" customWidth="1"/>
    <col min="240" max="240" width="0.5703125" style="43" customWidth="1"/>
    <col min="241" max="241" width="12.42578125" style="43" bestFit="1" customWidth="1"/>
    <col min="242" max="242" width="0.5703125" style="43" customWidth="1"/>
    <col min="243" max="243" width="12.42578125" style="43" bestFit="1" customWidth="1"/>
    <col min="244" max="489" width="8.42578125" style="43"/>
    <col min="490" max="490" width="27.5703125" style="43" customWidth="1"/>
    <col min="491" max="491" width="6.42578125" style="43" customWidth="1"/>
    <col min="492" max="492" width="0.5703125" style="43" customWidth="1"/>
    <col min="493" max="493" width="12.42578125" style="43" bestFit="1" customWidth="1"/>
    <col min="494" max="494" width="0.5703125" style="43" customWidth="1"/>
    <col min="495" max="495" width="12.42578125" style="43" bestFit="1" customWidth="1"/>
    <col min="496" max="496" width="0.5703125" style="43" customWidth="1"/>
    <col min="497" max="497" width="12.42578125" style="43" bestFit="1" customWidth="1"/>
    <col min="498" max="498" width="0.5703125" style="43" customWidth="1"/>
    <col min="499" max="499" width="12.42578125" style="43" bestFit="1" customWidth="1"/>
    <col min="500" max="745" width="8.42578125" style="43"/>
    <col min="746" max="746" width="27.5703125" style="43" customWidth="1"/>
    <col min="747" max="747" width="6.42578125" style="43" customWidth="1"/>
    <col min="748" max="748" width="0.5703125" style="43" customWidth="1"/>
    <col min="749" max="749" width="12.42578125" style="43" bestFit="1" customWidth="1"/>
    <col min="750" max="750" width="0.5703125" style="43" customWidth="1"/>
    <col min="751" max="751" width="12.42578125" style="43" bestFit="1" customWidth="1"/>
    <col min="752" max="752" width="0.5703125" style="43" customWidth="1"/>
    <col min="753" max="753" width="12.42578125" style="43" bestFit="1" customWidth="1"/>
    <col min="754" max="754" width="0.5703125" style="43" customWidth="1"/>
    <col min="755" max="755" width="12.42578125" style="43" bestFit="1" customWidth="1"/>
    <col min="756" max="1001" width="8.42578125" style="43"/>
    <col min="1002" max="1002" width="27.5703125" style="43" customWidth="1"/>
    <col min="1003" max="1003" width="6.42578125" style="43" customWidth="1"/>
    <col min="1004" max="1004" width="0.5703125" style="43" customWidth="1"/>
    <col min="1005" max="1005" width="12.42578125" style="43" bestFit="1" customWidth="1"/>
    <col min="1006" max="1006" width="0.5703125" style="43" customWidth="1"/>
    <col min="1007" max="1007" width="12.42578125" style="43" bestFit="1" customWidth="1"/>
    <col min="1008" max="1008" width="0.5703125" style="43" customWidth="1"/>
    <col min="1009" max="1009" width="12.42578125" style="43" bestFit="1" customWidth="1"/>
    <col min="1010" max="1010" width="0.5703125" style="43" customWidth="1"/>
    <col min="1011" max="1011" width="12.42578125" style="43" bestFit="1" customWidth="1"/>
    <col min="1012" max="1257" width="8.42578125" style="43"/>
    <col min="1258" max="1258" width="27.5703125" style="43" customWidth="1"/>
    <col min="1259" max="1259" width="6.42578125" style="43" customWidth="1"/>
    <col min="1260" max="1260" width="0.5703125" style="43" customWidth="1"/>
    <col min="1261" max="1261" width="12.42578125" style="43" bestFit="1" customWidth="1"/>
    <col min="1262" max="1262" width="0.5703125" style="43" customWidth="1"/>
    <col min="1263" max="1263" width="12.42578125" style="43" bestFit="1" customWidth="1"/>
    <col min="1264" max="1264" width="0.5703125" style="43" customWidth="1"/>
    <col min="1265" max="1265" width="12.42578125" style="43" bestFit="1" customWidth="1"/>
    <col min="1266" max="1266" width="0.5703125" style="43" customWidth="1"/>
    <col min="1267" max="1267" width="12.42578125" style="43" bestFit="1" customWidth="1"/>
    <col min="1268" max="1513" width="8.42578125" style="43"/>
    <col min="1514" max="1514" width="27.5703125" style="43" customWidth="1"/>
    <col min="1515" max="1515" width="6.42578125" style="43" customWidth="1"/>
    <col min="1516" max="1516" width="0.5703125" style="43" customWidth="1"/>
    <col min="1517" max="1517" width="12.42578125" style="43" bestFit="1" customWidth="1"/>
    <col min="1518" max="1518" width="0.5703125" style="43" customWidth="1"/>
    <col min="1519" max="1519" width="12.42578125" style="43" bestFit="1" customWidth="1"/>
    <col min="1520" max="1520" width="0.5703125" style="43" customWidth="1"/>
    <col min="1521" max="1521" width="12.42578125" style="43" bestFit="1" customWidth="1"/>
    <col min="1522" max="1522" width="0.5703125" style="43" customWidth="1"/>
    <col min="1523" max="1523" width="12.42578125" style="43" bestFit="1" customWidth="1"/>
    <col min="1524" max="1769" width="8.42578125" style="43"/>
    <col min="1770" max="1770" width="27.5703125" style="43" customWidth="1"/>
    <col min="1771" max="1771" width="6.42578125" style="43" customWidth="1"/>
    <col min="1772" max="1772" width="0.5703125" style="43" customWidth="1"/>
    <col min="1773" max="1773" width="12.42578125" style="43" bestFit="1" customWidth="1"/>
    <col min="1774" max="1774" width="0.5703125" style="43" customWidth="1"/>
    <col min="1775" max="1775" width="12.42578125" style="43" bestFit="1" customWidth="1"/>
    <col min="1776" max="1776" width="0.5703125" style="43" customWidth="1"/>
    <col min="1777" max="1777" width="12.42578125" style="43" bestFit="1" customWidth="1"/>
    <col min="1778" max="1778" width="0.5703125" style="43" customWidth="1"/>
    <col min="1779" max="1779" width="12.42578125" style="43" bestFit="1" customWidth="1"/>
    <col min="1780" max="2025" width="8.42578125" style="43"/>
    <col min="2026" max="2026" width="27.5703125" style="43" customWidth="1"/>
    <col min="2027" max="2027" width="6.42578125" style="43" customWidth="1"/>
    <col min="2028" max="2028" width="0.5703125" style="43" customWidth="1"/>
    <col min="2029" max="2029" width="12.42578125" style="43" bestFit="1" customWidth="1"/>
    <col min="2030" max="2030" width="0.5703125" style="43" customWidth="1"/>
    <col min="2031" max="2031" width="12.42578125" style="43" bestFit="1" customWidth="1"/>
    <col min="2032" max="2032" width="0.5703125" style="43" customWidth="1"/>
    <col min="2033" max="2033" width="12.42578125" style="43" bestFit="1" customWidth="1"/>
    <col min="2034" max="2034" width="0.5703125" style="43" customWidth="1"/>
    <col min="2035" max="2035" width="12.42578125" style="43" bestFit="1" customWidth="1"/>
    <col min="2036" max="2281" width="8.42578125" style="43"/>
    <col min="2282" max="2282" width="27.5703125" style="43" customWidth="1"/>
    <col min="2283" max="2283" width="6.42578125" style="43" customWidth="1"/>
    <col min="2284" max="2284" width="0.5703125" style="43" customWidth="1"/>
    <col min="2285" max="2285" width="12.42578125" style="43" bestFit="1" customWidth="1"/>
    <col min="2286" max="2286" width="0.5703125" style="43" customWidth="1"/>
    <col min="2287" max="2287" width="12.42578125" style="43" bestFit="1" customWidth="1"/>
    <col min="2288" max="2288" width="0.5703125" style="43" customWidth="1"/>
    <col min="2289" max="2289" width="12.42578125" style="43" bestFit="1" customWidth="1"/>
    <col min="2290" max="2290" width="0.5703125" style="43" customWidth="1"/>
    <col min="2291" max="2291" width="12.42578125" style="43" bestFit="1" customWidth="1"/>
    <col min="2292" max="2537" width="8.42578125" style="43"/>
    <col min="2538" max="2538" width="27.5703125" style="43" customWidth="1"/>
    <col min="2539" max="2539" width="6.42578125" style="43" customWidth="1"/>
    <col min="2540" max="2540" width="0.5703125" style="43" customWidth="1"/>
    <col min="2541" max="2541" width="12.42578125" style="43" bestFit="1" customWidth="1"/>
    <col min="2542" max="2542" width="0.5703125" style="43" customWidth="1"/>
    <col min="2543" max="2543" width="12.42578125" style="43" bestFit="1" customWidth="1"/>
    <col min="2544" max="2544" width="0.5703125" style="43" customWidth="1"/>
    <col min="2545" max="2545" width="12.42578125" style="43" bestFit="1" customWidth="1"/>
    <col min="2546" max="2546" width="0.5703125" style="43" customWidth="1"/>
    <col min="2547" max="2547" width="12.42578125" style="43" bestFit="1" customWidth="1"/>
    <col min="2548" max="2793" width="8.42578125" style="43"/>
    <col min="2794" max="2794" width="27.5703125" style="43" customWidth="1"/>
    <col min="2795" max="2795" width="6.42578125" style="43" customWidth="1"/>
    <col min="2796" max="2796" width="0.5703125" style="43" customWidth="1"/>
    <col min="2797" max="2797" width="12.42578125" style="43" bestFit="1" customWidth="1"/>
    <col min="2798" max="2798" width="0.5703125" style="43" customWidth="1"/>
    <col min="2799" max="2799" width="12.42578125" style="43" bestFit="1" customWidth="1"/>
    <col min="2800" max="2800" width="0.5703125" style="43" customWidth="1"/>
    <col min="2801" max="2801" width="12.42578125" style="43" bestFit="1" customWidth="1"/>
    <col min="2802" max="2802" width="0.5703125" style="43" customWidth="1"/>
    <col min="2803" max="2803" width="12.42578125" style="43" bestFit="1" customWidth="1"/>
    <col min="2804" max="3049" width="8.42578125" style="43"/>
    <col min="3050" max="3050" width="27.5703125" style="43" customWidth="1"/>
    <col min="3051" max="3051" width="6.42578125" style="43" customWidth="1"/>
    <col min="3052" max="3052" width="0.5703125" style="43" customWidth="1"/>
    <col min="3053" max="3053" width="12.42578125" style="43" bestFit="1" customWidth="1"/>
    <col min="3054" max="3054" width="0.5703125" style="43" customWidth="1"/>
    <col min="3055" max="3055" width="12.42578125" style="43" bestFit="1" customWidth="1"/>
    <col min="3056" max="3056" width="0.5703125" style="43" customWidth="1"/>
    <col min="3057" max="3057" width="12.42578125" style="43" bestFit="1" customWidth="1"/>
    <col min="3058" max="3058" width="0.5703125" style="43" customWidth="1"/>
    <col min="3059" max="3059" width="12.42578125" style="43" bestFit="1" customWidth="1"/>
    <col min="3060" max="3305" width="8.42578125" style="43"/>
    <col min="3306" max="3306" width="27.5703125" style="43" customWidth="1"/>
    <col min="3307" max="3307" width="6.42578125" style="43" customWidth="1"/>
    <col min="3308" max="3308" width="0.5703125" style="43" customWidth="1"/>
    <col min="3309" max="3309" width="12.42578125" style="43" bestFit="1" customWidth="1"/>
    <col min="3310" max="3310" width="0.5703125" style="43" customWidth="1"/>
    <col min="3311" max="3311" width="12.42578125" style="43" bestFit="1" customWidth="1"/>
    <col min="3312" max="3312" width="0.5703125" style="43" customWidth="1"/>
    <col min="3313" max="3313" width="12.42578125" style="43" bestFit="1" customWidth="1"/>
    <col min="3314" max="3314" width="0.5703125" style="43" customWidth="1"/>
    <col min="3315" max="3315" width="12.42578125" style="43" bestFit="1" customWidth="1"/>
    <col min="3316" max="3561" width="8.42578125" style="43"/>
    <col min="3562" max="3562" width="27.5703125" style="43" customWidth="1"/>
    <col min="3563" max="3563" width="6.42578125" style="43" customWidth="1"/>
    <col min="3564" max="3564" width="0.5703125" style="43" customWidth="1"/>
    <col min="3565" max="3565" width="12.42578125" style="43" bestFit="1" customWidth="1"/>
    <col min="3566" max="3566" width="0.5703125" style="43" customWidth="1"/>
    <col min="3567" max="3567" width="12.42578125" style="43" bestFit="1" customWidth="1"/>
    <col min="3568" max="3568" width="0.5703125" style="43" customWidth="1"/>
    <col min="3569" max="3569" width="12.42578125" style="43" bestFit="1" customWidth="1"/>
    <col min="3570" max="3570" width="0.5703125" style="43" customWidth="1"/>
    <col min="3571" max="3571" width="12.42578125" style="43" bestFit="1" customWidth="1"/>
    <col min="3572" max="3817" width="8.42578125" style="43"/>
    <col min="3818" max="3818" width="27.5703125" style="43" customWidth="1"/>
    <col min="3819" max="3819" width="6.42578125" style="43" customWidth="1"/>
    <col min="3820" max="3820" width="0.5703125" style="43" customWidth="1"/>
    <col min="3821" max="3821" width="12.42578125" style="43" bestFit="1" customWidth="1"/>
    <col min="3822" max="3822" width="0.5703125" style="43" customWidth="1"/>
    <col min="3823" max="3823" width="12.42578125" style="43" bestFit="1" customWidth="1"/>
    <col min="3824" max="3824" width="0.5703125" style="43" customWidth="1"/>
    <col min="3825" max="3825" width="12.42578125" style="43" bestFit="1" customWidth="1"/>
    <col min="3826" max="3826" width="0.5703125" style="43" customWidth="1"/>
    <col min="3827" max="3827" width="12.42578125" style="43" bestFit="1" customWidth="1"/>
    <col min="3828" max="4073" width="8.42578125" style="43"/>
    <col min="4074" max="4074" width="27.5703125" style="43" customWidth="1"/>
    <col min="4075" max="4075" width="6.42578125" style="43" customWidth="1"/>
    <col min="4076" max="4076" width="0.5703125" style="43" customWidth="1"/>
    <col min="4077" max="4077" width="12.42578125" style="43" bestFit="1" customWidth="1"/>
    <col min="4078" max="4078" width="0.5703125" style="43" customWidth="1"/>
    <col min="4079" max="4079" width="12.42578125" style="43" bestFit="1" customWidth="1"/>
    <col min="4080" max="4080" width="0.5703125" style="43" customWidth="1"/>
    <col min="4081" max="4081" width="12.42578125" style="43" bestFit="1" customWidth="1"/>
    <col min="4082" max="4082" width="0.5703125" style="43" customWidth="1"/>
    <col min="4083" max="4083" width="12.42578125" style="43" bestFit="1" customWidth="1"/>
    <col min="4084" max="4329" width="8.42578125" style="43"/>
    <col min="4330" max="4330" width="27.5703125" style="43" customWidth="1"/>
    <col min="4331" max="4331" width="6.42578125" style="43" customWidth="1"/>
    <col min="4332" max="4332" width="0.5703125" style="43" customWidth="1"/>
    <col min="4333" max="4333" width="12.42578125" style="43" bestFit="1" customWidth="1"/>
    <col min="4334" max="4334" width="0.5703125" style="43" customWidth="1"/>
    <col min="4335" max="4335" width="12.42578125" style="43" bestFit="1" customWidth="1"/>
    <col min="4336" max="4336" width="0.5703125" style="43" customWidth="1"/>
    <col min="4337" max="4337" width="12.42578125" style="43" bestFit="1" customWidth="1"/>
    <col min="4338" max="4338" width="0.5703125" style="43" customWidth="1"/>
    <col min="4339" max="4339" width="12.42578125" style="43" bestFit="1" customWidth="1"/>
    <col min="4340" max="4585" width="8.42578125" style="43"/>
    <col min="4586" max="4586" width="27.5703125" style="43" customWidth="1"/>
    <col min="4587" max="4587" width="6.42578125" style="43" customWidth="1"/>
    <col min="4588" max="4588" width="0.5703125" style="43" customWidth="1"/>
    <col min="4589" max="4589" width="12.42578125" style="43" bestFit="1" customWidth="1"/>
    <col min="4590" max="4590" width="0.5703125" style="43" customWidth="1"/>
    <col min="4591" max="4591" width="12.42578125" style="43" bestFit="1" customWidth="1"/>
    <col min="4592" max="4592" width="0.5703125" style="43" customWidth="1"/>
    <col min="4593" max="4593" width="12.42578125" style="43" bestFit="1" customWidth="1"/>
    <col min="4594" max="4594" width="0.5703125" style="43" customWidth="1"/>
    <col min="4595" max="4595" width="12.42578125" style="43" bestFit="1" customWidth="1"/>
    <col min="4596" max="4841" width="8.42578125" style="43"/>
    <col min="4842" max="4842" width="27.5703125" style="43" customWidth="1"/>
    <col min="4843" max="4843" width="6.42578125" style="43" customWidth="1"/>
    <col min="4844" max="4844" width="0.5703125" style="43" customWidth="1"/>
    <col min="4845" max="4845" width="12.42578125" style="43" bestFit="1" customWidth="1"/>
    <col min="4846" max="4846" width="0.5703125" style="43" customWidth="1"/>
    <col min="4847" max="4847" width="12.42578125" style="43" bestFit="1" customWidth="1"/>
    <col min="4848" max="4848" width="0.5703125" style="43" customWidth="1"/>
    <col min="4849" max="4849" width="12.42578125" style="43" bestFit="1" customWidth="1"/>
    <col min="4850" max="4850" width="0.5703125" style="43" customWidth="1"/>
    <col min="4851" max="4851" width="12.42578125" style="43" bestFit="1" customWidth="1"/>
    <col min="4852" max="5097" width="8.42578125" style="43"/>
    <col min="5098" max="5098" width="27.5703125" style="43" customWidth="1"/>
    <col min="5099" max="5099" width="6.42578125" style="43" customWidth="1"/>
    <col min="5100" max="5100" width="0.5703125" style="43" customWidth="1"/>
    <col min="5101" max="5101" width="12.42578125" style="43" bestFit="1" customWidth="1"/>
    <col min="5102" max="5102" width="0.5703125" style="43" customWidth="1"/>
    <col min="5103" max="5103" width="12.42578125" style="43" bestFit="1" customWidth="1"/>
    <col min="5104" max="5104" width="0.5703125" style="43" customWidth="1"/>
    <col min="5105" max="5105" width="12.42578125" style="43" bestFit="1" customWidth="1"/>
    <col min="5106" max="5106" width="0.5703125" style="43" customWidth="1"/>
    <col min="5107" max="5107" width="12.42578125" style="43" bestFit="1" customWidth="1"/>
    <col min="5108" max="5353" width="8.42578125" style="43"/>
    <col min="5354" max="5354" width="27.5703125" style="43" customWidth="1"/>
    <col min="5355" max="5355" width="6.42578125" style="43" customWidth="1"/>
    <col min="5356" max="5356" width="0.5703125" style="43" customWidth="1"/>
    <col min="5357" max="5357" width="12.42578125" style="43" bestFit="1" customWidth="1"/>
    <col min="5358" max="5358" width="0.5703125" style="43" customWidth="1"/>
    <col min="5359" max="5359" width="12.42578125" style="43" bestFit="1" customWidth="1"/>
    <col min="5360" max="5360" width="0.5703125" style="43" customWidth="1"/>
    <col min="5361" max="5361" width="12.42578125" style="43" bestFit="1" customWidth="1"/>
    <col min="5362" max="5362" width="0.5703125" style="43" customWidth="1"/>
    <col min="5363" max="5363" width="12.42578125" style="43" bestFit="1" customWidth="1"/>
    <col min="5364" max="5609" width="8.42578125" style="43"/>
    <col min="5610" max="5610" width="27.5703125" style="43" customWidth="1"/>
    <col min="5611" max="5611" width="6.42578125" style="43" customWidth="1"/>
    <col min="5612" max="5612" width="0.5703125" style="43" customWidth="1"/>
    <col min="5613" max="5613" width="12.42578125" style="43" bestFit="1" customWidth="1"/>
    <col min="5614" max="5614" width="0.5703125" style="43" customWidth="1"/>
    <col min="5615" max="5615" width="12.42578125" style="43" bestFit="1" customWidth="1"/>
    <col min="5616" max="5616" width="0.5703125" style="43" customWidth="1"/>
    <col min="5617" max="5617" width="12.42578125" style="43" bestFit="1" customWidth="1"/>
    <col min="5618" max="5618" width="0.5703125" style="43" customWidth="1"/>
    <col min="5619" max="5619" width="12.42578125" style="43" bestFit="1" customWidth="1"/>
    <col min="5620" max="5865" width="8.42578125" style="43"/>
    <col min="5866" max="5866" width="27.5703125" style="43" customWidth="1"/>
    <col min="5867" max="5867" width="6.42578125" style="43" customWidth="1"/>
    <col min="5868" max="5868" width="0.5703125" style="43" customWidth="1"/>
    <col min="5869" max="5869" width="12.42578125" style="43" bestFit="1" customWidth="1"/>
    <col min="5870" max="5870" width="0.5703125" style="43" customWidth="1"/>
    <col min="5871" max="5871" width="12.42578125" style="43" bestFit="1" customWidth="1"/>
    <col min="5872" max="5872" width="0.5703125" style="43" customWidth="1"/>
    <col min="5873" max="5873" width="12.42578125" style="43" bestFit="1" customWidth="1"/>
    <col min="5874" max="5874" width="0.5703125" style="43" customWidth="1"/>
    <col min="5875" max="5875" width="12.42578125" style="43" bestFit="1" customWidth="1"/>
    <col min="5876" max="6121" width="8.42578125" style="43"/>
    <col min="6122" max="6122" width="27.5703125" style="43" customWidth="1"/>
    <col min="6123" max="6123" width="6.42578125" style="43" customWidth="1"/>
    <col min="6124" max="6124" width="0.5703125" style="43" customWidth="1"/>
    <col min="6125" max="6125" width="12.42578125" style="43" bestFit="1" customWidth="1"/>
    <col min="6126" max="6126" width="0.5703125" style="43" customWidth="1"/>
    <col min="6127" max="6127" width="12.42578125" style="43" bestFit="1" customWidth="1"/>
    <col min="6128" max="6128" width="0.5703125" style="43" customWidth="1"/>
    <col min="6129" max="6129" width="12.42578125" style="43" bestFit="1" customWidth="1"/>
    <col min="6130" max="6130" width="0.5703125" style="43" customWidth="1"/>
    <col min="6131" max="6131" width="12.42578125" style="43" bestFit="1" customWidth="1"/>
    <col min="6132" max="6377" width="8.42578125" style="43"/>
    <col min="6378" max="6378" width="27.5703125" style="43" customWidth="1"/>
    <col min="6379" max="6379" width="6.42578125" style="43" customWidth="1"/>
    <col min="6380" max="6380" width="0.5703125" style="43" customWidth="1"/>
    <col min="6381" max="6381" width="12.42578125" style="43" bestFit="1" customWidth="1"/>
    <col min="6382" max="6382" width="0.5703125" style="43" customWidth="1"/>
    <col min="6383" max="6383" width="12.42578125" style="43" bestFit="1" customWidth="1"/>
    <col min="6384" max="6384" width="0.5703125" style="43" customWidth="1"/>
    <col min="6385" max="6385" width="12.42578125" style="43" bestFit="1" customWidth="1"/>
    <col min="6386" max="6386" width="0.5703125" style="43" customWidth="1"/>
    <col min="6387" max="6387" width="12.42578125" style="43" bestFit="1" customWidth="1"/>
    <col min="6388" max="6633" width="8.42578125" style="43"/>
    <col min="6634" max="6634" width="27.5703125" style="43" customWidth="1"/>
    <col min="6635" max="6635" width="6.42578125" style="43" customWidth="1"/>
    <col min="6636" max="6636" width="0.5703125" style="43" customWidth="1"/>
    <col min="6637" max="6637" width="12.42578125" style="43" bestFit="1" customWidth="1"/>
    <col min="6638" max="6638" width="0.5703125" style="43" customWidth="1"/>
    <col min="6639" max="6639" width="12.42578125" style="43" bestFit="1" customWidth="1"/>
    <col min="6640" max="6640" width="0.5703125" style="43" customWidth="1"/>
    <col min="6641" max="6641" width="12.42578125" style="43" bestFit="1" customWidth="1"/>
    <col min="6642" max="6642" width="0.5703125" style="43" customWidth="1"/>
    <col min="6643" max="6643" width="12.42578125" style="43" bestFit="1" customWidth="1"/>
    <col min="6644" max="6889" width="8.42578125" style="43"/>
    <col min="6890" max="6890" width="27.5703125" style="43" customWidth="1"/>
    <col min="6891" max="6891" width="6.42578125" style="43" customWidth="1"/>
    <col min="6892" max="6892" width="0.5703125" style="43" customWidth="1"/>
    <col min="6893" max="6893" width="12.42578125" style="43" bestFit="1" customWidth="1"/>
    <col min="6894" max="6894" width="0.5703125" style="43" customWidth="1"/>
    <col min="6895" max="6895" width="12.42578125" style="43" bestFit="1" customWidth="1"/>
    <col min="6896" max="6896" width="0.5703125" style="43" customWidth="1"/>
    <col min="6897" max="6897" width="12.42578125" style="43" bestFit="1" customWidth="1"/>
    <col min="6898" max="6898" width="0.5703125" style="43" customWidth="1"/>
    <col min="6899" max="6899" width="12.42578125" style="43" bestFit="1" customWidth="1"/>
    <col min="6900" max="7145" width="8.42578125" style="43"/>
    <col min="7146" max="7146" width="27.5703125" style="43" customWidth="1"/>
    <col min="7147" max="7147" width="6.42578125" style="43" customWidth="1"/>
    <col min="7148" max="7148" width="0.5703125" style="43" customWidth="1"/>
    <col min="7149" max="7149" width="12.42578125" style="43" bestFit="1" customWidth="1"/>
    <col min="7150" max="7150" width="0.5703125" style="43" customWidth="1"/>
    <col min="7151" max="7151" width="12.42578125" style="43" bestFit="1" customWidth="1"/>
    <col min="7152" max="7152" width="0.5703125" style="43" customWidth="1"/>
    <col min="7153" max="7153" width="12.42578125" style="43" bestFit="1" customWidth="1"/>
    <col min="7154" max="7154" width="0.5703125" style="43" customWidth="1"/>
    <col min="7155" max="7155" width="12.42578125" style="43" bestFit="1" customWidth="1"/>
    <col min="7156" max="7401" width="8.42578125" style="43"/>
    <col min="7402" max="7402" width="27.5703125" style="43" customWidth="1"/>
    <col min="7403" max="7403" width="6.42578125" style="43" customWidth="1"/>
    <col min="7404" max="7404" width="0.5703125" style="43" customWidth="1"/>
    <col min="7405" max="7405" width="12.42578125" style="43" bestFit="1" customWidth="1"/>
    <col min="7406" max="7406" width="0.5703125" style="43" customWidth="1"/>
    <col min="7407" max="7407" width="12.42578125" style="43" bestFit="1" customWidth="1"/>
    <col min="7408" max="7408" width="0.5703125" style="43" customWidth="1"/>
    <col min="7409" max="7409" width="12.42578125" style="43" bestFit="1" customWidth="1"/>
    <col min="7410" max="7410" width="0.5703125" style="43" customWidth="1"/>
    <col min="7411" max="7411" width="12.42578125" style="43" bestFit="1" customWidth="1"/>
    <col min="7412" max="7657" width="8.42578125" style="43"/>
    <col min="7658" max="7658" width="27.5703125" style="43" customWidth="1"/>
    <col min="7659" max="7659" width="6.42578125" style="43" customWidth="1"/>
    <col min="7660" max="7660" width="0.5703125" style="43" customWidth="1"/>
    <col min="7661" max="7661" width="12.42578125" style="43" bestFit="1" customWidth="1"/>
    <col min="7662" max="7662" width="0.5703125" style="43" customWidth="1"/>
    <col min="7663" max="7663" width="12.42578125" style="43" bestFit="1" customWidth="1"/>
    <col min="7664" max="7664" width="0.5703125" style="43" customWidth="1"/>
    <col min="7665" max="7665" width="12.42578125" style="43" bestFit="1" customWidth="1"/>
    <col min="7666" max="7666" width="0.5703125" style="43" customWidth="1"/>
    <col min="7667" max="7667" width="12.42578125" style="43" bestFit="1" customWidth="1"/>
    <col min="7668" max="7913" width="8.42578125" style="43"/>
    <col min="7914" max="7914" width="27.5703125" style="43" customWidth="1"/>
    <col min="7915" max="7915" width="6.42578125" style="43" customWidth="1"/>
    <col min="7916" max="7916" width="0.5703125" style="43" customWidth="1"/>
    <col min="7917" max="7917" width="12.42578125" style="43" bestFit="1" customWidth="1"/>
    <col min="7918" max="7918" width="0.5703125" style="43" customWidth="1"/>
    <col min="7919" max="7919" width="12.42578125" style="43" bestFit="1" customWidth="1"/>
    <col min="7920" max="7920" width="0.5703125" style="43" customWidth="1"/>
    <col min="7921" max="7921" width="12.42578125" style="43" bestFit="1" customWidth="1"/>
    <col min="7922" max="7922" width="0.5703125" style="43" customWidth="1"/>
    <col min="7923" max="7923" width="12.42578125" style="43" bestFit="1" customWidth="1"/>
    <col min="7924" max="8169" width="8.42578125" style="43"/>
    <col min="8170" max="8170" width="27.5703125" style="43" customWidth="1"/>
    <col min="8171" max="8171" width="6.42578125" style="43" customWidth="1"/>
    <col min="8172" max="8172" width="0.5703125" style="43" customWidth="1"/>
    <col min="8173" max="8173" width="12.42578125" style="43" bestFit="1" customWidth="1"/>
    <col min="8174" max="8174" width="0.5703125" style="43" customWidth="1"/>
    <col min="8175" max="8175" width="12.42578125" style="43" bestFit="1" customWidth="1"/>
    <col min="8176" max="8176" width="0.5703125" style="43" customWidth="1"/>
    <col min="8177" max="8177" width="12.42578125" style="43" bestFit="1" customWidth="1"/>
    <col min="8178" max="8178" width="0.5703125" style="43" customWidth="1"/>
    <col min="8179" max="8179" width="12.42578125" style="43" bestFit="1" customWidth="1"/>
    <col min="8180" max="8425" width="8.42578125" style="43"/>
    <col min="8426" max="8426" width="27.5703125" style="43" customWidth="1"/>
    <col min="8427" max="8427" width="6.42578125" style="43" customWidth="1"/>
    <col min="8428" max="8428" width="0.5703125" style="43" customWidth="1"/>
    <col min="8429" max="8429" width="12.42578125" style="43" bestFit="1" customWidth="1"/>
    <col min="8430" max="8430" width="0.5703125" style="43" customWidth="1"/>
    <col min="8431" max="8431" width="12.42578125" style="43" bestFit="1" customWidth="1"/>
    <col min="8432" max="8432" width="0.5703125" style="43" customWidth="1"/>
    <col min="8433" max="8433" width="12.42578125" style="43" bestFit="1" customWidth="1"/>
    <col min="8434" max="8434" width="0.5703125" style="43" customWidth="1"/>
    <col min="8435" max="8435" width="12.42578125" style="43" bestFit="1" customWidth="1"/>
    <col min="8436" max="8681" width="8.42578125" style="43"/>
    <col min="8682" max="8682" width="27.5703125" style="43" customWidth="1"/>
    <col min="8683" max="8683" width="6.42578125" style="43" customWidth="1"/>
    <col min="8684" max="8684" width="0.5703125" style="43" customWidth="1"/>
    <col min="8685" max="8685" width="12.42578125" style="43" bestFit="1" customWidth="1"/>
    <col min="8686" max="8686" width="0.5703125" style="43" customWidth="1"/>
    <col min="8687" max="8687" width="12.42578125" style="43" bestFit="1" customWidth="1"/>
    <col min="8688" max="8688" width="0.5703125" style="43" customWidth="1"/>
    <col min="8689" max="8689" width="12.42578125" style="43" bestFit="1" customWidth="1"/>
    <col min="8690" max="8690" width="0.5703125" style="43" customWidth="1"/>
    <col min="8691" max="8691" width="12.42578125" style="43" bestFit="1" customWidth="1"/>
    <col min="8692" max="8937" width="8.42578125" style="43"/>
    <col min="8938" max="8938" width="27.5703125" style="43" customWidth="1"/>
    <col min="8939" max="8939" width="6.42578125" style="43" customWidth="1"/>
    <col min="8940" max="8940" width="0.5703125" style="43" customWidth="1"/>
    <col min="8941" max="8941" width="12.42578125" style="43" bestFit="1" customWidth="1"/>
    <col min="8942" max="8942" width="0.5703125" style="43" customWidth="1"/>
    <col min="8943" max="8943" width="12.42578125" style="43" bestFit="1" customWidth="1"/>
    <col min="8944" max="8944" width="0.5703125" style="43" customWidth="1"/>
    <col min="8945" max="8945" width="12.42578125" style="43" bestFit="1" customWidth="1"/>
    <col min="8946" max="8946" width="0.5703125" style="43" customWidth="1"/>
    <col min="8947" max="8947" width="12.42578125" style="43" bestFit="1" customWidth="1"/>
    <col min="8948" max="9193" width="8.42578125" style="43"/>
    <col min="9194" max="9194" width="27.5703125" style="43" customWidth="1"/>
    <col min="9195" max="9195" width="6.42578125" style="43" customWidth="1"/>
    <col min="9196" max="9196" width="0.5703125" style="43" customWidth="1"/>
    <col min="9197" max="9197" width="12.42578125" style="43" bestFit="1" customWidth="1"/>
    <col min="9198" max="9198" width="0.5703125" style="43" customWidth="1"/>
    <col min="9199" max="9199" width="12.42578125" style="43" bestFit="1" customWidth="1"/>
    <col min="9200" max="9200" width="0.5703125" style="43" customWidth="1"/>
    <col min="9201" max="9201" width="12.42578125" style="43" bestFit="1" customWidth="1"/>
    <col min="9202" max="9202" width="0.5703125" style="43" customWidth="1"/>
    <col min="9203" max="9203" width="12.42578125" style="43" bestFit="1" customWidth="1"/>
    <col min="9204" max="9449" width="8.42578125" style="43"/>
    <col min="9450" max="9450" width="27.5703125" style="43" customWidth="1"/>
    <col min="9451" max="9451" width="6.42578125" style="43" customWidth="1"/>
    <col min="9452" max="9452" width="0.5703125" style="43" customWidth="1"/>
    <col min="9453" max="9453" width="12.42578125" style="43" bestFit="1" customWidth="1"/>
    <col min="9454" max="9454" width="0.5703125" style="43" customWidth="1"/>
    <col min="9455" max="9455" width="12.42578125" style="43" bestFit="1" customWidth="1"/>
    <col min="9456" max="9456" width="0.5703125" style="43" customWidth="1"/>
    <col min="9457" max="9457" width="12.42578125" style="43" bestFit="1" customWidth="1"/>
    <col min="9458" max="9458" width="0.5703125" style="43" customWidth="1"/>
    <col min="9459" max="9459" width="12.42578125" style="43" bestFit="1" customWidth="1"/>
    <col min="9460" max="9705" width="8.42578125" style="43"/>
    <col min="9706" max="9706" width="27.5703125" style="43" customWidth="1"/>
    <col min="9707" max="9707" width="6.42578125" style="43" customWidth="1"/>
    <col min="9708" max="9708" width="0.5703125" style="43" customWidth="1"/>
    <col min="9709" max="9709" width="12.42578125" style="43" bestFit="1" customWidth="1"/>
    <col min="9710" max="9710" width="0.5703125" style="43" customWidth="1"/>
    <col min="9711" max="9711" width="12.42578125" style="43" bestFit="1" customWidth="1"/>
    <col min="9712" max="9712" width="0.5703125" style="43" customWidth="1"/>
    <col min="9713" max="9713" width="12.42578125" style="43" bestFit="1" customWidth="1"/>
    <col min="9714" max="9714" width="0.5703125" style="43" customWidth="1"/>
    <col min="9715" max="9715" width="12.42578125" style="43" bestFit="1" customWidth="1"/>
    <col min="9716" max="9961" width="8.42578125" style="43"/>
    <col min="9962" max="9962" width="27.5703125" style="43" customWidth="1"/>
    <col min="9963" max="9963" width="6.42578125" style="43" customWidth="1"/>
    <col min="9964" max="9964" width="0.5703125" style="43" customWidth="1"/>
    <col min="9965" max="9965" width="12.42578125" style="43" bestFit="1" customWidth="1"/>
    <col min="9966" max="9966" width="0.5703125" style="43" customWidth="1"/>
    <col min="9967" max="9967" width="12.42578125" style="43" bestFit="1" customWidth="1"/>
    <col min="9968" max="9968" width="0.5703125" style="43" customWidth="1"/>
    <col min="9969" max="9969" width="12.42578125" style="43" bestFit="1" customWidth="1"/>
    <col min="9970" max="9970" width="0.5703125" style="43" customWidth="1"/>
    <col min="9971" max="9971" width="12.42578125" style="43" bestFit="1" customWidth="1"/>
    <col min="9972" max="10217" width="8.42578125" style="43"/>
    <col min="10218" max="10218" width="27.5703125" style="43" customWidth="1"/>
    <col min="10219" max="10219" width="6.42578125" style="43" customWidth="1"/>
    <col min="10220" max="10220" width="0.5703125" style="43" customWidth="1"/>
    <col min="10221" max="10221" width="12.42578125" style="43" bestFit="1" customWidth="1"/>
    <col min="10222" max="10222" width="0.5703125" style="43" customWidth="1"/>
    <col min="10223" max="10223" width="12.42578125" style="43" bestFit="1" customWidth="1"/>
    <col min="10224" max="10224" width="0.5703125" style="43" customWidth="1"/>
    <col min="10225" max="10225" width="12.42578125" style="43" bestFit="1" customWidth="1"/>
    <col min="10226" max="10226" width="0.5703125" style="43" customWidth="1"/>
    <col min="10227" max="10227" width="12.42578125" style="43" bestFit="1" customWidth="1"/>
    <col min="10228" max="10473" width="8.42578125" style="43"/>
    <col min="10474" max="10474" width="27.5703125" style="43" customWidth="1"/>
    <col min="10475" max="10475" width="6.42578125" style="43" customWidth="1"/>
    <col min="10476" max="10476" width="0.5703125" style="43" customWidth="1"/>
    <col min="10477" max="10477" width="12.42578125" style="43" bestFit="1" customWidth="1"/>
    <col min="10478" max="10478" width="0.5703125" style="43" customWidth="1"/>
    <col min="10479" max="10479" width="12.42578125" style="43" bestFit="1" customWidth="1"/>
    <col min="10480" max="10480" width="0.5703125" style="43" customWidth="1"/>
    <col min="10481" max="10481" width="12.42578125" style="43" bestFit="1" customWidth="1"/>
    <col min="10482" max="10482" width="0.5703125" style="43" customWidth="1"/>
    <col min="10483" max="10483" width="12.42578125" style="43" bestFit="1" customWidth="1"/>
    <col min="10484" max="10729" width="8.42578125" style="43"/>
    <col min="10730" max="10730" width="27.5703125" style="43" customWidth="1"/>
    <col min="10731" max="10731" width="6.42578125" style="43" customWidth="1"/>
    <col min="10732" max="10732" width="0.5703125" style="43" customWidth="1"/>
    <col min="10733" max="10733" width="12.42578125" style="43" bestFit="1" customWidth="1"/>
    <col min="10734" max="10734" width="0.5703125" style="43" customWidth="1"/>
    <col min="10735" max="10735" width="12.42578125" style="43" bestFit="1" customWidth="1"/>
    <col min="10736" max="10736" width="0.5703125" style="43" customWidth="1"/>
    <col min="10737" max="10737" width="12.42578125" style="43" bestFit="1" customWidth="1"/>
    <col min="10738" max="10738" width="0.5703125" style="43" customWidth="1"/>
    <col min="10739" max="10739" width="12.42578125" style="43" bestFit="1" customWidth="1"/>
    <col min="10740" max="10985" width="8.42578125" style="43"/>
    <col min="10986" max="10986" width="27.5703125" style="43" customWidth="1"/>
    <col min="10987" max="10987" width="6.42578125" style="43" customWidth="1"/>
    <col min="10988" max="10988" width="0.5703125" style="43" customWidth="1"/>
    <col min="10989" max="10989" width="12.42578125" style="43" bestFit="1" customWidth="1"/>
    <col min="10990" max="10990" width="0.5703125" style="43" customWidth="1"/>
    <col min="10991" max="10991" width="12.42578125" style="43" bestFit="1" customWidth="1"/>
    <col min="10992" max="10992" width="0.5703125" style="43" customWidth="1"/>
    <col min="10993" max="10993" width="12.42578125" style="43" bestFit="1" customWidth="1"/>
    <col min="10994" max="10994" width="0.5703125" style="43" customWidth="1"/>
    <col min="10995" max="10995" width="12.42578125" style="43" bestFit="1" customWidth="1"/>
    <col min="10996" max="11241" width="8.42578125" style="43"/>
    <col min="11242" max="11242" width="27.5703125" style="43" customWidth="1"/>
    <col min="11243" max="11243" width="6.42578125" style="43" customWidth="1"/>
    <col min="11244" max="11244" width="0.5703125" style="43" customWidth="1"/>
    <col min="11245" max="11245" width="12.42578125" style="43" bestFit="1" customWidth="1"/>
    <col min="11246" max="11246" width="0.5703125" style="43" customWidth="1"/>
    <col min="11247" max="11247" width="12.42578125" style="43" bestFit="1" customWidth="1"/>
    <col min="11248" max="11248" width="0.5703125" style="43" customWidth="1"/>
    <col min="11249" max="11249" width="12.42578125" style="43" bestFit="1" customWidth="1"/>
    <col min="11250" max="11250" width="0.5703125" style="43" customWidth="1"/>
    <col min="11251" max="11251" width="12.42578125" style="43" bestFit="1" customWidth="1"/>
    <col min="11252" max="11497" width="8.42578125" style="43"/>
    <col min="11498" max="11498" width="27.5703125" style="43" customWidth="1"/>
    <col min="11499" max="11499" width="6.42578125" style="43" customWidth="1"/>
    <col min="11500" max="11500" width="0.5703125" style="43" customWidth="1"/>
    <col min="11501" max="11501" width="12.42578125" style="43" bestFit="1" customWidth="1"/>
    <col min="11502" max="11502" width="0.5703125" style="43" customWidth="1"/>
    <col min="11503" max="11503" width="12.42578125" style="43" bestFit="1" customWidth="1"/>
    <col min="11504" max="11504" width="0.5703125" style="43" customWidth="1"/>
    <col min="11505" max="11505" width="12.42578125" style="43" bestFit="1" customWidth="1"/>
    <col min="11506" max="11506" width="0.5703125" style="43" customWidth="1"/>
    <col min="11507" max="11507" width="12.42578125" style="43" bestFit="1" customWidth="1"/>
    <col min="11508" max="11753" width="8.42578125" style="43"/>
    <col min="11754" max="11754" width="27.5703125" style="43" customWidth="1"/>
    <col min="11755" max="11755" width="6.42578125" style="43" customWidth="1"/>
    <col min="11756" max="11756" width="0.5703125" style="43" customWidth="1"/>
    <col min="11757" max="11757" width="12.42578125" style="43" bestFit="1" customWidth="1"/>
    <col min="11758" max="11758" width="0.5703125" style="43" customWidth="1"/>
    <col min="11759" max="11759" width="12.42578125" style="43" bestFit="1" customWidth="1"/>
    <col min="11760" max="11760" width="0.5703125" style="43" customWidth="1"/>
    <col min="11761" max="11761" width="12.42578125" style="43" bestFit="1" customWidth="1"/>
    <col min="11762" max="11762" width="0.5703125" style="43" customWidth="1"/>
    <col min="11763" max="11763" width="12.42578125" style="43" bestFit="1" customWidth="1"/>
    <col min="11764" max="12009" width="8.42578125" style="43"/>
    <col min="12010" max="12010" width="27.5703125" style="43" customWidth="1"/>
    <col min="12011" max="12011" width="6.42578125" style="43" customWidth="1"/>
    <col min="12012" max="12012" width="0.5703125" style="43" customWidth="1"/>
    <col min="12013" max="12013" width="12.42578125" style="43" bestFit="1" customWidth="1"/>
    <col min="12014" max="12014" width="0.5703125" style="43" customWidth="1"/>
    <col min="12015" max="12015" width="12.42578125" style="43" bestFit="1" customWidth="1"/>
    <col min="12016" max="12016" width="0.5703125" style="43" customWidth="1"/>
    <col min="12017" max="12017" width="12.42578125" style="43" bestFit="1" customWidth="1"/>
    <col min="12018" max="12018" width="0.5703125" style="43" customWidth="1"/>
    <col min="12019" max="12019" width="12.42578125" style="43" bestFit="1" customWidth="1"/>
    <col min="12020" max="12265" width="8.42578125" style="43"/>
    <col min="12266" max="12266" width="27.5703125" style="43" customWidth="1"/>
    <col min="12267" max="12267" width="6.42578125" style="43" customWidth="1"/>
    <col min="12268" max="12268" width="0.5703125" style="43" customWidth="1"/>
    <col min="12269" max="12269" width="12.42578125" style="43" bestFit="1" customWidth="1"/>
    <col min="12270" max="12270" width="0.5703125" style="43" customWidth="1"/>
    <col min="12271" max="12271" width="12.42578125" style="43" bestFit="1" customWidth="1"/>
    <col min="12272" max="12272" width="0.5703125" style="43" customWidth="1"/>
    <col min="12273" max="12273" width="12.42578125" style="43" bestFit="1" customWidth="1"/>
    <col min="12274" max="12274" width="0.5703125" style="43" customWidth="1"/>
    <col min="12275" max="12275" width="12.42578125" style="43" bestFit="1" customWidth="1"/>
    <col min="12276" max="12521" width="8.42578125" style="43"/>
    <col min="12522" max="12522" width="27.5703125" style="43" customWidth="1"/>
    <col min="12523" max="12523" width="6.42578125" style="43" customWidth="1"/>
    <col min="12524" max="12524" width="0.5703125" style="43" customWidth="1"/>
    <col min="12525" max="12525" width="12.42578125" style="43" bestFit="1" customWidth="1"/>
    <col min="12526" max="12526" width="0.5703125" style="43" customWidth="1"/>
    <col min="12527" max="12527" width="12.42578125" style="43" bestFit="1" customWidth="1"/>
    <col min="12528" max="12528" width="0.5703125" style="43" customWidth="1"/>
    <col min="12529" max="12529" width="12.42578125" style="43" bestFit="1" customWidth="1"/>
    <col min="12530" max="12530" width="0.5703125" style="43" customWidth="1"/>
    <col min="12531" max="12531" width="12.42578125" style="43" bestFit="1" customWidth="1"/>
    <col min="12532" max="12777" width="8.42578125" style="43"/>
    <col min="12778" max="12778" width="27.5703125" style="43" customWidth="1"/>
    <col min="12779" max="12779" width="6.42578125" style="43" customWidth="1"/>
    <col min="12780" max="12780" width="0.5703125" style="43" customWidth="1"/>
    <col min="12781" max="12781" width="12.42578125" style="43" bestFit="1" customWidth="1"/>
    <col min="12782" max="12782" width="0.5703125" style="43" customWidth="1"/>
    <col min="12783" max="12783" width="12.42578125" style="43" bestFit="1" customWidth="1"/>
    <col min="12784" max="12784" width="0.5703125" style="43" customWidth="1"/>
    <col min="12785" max="12785" width="12.42578125" style="43" bestFit="1" customWidth="1"/>
    <col min="12786" max="12786" width="0.5703125" style="43" customWidth="1"/>
    <col min="12787" max="12787" width="12.42578125" style="43" bestFit="1" customWidth="1"/>
    <col min="12788" max="13033" width="8.42578125" style="43"/>
    <col min="13034" max="13034" width="27.5703125" style="43" customWidth="1"/>
    <col min="13035" max="13035" width="6.42578125" style="43" customWidth="1"/>
    <col min="13036" max="13036" width="0.5703125" style="43" customWidth="1"/>
    <col min="13037" max="13037" width="12.42578125" style="43" bestFit="1" customWidth="1"/>
    <col min="13038" max="13038" width="0.5703125" style="43" customWidth="1"/>
    <col min="13039" max="13039" width="12.42578125" style="43" bestFit="1" customWidth="1"/>
    <col min="13040" max="13040" width="0.5703125" style="43" customWidth="1"/>
    <col min="13041" max="13041" width="12.42578125" style="43" bestFit="1" customWidth="1"/>
    <col min="13042" max="13042" width="0.5703125" style="43" customWidth="1"/>
    <col min="13043" max="13043" width="12.42578125" style="43" bestFit="1" customWidth="1"/>
    <col min="13044" max="13289" width="8.42578125" style="43"/>
    <col min="13290" max="13290" width="27.5703125" style="43" customWidth="1"/>
    <col min="13291" max="13291" width="6.42578125" style="43" customWidth="1"/>
    <col min="13292" max="13292" width="0.5703125" style="43" customWidth="1"/>
    <col min="13293" max="13293" width="12.42578125" style="43" bestFit="1" customWidth="1"/>
    <col min="13294" max="13294" width="0.5703125" style="43" customWidth="1"/>
    <col min="13295" max="13295" width="12.42578125" style="43" bestFit="1" customWidth="1"/>
    <col min="13296" max="13296" width="0.5703125" style="43" customWidth="1"/>
    <col min="13297" max="13297" width="12.42578125" style="43" bestFit="1" customWidth="1"/>
    <col min="13298" max="13298" width="0.5703125" style="43" customWidth="1"/>
    <col min="13299" max="13299" width="12.42578125" style="43" bestFit="1" customWidth="1"/>
    <col min="13300" max="13545" width="8.42578125" style="43"/>
    <col min="13546" max="13546" width="27.5703125" style="43" customWidth="1"/>
    <col min="13547" max="13547" width="6.42578125" style="43" customWidth="1"/>
    <col min="13548" max="13548" width="0.5703125" style="43" customWidth="1"/>
    <col min="13549" max="13549" width="12.42578125" style="43" bestFit="1" customWidth="1"/>
    <col min="13550" max="13550" width="0.5703125" style="43" customWidth="1"/>
    <col min="13551" max="13551" width="12.42578125" style="43" bestFit="1" customWidth="1"/>
    <col min="13552" max="13552" width="0.5703125" style="43" customWidth="1"/>
    <col min="13553" max="13553" width="12.42578125" style="43" bestFit="1" customWidth="1"/>
    <col min="13554" max="13554" width="0.5703125" style="43" customWidth="1"/>
    <col min="13555" max="13555" width="12.42578125" style="43" bestFit="1" customWidth="1"/>
    <col min="13556" max="13801" width="8.42578125" style="43"/>
    <col min="13802" max="13802" width="27.5703125" style="43" customWidth="1"/>
    <col min="13803" max="13803" width="6.42578125" style="43" customWidth="1"/>
    <col min="13804" max="13804" width="0.5703125" style="43" customWidth="1"/>
    <col min="13805" max="13805" width="12.42578125" style="43" bestFit="1" customWidth="1"/>
    <col min="13806" max="13806" width="0.5703125" style="43" customWidth="1"/>
    <col min="13807" max="13807" width="12.42578125" style="43" bestFit="1" customWidth="1"/>
    <col min="13808" max="13808" width="0.5703125" style="43" customWidth="1"/>
    <col min="13809" max="13809" width="12.42578125" style="43" bestFit="1" customWidth="1"/>
    <col min="13810" max="13810" width="0.5703125" style="43" customWidth="1"/>
    <col min="13811" max="13811" width="12.42578125" style="43" bestFit="1" customWidth="1"/>
    <col min="13812" max="14057" width="8.42578125" style="43"/>
    <col min="14058" max="14058" width="27.5703125" style="43" customWidth="1"/>
    <col min="14059" max="14059" width="6.42578125" style="43" customWidth="1"/>
    <col min="14060" max="14060" width="0.5703125" style="43" customWidth="1"/>
    <col min="14061" max="14061" width="12.42578125" style="43" bestFit="1" customWidth="1"/>
    <col min="14062" max="14062" width="0.5703125" style="43" customWidth="1"/>
    <col min="14063" max="14063" width="12.42578125" style="43" bestFit="1" customWidth="1"/>
    <col min="14064" max="14064" width="0.5703125" style="43" customWidth="1"/>
    <col min="14065" max="14065" width="12.42578125" style="43" bestFit="1" customWidth="1"/>
    <col min="14066" max="14066" width="0.5703125" style="43" customWidth="1"/>
    <col min="14067" max="14067" width="12.42578125" style="43" bestFit="1" customWidth="1"/>
    <col min="14068" max="14313" width="8.42578125" style="43"/>
    <col min="14314" max="14314" width="27.5703125" style="43" customWidth="1"/>
    <col min="14315" max="14315" width="6.42578125" style="43" customWidth="1"/>
    <col min="14316" max="14316" width="0.5703125" style="43" customWidth="1"/>
    <col min="14317" max="14317" width="12.42578125" style="43" bestFit="1" customWidth="1"/>
    <col min="14318" max="14318" width="0.5703125" style="43" customWidth="1"/>
    <col min="14319" max="14319" width="12.42578125" style="43" bestFit="1" customWidth="1"/>
    <col min="14320" max="14320" width="0.5703125" style="43" customWidth="1"/>
    <col min="14321" max="14321" width="12.42578125" style="43" bestFit="1" customWidth="1"/>
    <col min="14322" max="14322" width="0.5703125" style="43" customWidth="1"/>
    <col min="14323" max="14323" width="12.42578125" style="43" bestFit="1" customWidth="1"/>
    <col min="14324" max="14569" width="8.42578125" style="43"/>
    <col min="14570" max="14570" width="27.5703125" style="43" customWidth="1"/>
    <col min="14571" max="14571" width="6.42578125" style="43" customWidth="1"/>
    <col min="14572" max="14572" width="0.5703125" style="43" customWidth="1"/>
    <col min="14573" max="14573" width="12.42578125" style="43" bestFit="1" customWidth="1"/>
    <col min="14574" max="14574" width="0.5703125" style="43" customWidth="1"/>
    <col min="14575" max="14575" width="12.42578125" style="43" bestFit="1" customWidth="1"/>
    <col min="14576" max="14576" width="0.5703125" style="43" customWidth="1"/>
    <col min="14577" max="14577" width="12.42578125" style="43" bestFit="1" customWidth="1"/>
    <col min="14578" max="14578" width="0.5703125" style="43" customWidth="1"/>
    <col min="14579" max="14579" width="12.42578125" style="43" bestFit="1" customWidth="1"/>
    <col min="14580" max="14825" width="8.42578125" style="43"/>
    <col min="14826" max="14826" width="27.5703125" style="43" customWidth="1"/>
    <col min="14827" max="14827" width="6.42578125" style="43" customWidth="1"/>
    <col min="14828" max="14828" width="0.5703125" style="43" customWidth="1"/>
    <col min="14829" max="14829" width="12.42578125" style="43" bestFit="1" customWidth="1"/>
    <col min="14830" max="14830" width="0.5703125" style="43" customWidth="1"/>
    <col min="14831" max="14831" width="12.42578125" style="43" bestFit="1" customWidth="1"/>
    <col min="14832" max="14832" width="0.5703125" style="43" customWidth="1"/>
    <col min="14833" max="14833" width="12.42578125" style="43" bestFit="1" customWidth="1"/>
    <col min="14834" max="14834" width="0.5703125" style="43" customWidth="1"/>
    <col min="14835" max="14835" width="12.42578125" style="43" bestFit="1" customWidth="1"/>
    <col min="14836" max="15081" width="8.42578125" style="43"/>
    <col min="15082" max="15082" width="27.5703125" style="43" customWidth="1"/>
    <col min="15083" max="15083" width="6.42578125" style="43" customWidth="1"/>
    <col min="15084" max="15084" width="0.5703125" style="43" customWidth="1"/>
    <col min="15085" max="15085" width="12.42578125" style="43" bestFit="1" customWidth="1"/>
    <col min="15086" max="15086" width="0.5703125" style="43" customWidth="1"/>
    <col min="15087" max="15087" width="12.42578125" style="43" bestFit="1" customWidth="1"/>
    <col min="15088" max="15088" width="0.5703125" style="43" customWidth="1"/>
    <col min="15089" max="15089" width="12.42578125" style="43" bestFit="1" customWidth="1"/>
    <col min="15090" max="15090" width="0.5703125" style="43" customWidth="1"/>
    <col min="15091" max="15091" width="12.42578125" style="43" bestFit="1" customWidth="1"/>
    <col min="15092" max="15337" width="8.42578125" style="43"/>
    <col min="15338" max="15338" width="27.5703125" style="43" customWidth="1"/>
    <col min="15339" max="15339" width="6.42578125" style="43" customWidth="1"/>
    <col min="15340" max="15340" width="0.5703125" style="43" customWidth="1"/>
    <col min="15341" max="15341" width="12.42578125" style="43" bestFit="1" customWidth="1"/>
    <col min="15342" max="15342" width="0.5703125" style="43" customWidth="1"/>
    <col min="15343" max="15343" width="12.42578125" style="43" bestFit="1" customWidth="1"/>
    <col min="15344" max="15344" width="0.5703125" style="43" customWidth="1"/>
    <col min="15345" max="15345" width="12.42578125" style="43" bestFit="1" customWidth="1"/>
    <col min="15346" max="15346" width="0.5703125" style="43" customWidth="1"/>
    <col min="15347" max="15347" width="12.42578125" style="43" bestFit="1" customWidth="1"/>
    <col min="15348" max="15593" width="8.42578125" style="43"/>
    <col min="15594" max="15594" width="27.5703125" style="43" customWidth="1"/>
    <col min="15595" max="15595" width="6.42578125" style="43" customWidth="1"/>
    <col min="15596" max="15596" width="0.5703125" style="43" customWidth="1"/>
    <col min="15597" max="15597" width="12.42578125" style="43" bestFit="1" customWidth="1"/>
    <col min="15598" max="15598" width="0.5703125" style="43" customWidth="1"/>
    <col min="15599" max="15599" width="12.42578125" style="43" bestFit="1" customWidth="1"/>
    <col min="15600" max="15600" width="0.5703125" style="43" customWidth="1"/>
    <col min="15601" max="15601" width="12.42578125" style="43" bestFit="1" customWidth="1"/>
    <col min="15602" max="15602" width="0.5703125" style="43" customWidth="1"/>
    <col min="15603" max="15603" width="12.42578125" style="43" bestFit="1" customWidth="1"/>
    <col min="15604" max="15849" width="8.42578125" style="43"/>
    <col min="15850" max="15850" width="27.5703125" style="43" customWidth="1"/>
    <col min="15851" max="15851" width="6.42578125" style="43" customWidth="1"/>
    <col min="15852" max="15852" width="0.5703125" style="43" customWidth="1"/>
    <col min="15853" max="15853" width="12.42578125" style="43" bestFit="1" customWidth="1"/>
    <col min="15854" max="15854" width="0.5703125" style="43" customWidth="1"/>
    <col min="15855" max="15855" width="12.42578125" style="43" bestFit="1" customWidth="1"/>
    <col min="15856" max="15856" width="0.5703125" style="43" customWidth="1"/>
    <col min="15857" max="15857" width="12.42578125" style="43" bestFit="1" customWidth="1"/>
    <col min="15858" max="15858" width="0.5703125" style="43" customWidth="1"/>
    <col min="15859" max="15859" width="12.42578125" style="43" bestFit="1" customWidth="1"/>
    <col min="15860" max="16105" width="8.42578125" style="43"/>
    <col min="16106" max="16106" width="27.5703125" style="43" customWidth="1"/>
    <col min="16107" max="16107" width="6.42578125" style="43" customWidth="1"/>
    <col min="16108" max="16108" width="0.5703125" style="43" customWidth="1"/>
    <col min="16109" max="16109" width="12.42578125" style="43" bestFit="1" customWidth="1"/>
    <col min="16110" max="16110" width="0.5703125" style="43" customWidth="1"/>
    <col min="16111" max="16111" width="12.42578125" style="43" bestFit="1" customWidth="1"/>
    <col min="16112" max="16112" width="0.5703125" style="43" customWidth="1"/>
    <col min="16113" max="16113" width="12.42578125" style="43" bestFit="1" customWidth="1"/>
    <col min="16114" max="16114" width="0.5703125" style="43" customWidth="1"/>
    <col min="16115" max="16115" width="12.42578125" style="43" bestFit="1" customWidth="1"/>
    <col min="16116" max="16384" width="8.42578125" style="43"/>
  </cols>
  <sheetData>
    <row r="1" spans="1:10" ht="21.75" customHeight="1">
      <c r="A1" s="42" t="s">
        <v>0</v>
      </c>
      <c r="B1" s="95"/>
      <c r="C1" s="96"/>
      <c r="D1" s="97"/>
      <c r="E1" s="96"/>
      <c r="F1" s="248"/>
      <c r="G1" s="96"/>
      <c r="H1" s="97"/>
      <c r="I1" s="96"/>
      <c r="J1" s="248"/>
    </row>
    <row r="2" spans="1:10" ht="21.75" customHeight="1">
      <c r="A2" s="98" t="s">
        <v>67</v>
      </c>
      <c r="B2" s="95"/>
      <c r="C2" s="99"/>
      <c r="E2" s="99"/>
      <c r="G2" s="99"/>
      <c r="I2" s="99"/>
    </row>
    <row r="3" spans="1:10" ht="21.75" customHeight="1">
      <c r="A3" s="100" t="s">
        <v>188</v>
      </c>
      <c r="B3" s="101"/>
      <c r="C3" s="102"/>
      <c r="D3" s="45"/>
      <c r="E3" s="102"/>
      <c r="F3" s="250"/>
      <c r="G3" s="102"/>
      <c r="H3" s="45"/>
      <c r="I3" s="102"/>
      <c r="J3" s="250"/>
    </row>
    <row r="4" spans="1:10" ht="21.75" customHeight="1">
      <c r="B4" s="103"/>
      <c r="C4" s="44"/>
      <c r="E4" s="44"/>
      <c r="G4" s="44"/>
      <c r="I4" s="44"/>
    </row>
    <row r="5" spans="1:10" s="46" customFormat="1" ht="20.100000000000001" customHeight="1">
      <c r="C5" s="104"/>
      <c r="D5" s="331" t="s">
        <v>1</v>
      </c>
      <c r="E5" s="331"/>
      <c r="F5" s="331"/>
      <c r="G5" s="105"/>
      <c r="H5" s="331" t="s">
        <v>2</v>
      </c>
      <c r="I5" s="331"/>
      <c r="J5" s="331"/>
    </row>
    <row r="6" spans="1:10" s="46" customFormat="1" ht="20.100000000000001" customHeight="1">
      <c r="C6" s="104"/>
      <c r="D6" s="47" t="s">
        <v>185</v>
      </c>
      <c r="E6" s="105"/>
      <c r="F6" s="251" t="s">
        <v>185</v>
      </c>
      <c r="G6" s="105"/>
      <c r="H6" s="47" t="s">
        <v>185</v>
      </c>
      <c r="I6" s="105"/>
      <c r="J6" s="251" t="s">
        <v>185</v>
      </c>
    </row>
    <row r="7" spans="1:10" s="46" customFormat="1" ht="20.100000000000001" customHeight="1">
      <c r="C7" s="104"/>
      <c r="D7" s="47" t="s">
        <v>152</v>
      </c>
      <c r="E7" s="104"/>
      <c r="F7" s="251" t="s">
        <v>148</v>
      </c>
      <c r="G7" s="106"/>
      <c r="H7" s="47" t="s">
        <v>152</v>
      </c>
      <c r="I7" s="104"/>
      <c r="J7" s="251" t="s">
        <v>148</v>
      </c>
    </row>
    <row r="8" spans="1:10" s="46" customFormat="1" ht="20.100000000000001" customHeight="1">
      <c r="B8" s="286" t="s">
        <v>6</v>
      </c>
      <c r="D8" s="48" t="s">
        <v>7</v>
      </c>
      <c r="F8" s="252" t="s">
        <v>7</v>
      </c>
      <c r="G8" s="47"/>
      <c r="H8" s="48" t="s">
        <v>7</v>
      </c>
      <c r="I8" s="47"/>
      <c r="J8" s="252" t="s">
        <v>7</v>
      </c>
    </row>
    <row r="9" spans="1:10" s="46" customFormat="1" ht="6" customHeight="1">
      <c r="B9" s="49"/>
      <c r="C9" s="107"/>
      <c r="D9" s="50"/>
      <c r="E9" s="107"/>
      <c r="F9" s="196"/>
      <c r="G9" s="108"/>
      <c r="H9" s="50"/>
      <c r="I9" s="108"/>
      <c r="J9" s="196"/>
    </row>
    <row r="10" spans="1:10" s="46" customFormat="1" ht="20.100000000000001" customHeight="1">
      <c r="A10" s="49" t="s">
        <v>68</v>
      </c>
      <c r="C10" s="107"/>
      <c r="D10" s="50"/>
      <c r="E10" s="107"/>
      <c r="F10" s="196"/>
      <c r="G10" s="109"/>
      <c r="H10" s="50"/>
      <c r="I10" s="109"/>
      <c r="J10" s="196"/>
    </row>
    <row r="11" spans="1:10" s="46" customFormat="1" ht="6" customHeight="1">
      <c r="B11" s="49"/>
      <c r="C11" s="107"/>
      <c r="D11" s="50"/>
      <c r="E11" s="107"/>
      <c r="F11" s="196"/>
      <c r="G11" s="108"/>
      <c r="H11" s="50"/>
      <c r="I11" s="108"/>
      <c r="J11" s="196"/>
    </row>
    <row r="12" spans="1:10" s="46" customFormat="1" ht="20.100000000000001" customHeight="1">
      <c r="A12" s="46" t="s">
        <v>69</v>
      </c>
      <c r="C12" s="108"/>
      <c r="D12" s="296">
        <v>9249447971</v>
      </c>
      <c r="E12" s="297"/>
      <c r="F12" s="303">
        <v>8765132422</v>
      </c>
      <c r="G12" s="297"/>
      <c r="H12" s="296">
        <v>9146231803</v>
      </c>
      <c r="I12" s="297"/>
      <c r="J12" s="303">
        <v>8653970897</v>
      </c>
    </row>
    <row r="13" spans="1:10" s="46" customFormat="1" ht="20.100000000000001" customHeight="1">
      <c r="A13" s="46" t="s">
        <v>70</v>
      </c>
      <c r="C13" s="108"/>
      <c r="D13" s="298">
        <v>19283823</v>
      </c>
      <c r="E13" s="297"/>
      <c r="F13" s="304">
        <v>25406277</v>
      </c>
      <c r="G13" s="297"/>
      <c r="H13" s="298">
        <v>11113306</v>
      </c>
      <c r="I13" s="297"/>
      <c r="J13" s="304">
        <v>4867233</v>
      </c>
    </row>
    <row r="14" spans="1:10" s="46" customFormat="1" ht="6" customHeight="1">
      <c r="B14" s="49"/>
      <c r="C14" s="107"/>
      <c r="D14" s="296"/>
      <c r="E14" s="299"/>
      <c r="F14" s="303"/>
      <c r="G14" s="299"/>
      <c r="H14" s="296"/>
      <c r="I14" s="297"/>
      <c r="J14" s="303"/>
    </row>
    <row r="15" spans="1:10" s="46" customFormat="1" ht="20.100000000000001" customHeight="1">
      <c r="A15" s="49" t="s">
        <v>71</v>
      </c>
      <c r="B15" s="49"/>
      <c r="C15" s="49"/>
      <c r="D15" s="298">
        <f>SUM(D12:D13)</f>
        <v>9268731794</v>
      </c>
      <c r="E15" s="299"/>
      <c r="F15" s="304">
        <f>SUM(F12:F13)</f>
        <v>8790538699</v>
      </c>
      <c r="G15" s="299"/>
      <c r="H15" s="298">
        <f>SUM(H12:H13)</f>
        <v>9157345109</v>
      </c>
      <c r="I15" s="297"/>
      <c r="J15" s="304">
        <f>SUM(J12:J13)</f>
        <v>8658838130</v>
      </c>
    </row>
    <row r="16" spans="1:10" s="46" customFormat="1" ht="20.100000000000001" customHeight="1">
      <c r="B16" s="49"/>
      <c r="C16" s="107"/>
      <c r="D16" s="296"/>
      <c r="E16" s="299"/>
      <c r="F16" s="303"/>
      <c r="G16" s="299"/>
      <c r="H16" s="296"/>
      <c r="I16" s="297"/>
      <c r="J16" s="303"/>
    </row>
    <row r="17" spans="1:10" s="46" customFormat="1" ht="20.100000000000001" customHeight="1">
      <c r="A17" s="49" t="s">
        <v>72</v>
      </c>
      <c r="B17" s="49"/>
      <c r="D17" s="296"/>
      <c r="E17" s="297"/>
      <c r="F17" s="303"/>
      <c r="G17" s="297"/>
      <c r="H17" s="296"/>
      <c r="I17" s="297"/>
      <c r="J17" s="303"/>
    </row>
    <row r="18" spans="1:10" s="46" customFormat="1" ht="6" customHeight="1">
      <c r="A18" s="46" t="s">
        <v>187</v>
      </c>
      <c r="B18" s="49"/>
      <c r="C18" s="107"/>
      <c r="D18" s="296"/>
      <c r="E18" s="299"/>
      <c r="F18" s="303"/>
      <c r="G18" s="299"/>
      <c r="H18" s="296"/>
      <c r="I18" s="297"/>
      <c r="J18" s="303"/>
    </row>
    <row r="19" spans="1:10" s="46" customFormat="1" ht="20.100000000000001" customHeight="1">
      <c r="A19" s="46" t="s">
        <v>73</v>
      </c>
      <c r="D19" s="296">
        <v>-8940285090</v>
      </c>
      <c r="E19" s="297"/>
      <c r="F19" s="303">
        <v>-8438769861</v>
      </c>
      <c r="G19" s="297"/>
      <c r="H19" s="296">
        <v>-8858343583</v>
      </c>
      <c r="I19" s="297"/>
      <c r="J19" s="303">
        <v>-8348383796</v>
      </c>
    </row>
    <row r="20" spans="1:10" s="46" customFormat="1" ht="20.100000000000001" customHeight="1">
      <c r="A20" s="46" t="s">
        <v>74</v>
      </c>
      <c r="B20" s="49"/>
      <c r="C20" s="49"/>
      <c r="D20" s="298">
        <v>-9357415</v>
      </c>
      <c r="E20" s="299"/>
      <c r="F20" s="304">
        <v>-7385892</v>
      </c>
      <c r="G20" s="299"/>
      <c r="H20" s="298">
        <v>-5900721</v>
      </c>
      <c r="I20" s="297"/>
      <c r="J20" s="304">
        <v>-2662250</v>
      </c>
    </row>
    <row r="21" spans="1:10" s="46" customFormat="1" ht="6" customHeight="1">
      <c r="B21" s="49"/>
      <c r="C21" s="107"/>
      <c r="D21" s="296"/>
      <c r="E21" s="299"/>
      <c r="F21" s="303"/>
      <c r="G21" s="299"/>
      <c r="H21" s="296"/>
      <c r="I21" s="297"/>
      <c r="J21" s="303"/>
    </row>
    <row r="22" spans="1:10" s="46" customFormat="1" ht="20.100000000000001" customHeight="1">
      <c r="A22" s="49" t="s">
        <v>75</v>
      </c>
      <c r="B22" s="49"/>
      <c r="C22" s="104"/>
      <c r="D22" s="298">
        <f>SUM(D19:D20)</f>
        <v>-8949642505</v>
      </c>
      <c r="E22" s="297"/>
      <c r="F22" s="304">
        <f>SUM(F19:F20)</f>
        <v>-8446155753</v>
      </c>
      <c r="G22" s="297"/>
      <c r="H22" s="298">
        <f>SUM(H19:H20)</f>
        <v>-8864244304</v>
      </c>
      <c r="I22" s="297"/>
      <c r="J22" s="304">
        <f>SUM(J19:J20)</f>
        <v>-8351046046</v>
      </c>
    </row>
    <row r="23" spans="1:10" s="46" customFormat="1" ht="18" customHeight="1">
      <c r="B23" s="49"/>
      <c r="C23" s="107"/>
      <c r="D23" s="296"/>
      <c r="E23" s="299"/>
      <c r="F23" s="303"/>
      <c r="G23" s="299"/>
      <c r="H23" s="296"/>
      <c r="I23" s="297"/>
      <c r="J23" s="303"/>
    </row>
    <row r="24" spans="1:10" s="46" customFormat="1" ht="20.100000000000001" customHeight="1">
      <c r="A24" s="42" t="s">
        <v>76</v>
      </c>
      <c r="C24" s="104"/>
      <c r="D24" s="296">
        <f>D15+D22</f>
        <v>319089289</v>
      </c>
      <c r="E24" s="297"/>
      <c r="F24" s="303">
        <f>F15+F22</f>
        <v>344382946</v>
      </c>
      <c r="G24" s="297"/>
      <c r="H24" s="296">
        <f>H15+H22</f>
        <v>293100805</v>
      </c>
      <c r="I24" s="297"/>
      <c r="J24" s="303">
        <f>J15+J22</f>
        <v>307792084</v>
      </c>
    </row>
    <row r="25" spans="1:10" s="46" customFormat="1" ht="20.100000000000001" customHeight="1">
      <c r="A25" s="46" t="s">
        <v>77</v>
      </c>
      <c r="B25" s="52">
        <v>14</v>
      </c>
      <c r="C25" s="104"/>
      <c r="D25" s="296">
        <v>127910957</v>
      </c>
      <c r="E25" s="297"/>
      <c r="F25" s="303">
        <v>110854348</v>
      </c>
      <c r="G25" s="297"/>
      <c r="H25" s="296">
        <v>123095651</v>
      </c>
      <c r="I25" s="297"/>
      <c r="J25" s="303">
        <v>180991872</v>
      </c>
    </row>
    <row r="26" spans="1:10" s="46" customFormat="1" ht="20.100000000000001" customHeight="1">
      <c r="A26" s="46" t="s">
        <v>78</v>
      </c>
      <c r="C26" s="104"/>
      <c r="D26" s="296">
        <v>-136282024</v>
      </c>
      <c r="E26" s="297"/>
      <c r="F26" s="303">
        <v>-154532313</v>
      </c>
      <c r="G26" s="297"/>
      <c r="H26" s="296">
        <v>-145316140</v>
      </c>
      <c r="I26" s="297"/>
      <c r="J26" s="303">
        <v>-149754246</v>
      </c>
    </row>
    <row r="27" spans="1:10" s="46" customFormat="1" ht="20.100000000000001" customHeight="1">
      <c r="A27" s="46" t="s">
        <v>79</v>
      </c>
      <c r="C27" s="104"/>
      <c r="D27" s="296">
        <v>-211028508</v>
      </c>
      <c r="E27" s="297"/>
      <c r="F27" s="303">
        <v>-203540260</v>
      </c>
      <c r="G27" s="297"/>
      <c r="H27" s="296">
        <v>-179597299</v>
      </c>
      <c r="I27" s="297"/>
      <c r="J27" s="303">
        <v>-178664407</v>
      </c>
    </row>
    <row r="28" spans="1:10" s="46" customFormat="1" ht="20.100000000000001" customHeight="1">
      <c r="A28" s="46" t="s">
        <v>80</v>
      </c>
      <c r="C28" s="104"/>
      <c r="D28" s="298">
        <v>-13129273</v>
      </c>
      <c r="E28" s="297"/>
      <c r="F28" s="304">
        <v>-13801815</v>
      </c>
      <c r="G28" s="297"/>
      <c r="H28" s="298">
        <v>-11808719</v>
      </c>
      <c r="I28" s="297"/>
      <c r="J28" s="304">
        <v>-12968299</v>
      </c>
    </row>
    <row r="29" spans="1:10" s="46" customFormat="1" ht="6" customHeight="1">
      <c r="B29" s="49"/>
      <c r="C29" s="104"/>
      <c r="D29" s="296"/>
      <c r="E29" s="297"/>
      <c r="F29" s="303"/>
      <c r="G29" s="297"/>
      <c r="H29" s="296"/>
      <c r="I29" s="297"/>
      <c r="J29" s="303"/>
    </row>
    <row r="30" spans="1:10" s="46" customFormat="1" ht="20.100000000000001" customHeight="1">
      <c r="A30" s="49" t="s">
        <v>81</v>
      </c>
      <c r="B30" s="49"/>
      <c r="C30" s="107"/>
      <c r="D30" s="296">
        <f>SUM(D24:D29)</f>
        <v>86560441</v>
      </c>
      <c r="E30" s="299"/>
      <c r="F30" s="303">
        <f>SUM(F24:F29)</f>
        <v>83362906</v>
      </c>
      <c r="G30" s="299"/>
      <c r="H30" s="296">
        <f>SUM(H24:H29)</f>
        <v>79474298</v>
      </c>
      <c r="I30" s="297"/>
      <c r="J30" s="303">
        <f>SUM(J24:J29)</f>
        <v>147397004</v>
      </c>
    </row>
    <row r="31" spans="1:10" s="46" customFormat="1" ht="20.100000000000001" customHeight="1">
      <c r="A31" s="46" t="s">
        <v>82</v>
      </c>
      <c r="B31" s="52">
        <v>15</v>
      </c>
      <c r="C31" s="107"/>
      <c r="D31" s="298">
        <v>-19093705</v>
      </c>
      <c r="E31" s="299"/>
      <c r="F31" s="304">
        <v>-19068412</v>
      </c>
      <c r="G31" s="299"/>
      <c r="H31" s="298">
        <v>-17055117</v>
      </c>
      <c r="I31" s="297"/>
      <c r="J31" s="304">
        <v>-17951306</v>
      </c>
    </row>
    <row r="32" spans="1:10" s="46" customFormat="1" ht="6" customHeight="1">
      <c r="C32" s="107"/>
      <c r="D32" s="296"/>
      <c r="E32" s="299"/>
      <c r="F32" s="303"/>
      <c r="G32" s="299"/>
      <c r="H32" s="296"/>
      <c r="I32" s="297"/>
      <c r="J32" s="303"/>
    </row>
    <row r="33" spans="1:10" s="46" customFormat="1" ht="20.100000000000001" customHeight="1">
      <c r="A33" s="49" t="s">
        <v>166</v>
      </c>
      <c r="B33" s="49"/>
      <c r="C33" s="107"/>
      <c r="D33" s="296">
        <f>SUM(D30:D31)</f>
        <v>67466736</v>
      </c>
      <c r="E33" s="299"/>
      <c r="F33" s="303">
        <f>SUM(F30:F31)</f>
        <v>64294494</v>
      </c>
      <c r="G33" s="299"/>
      <c r="H33" s="296">
        <f>SUM(H30:H31)</f>
        <v>62419181</v>
      </c>
      <c r="I33" s="297"/>
      <c r="J33" s="303">
        <f>SUM(J30:J31)</f>
        <v>129445698</v>
      </c>
    </row>
    <row r="34" spans="1:10" s="46" customFormat="1" ht="20.100000000000001" customHeight="1">
      <c r="A34" s="110" t="s">
        <v>83</v>
      </c>
      <c r="B34" s="49"/>
      <c r="C34" s="104"/>
      <c r="D34" s="300">
        <v>0</v>
      </c>
      <c r="E34" s="297"/>
      <c r="F34" s="305">
        <v>0</v>
      </c>
      <c r="G34" s="297"/>
      <c r="H34" s="300">
        <v>0</v>
      </c>
      <c r="I34" s="297"/>
      <c r="J34" s="305">
        <v>0</v>
      </c>
    </row>
    <row r="35" spans="1:10" s="46" customFormat="1" ht="6" customHeight="1">
      <c r="C35" s="107"/>
      <c r="D35" s="296"/>
      <c r="E35" s="297"/>
      <c r="F35" s="303"/>
      <c r="G35" s="297"/>
      <c r="H35" s="296"/>
      <c r="I35" s="297"/>
      <c r="J35" s="303"/>
    </row>
    <row r="36" spans="1:10" s="46" customFormat="1" ht="20.100000000000001" customHeight="1" thickBot="1">
      <c r="A36" s="49" t="s">
        <v>167</v>
      </c>
      <c r="C36" s="104"/>
      <c r="D36" s="301">
        <f>+D33+D34</f>
        <v>67466736</v>
      </c>
      <c r="E36" s="297"/>
      <c r="F36" s="306">
        <f>+F33+F34</f>
        <v>64294494</v>
      </c>
      <c r="G36" s="297"/>
      <c r="H36" s="301">
        <f>+H33+H34</f>
        <v>62419181</v>
      </c>
      <c r="I36" s="297"/>
      <c r="J36" s="306">
        <f>+J33+J34</f>
        <v>129445698</v>
      </c>
    </row>
    <row r="37" spans="1:10" s="46" customFormat="1" ht="18" customHeight="1" thickTop="1">
      <c r="A37" s="49"/>
      <c r="C37" s="104"/>
      <c r="D37" s="296"/>
      <c r="E37" s="297"/>
      <c r="F37" s="303"/>
      <c r="G37" s="297"/>
      <c r="H37" s="296"/>
      <c r="I37" s="297"/>
      <c r="J37" s="303"/>
    </row>
    <row r="38" spans="1:10" s="46" customFormat="1" ht="20.100000000000001" customHeight="1">
      <c r="A38" s="49" t="s">
        <v>84</v>
      </c>
      <c r="D38" s="296"/>
      <c r="E38" s="297"/>
      <c r="F38" s="303"/>
      <c r="G38" s="297"/>
      <c r="H38" s="296"/>
      <c r="I38" s="297"/>
      <c r="J38" s="303"/>
    </row>
    <row r="39" spans="1:10" s="46" customFormat="1" ht="20.100000000000001" customHeight="1">
      <c r="A39" s="43" t="s">
        <v>85</v>
      </c>
      <c r="D39" s="296">
        <v>69327959</v>
      </c>
      <c r="E39" s="297"/>
      <c r="F39" s="303">
        <v>65961103</v>
      </c>
      <c r="G39" s="297"/>
      <c r="H39" s="296">
        <v>62419181</v>
      </c>
      <c r="I39" s="297"/>
      <c r="J39" s="303">
        <v>129445698</v>
      </c>
    </row>
    <row r="40" spans="1:10" s="46" customFormat="1" ht="20.100000000000001" customHeight="1">
      <c r="A40" s="43" t="s">
        <v>86</v>
      </c>
      <c r="D40" s="298">
        <v>-1861223</v>
      </c>
      <c r="E40" s="297"/>
      <c r="F40" s="304">
        <v>-1666609</v>
      </c>
      <c r="G40" s="297"/>
      <c r="H40" s="298">
        <v>0</v>
      </c>
      <c r="I40" s="297"/>
      <c r="J40" s="304">
        <v>0</v>
      </c>
    </row>
    <row r="41" spans="1:10" s="46" customFormat="1" ht="6" customHeight="1">
      <c r="D41" s="296"/>
      <c r="E41" s="297"/>
      <c r="F41" s="303"/>
      <c r="G41" s="297"/>
      <c r="H41" s="296"/>
      <c r="I41" s="297"/>
      <c r="J41" s="303"/>
    </row>
    <row r="42" spans="1:10" s="46" customFormat="1" ht="20.100000000000001" customHeight="1" thickBot="1">
      <c r="D42" s="301">
        <f>SUM(D39:D40)</f>
        <v>67466736</v>
      </c>
      <c r="E42" s="297"/>
      <c r="F42" s="306">
        <f>SUM(F39:F40)</f>
        <v>64294494</v>
      </c>
      <c r="G42" s="297"/>
      <c r="H42" s="301">
        <f>SUM(H39:H40)</f>
        <v>62419181</v>
      </c>
      <c r="I42" s="297"/>
      <c r="J42" s="306">
        <f>SUM(J39:J40)</f>
        <v>129445698</v>
      </c>
    </row>
    <row r="43" spans="1:10" s="46" customFormat="1" ht="18" customHeight="1" thickTop="1">
      <c r="D43" s="296"/>
      <c r="E43" s="297"/>
      <c r="F43" s="303"/>
      <c r="G43" s="297"/>
      <c r="H43" s="296"/>
      <c r="I43" s="297"/>
      <c r="J43" s="303"/>
    </row>
    <row r="44" spans="1:10" s="46" customFormat="1" ht="20.100000000000001" customHeight="1">
      <c r="A44" s="49" t="s">
        <v>87</v>
      </c>
      <c r="D44" s="50"/>
      <c r="F44" s="196"/>
      <c r="H44" s="50"/>
      <c r="I44" s="104"/>
      <c r="J44" s="196"/>
    </row>
    <row r="45" spans="1:10" s="46" customFormat="1" ht="6" customHeight="1">
      <c r="A45" s="49"/>
      <c r="D45" s="50"/>
      <c r="F45" s="196"/>
      <c r="H45" s="50"/>
      <c r="I45" s="104"/>
      <c r="J45" s="196"/>
    </row>
    <row r="46" spans="1:10" s="46" customFormat="1" ht="20.100000000000001" customHeight="1" thickBot="1">
      <c r="A46" s="43" t="s">
        <v>88</v>
      </c>
      <c r="B46" s="52"/>
      <c r="D46" s="302">
        <v>0.13282421022179364</v>
      </c>
      <c r="F46" s="307">
        <v>0.13</v>
      </c>
      <c r="H46" s="302">
        <v>0.119499662487946</v>
      </c>
      <c r="J46" s="307">
        <v>0.25</v>
      </c>
    </row>
    <row r="47" spans="1:10" ht="21.75" customHeight="1" thickTop="1"/>
    <row r="48" spans="1:10" s="46" customFormat="1" ht="12" customHeight="1">
      <c r="A48" s="43"/>
      <c r="B48" s="52"/>
      <c r="D48" s="112"/>
      <c r="E48" s="113"/>
      <c r="F48" s="268"/>
      <c r="G48" s="113"/>
      <c r="H48" s="113"/>
      <c r="I48" s="113"/>
      <c r="J48" s="267"/>
    </row>
    <row r="49" spans="1:10" s="46" customFormat="1" ht="21.95" customHeight="1">
      <c r="A49" s="332" t="s">
        <v>31</v>
      </c>
      <c r="B49" s="332"/>
      <c r="C49" s="332"/>
      <c r="D49" s="332"/>
      <c r="E49" s="332"/>
      <c r="F49" s="332"/>
      <c r="G49" s="332"/>
      <c r="H49" s="332"/>
      <c r="I49" s="332"/>
      <c r="J49" s="332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FC324-1BC8-4B1B-A47F-B996B015A732}">
  <dimension ref="A1:Z34"/>
  <sheetViews>
    <sheetView zoomScaleNormal="100" zoomScaleSheetLayoutView="106" workbookViewId="0">
      <selection activeCell="L16" sqref="L16"/>
    </sheetView>
  </sheetViews>
  <sheetFormatPr defaultColWidth="8.42578125" defaultRowHeight="21.75" customHeight="1"/>
  <cols>
    <col min="1" max="2" width="0.5703125" style="43" customWidth="1"/>
    <col min="3" max="3" width="37.140625" style="43" customWidth="1"/>
    <col min="4" max="4" width="7.85546875" style="43" customWidth="1"/>
    <col min="5" max="5" width="1" style="43" customWidth="1"/>
    <col min="6" max="6" width="7.5703125" style="43" customWidth="1"/>
    <col min="7" max="7" width="0.5703125" style="43" customWidth="1"/>
    <col min="8" max="8" width="9.5703125" style="66" customWidth="1"/>
    <col min="9" max="9" width="0.5703125" style="43" customWidth="1"/>
    <col min="10" max="10" width="8.42578125" style="66" customWidth="1"/>
    <col min="11" max="11" width="0.5703125" style="43" customWidth="1"/>
    <col min="12" max="12" width="12.42578125" style="66" customWidth="1"/>
    <col min="13" max="13" width="0.5703125" style="67" customWidth="1"/>
    <col min="14" max="14" width="10.42578125" style="44" customWidth="1"/>
    <col min="15" max="15" width="0.5703125" style="64" customWidth="1"/>
    <col min="16" max="16" width="11" style="44" customWidth="1"/>
    <col min="17" max="17" width="0.5703125" style="67" customWidth="1"/>
    <col min="18" max="18" width="10.42578125" style="67" customWidth="1"/>
    <col min="19" max="19" width="0.5703125" style="67" customWidth="1"/>
    <col min="20" max="20" width="15.42578125" style="67" customWidth="1"/>
    <col min="21" max="21" width="0.5703125" style="67" customWidth="1"/>
    <col min="22" max="22" width="11.5703125" style="43" bestFit="1" customWidth="1"/>
    <col min="23" max="23" width="0.5703125" style="43" customWidth="1"/>
    <col min="24" max="24" width="11.5703125" style="43" customWidth="1"/>
    <col min="25" max="25" width="0.5703125" style="43" customWidth="1"/>
    <col min="26" max="26" width="11" style="43" bestFit="1" customWidth="1"/>
    <col min="27" max="226" width="8.42578125" style="43"/>
    <col min="227" max="228" width="1.5703125" style="43" customWidth="1"/>
    <col min="229" max="229" width="28.5703125" style="43" customWidth="1"/>
    <col min="230" max="230" width="7" style="43" customWidth="1"/>
    <col min="231" max="231" width="0.5703125" style="43" customWidth="1"/>
    <col min="232" max="232" width="9.5703125" style="43" customWidth="1"/>
    <col min="233" max="233" width="0.5703125" style="43" customWidth="1"/>
    <col min="234" max="234" width="11.42578125" style="43" bestFit="1" customWidth="1"/>
    <col min="235" max="235" width="0.5703125" style="43" customWidth="1"/>
    <col min="236" max="236" width="9.42578125" style="43" customWidth="1"/>
    <col min="237" max="237" width="0.5703125" style="43" customWidth="1"/>
    <col min="238" max="238" width="11" style="43" customWidth="1"/>
    <col min="239" max="239" width="0.5703125" style="43" customWidth="1"/>
    <col min="240" max="240" width="13.5703125" style="43" bestFit="1" customWidth="1"/>
    <col min="241" max="241" width="0.5703125" style="43" customWidth="1"/>
    <col min="242" max="242" width="11.5703125" style="43" bestFit="1" customWidth="1"/>
    <col min="243" max="243" width="0.5703125" style="43" customWidth="1"/>
    <col min="244" max="244" width="11.42578125" style="43" bestFit="1" customWidth="1"/>
    <col min="245" max="245" width="0.5703125" style="43" customWidth="1"/>
    <col min="246" max="246" width="11" style="43" bestFit="1" customWidth="1"/>
    <col min="247" max="247" width="10.5703125" style="43" bestFit="1" customWidth="1"/>
    <col min="248" max="482" width="8.42578125" style="43"/>
    <col min="483" max="484" width="1.5703125" style="43" customWidth="1"/>
    <col min="485" max="485" width="28.5703125" style="43" customWidth="1"/>
    <col min="486" max="486" width="7" style="43" customWidth="1"/>
    <col min="487" max="487" width="0.5703125" style="43" customWidth="1"/>
    <col min="488" max="488" width="9.5703125" style="43" customWidth="1"/>
    <col min="489" max="489" width="0.5703125" style="43" customWidth="1"/>
    <col min="490" max="490" width="11.42578125" style="43" bestFit="1" customWidth="1"/>
    <col min="491" max="491" width="0.5703125" style="43" customWidth="1"/>
    <col min="492" max="492" width="9.42578125" style="43" customWidth="1"/>
    <col min="493" max="493" width="0.5703125" style="43" customWidth="1"/>
    <col min="494" max="494" width="11" style="43" customWidth="1"/>
    <col min="495" max="495" width="0.5703125" style="43" customWidth="1"/>
    <col min="496" max="496" width="13.5703125" style="43" bestFit="1" customWidth="1"/>
    <col min="497" max="497" width="0.5703125" style="43" customWidth="1"/>
    <col min="498" max="498" width="11.5703125" style="43" bestFit="1" customWidth="1"/>
    <col min="499" max="499" width="0.5703125" style="43" customWidth="1"/>
    <col min="500" max="500" width="11.42578125" style="43" bestFit="1" customWidth="1"/>
    <col min="501" max="501" width="0.5703125" style="43" customWidth="1"/>
    <col min="502" max="502" width="11" style="43" bestFit="1" customWidth="1"/>
    <col min="503" max="503" width="10.5703125" style="43" bestFit="1" customWidth="1"/>
    <col min="504" max="738" width="8.42578125" style="43"/>
    <col min="739" max="740" width="1.5703125" style="43" customWidth="1"/>
    <col min="741" max="741" width="28.5703125" style="43" customWidth="1"/>
    <col min="742" max="742" width="7" style="43" customWidth="1"/>
    <col min="743" max="743" width="0.5703125" style="43" customWidth="1"/>
    <col min="744" max="744" width="9.5703125" style="43" customWidth="1"/>
    <col min="745" max="745" width="0.5703125" style="43" customWidth="1"/>
    <col min="746" max="746" width="11.42578125" style="43" bestFit="1" customWidth="1"/>
    <col min="747" max="747" width="0.5703125" style="43" customWidth="1"/>
    <col min="748" max="748" width="9.42578125" style="43" customWidth="1"/>
    <col min="749" max="749" width="0.5703125" style="43" customWidth="1"/>
    <col min="750" max="750" width="11" style="43" customWidth="1"/>
    <col min="751" max="751" width="0.5703125" style="43" customWidth="1"/>
    <col min="752" max="752" width="13.5703125" style="43" bestFit="1" customWidth="1"/>
    <col min="753" max="753" width="0.5703125" style="43" customWidth="1"/>
    <col min="754" max="754" width="11.5703125" style="43" bestFit="1" customWidth="1"/>
    <col min="755" max="755" width="0.5703125" style="43" customWidth="1"/>
    <col min="756" max="756" width="11.42578125" style="43" bestFit="1" customWidth="1"/>
    <col min="757" max="757" width="0.5703125" style="43" customWidth="1"/>
    <col min="758" max="758" width="11" style="43" bestFit="1" customWidth="1"/>
    <col min="759" max="759" width="10.5703125" style="43" bestFit="1" customWidth="1"/>
    <col min="760" max="994" width="8.42578125" style="43"/>
    <col min="995" max="996" width="1.5703125" style="43" customWidth="1"/>
    <col min="997" max="997" width="28.5703125" style="43" customWidth="1"/>
    <col min="998" max="998" width="7" style="43" customWidth="1"/>
    <col min="999" max="999" width="0.5703125" style="43" customWidth="1"/>
    <col min="1000" max="1000" width="9.5703125" style="43" customWidth="1"/>
    <col min="1001" max="1001" width="0.5703125" style="43" customWidth="1"/>
    <col min="1002" max="1002" width="11.42578125" style="43" bestFit="1" customWidth="1"/>
    <col min="1003" max="1003" width="0.5703125" style="43" customWidth="1"/>
    <col min="1004" max="1004" width="9.42578125" style="43" customWidth="1"/>
    <col min="1005" max="1005" width="0.5703125" style="43" customWidth="1"/>
    <col min="1006" max="1006" width="11" style="43" customWidth="1"/>
    <col min="1007" max="1007" width="0.5703125" style="43" customWidth="1"/>
    <col min="1008" max="1008" width="13.5703125" style="43" bestFit="1" customWidth="1"/>
    <col min="1009" max="1009" width="0.5703125" style="43" customWidth="1"/>
    <col min="1010" max="1010" width="11.5703125" style="43" bestFit="1" customWidth="1"/>
    <col min="1011" max="1011" width="0.5703125" style="43" customWidth="1"/>
    <col min="1012" max="1012" width="11.42578125" style="43" bestFit="1" customWidth="1"/>
    <col min="1013" max="1013" width="0.5703125" style="43" customWidth="1"/>
    <col min="1014" max="1014" width="11" style="43" bestFit="1" customWidth="1"/>
    <col min="1015" max="1015" width="10.5703125" style="43" bestFit="1" customWidth="1"/>
    <col min="1016" max="1250" width="8.42578125" style="43"/>
    <col min="1251" max="1252" width="1.5703125" style="43" customWidth="1"/>
    <col min="1253" max="1253" width="28.5703125" style="43" customWidth="1"/>
    <col min="1254" max="1254" width="7" style="43" customWidth="1"/>
    <col min="1255" max="1255" width="0.5703125" style="43" customWidth="1"/>
    <col min="1256" max="1256" width="9.5703125" style="43" customWidth="1"/>
    <col min="1257" max="1257" width="0.5703125" style="43" customWidth="1"/>
    <col min="1258" max="1258" width="11.42578125" style="43" bestFit="1" customWidth="1"/>
    <col min="1259" max="1259" width="0.5703125" style="43" customWidth="1"/>
    <col min="1260" max="1260" width="9.42578125" style="43" customWidth="1"/>
    <col min="1261" max="1261" width="0.5703125" style="43" customWidth="1"/>
    <col min="1262" max="1262" width="11" style="43" customWidth="1"/>
    <col min="1263" max="1263" width="0.5703125" style="43" customWidth="1"/>
    <col min="1264" max="1264" width="13.5703125" style="43" bestFit="1" customWidth="1"/>
    <col min="1265" max="1265" width="0.5703125" style="43" customWidth="1"/>
    <col min="1266" max="1266" width="11.5703125" style="43" bestFit="1" customWidth="1"/>
    <col min="1267" max="1267" width="0.5703125" style="43" customWidth="1"/>
    <col min="1268" max="1268" width="11.42578125" style="43" bestFit="1" customWidth="1"/>
    <col min="1269" max="1269" width="0.5703125" style="43" customWidth="1"/>
    <col min="1270" max="1270" width="11" style="43" bestFit="1" customWidth="1"/>
    <col min="1271" max="1271" width="10.5703125" style="43" bestFit="1" customWidth="1"/>
    <col min="1272" max="1506" width="8.42578125" style="43"/>
    <col min="1507" max="1508" width="1.5703125" style="43" customWidth="1"/>
    <col min="1509" max="1509" width="28.5703125" style="43" customWidth="1"/>
    <col min="1510" max="1510" width="7" style="43" customWidth="1"/>
    <col min="1511" max="1511" width="0.5703125" style="43" customWidth="1"/>
    <col min="1512" max="1512" width="9.5703125" style="43" customWidth="1"/>
    <col min="1513" max="1513" width="0.5703125" style="43" customWidth="1"/>
    <col min="1514" max="1514" width="11.42578125" style="43" bestFit="1" customWidth="1"/>
    <col min="1515" max="1515" width="0.5703125" style="43" customWidth="1"/>
    <col min="1516" max="1516" width="9.42578125" style="43" customWidth="1"/>
    <col min="1517" max="1517" width="0.5703125" style="43" customWidth="1"/>
    <col min="1518" max="1518" width="11" style="43" customWidth="1"/>
    <col min="1519" max="1519" width="0.5703125" style="43" customWidth="1"/>
    <col min="1520" max="1520" width="13.5703125" style="43" bestFit="1" customWidth="1"/>
    <col min="1521" max="1521" width="0.5703125" style="43" customWidth="1"/>
    <col min="1522" max="1522" width="11.5703125" style="43" bestFit="1" customWidth="1"/>
    <col min="1523" max="1523" width="0.5703125" style="43" customWidth="1"/>
    <col min="1524" max="1524" width="11.42578125" style="43" bestFit="1" customWidth="1"/>
    <col min="1525" max="1525" width="0.5703125" style="43" customWidth="1"/>
    <col min="1526" max="1526" width="11" style="43" bestFit="1" customWidth="1"/>
    <col min="1527" max="1527" width="10.5703125" style="43" bestFit="1" customWidth="1"/>
    <col min="1528" max="1762" width="8.42578125" style="43"/>
    <col min="1763" max="1764" width="1.5703125" style="43" customWidth="1"/>
    <col min="1765" max="1765" width="28.5703125" style="43" customWidth="1"/>
    <col min="1766" max="1766" width="7" style="43" customWidth="1"/>
    <col min="1767" max="1767" width="0.5703125" style="43" customWidth="1"/>
    <col min="1768" max="1768" width="9.5703125" style="43" customWidth="1"/>
    <col min="1769" max="1769" width="0.5703125" style="43" customWidth="1"/>
    <col min="1770" max="1770" width="11.42578125" style="43" bestFit="1" customWidth="1"/>
    <col min="1771" max="1771" width="0.5703125" style="43" customWidth="1"/>
    <col min="1772" max="1772" width="9.42578125" style="43" customWidth="1"/>
    <col min="1773" max="1773" width="0.5703125" style="43" customWidth="1"/>
    <col min="1774" max="1774" width="11" style="43" customWidth="1"/>
    <col min="1775" max="1775" width="0.5703125" style="43" customWidth="1"/>
    <col min="1776" max="1776" width="13.5703125" style="43" bestFit="1" customWidth="1"/>
    <col min="1777" max="1777" width="0.5703125" style="43" customWidth="1"/>
    <col min="1778" max="1778" width="11.5703125" style="43" bestFit="1" customWidth="1"/>
    <col min="1779" max="1779" width="0.5703125" style="43" customWidth="1"/>
    <col min="1780" max="1780" width="11.42578125" style="43" bestFit="1" customWidth="1"/>
    <col min="1781" max="1781" width="0.5703125" style="43" customWidth="1"/>
    <col min="1782" max="1782" width="11" style="43" bestFit="1" customWidth="1"/>
    <col min="1783" max="1783" width="10.5703125" style="43" bestFit="1" customWidth="1"/>
    <col min="1784" max="2018" width="8.42578125" style="43"/>
    <col min="2019" max="2020" width="1.5703125" style="43" customWidth="1"/>
    <col min="2021" max="2021" width="28.5703125" style="43" customWidth="1"/>
    <col min="2022" max="2022" width="7" style="43" customWidth="1"/>
    <col min="2023" max="2023" width="0.5703125" style="43" customWidth="1"/>
    <col min="2024" max="2024" width="9.5703125" style="43" customWidth="1"/>
    <col min="2025" max="2025" width="0.5703125" style="43" customWidth="1"/>
    <col min="2026" max="2026" width="11.42578125" style="43" bestFit="1" customWidth="1"/>
    <col min="2027" max="2027" width="0.5703125" style="43" customWidth="1"/>
    <col min="2028" max="2028" width="9.42578125" style="43" customWidth="1"/>
    <col min="2029" max="2029" width="0.5703125" style="43" customWidth="1"/>
    <col min="2030" max="2030" width="11" style="43" customWidth="1"/>
    <col min="2031" max="2031" width="0.5703125" style="43" customWidth="1"/>
    <col min="2032" max="2032" width="13.5703125" style="43" bestFit="1" customWidth="1"/>
    <col min="2033" max="2033" width="0.5703125" style="43" customWidth="1"/>
    <col min="2034" max="2034" width="11.5703125" style="43" bestFit="1" customWidth="1"/>
    <col min="2035" max="2035" width="0.5703125" style="43" customWidth="1"/>
    <col min="2036" max="2036" width="11.42578125" style="43" bestFit="1" customWidth="1"/>
    <col min="2037" max="2037" width="0.5703125" style="43" customWidth="1"/>
    <col min="2038" max="2038" width="11" style="43" bestFit="1" customWidth="1"/>
    <col min="2039" max="2039" width="10.5703125" style="43" bestFit="1" customWidth="1"/>
    <col min="2040" max="2274" width="8.42578125" style="43"/>
    <col min="2275" max="2276" width="1.5703125" style="43" customWidth="1"/>
    <col min="2277" max="2277" width="28.5703125" style="43" customWidth="1"/>
    <col min="2278" max="2278" width="7" style="43" customWidth="1"/>
    <col min="2279" max="2279" width="0.5703125" style="43" customWidth="1"/>
    <col min="2280" max="2280" width="9.5703125" style="43" customWidth="1"/>
    <col min="2281" max="2281" width="0.5703125" style="43" customWidth="1"/>
    <col min="2282" max="2282" width="11.42578125" style="43" bestFit="1" customWidth="1"/>
    <col min="2283" max="2283" width="0.5703125" style="43" customWidth="1"/>
    <col min="2284" max="2284" width="9.42578125" style="43" customWidth="1"/>
    <col min="2285" max="2285" width="0.5703125" style="43" customWidth="1"/>
    <col min="2286" max="2286" width="11" style="43" customWidth="1"/>
    <col min="2287" max="2287" width="0.5703125" style="43" customWidth="1"/>
    <col min="2288" max="2288" width="13.5703125" style="43" bestFit="1" customWidth="1"/>
    <col min="2289" max="2289" width="0.5703125" style="43" customWidth="1"/>
    <col min="2290" max="2290" width="11.5703125" style="43" bestFit="1" customWidth="1"/>
    <col min="2291" max="2291" width="0.5703125" style="43" customWidth="1"/>
    <col min="2292" max="2292" width="11.42578125" style="43" bestFit="1" customWidth="1"/>
    <col min="2293" max="2293" width="0.5703125" style="43" customWidth="1"/>
    <col min="2294" max="2294" width="11" style="43" bestFit="1" customWidth="1"/>
    <col min="2295" max="2295" width="10.5703125" style="43" bestFit="1" customWidth="1"/>
    <col min="2296" max="2530" width="8.42578125" style="43"/>
    <col min="2531" max="2532" width="1.5703125" style="43" customWidth="1"/>
    <col min="2533" max="2533" width="28.5703125" style="43" customWidth="1"/>
    <col min="2534" max="2534" width="7" style="43" customWidth="1"/>
    <col min="2535" max="2535" width="0.5703125" style="43" customWidth="1"/>
    <col min="2536" max="2536" width="9.5703125" style="43" customWidth="1"/>
    <col min="2537" max="2537" width="0.5703125" style="43" customWidth="1"/>
    <col min="2538" max="2538" width="11.42578125" style="43" bestFit="1" customWidth="1"/>
    <col min="2539" max="2539" width="0.5703125" style="43" customWidth="1"/>
    <col min="2540" max="2540" width="9.42578125" style="43" customWidth="1"/>
    <col min="2541" max="2541" width="0.5703125" style="43" customWidth="1"/>
    <col min="2542" max="2542" width="11" style="43" customWidth="1"/>
    <col min="2543" max="2543" width="0.5703125" style="43" customWidth="1"/>
    <col min="2544" max="2544" width="13.5703125" style="43" bestFit="1" customWidth="1"/>
    <col min="2545" max="2545" width="0.5703125" style="43" customWidth="1"/>
    <col min="2546" max="2546" width="11.5703125" style="43" bestFit="1" customWidth="1"/>
    <col min="2547" max="2547" width="0.5703125" style="43" customWidth="1"/>
    <col min="2548" max="2548" width="11.42578125" style="43" bestFit="1" customWidth="1"/>
    <col min="2549" max="2549" width="0.5703125" style="43" customWidth="1"/>
    <col min="2550" max="2550" width="11" style="43" bestFit="1" customWidth="1"/>
    <col min="2551" max="2551" width="10.5703125" style="43" bestFit="1" customWidth="1"/>
    <col min="2552" max="2786" width="8.42578125" style="43"/>
    <col min="2787" max="2788" width="1.5703125" style="43" customWidth="1"/>
    <col min="2789" max="2789" width="28.5703125" style="43" customWidth="1"/>
    <col min="2790" max="2790" width="7" style="43" customWidth="1"/>
    <col min="2791" max="2791" width="0.5703125" style="43" customWidth="1"/>
    <col min="2792" max="2792" width="9.5703125" style="43" customWidth="1"/>
    <col min="2793" max="2793" width="0.5703125" style="43" customWidth="1"/>
    <col min="2794" max="2794" width="11.42578125" style="43" bestFit="1" customWidth="1"/>
    <col min="2795" max="2795" width="0.5703125" style="43" customWidth="1"/>
    <col min="2796" max="2796" width="9.42578125" style="43" customWidth="1"/>
    <col min="2797" max="2797" width="0.5703125" style="43" customWidth="1"/>
    <col min="2798" max="2798" width="11" style="43" customWidth="1"/>
    <col min="2799" max="2799" width="0.5703125" style="43" customWidth="1"/>
    <col min="2800" max="2800" width="13.5703125" style="43" bestFit="1" customWidth="1"/>
    <col min="2801" max="2801" width="0.5703125" style="43" customWidth="1"/>
    <col min="2802" max="2802" width="11.5703125" style="43" bestFit="1" customWidth="1"/>
    <col min="2803" max="2803" width="0.5703125" style="43" customWidth="1"/>
    <col min="2804" max="2804" width="11.42578125" style="43" bestFit="1" customWidth="1"/>
    <col min="2805" max="2805" width="0.5703125" style="43" customWidth="1"/>
    <col min="2806" max="2806" width="11" style="43" bestFit="1" customWidth="1"/>
    <col min="2807" max="2807" width="10.5703125" style="43" bestFit="1" customWidth="1"/>
    <col min="2808" max="3042" width="8.42578125" style="43"/>
    <col min="3043" max="3044" width="1.5703125" style="43" customWidth="1"/>
    <col min="3045" max="3045" width="28.5703125" style="43" customWidth="1"/>
    <col min="3046" max="3046" width="7" style="43" customWidth="1"/>
    <col min="3047" max="3047" width="0.5703125" style="43" customWidth="1"/>
    <col min="3048" max="3048" width="9.5703125" style="43" customWidth="1"/>
    <col min="3049" max="3049" width="0.5703125" style="43" customWidth="1"/>
    <col min="3050" max="3050" width="11.42578125" style="43" bestFit="1" customWidth="1"/>
    <col min="3051" max="3051" width="0.5703125" style="43" customWidth="1"/>
    <col min="3052" max="3052" width="9.42578125" style="43" customWidth="1"/>
    <col min="3053" max="3053" width="0.5703125" style="43" customWidth="1"/>
    <col min="3054" max="3054" width="11" style="43" customWidth="1"/>
    <col min="3055" max="3055" width="0.5703125" style="43" customWidth="1"/>
    <col min="3056" max="3056" width="13.5703125" style="43" bestFit="1" customWidth="1"/>
    <col min="3057" max="3057" width="0.5703125" style="43" customWidth="1"/>
    <col min="3058" max="3058" width="11.5703125" style="43" bestFit="1" customWidth="1"/>
    <col min="3059" max="3059" width="0.5703125" style="43" customWidth="1"/>
    <col min="3060" max="3060" width="11.42578125" style="43" bestFit="1" customWidth="1"/>
    <col min="3061" max="3061" width="0.5703125" style="43" customWidth="1"/>
    <col min="3062" max="3062" width="11" style="43" bestFit="1" customWidth="1"/>
    <col min="3063" max="3063" width="10.5703125" style="43" bestFit="1" customWidth="1"/>
    <col min="3064" max="3298" width="8.42578125" style="43"/>
    <col min="3299" max="3300" width="1.5703125" style="43" customWidth="1"/>
    <col min="3301" max="3301" width="28.5703125" style="43" customWidth="1"/>
    <col min="3302" max="3302" width="7" style="43" customWidth="1"/>
    <col min="3303" max="3303" width="0.5703125" style="43" customWidth="1"/>
    <col min="3304" max="3304" width="9.5703125" style="43" customWidth="1"/>
    <col min="3305" max="3305" width="0.5703125" style="43" customWidth="1"/>
    <col min="3306" max="3306" width="11.42578125" style="43" bestFit="1" customWidth="1"/>
    <col min="3307" max="3307" width="0.5703125" style="43" customWidth="1"/>
    <col min="3308" max="3308" width="9.42578125" style="43" customWidth="1"/>
    <col min="3309" max="3309" width="0.5703125" style="43" customWidth="1"/>
    <col min="3310" max="3310" width="11" style="43" customWidth="1"/>
    <col min="3311" max="3311" width="0.5703125" style="43" customWidth="1"/>
    <col min="3312" max="3312" width="13.5703125" style="43" bestFit="1" customWidth="1"/>
    <col min="3313" max="3313" width="0.5703125" style="43" customWidth="1"/>
    <col min="3314" max="3314" width="11.5703125" style="43" bestFit="1" customWidth="1"/>
    <col min="3315" max="3315" width="0.5703125" style="43" customWidth="1"/>
    <col min="3316" max="3316" width="11.42578125" style="43" bestFit="1" customWidth="1"/>
    <col min="3317" max="3317" width="0.5703125" style="43" customWidth="1"/>
    <col min="3318" max="3318" width="11" style="43" bestFit="1" customWidth="1"/>
    <col min="3319" max="3319" width="10.5703125" style="43" bestFit="1" customWidth="1"/>
    <col min="3320" max="3554" width="8.42578125" style="43"/>
    <col min="3555" max="3556" width="1.5703125" style="43" customWidth="1"/>
    <col min="3557" max="3557" width="28.5703125" style="43" customWidth="1"/>
    <col min="3558" max="3558" width="7" style="43" customWidth="1"/>
    <col min="3559" max="3559" width="0.5703125" style="43" customWidth="1"/>
    <col min="3560" max="3560" width="9.5703125" style="43" customWidth="1"/>
    <col min="3561" max="3561" width="0.5703125" style="43" customWidth="1"/>
    <col min="3562" max="3562" width="11.42578125" style="43" bestFit="1" customWidth="1"/>
    <col min="3563" max="3563" width="0.5703125" style="43" customWidth="1"/>
    <col min="3564" max="3564" width="9.42578125" style="43" customWidth="1"/>
    <col min="3565" max="3565" width="0.5703125" style="43" customWidth="1"/>
    <col min="3566" max="3566" width="11" style="43" customWidth="1"/>
    <col min="3567" max="3567" width="0.5703125" style="43" customWidth="1"/>
    <col min="3568" max="3568" width="13.5703125" style="43" bestFit="1" customWidth="1"/>
    <col min="3569" max="3569" width="0.5703125" style="43" customWidth="1"/>
    <col min="3570" max="3570" width="11.5703125" style="43" bestFit="1" customWidth="1"/>
    <col min="3571" max="3571" width="0.5703125" style="43" customWidth="1"/>
    <col min="3572" max="3572" width="11.42578125" style="43" bestFit="1" customWidth="1"/>
    <col min="3573" max="3573" width="0.5703125" style="43" customWidth="1"/>
    <col min="3574" max="3574" width="11" style="43" bestFit="1" customWidth="1"/>
    <col min="3575" max="3575" width="10.5703125" style="43" bestFit="1" customWidth="1"/>
    <col min="3576" max="3810" width="8.42578125" style="43"/>
    <col min="3811" max="3812" width="1.5703125" style="43" customWidth="1"/>
    <col min="3813" max="3813" width="28.5703125" style="43" customWidth="1"/>
    <col min="3814" max="3814" width="7" style="43" customWidth="1"/>
    <col min="3815" max="3815" width="0.5703125" style="43" customWidth="1"/>
    <col min="3816" max="3816" width="9.5703125" style="43" customWidth="1"/>
    <col min="3817" max="3817" width="0.5703125" style="43" customWidth="1"/>
    <col min="3818" max="3818" width="11.42578125" style="43" bestFit="1" customWidth="1"/>
    <col min="3819" max="3819" width="0.5703125" style="43" customWidth="1"/>
    <col min="3820" max="3820" width="9.42578125" style="43" customWidth="1"/>
    <col min="3821" max="3821" width="0.5703125" style="43" customWidth="1"/>
    <col min="3822" max="3822" width="11" style="43" customWidth="1"/>
    <col min="3823" max="3823" width="0.5703125" style="43" customWidth="1"/>
    <col min="3824" max="3824" width="13.5703125" style="43" bestFit="1" customWidth="1"/>
    <col min="3825" max="3825" width="0.5703125" style="43" customWidth="1"/>
    <col min="3826" max="3826" width="11.5703125" style="43" bestFit="1" customWidth="1"/>
    <col min="3827" max="3827" width="0.5703125" style="43" customWidth="1"/>
    <col min="3828" max="3828" width="11.42578125" style="43" bestFit="1" customWidth="1"/>
    <col min="3829" max="3829" width="0.5703125" style="43" customWidth="1"/>
    <col min="3830" max="3830" width="11" style="43" bestFit="1" customWidth="1"/>
    <col min="3831" max="3831" width="10.5703125" style="43" bestFit="1" customWidth="1"/>
    <col min="3832" max="4066" width="8.42578125" style="43"/>
    <col min="4067" max="4068" width="1.5703125" style="43" customWidth="1"/>
    <col min="4069" max="4069" width="28.5703125" style="43" customWidth="1"/>
    <col min="4070" max="4070" width="7" style="43" customWidth="1"/>
    <col min="4071" max="4071" width="0.5703125" style="43" customWidth="1"/>
    <col min="4072" max="4072" width="9.5703125" style="43" customWidth="1"/>
    <col min="4073" max="4073" width="0.5703125" style="43" customWidth="1"/>
    <col min="4074" max="4074" width="11.42578125" style="43" bestFit="1" customWidth="1"/>
    <col min="4075" max="4075" width="0.5703125" style="43" customWidth="1"/>
    <col min="4076" max="4076" width="9.42578125" style="43" customWidth="1"/>
    <col min="4077" max="4077" width="0.5703125" style="43" customWidth="1"/>
    <col min="4078" max="4078" width="11" style="43" customWidth="1"/>
    <col min="4079" max="4079" width="0.5703125" style="43" customWidth="1"/>
    <col min="4080" max="4080" width="13.5703125" style="43" bestFit="1" customWidth="1"/>
    <col min="4081" max="4081" width="0.5703125" style="43" customWidth="1"/>
    <col min="4082" max="4082" width="11.5703125" style="43" bestFit="1" customWidth="1"/>
    <col min="4083" max="4083" width="0.5703125" style="43" customWidth="1"/>
    <col min="4084" max="4084" width="11.42578125" style="43" bestFit="1" customWidth="1"/>
    <col min="4085" max="4085" width="0.5703125" style="43" customWidth="1"/>
    <col min="4086" max="4086" width="11" style="43" bestFit="1" customWidth="1"/>
    <col min="4087" max="4087" width="10.5703125" style="43" bestFit="1" customWidth="1"/>
    <col min="4088" max="4322" width="8.42578125" style="43"/>
    <col min="4323" max="4324" width="1.5703125" style="43" customWidth="1"/>
    <col min="4325" max="4325" width="28.5703125" style="43" customWidth="1"/>
    <col min="4326" max="4326" width="7" style="43" customWidth="1"/>
    <col min="4327" max="4327" width="0.5703125" style="43" customWidth="1"/>
    <col min="4328" max="4328" width="9.5703125" style="43" customWidth="1"/>
    <col min="4329" max="4329" width="0.5703125" style="43" customWidth="1"/>
    <col min="4330" max="4330" width="11.42578125" style="43" bestFit="1" customWidth="1"/>
    <col min="4331" max="4331" width="0.5703125" style="43" customWidth="1"/>
    <col min="4332" max="4332" width="9.42578125" style="43" customWidth="1"/>
    <col min="4333" max="4333" width="0.5703125" style="43" customWidth="1"/>
    <col min="4334" max="4334" width="11" style="43" customWidth="1"/>
    <col min="4335" max="4335" width="0.5703125" style="43" customWidth="1"/>
    <col min="4336" max="4336" width="13.5703125" style="43" bestFit="1" customWidth="1"/>
    <col min="4337" max="4337" width="0.5703125" style="43" customWidth="1"/>
    <col min="4338" max="4338" width="11.5703125" style="43" bestFit="1" customWidth="1"/>
    <col min="4339" max="4339" width="0.5703125" style="43" customWidth="1"/>
    <col min="4340" max="4340" width="11.42578125" style="43" bestFit="1" customWidth="1"/>
    <col min="4341" max="4341" width="0.5703125" style="43" customWidth="1"/>
    <col min="4342" max="4342" width="11" style="43" bestFit="1" customWidth="1"/>
    <col min="4343" max="4343" width="10.5703125" style="43" bestFit="1" customWidth="1"/>
    <col min="4344" max="4578" width="8.42578125" style="43"/>
    <col min="4579" max="4580" width="1.5703125" style="43" customWidth="1"/>
    <col min="4581" max="4581" width="28.5703125" style="43" customWidth="1"/>
    <col min="4582" max="4582" width="7" style="43" customWidth="1"/>
    <col min="4583" max="4583" width="0.5703125" style="43" customWidth="1"/>
    <col min="4584" max="4584" width="9.5703125" style="43" customWidth="1"/>
    <col min="4585" max="4585" width="0.5703125" style="43" customWidth="1"/>
    <col min="4586" max="4586" width="11.42578125" style="43" bestFit="1" customWidth="1"/>
    <col min="4587" max="4587" width="0.5703125" style="43" customWidth="1"/>
    <col min="4588" max="4588" width="9.42578125" style="43" customWidth="1"/>
    <col min="4589" max="4589" width="0.5703125" style="43" customWidth="1"/>
    <col min="4590" max="4590" width="11" style="43" customWidth="1"/>
    <col min="4591" max="4591" width="0.5703125" style="43" customWidth="1"/>
    <col min="4592" max="4592" width="13.5703125" style="43" bestFit="1" customWidth="1"/>
    <col min="4593" max="4593" width="0.5703125" style="43" customWidth="1"/>
    <col min="4594" max="4594" width="11.5703125" style="43" bestFit="1" customWidth="1"/>
    <col min="4595" max="4595" width="0.5703125" style="43" customWidth="1"/>
    <col min="4596" max="4596" width="11.42578125" style="43" bestFit="1" customWidth="1"/>
    <col min="4597" max="4597" width="0.5703125" style="43" customWidth="1"/>
    <col min="4598" max="4598" width="11" style="43" bestFit="1" customWidth="1"/>
    <col min="4599" max="4599" width="10.5703125" style="43" bestFit="1" customWidth="1"/>
    <col min="4600" max="4834" width="8.42578125" style="43"/>
    <col min="4835" max="4836" width="1.5703125" style="43" customWidth="1"/>
    <col min="4837" max="4837" width="28.5703125" style="43" customWidth="1"/>
    <col min="4838" max="4838" width="7" style="43" customWidth="1"/>
    <col min="4839" max="4839" width="0.5703125" style="43" customWidth="1"/>
    <col min="4840" max="4840" width="9.5703125" style="43" customWidth="1"/>
    <col min="4841" max="4841" width="0.5703125" style="43" customWidth="1"/>
    <col min="4842" max="4842" width="11.42578125" style="43" bestFit="1" customWidth="1"/>
    <col min="4843" max="4843" width="0.5703125" style="43" customWidth="1"/>
    <col min="4844" max="4844" width="9.42578125" style="43" customWidth="1"/>
    <col min="4845" max="4845" width="0.5703125" style="43" customWidth="1"/>
    <col min="4846" max="4846" width="11" style="43" customWidth="1"/>
    <col min="4847" max="4847" width="0.5703125" style="43" customWidth="1"/>
    <col min="4848" max="4848" width="13.5703125" style="43" bestFit="1" customWidth="1"/>
    <col min="4849" max="4849" width="0.5703125" style="43" customWidth="1"/>
    <col min="4850" max="4850" width="11.5703125" style="43" bestFit="1" customWidth="1"/>
    <col min="4851" max="4851" width="0.5703125" style="43" customWidth="1"/>
    <col min="4852" max="4852" width="11.42578125" style="43" bestFit="1" customWidth="1"/>
    <col min="4853" max="4853" width="0.5703125" style="43" customWidth="1"/>
    <col min="4854" max="4854" width="11" style="43" bestFit="1" customWidth="1"/>
    <col min="4855" max="4855" width="10.5703125" style="43" bestFit="1" customWidth="1"/>
    <col min="4856" max="5090" width="8.42578125" style="43"/>
    <col min="5091" max="5092" width="1.5703125" style="43" customWidth="1"/>
    <col min="5093" max="5093" width="28.5703125" style="43" customWidth="1"/>
    <col min="5094" max="5094" width="7" style="43" customWidth="1"/>
    <col min="5095" max="5095" width="0.5703125" style="43" customWidth="1"/>
    <col min="5096" max="5096" width="9.5703125" style="43" customWidth="1"/>
    <col min="5097" max="5097" width="0.5703125" style="43" customWidth="1"/>
    <col min="5098" max="5098" width="11.42578125" style="43" bestFit="1" customWidth="1"/>
    <col min="5099" max="5099" width="0.5703125" style="43" customWidth="1"/>
    <col min="5100" max="5100" width="9.42578125" style="43" customWidth="1"/>
    <col min="5101" max="5101" width="0.5703125" style="43" customWidth="1"/>
    <col min="5102" max="5102" width="11" style="43" customWidth="1"/>
    <col min="5103" max="5103" width="0.5703125" style="43" customWidth="1"/>
    <col min="5104" max="5104" width="13.5703125" style="43" bestFit="1" customWidth="1"/>
    <col min="5105" max="5105" width="0.5703125" style="43" customWidth="1"/>
    <col min="5106" max="5106" width="11.5703125" style="43" bestFit="1" customWidth="1"/>
    <col min="5107" max="5107" width="0.5703125" style="43" customWidth="1"/>
    <col min="5108" max="5108" width="11.42578125" style="43" bestFit="1" customWidth="1"/>
    <col min="5109" max="5109" width="0.5703125" style="43" customWidth="1"/>
    <col min="5110" max="5110" width="11" style="43" bestFit="1" customWidth="1"/>
    <col min="5111" max="5111" width="10.5703125" style="43" bestFit="1" customWidth="1"/>
    <col min="5112" max="5346" width="8.42578125" style="43"/>
    <col min="5347" max="5348" width="1.5703125" style="43" customWidth="1"/>
    <col min="5349" max="5349" width="28.5703125" style="43" customWidth="1"/>
    <col min="5350" max="5350" width="7" style="43" customWidth="1"/>
    <col min="5351" max="5351" width="0.5703125" style="43" customWidth="1"/>
    <col min="5352" max="5352" width="9.5703125" style="43" customWidth="1"/>
    <col min="5353" max="5353" width="0.5703125" style="43" customWidth="1"/>
    <col min="5354" max="5354" width="11.42578125" style="43" bestFit="1" customWidth="1"/>
    <col min="5355" max="5355" width="0.5703125" style="43" customWidth="1"/>
    <col min="5356" max="5356" width="9.42578125" style="43" customWidth="1"/>
    <col min="5357" max="5357" width="0.5703125" style="43" customWidth="1"/>
    <col min="5358" max="5358" width="11" style="43" customWidth="1"/>
    <col min="5359" max="5359" width="0.5703125" style="43" customWidth="1"/>
    <col min="5360" max="5360" width="13.5703125" style="43" bestFit="1" customWidth="1"/>
    <col min="5361" max="5361" width="0.5703125" style="43" customWidth="1"/>
    <col min="5362" max="5362" width="11.5703125" style="43" bestFit="1" customWidth="1"/>
    <col min="5363" max="5363" width="0.5703125" style="43" customWidth="1"/>
    <col min="5364" max="5364" width="11.42578125" style="43" bestFit="1" customWidth="1"/>
    <col min="5365" max="5365" width="0.5703125" style="43" customWidth="1"/>
    <col min="5366" max="5366" width="11" style="43" bestFit="1" customWidth="1"/>
    <col min="5367" max="5367" width="10.5703125" style="43" bestFit="1" customWidth="1"/>
    <col min="5368" max="5602" width="8.42578125" style="43"/>
    <col min="5603" max="5604" width="1.5703125" style="43" customWidth="1"/>
    <col min="5605" max="5605" width="28.5703125" style="43" customWidth="1"/>
    <col min="5606" max="5606" width="7" style="43" customWidth="1"/>
    <col min="5607" max="5607" width="0.5703125" style="43" customWidth="1"/>
    <col min="5608" max="5608" width="9.5703125" style="43" customWidth="1"/>
    <col min="5609" max="5609" width="0.5703125" style="43" customWidth="1"/>
    <col min="5610" max="5610" width="11.42578125" style="43" bestFit="1" customWidth="1"/>
    <col min="5611" max="5611" width="0.5703125" style="43" customWidth="1"/>
    <col min="5612" max="5612" width="9.42578125" style="43" customWidth="1"/>
    <col min="5613" max="5613" width="0.5703125" style="43" customWidth="1"/>
    <col min="5614" max="5614" width="11" style="43" customWidth="1"/>
    <col min="5615" max="5615" width="0.5703125" style="43" customWidth="1"/>
    <col min="5616" max="5616" width="13.5703125" style="43" bestFit="1" customWidth="1"/>
    <col min="5617" max="5617" width="0.5703125" style="43" customWidth="1"/>
    <col min="5618" max="5618" width="11.5703125" style="43" bestFit="1" customWidth="1"/>
    <col min="5619" max="5619" width="0.5703125" style="43" customWidth="1"/>
    <col min="5620" max="5620" width="11.42578125" style="43" bestFit="1" customWidth="1"/>
    <col min="5621" max="5621" width="0.5703125" style="43" customWidth="1"/>
    <col min="5622" max="5622" width="11" style="43" bestFit="1" customWidth="1"/>
    <col min="5623" max="5623" width="10.5703125" style="43" bestFit="1" customWidth="1"/>
    <col min="5624" max="5858" width="8.42578125" style="43"/>
    <col min="5859" max="5860" width="1.5703125" style="43" customWidth="1"/>
    <col min="5861" max="5861" width="28.5703125" style="43" customWidth="1"/>
    <col min="5862" max="5862" width="7" style="43" customWidth="1"/>
    <col min="5863" max="5863" width="0.5703125" style="43" customWidth="1"/>
    <col min="5864" max="5864" width="9.5703125" style="43" customWidth="1"/>
    <col min="5865" max="5865" width="0.5703125" style="43" customWidth="1"/>
    <col min="5866" max="5866" width="11.42578125" style="43" bestFit="1" customWidth="1"/>
    <col min="5867" max="5867" width="0.5703125" style="43" customWidth="1"/>
    <col min="5868" max="5868" width="9.42578125" style="43" customWidth="1"/>
    <col min="5869" max="5869" width="0.5703125" style="43" customWidth="1"/>
    <col min="5870" max="5870" width="11" style="43" customWidth="1"/>
    <col min="5871" max="5871" width="0.5703125" style="43" customWidth="1"/>
    <col min="5872" max="5872" width="13.5703125" style="43" bestFit="1" customWidth="1"/>
    <col min="5873" max="5873" width="0.5703125" style="43" customWidth="1"/>
    <col min="5874" max="5874" width="11.5703125" style="43" bestFit="1" customWidth="1"/>
    <col min="5875" max="5875" width="0.5703125" style="43" customWidth="1"/>
    <col min="5876" max="5876" width="11.42578125" style="43" bestFit="1" customWidth="1"/>
    <col min="5877" max="5877" width="0.5703125" style="43" customWidth="1"/>
    <col min="5878" max="5878" width="11" style="43" bestFit="1" customWidth="1"/>
    <col min="5879" max="5879" width="10.5703125" style="43" bestFit="1" customWidth="1"/>
    <col min="5880" max="6114" width="8.42578125" style="43"/>
    <col min="6115" max="6116" width="1.5703125" style="43" customWidth="1"/>
    <col min="6117" max="6117" width="28.5703125" style="43" customWidth="1"/>
    <col min="6118" max="6118" width="7" style="43" customWidth="1"/>
    <col min="6119" max="6119" width="0.5703125" style="43" customWidth="1"/>
    <col min="6120" max="6120" width="9.5703125" style="43" customWidth="1"/>
    <col min="6121" max="6121" width="0.5703125" style="43" customWidth="1"/>
    <col min="6122" max="6122" width="11.42578125" style="43" bestFit="1" customWidth="1"/>
    <col min="6123" max="6123" width="0.5703125" style="43" customWidth="1"/>
    <col min="6124" max="6124" width="9.42578125" style="43" customWidth="1"/>
    <col min="6125" max="6125" width="0.5703125" style="43" customWidth="1"/>
    <col min="6126" max="6126" width="11" style="43" customWidth="1"/>
    <col min="6127" max="6127" width="0.5703125" style="43" customWidth="1"/>
    <col min="6128" max="6128" width="13.5703125" style="43" bestFit="1" customWidth="1"/>
    <col min="6129" max="6129" width="0.5703125" style="43" customWidth="1"/>
    <col min="6130" max="6130" width="11.5703125" style="43" bestFit="1" customWidth="1"/>
    <col min="6131" max="6131" width="0.5703125" style="43" customWidth="1"/>
    <col min="6132" max="6132" width="11.42578125" style="43" bestFit="1" customWidth="1"/>
    <col min="6133" max="6133" width="0.5703125" style="43" customWidth="1"/>
    <col min="6134" max="6134" width="11" style="43" bestFit="1" customWidth="1"/>
    <col min="6135" max="6135" width="10.5703125" style="43" bestFit="1" customWidth="1"/>
    <col min="6136" max="6370" width="8.42578125" style="43"/>
    <col min="6371" max="6372" width="1.5703125" style="43" customWidth="1"/>
    <col min="6373" max="6373" width="28.5703125" style="43" customWidth="1"/>
    <col min="6374" max="6374" width="7" style="43" customWidth="1"/>
    <col min="6375" max="6375" width="0.5703125" style="43" customWidth="1"/>
    <col min="6376" max="6376" width="9.5703125" style="43" customWidth="1"/>
    <col min="6377" max="6377" width="0.5703125" style="43" customWidth="1"/>
    <col min="6378" max="6378" width="11.42578125" style="43" bestFit="1" customWidth="1"/>
    <col min="6379" max="6379" width="0.5703125" style="43" customWidth="1"/>
    <col min="6380" max="6380" width="9.42578125" style="43" customWidth="1"/>
    <col min="6381" max="6381" width="0.5703125" style="43" customWidth="1"/>
    <col min="6382" max="6382" width="11" style="43" customWidth="1"/>
    <col min="6383" max="6383" width="0.5703125" style="43" customWidth="1"/>
    <col min="6384" max="6384" width="13.5703125" style="43" bestFit="1" customWidth="1"/>
    <col min="6385" max="6385" width="0.5703125" style="43" customWidth="1"/>
    <col min="6386" max="6386" width="11.5703125" style="43" bestFit="1" customWidth="1"/>
    <col min="6387" max="6387" width="0.5703125" style="43" customWidth="1"/>
    <col min="6388" max="6388" width="11.42578125" style="43" bestFit="1" customWidth="1"/>
    <col min="6389" max="6389" width="0.5703125" style="43" customWidth="1"/>
    <col min="6390" max="6390" width="11" style="43" bestFit="1" customWidth="1"/>
    <col min="6391" max="6391" width="10.5703125" style="43" bestFit="1" customWidth="1"/>
    <col min="6392" max="6626" width="8.42578125" style="43"/>
    <col min="6627" max="6628" width="1.5703125" style="43" customWidth="1"/>
    <col min="6629" max="6629" width="28.5703125" style="43" customWidth="1"/>
    <col min="6630" max="6630" width="7" style="43" customWidth="1"/>
    <col min="6631" max="6631" width="0.5703125" style="43" customWidth="1"/>
    <col min="6632" max="6632" width="9.5703125" style="43" customWidth="1"/>
    <col min="6633" max="6633" width="0.5703125" style="43" customWidth="1"/>
    <col min="6634" max="6634" width="11.42578125" style="43" bestFit="1" customWidth="1"/>
    <col min="6635" max="6635" width="0.5703125" style="43" customWidth="1"/>
    <col min="6636" max="6636" width="9.42578125" style="43" customWidth="1"/>
    <col min="6637" max="6637" width="0.5703125" style="43" customWidth="1"/>
    <col min="6638" max="6638" width="11" style="43" customWidth="1"/>
    <col min="6639" max="6639" width="0.5703125" style="43" customWidth="1"/>
    <col min="6640" max="6640" width="13.5703125" style="43" bestFit="1" customWidth="1"/>
    <col min="6641" max="6641" width="0.5703125" style="43" customWidth="1"/>
    <col min="6642" max="6642" width="11.5703125" style="43" bestFit="1" customWidth="1"/>
    <col min="6643" max="6643" width="0.5703125" style="43" customWidth="1"/>
    <col min="6644" max="6644" width="11.42578125" style="43" bestFit="1" customWidth="1"/>
    <col min="6645" max="6645" width="0.5703125" style="43" customWidth="1"/>
    <col min="6646" max="6646" width="11" style="43" bestFit="1" customWidth="1"/>
    <col min="6647" max="6647" width="10.5703125" style="43" bestFit="1" customWidth="1"/>
    <col min="6648" max="6882" width="8.42578125" style="43"/>
    <col min="6883" max="6884" width="1.5703125" style="43" customWidth="1"/>
    <col min="6885" max="6885" width="28.5703125" style="43" customWidth="1"/>
    <col min="6886" max="6886" width="7" style="43" customWidth="1"/>
    <col min="6887" max="6887" width="0.5703125" style="43" customWidth="1"/>
    <col min="6888" max="6888" width="9.5703125" style="43" customWidth="1"/>
    <col min="6889" max="6889" width="0.5703125" style="43" customWidth="1"/>
    <col min="6890" max="6890" width="11.42578125" style="43" bestFit="1" customWidth="1"/>
    <col min="6891" max="6891" width="0.5703125" style="43" customWidth="1"/>
    <col min="6892" max="6892" width="9.42578125" style="43" customWidth="1"/>
    <col min="6893" max="6893" width="0.5703125" style="43" customWidth="1"/>
    <col min="6894" max="6894" width="11" style="43" customWidth="1"/>
    <col min="6895" max="6895" width="0.5703125" style="43" customWidth="1"/>
    <col min="6896" max="6896" width="13.5703125" style="43" bestFit="1" customWidth="1"/>
    <col min="6897" max="6897" width="0.5703125" style="43" customWidth="1"/>
    <col min="6898" max="6898" width="11.5703125" style="43" bestFit="1" customWidth="1"/>
    <col min="6899" max="6899" width="0.5703125" style="43" customWidth="1"/>
    <col min="6900" max="6900" width="11.42578125" style="43" bestFit="1" customWidth="1"/>
    <col min="6901" max="6901" width="0.5703125" style="43" customWidth="1"/>
    <col min="6902" max="6902" width="11" style="43" bestFit="1" customWidth="1"/>
    <col min="6903" max="6903" width="10.5703125" style="43" bestFit="1" customWidth="1"/>
    <col min="6904" max="7138" width="8.42578125" style="43"/>
    <col min="7139" max="7140" width="1.5703125" style="43" customWidth="1"/>
    <col min="7141" max="7141" width="28.5703125" style="43" customWidth="1"/>
    <col min="7142" max="7142" width="7" style="43" customWidth="1"/>
    <col min="7143" max="7143" width="0.5703125" style="43" customWidth="1"/>
    <col min="7144" max="7144" width="9.5703125" style="43" customWidth="1"/>
    <col min="7145" max="7145" width="0.5703125" style="43" customWidth="1"/>
    <col min="7146" max="7146" width="11.42578125" style="43" bestFit="1" customWidth="1"/>
    <col min="7147" max="7147" width="0.5703125" style="43" customWidth="1"/>
    <col min="7148" max="7148" width="9.42578125" style="43" customWidth="1"/>
    <col min="7149" max="7149" width="0.5703125" style="43" customWidth="1"/>
    <col min="7150" max="7150" width="11" style="43" customWidth="1"/>
    <col min="7151" max="7151" width="0.5703125" style="43" customWidth="1"/>
    <col min="7152" max="7152" width="13.5703125" style="43" bestFit="1" customWidth="1"/>
    <col min="7153" max="7153" width="0.5703125" style="43" customWidth="1"/>
    <col min="7154" max="7154" width="11.5703125" style="43" bestFit="1" customWidth="1"/>
    <col min="7155" max="7155" width="0.5703125" style="43" customWidth="1"/>
    <col min="7156" max="7156" width="11.42578125" style="43" bestFit="1" customWidth="1"/>
    <col min="7157" max="7157" width="0.5703125" style="43" customWidth="1"/>
    <col min="7158" max="7158" width="11" style="43" bestFit="1" customWidth="1"/>
    <col min="7159" max="7159" width="10.5703125" style="43" bestFit="1" customWidth="1"/>
    <col min="7160" max="7394" width="8.42578125" style="43"/>
    <col min="7395" max="7396" width="1.5703125" style="43" customWidth="1"/>
    <col min="7397" max="7397" width="28.5703125" style="43" customWidth="1"/>
    <col min="7398" max="7398" width="7" style="43" customWidth="1"/>
    <col min="7399" max="7399" width="0.5703125" style="43" customWidth="1"/>
    <col min="7400" max="7400" width="9.5703125" style="43" customWidth="1"/>
    <col min="7401" max="7401" width="0.5703125" style="43" customWidth="1"/>
    <col min="7402" max="7402" width="11.42578125" style="43" bestFit="1" customWidth="1"/>
    <col min="7403" max="7403" width="0.5703125" style="43" customWidth="1"/>
    <col min="7404" max="7404" width="9.42578125" style="43" customWidth="1"/>
    <col min="7405" max="7405" width="0.5703125" style="43" customWidth="1"/>
    <col min="7406" max="7406" width="11" style="43" customWidth="1"/>
    <col min="7407" max="7407" width="0.5703125" style="43" customWidth="1"/>
    <col min="7408" max="7408" width="13.5703125" style="43" bestFit="1" customWidth="1"/>
    <col min="7409" max="7409" width="0.5703125" style="43" customWidth="1"/>
    <col min="7410" max="7410" width="11.5703125" style="43" bestFit="1" customWidth="1"/>
    <col min="7411" max="7411" width="0.5703125" style="43" customWidth="1"/>
    <col min="7412" max="7412" width="11.42578125" style="43" bestFit="1" customWidth="1"/>
    <col min="7413" max="7413" width="0.5703125" style="43" customWidth="1"/>
    <col min="7414" max="7414" width="11" style="43" bestFit="1" customWidth="1"/>
    <col min="7415" max="7415" width="10.5703125" style="43" bestFit="1" customWidth="1"/>
    <col min="7416" max="7650" width="8.42578125" style="43"/>
    <col min="7651" max="7652" width="1.5703125" style="43" customWidth="1"/>
    <col min="7653" max="7653" width="28.5703125" style="43" customWidth="1"/>
    <col min="7654" max="7654" width="7" style="43" customWidth="1"/>
    <col min="7655" max="7655" width="0.5703125" style="43" customWidth="1"/>
    <col min="7656" max="7656" width="9.5703125" style="43" customWidth="1"/>
    <col min="7657" max="7657" width="0.5703125" style="43" customWidth="1"/>
    <col min="7658" max="7658" width="11.42578125" style="43" bestFit="1" customWidth="1"/>
    <col min="7659" max="7659" width="0.5703125" style="43" customWidth="1"/>
    <col min="7660" max="7660" width="9.42578125" style="43" customWidth="1"/>
    <col min="7661" max="7661" width="0.5703125" style="43" customWidth="1"/>
    <col min="7662" max="7662" width="11" style="43" customWidth="1"/>
    <col min="7663" max="7663" width="0.5703125" style="43" customWidth="1"/>
    <col min="7664" max="7664" width="13.5703125" style="43" bestFit="1" customWidth="1"/>
    <col min="7665" max="7665" width="0.5703125" style="43" customWidth="1"/>
    <col min="7666" max="7666" width="11.5703125" style="43" bestFit="1" customWidth="1"/>
    <col min="7667" max="7667" width="0.5703125" style="43" customWidth="1"/>
    <col min="7668" max="7668" width="11.42578125" style="43" bestFit="1" customWidth="1"/>
    <col min="7669" max="7669" width="0.5703125" style="43" customWidth="1"/>
    <col min="7670" max="7670" width="11" style="43" bestFit="1" customWidth="1"/>
    <col min="7671" max="7671" width="10.5703125" style="43" bestFit="1" customWidth="1"/>
    <col min="7672" max="7906" width="8.42578125" style="43"/>
    <col min="7907" max="7908" width="1.5703125" style="43" customWidth="1"/>
    <col min="7909" max="7909" width="28.5703125" style="43" customWidth="1"/>
    <col min="7910" max="7910" width="7" style="43" customWidth="1"/>
    <col min="7911" max="7911" width="0.5703125" style="43" customWidth="1"/>
    <col min="7912" max="7912" width="9.5703125" style="43" customWidth="1"/>
    <col min="7913" max="7913" width="0.5703125" style="43" customWidth="1"/>
    <col min="7914" max="7914" width="11.42578125" style="43" bestFit="1" customWidth="1"/>
    <col min="7915" max="7915" width="0.5703125" style="43" customWidth="1"/>
    <col min="7916" max="7916" width="9.42578125" style="43" customWidth="1"/>
    <col min="7917" max="7917" width="0.5703125" style="43" customWidth="1"/>
    <col min="7918" max="7918" width="11" style="43" customWidth="1"/>
    <col min="7919" max="7919" width="0.5703125" style="43" customWidth="1"/>
    <col min="7920" max="7920" width="13.5703125" style="43" bestFit="1" customWidth="1"/>
    <col min="7921" max="7921" width="0.5703125" style="43" customWidth="1"/>
    <col min="7922" max="7922" width="11.5703125" style="43" bestFit="1" customWidth="1"/>
    <col min="7923" max="7923" width="0.5703125" style="43" customWidth="1"/>
    <col min="7924" max="7924" width="11.42578125" style="43" bestFit="1" customWidth="1"/>
    <col min="7925" max="7925" width="0.5703125" style="43" customWidth="1"/>
    <col min="7926" max="7926" width="11" style="43" bestFit="1" customWidth="1"/>
    <col min="7927" max="7927" width="10.5703125" style="43" bestFit="1" customWidth="1"/>
    <col min="7928" max="8162" width="8.42578125" style="43"/>
    <col min="8163" max="8164" width="1.5703125" style="43" customWidth="1"/>
    <col min="8165" max="8165" width="28.5703125" style="43" customWidth="1"/>
    <col min="8166" max="8166" width="7" style="43" customWidth="1"/>
    <col min="8167" max="8167" width="0.5703125" style="43" customWidth="1"/>
    <col min="8168" max="8168" width="9.5703125" style="43" customWidth="1"/>
    <col min="8169" max="8169" width="0.5703125" style="43" customWidth="1"/>
    <col min="8170" max="8170" width="11.42578125" style="43" bestFit="1" customWidth="1"/>
    <col min="8171" max="8171" width="0.5703125" style="43" customWidth="1"/>
    <col min="8172" max="8172" width="9.42578125" style="43" customWidth="1"/>
    <col min="8173" max="8173" width="0.5703125" style="43" customWidth="1"/>
    <col min="8174" max="8174" width="11" style="43" customWidth="1"/>
    <col min="8175" max="8175" width="0.5703125" style="43" customWidth="1"/>
    <col min="8176" max="8176" width="13.5703125" style="43" bestFit="1" customWidth="1"/>
    <col min="8177" max="8177" width="0.5703125" style="43" customWidth="1"/>
    <col min="8178" max="8178" width="11.5703125" style="43" bestFit="1" customWidth="1"/>
    <col min="8179" max="8179" width="0.5703125" style="43" customWidth="1"/>
    <col min="8180" max="8180" width="11.42578125" style="43" bestFit="1" customWidth="1"/>
    <col min="8181" max="8181" width="0.5703125" style="43" customWidth="1"/>
    <col min="8182" max="8182" width="11" style="43" bestFit="1" customWidth="1"/>
    <col min="8183" max="8183" width="10.5703125" style="43" bestFit="1" customWidth="1"/>
    <col min="8184" max="8418" width="8.42578125" style="43"/>
    <col min="8419" max="8420" width="1.5703125" style="43" customWidth="1"/>
    <col min="8421" max="8421" width="28.5703125" style="43" customWidth="1"/>
    <col min="8422" max="8422" width="7" style="43" customWidth="1"/>
    <col min="8423" max="8423" width="0.5703125" style="43" customWidth="1"/>
    <col min="8424" max="8424" width="9.5703125" style="43" customWidth="1"/>
    <col min="8425" max="8425" width="0.5703125" style="43" customWidth="1"/>
    <col min="8426" max="8426" width="11.42578125" style="43" bestFit="1" customWidth="1"/>
    <col min="8427" max="8427" width="0.5703125" style="43" customWidth="1"/>
    <col min="8428" max="8428" width="9.42578125" style="43" customWidth="1"/>
    <col min="8429" max="8429" width="0.5703125" style="43" customWidth="1"/>
    <col min="8430" max="8430" width="11" style="43" customWidth="1"/>
    <col min="8431" max="8431" width="0.5703125" style="43" customWidth="1"/>
    <col min="8432" max="8432" width="13.5703125" style="43" bestFit="1" customWidth="1"/>
    <col min="8433" max="8433" width="0.5703125" style="43" customWidth="1"/>
    <col min="8434" max="8434" width="11.5703125" style="43" bestFit="1" customWidth="1"/>
    <col min="8435" max="8435" width="0.5703125" style="43" customWidth="1"/>
    <col min="8436" max="8436" width="11.42578125" style="43" bestFit="1" customWidth="1"/>
    <col min="8437" max="8437" width="0.5703125" style="43" customWidth="1"/>
    <col min="8438" max="8438" width="11" style="43" bestFit="1" customWidth="1"/>
    <col min="8439" max="8439" width="10.5703125" style="43" bestFit="1" customWidth="1"/>
    <col min="8440" max="8674" width="8.42578125" style="43"/>
    <col min="8675" max="8676" width="1.5703125" style="43" customWidth="1"/>
    <col min="8677" max="8677" width="28.5703125" style="43" customWidth="1"/>
    <col min="8678" max="8678" width="7" style="43" customWidth="1"/>
    <col min="8679" max="8679" width="0.5703125" style="43" customWidth="1"/>
    <col min="8680" max="8680" width="9.5703125" style="43" customWidth="1"/>
    <col min="8681" max="8681" width="0.5703125" style="43" customWidth="1"/>
    <col min="8682" max="8682" width="11.42578125" style="43" bestFit="1" customWidth="1"/>
    <col min="8683" max="8683" width="0.5703125" style="43" customWidth="1"/>
    <col min="8684" max="8684" width="9.42578125" style="43" customWidth="1"/>
    <col min="8685" max="8685" width="0.5703125" style="43" customWidth="1"/>
    <col min="8686" max="8686" width="11" style="43" customWidth="1"/>
    <col min="8687" max="8687" width="0.5703125" style="43" customWidth="1"/>
    <col min="8688" max="8688" width="13.5703125" style="43" bestFit="1" customWidth="1"/>
    <col min="8689" max="8689" width="0.5703125" style="43" customWidth="1"/>
    <col min="8690" max="8690" width="11.5703125" style="43" bestFit="1" customWidth="1"/>
    <col min="8691" max="8691" width="0.5703125" style="43" customWidth="1"/>
    <col min="8692" max="8692" width="11.42578125" style="43" bestFit="1" customWidth="1"/>
    <col min="8693" max="8693" width="0.5703125" style="43" customWidth="1"/>
    <col min="8694" max="8694" width="11" style="43" bestFit="1" customWidth="1"/>
    <col min="8695" max="8695" width="10.5703125" style="43" bestFit="1" customWidth="1"/>
    <col min="8696" max="8930" width="8.42578125" style="43"/>
    <col min="8931" max="8932" width="1.5703125" style="43" customWidth="1"/>
    <col min="8933" max="8933" width="28.5703125" style="43" customWidth="1"/>
    <col min="8934" max="8934" width="7" style="43" customWidth="1"/>
    <col min="8935" max="8935" width="0.5703125" style="43" customWidth="1"/>
    <col min="8936" max="8936" width="9.5703125" style="43" customWidth="1"/>
    <col min="8937" max="8937" width="0.5703125" style="43" customWidth="1"/>
    <col min="8938" max="8938" width="11.42578125" style="43" bestFit="1" customWidth="1"/>
    <col min="8939" max="8939" width="0.5703125" style="43" customWidth="1"/>
    <col min="8940" max="8940" width="9.42578125" style="43" customWidth="1"/>
    <col min="8941" max="8941" width="0.5703125" style="43" customWidth="1"/>
    <col min="8942" max="8942" width="11" style="43" customWidth="1"/>
    <col min="8943" max="8943" width="0.5703125" style="43" customWidth="1"/>
    <col min="8944" max="8944" width="13.5703125" style="43" bestFit="1" customWidth="1"/>
    <col min="8945" max="8945" width="0.5703125" style="43" customWidth="1"/>
    <col min="8946" max="8946" width="11.5703125" style="43" bestFit="1" customWidth="1"/>
    <col min="8947" max="8947" width="0.5703125" style="43" customWidth="1"/>
    <col min="8948" max="8948" width="11.42578125" style="43" bestFit="1" customWidth="1"/>
    <col min="8949" max="8949" width="0.5703125" style="43" customWidth="1"/>
    <col min="8950" max="8950" width="11" style="43" bestFit="1" customWidth="1"/>
    <col min="8951" max="8951" width="10.5703125" style="43" bestFit="1" customWidth="1"/>
    <col min="8952" max="9186" width="8.42578125" style="43"/>
    <col min="9187" max="9188" width="1.5703125" style="43" customWidth="1"/>
    <col min="9189" max="9189" width="28.5703125" style="43" customWidth="1"/>
    <col min="9190" max="9190" width="7" style="43" customWidth="1"/>
    <col min="9191" max="9191" width="0.5703125" style="43" customWidth="1"/>
    <col min="9192" max="9192" width="9.5703125" style="43" customWidth="1"/>
    <col min="9193" max="9193" width="0.5703125" style="43" customWidth="1"/>
    <col min="9194" max="9194" width="11.42578125" style="43" bestFit="1" customWidth="1"/>
    <col min="9195" max="9195" width="0.5703125" style="43" customWidth="1"/>
    <col min="9196" max="9196" width="9.42578125" style="43" customWidth="1"/>
    <col min="9197" max="9197" width="0.5703125" style="43" customWidth="1"/>
    <col min="9198" max="9198" width="11" style="43" customWidth="1"/>
    <col min="9199" max="9199" width="0.5703125" style="43" customWidth="1"/>
    <col min="9200" max="9200" width="13.5703125" style="43" bestFit="1" customWidth="1"/>
    <col min="9201" max="9201" width="0.5703125" style="43" customWidth="1"/>
    <col min="9202" max="9202" width="11.5703125" style="43" bestFit="1" customWidth="1"/>
    <col min="9203" max="9203" width="0.5703125" style="43" customWidth="1"/>
    <col min="9204" max="9204" width="11.42578125" style="43" bestFit="1" customWidth="1"/>
    <col min="9205" max="9205" width="0.5703125" style="43" customWidth="1"/>
    <col min="9206" max="9206" width="11" style="43" bestFit="1" customWidth="1"/>
    <col min="9207" max="9207" width="10.5703125" style="43" bestFit="1" customWidth="1"/>
    <col min="9208" max="9442" width="8.42578125" style="43"/>
    <col min="9443" max="9444" width="1.5703125" style="43" customWidth="1"/>
    <col min="9445" max="9445" width="28.5703125" style="43" customWidth="1"/>
    <col min="9446" max="9446" width="7" style="43" customWidth="1"/>
    <col min="9447" max="9447" width="0.5703125" style="43" customWidth="1"/>
    <col min="9448" max="9448" width="9.5703125" style="43" customWidth="1"/>
    <col min="9449" max="9449" width="0.5703125" style="43" customWidth="1"/>
    <col min="9450" max="9450" width="11.42578125" style="43" bestFit="1" customWidth="1"/>
    <col min="9451" max="9451" width="0.5703125" style="43" customWidth="1"/>
    <col min="9452" max="9452" width="9.42578125" style="43" customWidth="1"/>
    <col min="9453" max="9453" width="0.5703125" style="43" customWidth="1"/>
    <col min="9454" max="9454" width="11" style="43" customWidth="1"/>
    <col min="9455" max="9455" width="0.5703125" style="43" customWidth="1"/>
    <col min="9456" max="9456" width="13.5703125" style="43" bestFit="1" customWidth="1"/>
    <col min="9457" max="9457" width="0.5703125" style="43" customWidth="1"/>
    <col min="9458" max="9458" width="11.5703125" style="43" bestFit="1" customWidth="1"/>
    <col min="9459" max="9459" width="0.5703125" style="43" customWidth="1"/>
    <col min="9460" max="9460" width="11.42578125" style="43" bestFit="1" customWidth="1"/>
    <col min="9461" max="9461" width="0.5703125" style="43" customWidth="1"/>
    <col min="9462" max="9462" width="11" style="43" bestFit="1" customWidth="1"/>
    <col min="9463" max="9463" width="10.5703125" style="43" bestFit="1" customWidth="1"/>
    <col min="9464" max="9698" width="8.42578125" style="43"/>
    <col min="9699" max="9700" width="1.5703125" style="43" customWidth="1"/>
    <col min="9701" max="9701" width="28.5703125" style="43" customWidth="1"/>
    <col min="9702" max="9702" width="7" style="43" customWidth="1"/>
    <col min="9703" max="9703" width="0.5703125" style="43" customWidth="1"/>
    <col min="9704" max="9704" width="9.5703125" style="43" customWidth="1"/>
    <col min="9705" max="9705" width="0.5703125" style="43" customWidth="1"/>
    <col min="9706" max="9706" width="11.42578125" style="43" bestFit="1" customWidth="1"/>
    <col min="9707" max="9707" width="0.5703125" style="43" customWidth="1"/>
    <col min="9708" max="9708" width="9.42578125" style="43" customWidth="1"/>
    <col min="9709" max="9709" width="0.5703125" style="43" customWidth="1"/>
    <col min="9710" max="9710" width="11" style="43" customWidth="1"/>
    <col min="9711" max="9711" width="0.5703125" style="43" customWidth="1"/>
    <col min="9712" max="9712" width="13.5703125" style="43" bestFit="1" customWidth="1"/>
    <col min="9713" max="9713" width="0.5703125" style="43" customWidth="1"/>
    <col min="9714" max="9714" width="11.5703125" style="43" bestFit="1" customWidth="1"/>
    <col min="9715" max="9715" width="0.5703125" style="43" customWidth="1"/>
    <col min="9716" max="9716" width="11.42578125" style="43" bestFit="1" customWidth="1"/>
    <col min="9717" max="9717" width="0.5703125" style="43" customWidth="1"/>
    <col min="9718" max="9718" width="11" style="43" bestFit="1" customWidth="1"/>
    <col min="9719" max="9719" width="10.5703125" style="43" bestFit="1" customWidth="1"/>
    <col min="9720" max="9954" width="8.42578125" style="43"/>
    <col min="9955" max="9956" width="1.5703125" style="43" customWidth="1"/>
    <col min="9957" max="9957" width="28.5703125" style="43" customWidth="1"/>
    <col min="9958" max="9958" width="7" style="43" customWidth="1"/>
    <col min="9959" max="9959" width="0.5703125" style="43" customWidth="1"/>
    <col min="9960" max="9960" width="9.5703125" style="43" customWidth="1"/>
    <col min="9961" max="9961" width="0.5703125" style="43" customWidth="1"/>
    <col min="9962" max="9962" width="11.42578125" style="43" bestFit="1" customWidth="1"/>
    <col min="9963" max="9963" width="0.5703125" style="43" customWidth="1"/>
    <col min="9964" max="9964" width="9.42578125" style="43" customWidth="1"/>
    <col min="9965" max="9965" width="0.5703125" style="43" customWidth="1"/>
    <col min="9966" max="9966" width="11" style="43" customWidth="1"/>
    <col min="9967" max="9967" width="0.5703125" style="43" customWidth="1"/>
    <col min="9968" max="9968" width="13.5703125" style="43" bestFit="1" customWidth="1"/>
    <col min="9969" max="9969" width="0.5703125" style="43" customWidth="1"/>
    <col min="9970" max="9970" width="11.5703125" style="43" bestFit="1" customWidth="1"/>
    <col min="9971" max="9971" width="0.5703125" style="43" customWidth="1"/>
    <col min="9972" max="9972" width="11.42578125" style="43" bestFit="1" customWidth="1"/>
    <col min="9973" max="9973" width="0.5703125" style="43" customWidth="1"/>
    <col min="9974" max="9974" width="11" style="43" bestFit="1" customWidth="1"/>
    <col min="9975" max="9975" width="10.5703125" style="43" bestFit="1" customWidth="1"/>
    <col min="9976" max="10210" width="8.42578125" style="43"/>
    <col min="10211" max="10212" width="1.5703125" style="43" customWidth="1"/>
    <col min="10213" max="10213" width="28.5703125" style="43" customWidth="1"/>
    <col min="10214" max="10214" width="7" style="43" customWidth="1"/>
    <col min="10215" max="10215" width="0.5703125" style="43" customWidth="1"/>
    <col min="10216" max="10216" width="9.5703125" style="43" customWidth="1"/>
    <col min="10217" max="10217" width="0.5703125" style="43" customWidth="1"/>
    <col min="10218" max="10218" width="11.42578125" style="43" bestFit="1" customWidth="1"/>
    <col min="10219" max="10219" width="0.5703125" style="43" customWidth="1"/>
    <col min="10220" max="10220" width="9.42578125" style="43" customWidth="1"/>
    <col min="10221" max="10221" width="0.5703125" style="43" customWidth="1"/>
    <col min="10222" max="10222" width="11" style="43" customWidth="1"/>
    <col min="10223" max="10223" width="0.5703125" style="43" customWidth="1"/>
    <col min="10224" max="10224" width="13.5703125" style="43" bestFit="1" customWidth="1"/>
    <col min="10225" max="10225" width="0.5703125" style="43" customWidth="1"/>
    <col min="10226" max="10226" width="11.5703125" style="43" bestFit="1" customWidth="1"/>
    <col min="10227" max="10227" width="0.5703125" style="43" customWidth="1"/>
    <col min="10228" max="10228" width="11.42578125" style="43" bestFit="1" customWidth="1"/>
    <col min="10229" max="10229" width="0.5703125" style="43" customWidth="1"/>
    <col min="10230" max="10230" width="11" style="43" bestFit="1" customWidth="1"/>
    <col min="10231" max="10231" width="10.5703125" style="43" bestFit="1" customWidth="1"/>
    <col min="10232" max="10466" width="8.42578125" style="43"/>
    <col min="10467" max="10468" width="1.5703125" style="43" customWidth="1"/>
    <col min="10469" max="10469" width="28.5703125" style="43" customWidth="1"/>
    <col min="10470" max="10470" width="7" style="43" customWidth="1"/>
    <col min="10471" max="10471" width="0.5703125" style="43" customWidth="1"/>
    <col min="10472" max="10472" width="9.5703125" style="43" customWidth="1"/>
    <col min="10473" max="10473" width="0.5703125" style="43" customWidth="1"/>
    <col min="10474" max="10474" width="11.42578125" style="43" bestFit="1" customWidth="1"/>
    <col min="10475" max="10475" width="0.5703125" style="43" customWidth="1"/>
    <col min="10476" max="10476" width="9.42578125" style="43" customWidth="1"/>
    <col min="10477" max="10477" width="0.5703125" style="43" customWidth="1"/>
    <col min="10478" max="10478" width="11" style="43" customWidth="1"/>
    <col min="10479" max="10479" width="0.5703125" style="43" customWidth="1"/>
    <col min="10480" max="10480" width="13.5703125" style="43" bestFit="1" customWidth="1"/>
    <col min="10481" max="10481" width="0.5703125" style="43" customWidth="1"/>
    <col min="10482" max="10482" width="11.5703125" style="43" bestFit="1" customWidth="1"/>
    <col min="10483" max="10483" width="0.5703125" style="43" customWidth="1"/>
    <col min="10484" max="10484" width="11.42578125" style="43" bestFit="1" customWidth="1"/>
    <col min="10485" max="10485" width="0.5703125" style="43" customWidth="1"/>
    <col min="10486" max="10486" width="11" style="43" bestFit="1" customWidth="1"/>
    <col min="10487" max="10487" width="10.5703125" style="43" bestFit="1" customWidth="1"/>
    <col min="10488" max="10722" width="8.42578125" style="43"/>
    <col min="10723" max="10724" width="1.5703125" style="43" customWidth="1"/>
    <col min="10725" max="10725" width="28.5703125" style="43" customWidth="1"/>
    <col min="10726" max="10726" width="7" style="43" customWidth="1"/>
    <col min="10727" max="10727" width="0.5703125" style="43" customWidth="1"/>
    <col min="10728" max="10728" width="9.5703125" style="43" customWidth="1"/>
    <col min="10729" max="10729" width="0.5703125" style="43" customWidth="1"/>
    <col min="10730" max="10730" width="11.42578125" style="43" bestFit="1" customWidth="1"/>
    <col min="10731" max="10731" width="0.5703125" style="43" customWidth="1"/>
    <col min="10732" max="10732" width="9.42578125" style="43" customWidth="1"/>
    <col min="10733" max="10733" width="0.5703125" style="43" customWidth="1"/>
    <col min="10734" max="10734" width="11" style="43" customWidth="1"/>
    <col min="10735" max="10735" width="0.5703125" style="43" customWidth="1"/>
    <col min="10736" max="10736" width="13.5703125" style="43" bestFit="1" customWidth="1"/>
    <col min="10737" max="10737" width="0.5703125" style="43" customWidth="1"/>
    <col min="10738" max="10738" width="11.5703125" style="43" bestFit="1" customWidth="1"/>
    <col min="10739" max="10739" width="0.5703125" style="43" customWidth="1"/>
    <col min="10740" max="10740" width="11.42578125" style="43" bestFit="1" customWidth="1"/>
    <col min="10741" max="10741" width="0.5703125" style="43" customWidth="1"/>
    <col min="10742" max="10742" width="11" style="43" bestFit="1" customWidth="1"/>
    <col min="10743" max="10743" width="10.5703125" style="43" bestFit="1" customWidth="1"/>
    <col min="10744" max="10978" width="8.42578125" style="43"/>
    <col min="10979" max="10980" width="1.5703125" style="43" customWidth="1"/>
    <col min="10981" max="10981" width="28.5703125" style="43" customWidth="1"/>
    <col min="10982" max="10982" width="7" style="43" customWidth="1"/>
    <col min="10983" max="10983" width="0.5703125" style="43" customWidth="1"/>
    <col min="10984" max="10984" width="9.5703125" style="43" customWidth="1"/>
    <col min="10985" max="10985" width="0.5703125" style="43" customWidth="1"/>
    <col min="10986" max="10986" width="11.42578125" style="43" bestFit="1" customWidth="1"/>
    <col min="10987" max="10987" width="0.5703125" style="43" customWidth="1"/>
    <col min="10988" max="10988" width="9.42578125" style="43" customWidth="1"/>
    <col min="10989" max="10989" width="0.5703125" style="43" customWidth="1"/>
    <col min="10990" max="10990" width="11" style="43" customWidth="1"/>
    <col min="10991" max="10991" width="0.5703125" style="43" customWidth="1"/>
    <col min="10992" max="10992" width="13.5703125" style="43" bestFit="1" customWidth="1"/>
    <col min="10993" max="10993" width="0.5703125" style="43" customWidth="1"/>
    <col min="10994" max="10994" width="11.5703125" style="43" bestFit="1" customWidth="1"/>
    <col min="10995" max="10995" width="0.5703125" style="43" customWidth="1"/>
    <col min="10996" max="10996" width="11.42578125" style="43" bestFit="1" customWidth="1"/>
    <col min="10997" max="10997" width="0.5703125" style="43" customWidth="1"/>
    <col min="10998" max="10998" width="11" style="43" bestFit="1" customWidth="1"/>
    <col min="10999" max="10999" width="10.5703125" style="43" bestFit="1" customWidth="1"/>
    <col min="11000" max="11234" width="8.42578125" style="43"/>
    <col min="11235" max="11236" width="1.5703125" style="43" customWidth="1"/>
    <col min="11237" max="11237" width="28.5703125" style="43" customWidth="1"/>
    <col min="11238" max="11238" width="7" style="43" customWidth="1"/>
    <col min="11239" max="11239" width="0.5703125" style="43" customWidth="1"/>
    <col min="11240" max="11240" width="9.5703125" style="43" customWidth="1"/>
    <col min="11241" max="11241" width="0.5703125" style="43" customWidth="1"/>
    <col min="11242" max="11242" width="11.42578125" style="43" bestFit="1" customWidth="1"/>
    <col min="11243" max="11243" width="0.5703125" style="43" customWidth="1"/>
    <col min="11244" max="11244" width="9.42578125" style="43" customWidth="1"/>
    <col min="11245" max="11245" width="0.5703125" style="43" customWidth="1"/>
    <col min="11246" max="11246" width="11" style="43" customWidth="1"/>
    <col min="11247" max="11247" width="0.5703125" style="43" customWidth="1"/>
    <col min="11248" max="11248" width="13.5703125" style="43" bestFit="1" customWidth="1"/>
    <col min="11249" max="11249" width="0.5703125" style="43" customWidth="1"/>
    <col min="11250" max="11250" width="11.5703125" style="43" bestFit="1" customWidth="1"/>
    <col min="11251" max="11251" width="0.5703125" style="43" customWidth="1"/>
    <col min="11252" max="11252" width="11.42578125" style="43" bestFit="1" customWidth="1"/>
    <col min="11253" max="11253" width="0.5703125" style="43" customWidth="1"/>
    <col min="11254" max="11254" width="11" style="43" bestFit="1" customWidth="1"/>
    <col min="11255" max="11255" width="10.5703125" style="43" bestFit="1" customWidth="1"/>
    <col min="11256" max="11490" width="8.42578125" style="43"/>
    <col min="11491" max="11492" width="1.5703125" style="43" customWidth="1"/>
    <col min="11493" max="11493" width="28.5703125" style="43" customWidth="1"/>
    <col min="11494" max="11494" width="7" style="43" customWidth="1"/>
    <col min="11495" max="11495" width="0.5703125" style="43" customWidth="1"/>
    <col min="11496" max="11496" width="9.5703125" style="43" customWidth="1"/>
    <col min="11497" max="11497" width="0.5703125" style="43" customWidth="1"/>
    <col min="11498" max="11498" width="11.42578125" style="43" bestFit="1" customWidth="1"/>
    <col min="11499" max="11499" width="0.5703125" style="43" customWidth="1"/>
    <col min="11500" max="11500" width="9.42578125" style="43" customWidth="1"/>
    <col min="11501" max="11501" width="0.5703125" style="43" customWidth="1"/>
    <col min="11502" max="11502" width="11" style="43" customWidth="1"/>
    <col min="11503" max="11503" width="0.5703125" style="43" customWidth="1"/>
    <col min="11504" max="11504" width="13.5703125" style="43" bestFit="1" customWidth="1"/>
    <col min="11505" max="11505" width="0.5703125" style="43" customWidth="1"/>
    <col min="11506" max="11506" width="11.5703125" style="43" bestFit="1" customWidth="1"/>
    <col min="11507" max="11507" width="0.5703125" style="43" customWidth="1"/>
    <col min="11508" max="11508" width="11.42578125" style="43" bestFit="1" customWidth="1"/>
    <col min="11509" max="11509" width="0.5703125" style="43" customWidth="1"/>
    <col min="11510" max="11510" width="11" style="43" bestFit="1" customWidth="1"/>
    <col min="11511" max="11511" width="10.5703125" style="43" bestFit="1" customWidth="1"/>
    <col min="11512" max="11746" width="8.42578125" style="43"/>
    <col min="11747" max="11748" width="1.5703125" style="43" customWidth="1"/>
    <col min="11749" max="11749" width="28.5703125" style="43" customWidth="1"/>
    <col min="11750" max="11750" width="7" style="43" customWidth="1"/>
    <col min="11751" max="11751" width="0.5703125" style="43" customWidth="1"/>
    <col min="11752" max="11752" width="9.5703125" style="43" customWidth="1"/>
    <col min="11753" max="11753" width="0.5703125" style="43" customWidth="1"/>
    <col min="11754" max="11754" width="11.42578125" style="43" bestFit="1" customWidth="1"/>
    <col min="11755" max="11755" width="0.5703125" style="43" customWidth="1"/>
    <col min="11756" max="11756" width="9.42578125" style="43" customWidth="1"/>
    <col min="11757" max="11757" width="0.5703125" style="43" customWidth="1"/>
    <col min="11758" max="11758" width="11" style="43" customWidth="1"/>
    <col min="11759" max="11759" width="0.5703125" style="43" customWidth="1"/>
    <col min="11760" max="11760" width="13.5703125" style="43" bestFit="1" customWidth="1"/>
    <col min="11761" max="11761" width="0.5703125" style="43" customWidth="1"/>
    <col min="11762" max="11762" width="11.5703125" style="43" bestFit="1" customWidth="1"/>
    <col min="11763" max="11763" width="0.5703125" style="43" customWidth="1"/>
    <col min="11764" max="11764" width="11.42578125" style="43" bestFit="1" customWidth="1"/>
    <col min="11765" max="11765" width="0.5703125" style="43" customWidth="1"/>
    <col min="11766" max="11766" width="11" style="43" bestFit="1" customWidth="1"/>
    <col min="11767" max="11767" width="10.5703125" style="43" bestFit="1" customWidth="1"/>
    <col min="11768" max="12002" width="8.42578125" style="43"/>
    <col min="12003" max="12004" width="1.5703125" style="43" customWidth="1"/>
    <col min="12005" max="12005" width="28.5703125" style="43" customWidth="1"/>
    <col min="12006" max="12006" width="7" style="43" customWidth="1"/>
    <col min="12007" max="12007" width="0.5703125" style="43" customWidth="1"/>
    <col min="12008" max="12008" width="9.5703125" style="43" customWidth="1"/>
    <col min="12009" max="12009" width="0.5703125" style="43" customWidth="1"/>
    <col min="12010" max="12010" width="11.42578125" style="43" bestFit="1" customWidth="1"/>
    <col min="12011" max="12011" width="0.5703125" style="43" customWidth="1"/>
    <col min="12012" max="12012" width="9.42578125" style="43" customWidth="1"/>
    <col min="12013" max="12013" width="0.5703125" style="43" customWidth="1"/>
    <col min="12014" max="12014" width="11" style="43" customWidth="1"/>
    <col min="12015" max="12015" width="0.5703125" style="43" customWidth="1"/>
    <col min="12016" max="12016" width="13.5703125" style="43" bestFit="1" customWidth="1"/>
    <col min="12017" max="12017" width="0.5703125" style="43" customWidth="1"/>
    <col min="12018" max="12018" width="11.5703125" style="43" bestFit="1" customWidth="1"/>
    <col min="12019" max="12019" width="0.5703125" style="43" customWidth="1"/>
    <col min="12020" max="12020" width="11.42578125" style="43" bestFit="1" customWidth="1"/>
    <col min="12021" max="12021" width="0.5703125" style="43" customWidth="1"/>
    <col min="12022" max="12022" width="11" style="43" bestFit="1" customWidth="1"/>
    <col min="12023" max="12023" width="10.5703125" style="43" bestFit="1" customWidth="1"/>
    <col min="12024" max="12258" width="8.42578125" style="43"/>
    <col min="12259" max="12260" width="1.5703125" style="43" customWidth="1"/>
    <col min="12261" max="12261" width="28.5703125" style="43" customWidth="1"/>
    <col min="12262" max="12262" width="7" style="43" customWidth="1"/>
    <col min="12263" max="12263" width="0.5703125" style="43" customWidth="1"/>
    <col min="12264" max="12264" width="9.5703125" style="43" customWidth="1"/>
    <col min="12265" max="12265" width="0.5703125" style="43" customWidth="1"/>
    <col min="12266" max="12266" width="11.42578125" style="43" bestFit="1" customWidth="1"/>
    <col min="12267" max="12267" width="0.5703125" style="43" customWidth="1"/>
    <col min="12268" max="12268" width="9.42578125" style="43" customWidth="1"/>
    <col min="12269" max="12269" width="0.5703125" style="43" customWidth="1"/>
    <col min="12270" max="12270" width="11" style="43" customWidth="1"/>
    <col min="12271" max="12271" width="0.5703125" style="43" customWidth="1"/>
    <col min="12272" max="12272" width="13.5703125" style="43" bestFit="1" customWidth="1"/>
    <col min="12273" max="12273" width="0.5703125" style="43" customWidth="1"/>
    <col min="12274" max="12274" width="11.5703125" style="43" bestFit="1" customWidth="1"/>
    <col min="12275" max="12275" width="0.5703125" style="43" customWidth="1"/>
    <col min="12276" max="12276" width="11.42578125" style="43" bestFit="1" customWidth="1"/>
    <col min="12277" max="12277" width="0.5703125" style="43" customWidth="1"/>
    <col min="12278" max="12278" width="11" style="43" bestFit="1" customWidth="1"/>
    <col min="12279" max="12279" width="10.5703125" style="43" bestFit="1" customWidth="1"/>
    <col min="12280" max="12514" width="8.42578125" style="43"/>
    <col min="12515" max="12516" width="1.5703125" style="43" customWidth="1"/>
    <col min="12517" max="12517" width="28.5703125" style="43" customWidth="1"/>
    <col min="12518" max="12518" width="7" style="43" customWidth="1"/>
    <col min="12519" max="12519" width="0.5703125" style="43" customWidth="1"/>
    <col min="12520" max="12520" width="9.5703125" style="43" customWidth="1"/>
    <col min="12521" max="12521" width="0.5703125" style="43" customWidth="1"/>
    <col min="12522" max="12522" width="11.42578125" style="43" bestFit="1" customWidth="1"/>
    <col min="12523" max="12523" width="0.5703125" style="43" customWidth="1"/>
    <col min="12524" max="12524" width="9.42578125" style="43" customWidth="1"/>
    <col min="12525" max="12525" width="0.5703125" style="43" customWidth="1"/>
    <col min="12526" max="12526" width="11" style="43" customWidth="1"/>
    <col min="12527" max="12527" width="0.5703125" style="43" customWidth="1"/>
    <col min="12528" max="12528" width="13.5703125" style="43" bestFit="1" customWidth="1"/>
    <col min="12529" max="12529" width="0.5703125" style="43" customWidth="1"/>
    <col min="12530" max="12530" width="11.5703125" style="43" bestFit="1" customWidth="1"/>
    <col min="12531" max="12531" width="0.5703125" style="43" customWidth="1"/>
    <col min="12532" max="12532" width="11.42578125" style="43" bestFit="1" customWidth="1"/>
    <col min="12533" max="12533" width="0.5703125" style="43" customWidth="1"/>
    <col min="12534" max="12534" width="11" style="43" bestFit="1" customWidth="1"/>
    <col min="12535" max="12535" width="10.5703125" style="43" bestFit="1" customWidth="1"/>
    <col min="12536" max="12770" width="8.42578125" style="43"/>
    <col min="12771" max="12772" width="1.5703125" style="43" customWidth="1"/>
    <col min="12773" max="12773" width="28.5703125" style="43" customWidth="1"/>
    <col min="12774" max="12774" width="7" style="43" customWidth="1"/>
    <col min="12775" max="12775" width="0.5703125" style="43" customWidth="1"/>
    <col min="12776" max="12776" width="9.5703125" style="43" customWidth="1"/>
    <col min="12777" max="12777" width="0.5703125" style="43" customWidth="1"/>
    <col min="12778" max="12778" width="11.42578125" style="43" bestFit="1" customWidth="1"/>
    <col min="12779" max="12779" width="0.5703125" style="43" customWidth="1"/>
    <col min="12780" max="12780" width="9.42578125" style="43" customWidth="1"/>
    <col min="12781" max="12781" width="0.5703125" style="43" customWidth="1"/>
    <col min="12782" max="12782" width="11" style="43" customWidth="1"/>
    <col min="12783" max="12783" width="0.5703125" style="43" customWidth="1"/>
    <col min="12784" max="12784" width="13.5703125" style="43" bestFit="1" customWidth="1"/>
    <col min="12785" max="12785" width="0.5703125" style="43" customWidth="1"/>
    <col min="12786" max="12786" width="11.5703125" style="43" bestFit="1" customWidth="1"/>
    <col min="12787" max="12787" width="0.5703125" style="43" customWidth="1"/>
    <col min="12788" max="12788" width="11.42578125" style="43" bestFit="1" customWidth="1"/>
    <col min="12789" max="12789" width="0.5703125" style="43" customWidth="1"/>
    <col min="12790" max="12790" width="11" style="43" bestFit="1" customWidth="1"/>
    <col min="12791" max="12791" width="10.5703125" style="43" bestFit="1" customWidth="1"/>
    <col min="12792" max="13026" width="8.42578125" style="43"/>
    <col min="13027" max="13028" width="1.5703125" style="43" customWidth="1"/>
    <col min="13029" max="13029" width="28.5703125" style="43" customWidth="1"/>
    <col min="13030" max="13030" width="7" style="43" customWidth="1"/>
    <col min="13031" max="13031" width="0.5703125" style="43" customWidth="1"/>
    <col min="13032" max="13032" width="9.5703125" style="43" customWidth="1"/>
    <col min="13033" max="13033" width="0.5703125" style="43" customWidth="1"/>
    <col min="13034" max="13034" width="11.42578125" style="43" bestFit="1" customWidth="1"/>
    <col min="13035" max="13035" width="0.5703125" style="43" customWidth="1"/>
    <col min="13036" max="13036" width="9.42578125" style="43" customWidth="1"/>
    <col min="13037" max="13037" width="0.5703125" style="43" customWidth="1"/>
    <col min="13038" max="13038" width="11" style="43" customWidth="1"/>
    <col min="13039" max="13039" width="0.5703125" style="43" customWidth="1"/>
    <col min="13040" max="13040" width="13.5703125" style="43" bestFit="1" customWidth="1"/>
    <col min="13041" max="13041" width="0.5703125" style="43" customWidth="1"/>
    <col min="13042" max="13042" width="11.5703125" style="43" bestFit="1" customWidth="1"/>
    <col min="13043" max="13043" width="0.5703125" style="43" customWidth="1"/>
    <col min="13044" max="13044" width="11.42578125" style="43" bestFit="1" customWidth="1"/>
    <col min="13045" max="13045" width="0.5703125" style="43" customWidth="1"/>
    <col min="13046" max="13046" width="11" style="43" bestFit="1" customWidth="1"/>
    <col min="13047" max="13047" width="10.5703125" style="43" bestFit="1" customWidth="1"/>
    <col min="13048" max="13282" width="8.42578125" style="43"/>
    <col min="13283" max="13284" width="1.5703125" style="43" customWidth="1"/>
    <col min="13285" max="13285" width="28.5703125" style="43" customWidth="1"/>
    <col min="13286" max="13286" width="7" style="43" customWidth="1"/>
    <col min="13287" max="13287" width="0.5703125" style="43" customWidth="1"/>
    <col min="13288" max="13288" width="9.5703125" style="43" customWidth="1"/>
    <col min="13289" max="13289" width="0.5703125" style="43" customWidth="1"/>
    <col min="13290" max="13290" width="11.42578125" style="43" bestFit="1" customWidth="1"/>
    <col min="13291" max="13291" width="0.5703125" style="43" customWidth="1"/>
    <col min="13292" max="13292" width="9.42578125" style="43" customWidth="1"/>
    <col min="13293" max="13293" width="0.5703125" style="43" customWidth="1"/>
    <col min="13294" max="13294" width="11" style="43" customWidth="1"/>
    <col min="13295" max="13295" width="0.5703125" style="43" customWidth="1"/>
    <col min="13296" max="13296" width="13.5703125" style="43" bestFit="1" customWidth="1"/>
    <col min="13297" max="13297" width="0.5703125" style="43" customWidth="1"/>
    <col min="13298" max="13298" width="11.5703125" style="43" bestFit="1" customWidth="1"/>
    <col min="13299" max="13299" width="0.5703125" style="43" customWidth="1"/>
    <col min="13300" max="13300" width="11.42578125" style="43" bestFit="1" customWidth="1"/>
    <col min="13301" max="13301" width="0.5703125" style="43" customWidth="1"/>
    <col min="13302" max="13302" width="11" style="43" bestFit="1" customWidth="1"/>
    <col min="13303" max="13303" width="10.5703125" style="43" bestFit="1" customWidth="1"/>
    <col min="13304" max="13538" width="8.42578125" style="43"/>
    <col min="13539" max="13540" width="1.5703125" style="43" customWidth="1"/>
    <col min="13541" max="13541" width="28.5703125" style="43" customWidth="1"/>
    <col min="13542" max="13542" width="7" style="43" customWidth="1"/>
    <col min="13543" max="13543" width="0.5703125" style="43" customWidth="1"/>
    <col min="13544" max="13544" width="9.5703125" style="43" customWidth="1"/>
    <col min="13545" max="13545" width="0.5703125" style="43" customWidth="1"/>
    <col min="13546" max="13546" width="11.42578125" style="43" bestFit="1" customWidth="1"/>
    <col min="13547" max="13547" width="0.5703125" style="43" customWidth="1"/>
    <col min="13548" max="13548" width="9.42578125" style="43" customWidth="1"/>
    <col min="13549" max="13549" width="0.5703125" style="43" customWidth="1"/>
    <col min="13550" max="13550" width="11" style="43" customWidth="1"/>
    <col min="13551" max="13551" width="0.5703125" style="43" customWidth="1"/>
    <col min="13552" max="13552" width="13.5703125" style="43" bestFit="1" customWidth="1"/>
    <col min="13553" max="13553" width="0.5703125" style="43" customWidth="1"/>
    <col min="13554" max="13554" width="11.5703125" style="43" bestFit="1" customWidth="1"/>
    <col min="13555" max="13555" width="0.5703125" style="43" customWidth="1"/>
    <col min="13556" max="13556" width="11.42578125" style="43" bestFit="1" customWidth="1"/>
    <col min="13557" max="13557" width="0.5703125" style="43" customWidth="1"/>
    <col min="13558" max="13558" width="11" style="43" bestFit="1" customWidth="1"/>
    <col min="13559" max="13559" width="10.5703125" style="43" bestFit="1" customWidth="1"/>
    <col min="13560" max="13794" width="8.42578125" style="43"/>
    <col min="13795" max="13796" width="1.5703125" style="43" customWidth="1"/>
    <col min="13797" max="13797" width="28.5703125" style="43" customWidth="1"/>
    <col min="13798" max="13798" width="7" style="43" customWidth="1"/>
    <col min="13799" max="13799" width="0.5703125" style="43" customWidth="1"/>
    <col min="13800" max="13800" width="9.5703125" style="43" customWidth="1"/>
    <col min="13801" max="13801" width="0.5703125" style="43" customWidth="1"/>
    <col min="13802" max="13802" width="11.42578125" style="43" bestFit="1" customWidth="1"/>
    <col min="13803" max="13803" width="0.5703125" style="43" customWidth="1"/>
    <col min="13804" max="13804" width="9.42578125" style="43" customWidth="1"/>
    <col min="13805" max="13805" width="0.5703125" style="43" customWidth="1"/>
    <col min="13806" max="13806" width="11" style="43" customWidth="1"/>
    <col min="13807" max="13807" width="0.5703125" style="43" customWidth="1"/>
    <col min="13808" max="13808" width="13.5703125" style="43" bestFit="1" customWidth="1"/>
    <col min="13809" max="13809" width="0.5703125" style="43" customWidth="1"/>
    <col min="13810" max="13810" width="11.5703125" style="43" bestFit="1" customWidth="1"/>
    <col min="13811" max="13811" width="0.5703125" style="43" customWidth="1"/>
    <col min="13812" max="13812" width="11.42578125" style="43" bestFit="1" customWidth="1"/>
    <col min="13813" max="13813" width="0.5703125" style="43" customWidth="1"/>
    <col min="13814" max="13814" width="11" style="43" bestFit="1" customWidth="1"/>
    <col min="13815" max="13815" width="10.5703125" style="43" bestFit="1" customWidth="1"/>
    <col min="13816" max="14050" width="8.42578125" style="43"/>
    <col min="14051" max="14052" width="1.5703125" style="43" customWidth="1"/>
    <col min="14053" max="14053" width="28.5703125" style="43" customWidth="1"/>
    <col min="14054" max="14054" width="7" style="43" customWidth="1"/>
    <col min="14055" max="14055" width="0.5703125" style="43" customWidth="1"/>
    <col min="14056" max="14056" width="9.5703125" style="43" customWidth="1"/>
    <col min="14057" max="14057" width="0.5703125" style="43" customWidth="1"/>
    <col min="14058" max="14058" width="11.42578125" style="43" bestFit="1" customWidth="1"/>
    <col min="14059" max="14059" width="0.5703125" style="43" customWidth="1"/>
    <col min="14060" max="14060" width="9.42578125" style="43" customWidth="1"/>
    <col min="14061" max="14061" width="0.5703125" style="43" customWidth="1"/>
    <col min="14062" max="14062" width="11" style="43" customWidth="1"/>
    <col min="14063" max="14063" width="0.5703125" style="43" customWidth="1"/>
    <col min="14064" max="14064" width="13.5703125" style="43" bestFit="1" customWidth="1"/>
    <col min="14065" max="14065" width="0.5703125" style="43" customWidth="1"/>
    <col min="14066" max="14066" width="11.5703125" style="43" bestFit="1" customWidth="1"/>
    <col min="14067" max="14067" width="0.5703125" style="43" customWidth="1"/>
    <col min="14068" max="14068" width="11.42578125" style="43" bestFit="1" customWidth="1"/>
    <col min="14069" max="14069" width="0.5703125" style="43" customWidth="1"/>
    <col min="14070" max="14070" width="11" style="43" bestFit="1" customWidth="1"/>
    <col min="14071" max="14071" width="10.5703125" style="43" bestFit="1" customWidth="1"/>
    <col min="14072" max="14306" width="8.42578125" style="43"/>
    <col min="14307" max="14308" width="1.5703125" style="43" customWidth="1"/>
    <col min="14309" max="14309" width="28.5703125" style="43" customWidth="1"/>
    <col min="14310" max="14310" width="7" style="43" customWidth="1"/>
    <col min="14311" max="14311" width="0.5703125" style="43" customWidth="1"/>
    <col min="14312" max="14312" width="9.5703125" style="43" customWidth="1"/>
    <col min="14313" max="14313" width="0.5703125" style="43" customWidth="1"/>
    <col min="14314" max="14314" width="11.42578125" style="43" bestFit="1" customWidth="1"/>
    <col min="14315" max="14315" width="0.5703125" style="43" customWidth="1"/>
    <col min="14316" max="14316" width="9.42578125" style="43" customWidth="1"/>
    <col min="14317" max="14317" width="0.5703125" style="43" customWidth="1"/>
    <col min="14318" max="14318" width="11" style="43" customWidth="1"/>
    <col min="14319" max="14319" width="0.5703125" style="43" customWidth="1"/>
    <col min="14320" max="14320" width="13.5703125" style="43" bestFit="1" customWidth="1"/>
    <col min="14321" max="14321" width="0.5703125" style="43" customWidth="1"/>
    <col min="14322" max="14322" width="11.5703125" style="43" bestFit="1" customWidth="1"/>
    <col min="14323" max="14323" width="0.5703125" style="43" customWidth="1"/>
    <col min="14324" max="14324" width="11.42578125" style="43" bestFit="1" customWidth="1"/>
    <col min="14325" max="14325" width="0.5703125" style="43" customWidth="1"/>
    <col min="14326" max="14326" width="11" style="43" bestFit="1" customWidth="1"/>
    <col min="14327" max="14327" width="10.5703125" style="43" bestFit="1" customWidth="1"/>
    <col min="14328" max="14562" width="8.42578125" style="43"/>
    <col min="14563" max="14564" width="1.5703125" style="43" customWidth="1"/>
    <col min="14565" max="14565" width="28.5703125" style="43" customWidth="1"/>
    <col min="14566" max="14566" width="7" style="43" customWidth="1"/>
    <col min="14567" max="14567" width="0.5703125" style="43" customWidth="1"/>
    <col min="14568" max="14568" width="9.5703125" style="43" customWidth="1"/>
    <col min="14569" max="14569" width="0.5703125" style="43" customWidth="1"/>
    <col min="14570" max="14570" width="11.42578125" style="43" bestFit="1" customWidth="1"/>
    <col min="14571" max="14571" width="0.5703125" style="43" customWidth="1"/>
    <col min="14572" max="14572" width="9.42578125" style="43" customWidth="1"/>
    <col min="14573" max="14573" width="0.5703125" style="43" customWidth="1"/>
    <col min="14574" max="14574" width="11" style="43" customWidth="1"/>
    <col min="14575" max="14575" width="0.5703125" style="43" customWidth="1"/>
    <col min="14576" max="14576" width="13.5703125" style="43" bestFit="1" customWidth="1"/>
    <col min="14577" max="14577" width="0.5703125" style="43" customWidth="1"/>
    <col min="14578" max="14578" width="11.5703125" style="43" bestFit="1" customWidth="1"/>
    <col min="14579" max="14579" width="0.5703125" style="43" customWidth="1"/>
    <col min="14580" max="14580" width="11.42578125" style="43" bestFit="1" customWidth="1"/>
    <col min="14581" max="14581" width="0.5703125" style="43" customWidth="1"/>
    <col min="14582" max="14582" width="11" style="43" bestFit="1" customWidth="1"/>
    <col min="14583" max="14583" width="10.5703125" style="43" bestFit="1" customWidth="1"/>
    <col min="14584" max="14818" width="8.42578125" style="43"/>
    <col min="14819" max="14820" width="1.5703125" style="43" customWidth="1"/>
    <col min="14821" max="14821" width="28.5703125" style="43" customWidth="1"/>
    <col min="14822" max="14822" width="7" style="43" customWidth="1"/>
    <col min="14823" max="14823" width="0.5703125" style="43" customWidth="1"/>
    <col min="14824" max="14824" width="9.5703125" style="43" customWidth="1"/>
    <col min="14825" max="14825" width="0.5703125" style="43" customWidth="1"/>
    <col min="14826" max="14826" width="11.42578125" style="43" bestFit="1" customWidth="1"/>
    <col min="14827" max="14827" width="0.5703125" style="43" customWidth="1"/>
    <col min="14828" max="14828" width="9.42578125" style="43" customWidth="1"/>
    <col min="14829" max="14829" width="0.5703125" style="43" customWidth="1"/>
    <col min="14830" max="14830" width="11" style="43" customWidth="1"/>
    <col min="14831" max="14831" width="0.5703125" style="43" customWidth="1"/>
    <col min="14832" max="14832" width="13.5703125" style="43" bestFit="1" customWidth="1"/>
    <col min="14833" max="14833" width="0.5703125" style="43" customWidth="1"/>
    <col min="14834" max="14834" width="11.5703125" style="43" bestFit="1" customWidth="1"/>
    <col min="14835" max="14835" width="0.5703125" style="43" customWidth="1"/>
    <col min="14836" max="14836" width="11.42578125" style="43" bestFit="1" customWidth="1"/>
    <col min="14837" max="14837" width="0.5703125" style="43" customWidth="1"/>
    <col min="14838" max="14838" width="11" style="43" bestFit="1" customWidth="1"/>
    <col min="14839" max="14839" width="10.5703125" style="43" bestFit="1" customWidth="1"/>
    <col min="14840" max="15074" width="8.42578125" style="43"/>
    <col min="15075" max="15076" width="1.5703125" style="43" customWidth="1"/>
    <col min="15077" max="15077" width="28.5703125" style="43" customWidth="1"/>
    <col min="15078" max="15078" width="7" style="43" customWidth="1"/>
    <col min="15079" max="15079" width="0.5703125" style="43" customWidth="1"/>
    <col min="15080" max="15080" width="9.5703125" style="43" customWidth="1"/>
    <col min="15081" max="15081" width="0.5703125" style="43" customWidth="1"/>
    <col min="15082" max="15082" width="11.42578125" style="43" bestFit="1" customWidth="1"/>
    <col min="15083" max="15083" width="0.5703125" style="43" customWidth="1"/>
    <col min="15084" max="15084" width="9.42578125" style="43" customWidth="1"/>
    <col min="15085" max="15085" width="0.5703125" style="43" customWidth="1"/>
    <col min="15086" max="15086" width="11" style="43" customWidth="1"/>
    <col min="15087" max="15087" width="0.5703125" style="43" customWidth="1"/>
    <col min="15088" max="15088" width="13.5703125" style="43" bestFit="1" customWidth="1"/>
    <col min="15089" max="15089" width="0.5703125" style="43" customWidth="1"/>
    <col min="15090" max="15090" width="11.5703125" style="43" bestFit="1" customWidth="1"/>
    <col min="15091" max="15091" width="0.5703125" style="43" customWidth="1"/>
    <col min="15092" max="15092" width="11.42578125" style="43" bestFit="1" customWidth="1"/>
    <col min="15093" max="15093" width="0.5703125" style="43" customWidth="1"/>
    <col min="15094" max="15094" width="11" style="43" bestFit="1" customWidth="1"/>
    <col min="15095" max="15095" width="10.5703125" style="43" bestFit="1" customWidth="1"/>
    <col min="15096" max="15330" width="8.42578125" style="43"/>
    <col min="15331" max="15332" width="1.5703125" style="43" customWidth="1"/>
    <col min="15333" max="15333" width="28.5703125" style="43" customWidth="1"/>
    <col min="15334" max="15334" width="7" style="43" customWidth="1"/>
    <col min="15335" max="15335" width="0.5703125" style="43" customWidth="1"/>
    <col min="15336" max="15336" width="9.5703125" style="43" customWidth="1"/>
    <col min="15337" max="15337" width="0.5703125" style="43" customWidth="1"/>
    <col min="15338" max="15338" width="11.42578125" style="43" bestFit="1" customWidth="1"/>
    <col min="15339" max="15339" width="0.5703125" style="43" customWidth="1"/>
    <col min="15340" max="15340" width="9.42578125" style="43" customWidth="1"/>
    <col min="15341" max="15341" width="0.5703125" style="43" customWidth="1"/>
    <col min="15342" max="15342" width="11" style="43" customWidth="1"/>
    <col min="15343" max="15343" width="0.5703125" style="43" customWidth="1"/>
    <col min="15344" max="15344" width="13.5703125" style="43" bestFit="1" customWidth="1"/>
    <col min="15345" max="15345" width="0.5703125" style="43" customWidth="1"/>
    <col min="15346" max="15346" width="11.5703125" style="43" bestFit="1" customWidth="1"/>
    <col min="15347" max="15347" width="0.5703125" style="43" customWidth="1"/>
    <col min="15348" max="15348" width="11.42578125" style="43" bestFit="1" customWidth="1"/>
    <col min="15349" max="15349" width="0.5703125" style="43" customWidth="1"/>
    <col min="15350" max="15350" width="11" style="43" bestFit="1" customWidth="1"/>
    <col min="15351" max="15351" width="10.5703125" style="43" bestFit="1" customWidth="1"/>
    <col min="15352" max="15586" width="8.42578125" style="43"/>
    <col min="15587" max="15588" width="1.5703125" style="43" customWidth="1"/>
    <col min="15589" max="15589" width="28.5703125" style="43" customWidth="1"/>
    <col min="15590" max="15590" width="7" style="43" customWidth="1"/>
    <col min="15591" max="15591" width="0.5703125" style="43" customWidth="1"/>
    <col min="15592" max="15592" width="9.5703125" style="43" customWidth="1"/>
    <col min="15593" max="15593" width="0.5703125" style="43" customWidth="1"/>
    <col min="15594" max="15594" width="11.42578125" style="43" bestFit="1" customWidth="1"/>
    <col min="15595" max="15595" width="0.5703125" style="43" customWidth="1"/>
    <col min="15596" max="15596" width="9.42578125" style="43" customWidth="1"/>
    <col min="15597" max="15597" width="0.5703125" style="43" customWidth="1"/>
    <col min="15598" max="15598" width="11" style="43" customWidth="1"/>
    <col min="15599" max="15599" width="0.5703125" style="43" customWidth="1"/>
    <col min="15600" max="15600" width="13.5703125" style="43" bestFit="1" customWidth="1"/>
    <col min="15601" max="15601" width="0.5703125" style="43" customWidth="1"/>
    <col min="15602" max="15602" width="11.5703125" style="43" bestFit="1" customWidth="1"/>
    <col min="15603" max="15603" width="0.5703125" style="43" customWidth="1"/>
    <col min="15604" max="15604" width="11.42578125" style="43" bestFit="1" customWidth="1"/>
    <col min="15605" max="15605" width="0.5703125" style="43" customWidth="1"/>
    <col min="15606" max="15606" width="11" style="43" bestFit="1" customWidth="1"/>
    <col min="15607" max="15607" width="10.5703125" style="43" bestFit="1" customWidth="1"/>
    <col min="15608" max="15842" width="8.42578125" style="43"/>
    <col min="15843" max="15844" width="1.5703125" style="43" customWidth="1"/>
    <col min="15845" max="15845" width="28.5703125" style="43" customWidth="1"/>
    <col min="15846" max="15846" width="7" style="43" customWidth="1"/>
    <col min="15847" max="15847" width="0.5703125" style="43" customWidth="1"/>
    <col min="15848" max="15848" width="9.5703125" style="43" customWidth="1"/>
    <col min="15849" max="15849" width="0.5703125" style="43" customWidth="1"/>
    <col min="15850" max="15850" width="11.42578125" style="43" bestFit="1" customWidth="1"/>
    <col min="15851" max="15851" width="0.5703125" style="43" customWidth="1"/>
    <col min="15852" max="15852" width="9.42578125" style="43" customWidth="1"/>
    <col min="15853" max="15853" width="0.5703125" style="43" customWidth="1"/>
    <col min="15854" max="15854" width="11" style="43" customWidth="1"/>
    <col min="15855" max="15855" width="0.5703125" style="43" customWidth="1"/>
    <col min="15856" max="15856" width="13.5703125" style="43" bestFit="1" customWidth="1"/>
    <col min="15857" max="15857" width="0.5703125" style="43" customWidth="1"/>
    <col min="15858" max="15858" width="11.5703125" style="43" bestFit="1" customWidth="1"/>
    <col min="15859" max="15859" width="0.5703125" style="43" customWidth="1"/>
    <col min="15860" max="15860" width="11.42578125" style="43" bestFit="1" customWidth="1"/>
    <col min="15861" max="15861" width="0.5703125" style="43" customWidth="1"/>
    <col min="15862" max="15862" width="11" style="43" bestFit="1" customWidth="1"/>
    <col min="15863" max="15863" width="10.5703125" style="43" bestFit="1" customWidth="1"/>
    <col min="15864" max="16098" width="8.42578125" style="43"/>
    <col min="16099" max="16100" width="1.5703125" style="43" customWidth="1"/>
    <col min="16101" max="16101" width="28.5703125" style="43" customWidth="1"/>
    <col min="16102" max="16102" width="7" style="43" customWidth="1"/>
    <col min="16103" max="16103" width="0.5703125" style="43" customWidth="1"/>
    <col min="16104" max="16104" width="9.5703125" style="43" customWidth="1"/>
    <col min="16105" max="16105" width="0.5703125" style="43" customWidth="1"/>
    <col min="16106" max="16106" width="11.42578125" style="43" bestFit="1" customWidth="1"/>
    <col min="16107" max="16107" width="0.5703125" style="43" customWidth="1"/>
    <col min="16108" max="16108" width="9.42578125" style="43" customWidth="1"/>
    <col min="16109" max="16109" width="0.5703125" style="43" customWidth="1"/>
    <col min="16110" max="16110" width="11" style="43" customWidth="1"/>
    <col min="16111" max="16111" width="0.5703125" style="43" customWidth="1"/>
    <col min="16112" max="16112" width="13.5703125" style="43" bestFit="1" customWidth="1"/>
    <col min="16113" max="16113" width="0.5703125" style="43" customWidth="1"/>
    <col min="16114" max="16114" width="11.5703125" style="43" bestFit="1" customWidth="1"/>
    <col min="16115" max="16115" width="0.5703125" style="43" customWidth="1"/>
    <col min="16116" max="16116" width="11.42578125" style="43" bestFit="1" customWidth="1"/>
    <col min="16117" max="16117" width="0.5703125" style="43" customWidth="1"/>
    <col min="16118" max="16118" width="11" style="43" bestFit="1" customWidth="1"/>
    <col min="16119" max="16119" width="10.5703125" style="43" bestFit="1" customWidth="1"/>
    <col min="16120" max="16384" width="8.42578125" style="43"/>
  </cols>
  <sheetData>
    <row r="1" spans="1:26" s="42" customFormat="1" ht="21.75" customHeight="1">
      <c r="A1" s="42" t="s">
        <v>0</v>
      </c>
      <c r="H1" s="53"/>
      <c r="J1" s="53"/>
      <c r="L1" s="53"/>
      <c r="M1" s="54"/>
      <c r="N1" s="55"/>
      <c r="O1" s="56"/>
      <c r="P1" s="55"/>
      <c r="Q1" s="54"/>
      <c r="R1" s="54"/>
      <c r="S1" s="54"/>
      <c r="T1" s="54"/>
      <c r="U1" s="54"/>
      <c r="V1" s="55"/>
      <c r="W1" s="54"/>
      <c r="X1" s="55"/>
      <c r="Y1" s="54"/>
      <c r="Z1" s="55"/>
    </row>
    <row r="2" spans="1:26" s="42" customFormat="1" ht="21.75" customHeight="1">
      <c r="A2" s="42" t="s">
        <v>174</v>
      </c>
      <c r="H2" s="53"/>
      <c r="J2" s="53"/>
      <c r="L2" s="53"/>
      <c r="M2" s="54"/>
      <c r="N2" s="55"/>
      <c r="O2" s="56"/>
      <c r="P2" s="57"/>
      <c r="Q2" s="54"/>
      <c r="R2" s="54"/>
      <c r="S2" s="54"/>
      <c r="T2" s="54"/>
      <c r="U2" s="54"/>
      <c r="V2" s="55"/>
      <c r="W2" s="54"/>
      <c r="X2" s="55"/>
      <c r="Y2" s="54"/>
      <c r="Z2" s="55"/>
    </row>
    <row r="3" spans="1:26" s="42" customFormat="1" ht="21.75" customHeight="1">
      <c r="A3" s="58" t="str">
        <f>'6(6M)'!A3</f>
        <v>สำหรับรอบระยะเวลาหกเดือนสิ้นสุดวันที่ 30 มิถุนายน พ.ศ. 2567</v>
      </c>
      <c r="B3" s="59"/>
      <c r="C3" s="59"/>
      <c r="D3" s="60"/>
      <c r="E3" s="60"/>
      <c r="F3" s="60"/>
      <c r="G3" s="60"/>
      <c r="H3" s="61"/>
      <c r="I3" s="60"/>
      <c r="J3" s="61"/>
      <c r="K3" s="60"/>
      <c r="L3" s="61"/>
      <c r="M3" s="62"/>
      <c r="N3" s="63"/>
      <c r="O3" s="60"/>
      <c r="P3" s="60"/>
      <c r="Q3" s="62"/>
      <c r="R3" s="62"/>
      <c r="S3" s="62"/>
      <c r="T3" s="62"/>
      <c r="U3" s="62"/>
      <c r="V3" s="60"/>
      <c r="W3" s="62"/>
      <c r="X3" s="60"/>
      <c r="Y3" s="62"/>
      <c r="Z3" s="60"/>
    </row>
    <row r="4" spans="1:26" s="42" customFormat="1" ht="21.75" customHeight="1">
      <c r="C4" s="146"/>
      <c r="D4" s="147"/>
      <c r="E4" s="147"/>
      <c r="F4" s="147"/>
      <c r="G4" s="147"/>
      <c r="H4" s="148"/>
      <c r="I4" s="147"/>
      <c r="J4" s="148"/>
      <c r="K4" s="147"/>
      <c r="L4" s="148"/>
      <c r="M4" s="149"/>
      <c r="N4" s="150"/>
      <c r="O4" s="147"/>
      <c r="P4" s="147"/>
      <c r="Q4" s="149"/>
      <c r="R4" s="149"/>
      <c r="S4" s="149"/>
      <c r="T4" s="149"/>
      <c r="U4" s="149"/>
      <c r="V4" s="147"/>
      <c r="W4" s="149"/>
      <c r="X4" s="147"/>
      <c r="Y4" s="149"/>
      <c r="Z4" s="147"/>
    </row>
    <row r="5" spans="1:26" s="42" customFormat="1" ht="21.75" customHeight="1">
      <c r="C5" s="146"/>
      <c r="D5" s="147"/>
      <c r="E5" s="147"/>
      <c r="F5" s="147"/>
      <c r="G5" s="147"/>
      <c r="H5" s="333" t="s">
        <v>1</v>
      </c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</row>
    <row r="6" spans="1:26" s="42" customFormat="1" ht="21.75" customHeight="1">
      <c r="C6" s="146"/>
      <c r="D6" s="147"/>
      <c r="E6" s="147"/>
      <c r="F6" s="147"/>
      <c r="G6" s="147"/>
      <c r="H6" s="333" t="s">
        <v>89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149"/>
      <c r="X6" s="147"/>
      <c r="Y6" s="149"/>
      <c r="Z6" s="147"/>
    </row>
    <row r="7" spans="1:26" s="42" customFormat="1" ht="21.75" customHeight="1">
      <c r="C7" s="146"/>
      <c r="D7" s="147"/>
      <c r="E7" s="147"/>
      <c r="F7" s="147"/>
      <c r="G7" s="147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 t="s">
        <v>90</v>
      </c>
      <c r="U7" s="148"/>
      <c r="V7" s="148"/>
      <c r="W7" s="149"/>
      <c r="X7" s="147"/>
      <c r="Y7" s="149"/>
      <c r="Z7" s="147"/>
    </row>
    <row r="8" spans="1:26" s="42" customFormat="1" ht="21.75" customHeight="1">
      <c r="C8" s="146"/>
      <c r="D8" s="151"/>
      <c r="E8" s="151"/>
      <c r="F8" s="151"/>
      <c r="G8" s="151"/>
      <c r="H8" s="152"/>
      <c r="I8" s="151"/>
      <c r="J8" s="152"/>
      <c r="K8" s="151"/>
      <c r="L8" s="152"/>
      <c r="M8" s="149"/>
      <c r="N8" s="334" t="s">
        <v>59</v>
      </c>
      <c r="O8" s="334"/>
      <c r="P8" s="334"/>
      <c r="Q8" s="149"/>
      <c r="R8" s="149"/>
      <c r="S8" s="149"/>
      <c r="T8" s="153" t="s">
        <v>91</v>
      </c>
      <c r="U8" s="149"/>
      <c r="V8" s="146"/>
      <c r="W8" s="149"/>
      <c r="X8" s="150"/>
      <c r="Y8" s="149"/>
      <c r="Z8" s="146"/>
    </row>
    <row r="9" spans="1:26" s="42" customFormat="1" ht="21.75" customHeight="1">
      <c r="C9" s="146"/>
      <c r="D9" s="151"/>
      <c r="E9" s="151"/>
      <c r="F9" s="151"/>
      <c r="G9" s="151"/>
      <c r="H9" s="152"/>
      <c r="I9" s="151"/>
      <c r="J9" s="150"/>
      <c r="K9" s="151"/>
      <c r="L9" s="150" t="s">
        <v>92</v>
      </c>
      <c r="M9" s="149"/>
      <c r="N9" s="146"/>
      <c r="O9" s="146"/>
      <c r="P9" s="146"/>
      <c r="Q9" s="149"/>
      <c r="R9" s="149"/>
      <c r="S9" s="149"/>
      <c r="T9" s="154"/>
      <c r="U9" s="149"/>
      <c r="V9" s="150" t="s">
        <v>93</v>
      </c>
      <c r="W9" s="149"/>
      <c r="X9" s="150"/>
      <c r="Y9" s="149"/>
      <c r="Z9" s="146"/>
    </row>
    <row r="10" spans="1:26" ht="21.75" customHeight="1">
      <c r="A10" s="42"/>
      <c r="B10" s="42"/>
      <c r="C10" s="146"/>
      <c r="D10" s="151"/>
      <c r="E10" s="151"/>
      <c r="F10" s="151"/>
      <c r="G10" s="151"/>
      <c r="H10" s="150" t="s">
        <v>94</v>
      </c>
      <c r="I10" s="151"/>
      <c r="J10" s="150" t="s">
        <v>95</v>
      </c>
      <c r="K10" s="151"/>
      <c r="L10" s="150" t="s">
        <v>96</v>
      </c>
      <c r="M10" s="149"/>
      <c r="N10" s="155" t="s">
        <v>97</v>
      </c>
      <c r="O10" s="147"/>
      <c r="P10" s="150" t="s">
        <v>59</v>
      </c>
      <c r="Q10" s="149"/>
      <c r="R10" s="150"/>
      <c r="S10" s="149"/>
      <c r="T10" s="147" t="s">
        <v>98</v>
      </c>
      <c r="U10" s="149"/>
      <c r="V10" s="150" t="s">
        <v>99</v>
      </c>
      <c r="W10" s="149"/>
      <c r="X10" s="156" t="s">
        <v>100</v>
      </c>
      <c r="Y10" s="149"/>
      <c r="Z10" s="150" t="s">
        <v>93</v>
      </c>
    </row>
    <row r="11" spans="1:26" ht="21.75" customHeight="1">
      <c r="A11" s="42"/>
      <c r="B11" s="42"/>
      <c r="C11" s="146"/>
      <c r="D11" s="151"/>
      <c r="E11" s="151"/>
      <c r="F11" s="151"/>
      <c r="G11" s="151"/>
      <c r="H11" s="150" t="s">
        <v>101</v>
      </c>
      <c r="I11" s="151"/>
      <c r="J11" s="150" t="s">
        <v>102</v>
      </c>
      <c r="K11" s="151"/>
      <c r="L11" s="150" t="s">
        <v>103</v>
      </c>
      <c r="M11" s="147"/>
      <c r="N11" s="150" t="s">
        <v>104</v>
      </c>
      <c r="O11" s="147"/>
      <c r="P11" s="150" t="s">
        <v>105</v>
      </c>
      <c r="Q11" s="147"/>
      <c r="R11" s="150" t="s">
        <v>159</v>
      </c>
      <c r="S11" s="147"/>
      <c r="T11" s="147" t="s">
        <v>106</v>
      </c>
      <c r="U11" s="147"/>
      <c r="V11" s="156" t="s">
        <v>107</v>
      </c>
      <c r="W11" s="147"/>
      <c r="X11" s="150" t="s">
        <v>108</v>
      </c>
      <c r="Y11" s="147"/>
      <c r="Z11" s="150" t="s">
        <v>109</v>
      </c>
    </row>
    <row r="12" spans="1:26" s="233" customFormat="1" ht="21.75" customHeight="1">
      <c r="C12" s="234"/>
      <c r="D12" s="283"/>
      <c r="E12" s="235"/>
      <c r="F12" s="322" t="s">
        <v>6</v>
      </c>
      <c r="G12" s="235"/>
      <c r="H12" s="236" t="s">
        <v>7</v>
      </c>
      <c r="I12" s="237"/>
      <c r="J12" s="236" t="s">
        <v>7</v>
      </c>
      <c r="K12" s="237"/>
      <c r="L12" s="236" t="s">
        <v>7</v>
      </c>
      <c r="M12" s="235"/>
      <c r="N12" s="236" t="s">
        <v>7</v>
      </c>
      <c r="O12" s="235"/>
      <c r="P12" s="236" t="s">
        <v>7</v>
      </c>
      <c r="Q12" s="235"/>
      <c r="R12" s="236" t="s">
        <v>7</v>
      </c>
      <c r="S12" s="235"/>
      <c r="T12" s="238" t="s">
        <v>7</v>
      </c>
      <c r="U12" s="235"/>
      <c r="V12" s="236" t="s">
        <v>7</v>
      </c>
      <c r="W12" s="235"/>
      <c r="X12" s="236" t="s">
        <v>7</v>
      </c>
      <c r="Y12" s="235"/>
      <c r="Z12" s="236" t="s">
        <v>7</v>
      </c>
    </row>
    <row r="13" spans="1:26" s="233" customFormat="1" ht="21.75" customHeight="1">
      <c r="C13" s="234"/>
      <c r="D13" s="237"/>
      <c r="E13" s="237"/>
      <c r="F13" s="237"/>
      <c r="G13" s="237"/>
      <c r="H13" s="239"/>
      <c r="I13" s="237"/>
      <c r="J13" s="239"/>
      <c r="K13" s="237"/>
      <c r="L13" s="239"/>
      <c r="M13" s="235"/>
      <c r="N13" s="239"/>
      <c r="O13" s="235"/>
      <c r="P13" s="239"/>
      <c r="Q13" s="235"/>
      <c r="R13" s="235"/>
      <c r="S13" s="235"/>
      <c r="T13" s="235"/>
      <c r="U13" s="235"/>
      <c r="V13" s="239"/>
      <c r="W13" s="235"/>
      <c r="X13" s="239"/>
      <c r="Y13" s="235"/>
      <c r="Z13" s="239"/>
    </row>
    <row r="14" spans="1:26" s="240" customFormat="1" ht="21.75" customHeight="1">
      <c r="A14" s="240" t="s">
        <v>172</v>
      </c>
      <c r="B14" s="233"/>
      <c r="C14" s="234"/>
      <c r="D14" s="241"/>
      <c r="E14" s="237"/>
      <c r="F14" s="241"/>
      <c r="G14" s="237"/>
      <c r="H14" s="242">
        <v>518500000</v>
      </c>
      <c r="I14" s="242"/>
      <c r="J14" s="242">
        <v>881803</v>
      </c>
      <c r="K14" s="242"/>
      <c r="L14" s="242">
        <v>532000000</v>
      </c>
      <c r="M14" s="243"/>
      <c r="N14" s="242">
        <v>34314315</v>
      </c>
      <c r="O14" s="243"/>
      <c r="P14" s="242">
        <v>264849597</v>
      </c>
      <c r="Q14" s="243"/>
      <c r="R14" s="242">
        <v>0</v>
      </c>
      <c r="S14" s="243"/>
      <c r="T14" s="242">
        <v>135</v>
      </c>
      <c r="U14" s="243"/>
      <c r="V14" s="242">
        <f>SUM(H14:T14)</f>
        <v>1350545850</v>
      </c>
      <c r="W14" s="243"/>
      <c r="X14" s="244">
        <v>10754520</v>
      </c>
      <c r="Y14" s="243"/>
      <c r="Z14" s="242">
        <f>SUM(V14:X14)</f>
        <v>1361300370</v>
      </c>
    </row>
    <row r="15" spans="1:26" s="240" customFormat="1" ht="6" customHeight="1">
      <c r="B15" s="233"/>
      <c r="C15" s="234"/>
      <c r="D15" s="241"/>
      <c r="E15" s="237"/>
      <c r="F15" s="241"/>
      <c r="G15" s="237"/>
      <c r="H15" s="242"/>
      <c r="I15" s="242"/>
      <c r="J15" s="242"/>
      <c r="K15" s="242"/>
      <c r="L15" s="242"/>
      <c r="M15" s="243"/>
      <c r="N15" s="242"/>
      <c r="O15" s="243"/>
      <c r="P15" s="242"/>
      <c r="Q15" s="243"/>
      <c r="R15" s="242"/>
      <c r="S15" s="243"/>
      <c r="T15" s="242"/>
      <c r="U15" s="243"/>
      <c r="V15" s="242"/>
      <c r="W15" s="243"/>
      <c r="X15" s="242"/>
      <c r="Y15" s="243"/>
      <c r="Z15" s="242"/>
    </row>
    <row r="16" spans="1:26" s="240" customFormat="1" ht="21.75" customHeight="1">
      <c r="A16" s="240" t="s">
        <v>169</v>
      </c>
      <c r="B16" s="233"/>
      <c r="C16" s="234"/>
      <c r="D16" s="241"/>
      <c r="E16" s="237"/>
      <c r="F16" s="241"/>
      <c r="G16" s="237"/>
      <c r="H16" s="242"/>
      <c r="I16" s="242"/>
      <c r="J16" s="242"/>
      <c r="K16" s="242"/>
      <c r="L16" s="242"/>
      <c r="M16" s="243"/>
      <c r="N16" s="242"/>
      <c r="O16" s="243"/>
      <c r="P16" s="242"/>
      <c r="Q16" s="243"/>
      <c r="R16" s="242"/>
      <c r="S16" s="243"/>
      <c r="T16" s="242"/>
      <c r="U16" s="243"/>
      <c r="V16" s="242"/>
      <c r="W16" s="243"/>
      <c r="X16" s="242"/>
      <c r="Y16" s="243"/>
      <c r="Z16" s="242"/>
    </row>
    <row r="17" spans="1:26" s="240" customFormat="1" ht="21.75" customHeight="1">
      <c r="A17" s="233" t="s">
        <v>110</v>
      </c>
      <c r="B17" s="233"/>
      <c r="C17" s="234"/>
      <c r="D17" s="241"/>
      <c r="E17" s="237"/>
      <c r="F17" s="241"/>
      <c r="G17" s="237"/>
      <c r="H17" s="242">
        <v>0</v>
      </c>
      <c r="I17" s="242"/>
      <c r="J17" s="242">
        <v>0</v>
      </c>
      <c r="K17" s="242"/>
      <c r="L17" s="242">
        <v>0</v>
      </c>
      <c r="M17" s="243"/>
      <c r="N17" s="242">
        <v>6472285</v>
      </c>
      <c r="O17" s="243"/>
      <c r="P17" s="242">
        <v>-6472285</v>
      </c>
      <c r="Q17" s="243"/>
      <c r="R17" s="242">
        <v>0</v>
      </c>
      <c r="S17" s="243"/>
      <c r="T17" s="242">
        <v>0</v>
      </c>
      <c r="U17" s="243"/>
      <c r="V17" s="242">
        <f>SUM(H17:T17)</f>
        <v>0</v>
      </c>
      <c r="W17" s="243"/>
      <c r="X17" s="242">
        <v>0</v>
      </c>
      <c r="Y17" s="243"/>
      <c r="Z17" s="242">
        <f>SUM(V17:X17)</f>
        <v>0</v>
      </c>
    </row>
    <row r="18" spans="1:26" s="240" customFormat="1" ht="21.75" customHeight="1">
      <c r="A18" s="308" t="s">
        <v>204</v>
      </c>
      <c r="B18" s="233"/>
      <c r="C18" s="234"/>
      <c r="D18" s="241"/>
      <c r="E18" s="237"/>
      <c r="F18" s="241">
        <v>16</v>
      </c>
      <c r="G18" s="237"/>
      <c r="H18" s="242">
        <v>0</v>
      </c>
      <c r="I18" s="242"/>
      <c r="J18" s="242">
        <v>0</v>
      </c>
      <c r="K18" s="242"/>
      <c r="L18" s="242">
        <v>0</v>
      </c>
      <c r="M18" s="243"/>
      <c r="N18" s="242">
        <v>0</v>
      </c>
      <c r="O18" s="243"/>
      <c r="P18" s="242">
        <f>-129616341-P19</f>
        <v>-129616173</v>
      </c>
      <c r="Q18" s="243"/>
      <c r="R18" s="242">
        <v>0</v>
      </c>
      <c r="S18" s="243"/>
      <c r="T18" s="242">
        <v>0</v>
      </c>
      <c r="U18" s="243"/>
      <c r="V18" s="242">
        <f>SUM(H18:T18)</f>
        <v>-129616173</v>
      </c>
      <c r="W18" s="243"/>
      <c r="X18" s="242">
        <v>0</v>
      </c>
      <c r="Y18" s="243"/>
      <c r="Z18" s="242">
        <f>SUM(V18:X18)</f>
        <v>-129616173</v>
      </c>
    </row>
    <row r="19" spans="1:26" s="240" customFormat="1" ht="21.75" customHeight="1">
      <c r="A19" s="308" t="s">
        <v>205</v>
      </c>
      <c r="B19" s="233"/>
      <c r="C19" s="234"/>
      <c r="D19" s="241"/>
      <c r="E19" s="237"/>
      <c r="F19" s="241"/>
      <c r="G19" s="237"/>
      <c r="H19" s="242">
        <v>0</v>
      </c>
      <c r="I19" s="242"/>
      <c r="J19" s="242">
        <v>0</v>
      </c>
      <c r="K19" s="242"/>
      <c r="L19" s="242">
        <v>0</v>
      </c>
      <c r="M19" s="243"/>
      <c r="N19" s="242">
        <v>0</v>
      </c>
      <c r="O19" s="243"/>
      <c r="P19" s="242">
        <v>-168</v>
      </c>
      <c r="Q19" s="243"/>
      <c r="R19" s="242">
        <v>0</v>
      </c>
      <c r="S19" s="243"/>
      <c r="T19" s="242">
        <v>0</v>
      </c>
      <c r="U19" s="243"/>
      <c r="V19" s="242">
        <f>SUM(H19:T19)</f>
        <v>-168</v>
      </c>
      <c r="W19" s="243"/>
      <c r="X19" s="242">
        <v>0</v>
      </c>
      <c r="Y19" s="243"/>
      <c r="Z19" s="242">
        <f>SUM(V19:X19)</f>
        <v>-168</v>
      </c>
    </row>
    <row r="20" spans="1:26" s="240" customFormat="1" ht="21.75" customHeight="1">
      <c r="A20" s="233" t="s">
        <v>170</v>
      </c>
      <c r="B20" s="233"/>
      <c r="C20" s="234"/>
      <c r="D20" s="237"/>
      <c r="E20" s="237"/>
      <c r="F20" s="237"/>
      <c r="G20" s="237"/>
      <c r="H20" s="245">
        <v>0</v>
      </c>
      <c r="I20" s="237"/>
      <c r="J20" s="245">
        <v>0</v>
      </c>
      <c r="K20" s="237"/>
      <c r="L20" s="245">
        <v>0</v>
      </c>
      <c r="M20" s="243"/>
      <c r="N20" s="245">
        <v>0</v>
      </c>
      <c r="O20" s="243"/>
      <c r="P20" s="245">
        <v>65961103</v>
      </c>
      <c r="Q20" s="243"/>
      <c r="R20" s="245">
        <v>0</v>
      </c>
      <c r="S20" s="243"/>
      <c r="T20" s="245">
        <v>0</v>
      </c>
      <c r="U20" s="243"/>
      <c r="V20" s="246">
        <f t="shared" ref="V20" si="0">SUM(H20:T20)</f>
        <v>65961103</v>
      </c>
      <c r="W20" s="243"/>
      <c r="X20" s="245">
        <v>-1666609</v>
      </c>
      <c r="Y20" s="243"/>
      <c r="Z20" s="246">
        <f>SUM(V20:X20)</f>
        <v>64294494</v>
      </c>
    </row>
    <row r="21" spans="1:26" s="233" customFormat="1" ht="6" customHeight="1">
      <c r="C21" s="234"/>
      <c r="D21" s="237"/>
      <c r="E21" s="237"/>
      <c r="F21" s="237"/>
      <c r="G21" s="237"/>
      <c r="H21" s="242"/>
      <c r="I21" s="237"/>
      <c r="J21" s="242"/>
      <c r="K21" s="237"/>
      <c r="L21" s="242"/>
      <c r="M21" s="243"/>
      <c r="N21" s="242"/>
      <c r="O21" s="243"/>
      <c r="P21" s="242"/>
      <c r="Q21" s="243"/>
      <c r="R21" s="242"/>
      <c r="S21" s="243"/>
      <c r="T21" s="242"/>
      <c r="U21" s="243"/>
      <c r="V21" s="242"/>
      <c r="W21" s="243"/>
      <c r="X21" s="242"/>
      <c r="Y21" s="243"/>
      <c r="Z21" s="242"/>
    </row>
    <row r="22" spans="1:26" s="233" customFormat="1" ht="21.75" customHeight="1" thickBot="1">
      <c r="A22" s="240" t="s">
        <v>189</v>
      </c>
      <c r="C22" s="234"/>
      <c r="D22" s="237"/>
      <c r="E22" s="237"/>
      <c r="F22" s="237"/>
      <c r="G22" s="237"/>
      <c r="H22" s="247">
        <f>SUM(H14:H20)</f>
        <v>518500000</v>
      </c>
      <c r="I22" s="237"/>
      <c r="J22" s="247">
        <f>SUM(J14:J20)</f>
        <v>881803</v>
      </c>
      <c r="K22" s="237"/>
      <c r="L22" s="247">
        <f>SUM(L14:L20)</f>
        <v>532000000</v>
      </c>
      <c r="M22" s="244"/>
      <c r="N22" s="247">
        <f>SUM(N14:N20)</f>
        <v>40786600</v>
      </c>
      <c r="O22" s="244"/>
      <c r="P22" s="247">
        <f>SUM(P14:P20)</f>
        <v>194722074</v>
      </c>
      <c r="Q22" s="244"/>
      <c r="R22" s="247">
        <v>0</v>
      </c>
      <c r="S22" s="244"/>
      <c r="T22" s="247">
        <f>SUM(T14:T20)</f>
        <v>135</v>
      </c>
      <c r="U22" s="244"/>
      <c r="V22" s="247">
        <f>SUM(V14:V20)</f>
        <v>1286890612</v>
      </c>
      <c r="W22" s="244"/>
      <c r="X22" s="247">
        <f>SUM(X14:X20)</f>
        <v>9087911</v>
      </c>
      <c r="Y22" s="244"/>
      <c r="Z22" s="247">
        <f>SUM(Z14:Z20)</f>
        <v>1295978523</v>
      </c>
    </row>
    <row r="23" spans="1:26" ht="21.75" customHeight="1" thickTop="1">
      <c r="A23" s="42"/>
      <c r="C23" s="157"/>
      <c r="D23" s="158"/>
      <c r="E23" s="151"/>
      <c r="F23" s="158"/>
      <c r="G23" s="151"/>
      <c r="H23" s="161"/>
      <c r="I23" s="151"/>
      <c r="J23" s="161"/>
      <c r="K23" s="15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</row>
    <row r="24" spans="1:26" s="42" customFormat="1" ht="21.75" customHeight="1">
      <c r="A24" s="42" t="s">
        <v>173</v>
      </c>
      <c r="B24" s="43"/>
      <c r="C24" s="157"/>
      <c r="D24" s="158"/>
      <c r="E24" s="151"/>
      <c r="F24" s="158"/>
      <c r="G24" s="151"/>
      <c r="H24" s="162">
        <v>518500000</v>
      </c>
      <c r="I24" s="159"/>
      <c r="J24" s="162">
        <v>881803</v>
      </c>
      <c r="K24" s="159"/>
      <c r="L24" s="162">
        <v>532000000</v>
      </c>
      <c r="M24" s="160"/>
      <c r="N24" s="162">
        <v>43729989</v>
      </c>
      <c r="O24" s="160"/>
      <c r="P24" s="162">
        <v>251269843</v>
      </c>
      <c r="Q24" s="160"/>
      <c r="R24" s="162">
        <v>-32609356</v>
      </c>
      <c r="S24" s="160"/>
      <c r="T24" s="162">
        <v>135</v>
      </c>
      <c r="U24" s="160"/>
      <c r="V24" s="162">
        <f>SUM(H24:T24)</f>
        <v>1313772414</v>
      </c>
      <c r="W24" s="160"/>
      <c r="X24" s="163">
        <v>7564735</v>
      </c>
      <c r="Y24" s="160"/>
      <c r="Z24" s="162">
        <f>SUM(V24:X24)</f>
        <v>1321337149</v>
      </c>
    </row>
    <row r="25" spans="1:26" s="42" customFormat="1" ht="6" customHeight="1">
      <c r="B25" s="43"/>
      <c r="C25" s="157"/>
      <c r="D25" s="158"/>
      <c r="E25" s="151"/>
      <c r="F25" s="158"/>
      <c r="G25" s="151"/>
      <c r="H25" s="162"/>
      <c r="I25" s="159"/>
      <c r="J25" s="162"/>
      <c r="K25" s="159"/>
      <c r="L25" s="162"/>
      <c r="M25" s="160"/>
      <c r="N25" s="162"/>
      <c r="O25" s="160"/>
      <c r="P25" s="162"/>
      <c r="Q25" s="160"/>
      <c r="R25" s="162"/>
      <c r="S25" s="160"/>
      <c r="T25" s="162"/>
      <c r="U25" s="160"/>
      <c r="V25" s="162"/>
      <c r="W25" s="160"/>
      <c r="X25" s="162"/>
      <c r="Y25" s="160"/>
      <c r="Z25" s="162"/>
    </row>
    <row r="26" spans="1:26" s="42" customFormat="1" ht="21.75" customHeight="1">
      <c r="A26" s="42" t="s">
        <v>169</v>
      </c>
      <c r="B26" s="43"/>
      <c r="C26" s="157"/>
      <c r="D26" s="158"/>
      <c r="E26" s="151"/>
      <c r="F26" s="158"/>
      <c r="G26" s="151"/>
      <c r="H26" s="162"/>
      <c r="I26" s="159"/>
      <c r="J26" s="162"/>
      <c r="K26" s="159"/>
      <c r="L26" s="162"/>
      <c r="M26" s="160"/>
      <c r="N26" s="162"/>
      <c r="O26" s="160"/>
      <c r="P26" s="162"/>
      <c r="Q26" s="160"/>
      <c r="R26" s="162"/>
      <c r="S26" s="160"/>
      <c r="T26" s="162"/>
      <c r="U26" s="160"/>
      <c r="V26" s="162"/>
      <c r="W26" s="160"/>
      <c r="X26" s="162"/>
      <c r="Y26" s="160"/>
      <c r="Z26" s="162"/>
    </row>
    <row r="27" spans="1:26" s="42" customFormat="1" ht="21.75" customHeight="1">
      <c r="A27" s="43" t="s">
        <v>110</v>
      </c>
      <c r="B27" s="43"/>
      <c r="C27" s="157"/>
      <c r="D27" s="158"/>
      <c r="E27" s="151"/>
      <c r="F27" s="158"/>
      <c r="G27" s="151"/>
      <c r="H27" s="162">
        <v>0</v>
      </c>
      <c r="I27" s="159"/>
      <c r="J27" s="162">
        <v>0</v>
      </c>
      <c r="K27" s="159"/>
      <c r="L27" s="162">
        <v>0</v>
      </c>
      <c r="M27" s="160"/>
      <c r="N27" s="162">
        <v>3120959</v>
      </c>
      <c r="O27" s="160"/>
      <c r="P27" s="162">
        <v>-3120959</v>
      </c>
      <c r="Q27" s="160"/>
      <c r="R27" s="162">
        <v>0</v>
      </c>
      <c r="S27" s="160"/>
      <c r="T27" s="162">
        <v>0</v>
      </c>
      <c r="U27" s="160"/>
      <c r="V27" s="162">
        <f>SUM(H27:T27)</f>
        <v>0</v>
      </c>
      <c r="W27" s="160"/>
      <c r="X27" s="162">
        <v>0</v>
      </c>
      <c r="Y27" s="160"/>
      <c r="Z27" s="162">
        <f>SUM(V27:X27)</f>
        <v>0</v>
      </c>
    </row>
    <row r="28" spans="1:26" s="42" customFormat="1" ht="21.75" customHeight="1">
      <c r="A28" s="308" t="s">
        <v>204</v>
      </c>
      <c r="B28" s="43"/>
      <c r="C28" s="157"/>
      <c r="D28" s="158"/>
      <c r="E28" s="151"/>
      <c r="F28" s="158">
        <v>16</v>
      </c>
      <c r="G28" s="151"/>
      <c r="H28" s="162">
        <v>0</v>
      </c>
      <c r="I28" s="159"/>
      <c r="J28" s="162">
        <v>0</v>
      </c>
      <c r="K28" s="159"/>
      <c r="L28" s="162">
        <v>0</v>
      </c>
      <c r="M28" s="160"/>
      <c r="N28" s="162">
        <v>0</v>
      </c>
      <c r="O28" s="160"/>
      <c r="P28" s="162">
        <v>-142931466</v>
      </c>
      <c r="Q28" s="160"/>
      <c r="R28" s="162">
        <v>0</v>
      </c>
      <c r="S28" s="160"/>
      <c r="T28" s="162">
        <v>0</v>
      </c>
      <c r="U28" s="160"/>
      <c r="V28" s="162">
        <f>SUM(H28:T28)</f>
        <v>-142931466</v>
      </c>
      <c r="W28" s="160"/>
      <c r="X28" s="162">
        <v>0</v>
      </c>
      <c r="Y28" s="160"/>
      <c r="Z28" s="162">
        <f>SUM(V28:X28)</f>
        <v>-142931466</v>
      </c>
    </row>
    <row r="29" spans="1:26" s="42" customFormat="1" ht="21.75" customHeight="1">
      <c r="A29" s="43" t="s">
        <v>170</v>
      </c>
      <c r="B29" s="43"/>
      <c r="C29" s="157"/>
      <c r="D29" s="151"/>
      <c r="E29" s="151"/>
      <c r="F29" s="151"/>
      <c r="G29" s="151"/>
      <c r="H29" s="164">
        <v>0</v>
      </c>
      <c r="I29" s="151"/>
      <c r="J29" s="164">
        <v>0</v>
      </c>
      <c r="K29" s="151"/>
      <c r="L29" s="164">
        <v>0</v>
      </c>
      <c r="M29" s="160"/>
      <c r="N29" s="164">
        <v>0</v>
      </c>
      <c r="O29" s="160"/>
      <c r="P29" s="164">
        <v>69327959</v>
      </c>
      <c r="Q29" s="160"/>
      <c r="R29" s="164">
        <v>0</v>
      </c>
      <c r="S29" s="160"/>
      <c r="T29" s="164">
        <v>0</v>
      </c>
      <c r="U29" s="160"/>
      <c r="V29" s="165">
        <f>SUM(H29:T29)</f>
        <v>69327959</v>
      </c>
      <c r="W29" s="160"/>
      <c r="X29" s="164">
        <v>-1861223</v>
      </c>
      <c r="Y29" s="160"/>
      <c r="Z29" s="165">
        <f>SUM(V29:X29)</f>
        <v>67466736</v>
      </c>
    </row>
    <row r="30" spans="1:26" ht="6" customHeight="1">
      <c r="C30" s="157"/>
      <c r="D30" s="151"/>
      <c r="E30" s="151"/>
      <c r="F30" s="151"/>
      <c r="G30" s="151"/>
      <c r="H30" s="162"/>
      <c r="I30" s="151"/>
      <c r="J30" s="162"/>
      <c r="K30" s="151"/>
      <c r="L30" s="162"/>
      <c r="M30" s="160"/>
      <c r="N30" s="162"/>
      <c r="O30" s="160"/>
      <c r="P30" s="162"/>
      <c r="Q30" s="160"/>
      <c r="R30" s="162"/>
      <c r="S30" s="160"/>
      <c r="T30" s="162"/>
      <c r="U30" s="160"/>
      <c r="V30" s="162"/>
      <c r="W30" s="160"/>
      <c r="X30" s="162"/>
      <c r="Y30" s="160"/>
      <c r="Z30" s="162"/>
    </row>
    <row r="31" spans="1:26" ht="21.75" customHeight="1" thickBot="1">
      <c r="A31" s="42" t="s">
        <v>190</v>
      </c>
      <c r="C31" s="157"/>
      <c r="D31" s="151"/>
      <c r="E31" s="151"/>
      <c r="F31" s="151"/>
      <c r="G31" s="151"/>
      <c r="H31" s="166">
        <f>SUM(H24:H29)</f>
        <v>518500000</v>
      </c>
      <c r="I31" s="151"/>
      <c r="J31" s="166">
        <f>SUM(J24:J29)</f>
        <v>881803</v>
      </c>
      <c r="K31" s="151"/>
      <c r="L31" s="166">
        <f>SUM(L24:L29)</f>
        <v>532000000</v>
      </c>
      <c r="M31" s="161"/>
      <c r="N31" s="166">
        <f>SUM(N24:N29)</f>
        <v>46850948</v>
      </c>
      <c r="O31" s="161"/>
      <c r="P31" s="166">
        <f>SUM(P24:P29)</f>
        <v>174545377</v>
      </c>
      <c r="Q31" s="161"/>
      <c r="R31" s="166">
        <f>SUM(R24:R29)</f>
        <v>-32609356</v>
      </c>
      <c r="S31" s="161"/>
      <c r="T31" s="166">
        <f>SUM(T24:T29)</f>
        <v>135</v>
      </c>
      <c r="U31" s="161"/>
      <c r="V31" s="166">
        <f>SUM(V24:V29)</f>
        <v>1240168907</v>
      </c>
      <c r="W31" s="161"/>
      <c r="X31" s="166">
        <f>SUM(X24:X29)</f>
        <v>5703512</v>
      </c>
      <c r="Y31" s="161"/>
      <c r="Z31" s="166">
        <f>SUM(Z24:Z29)</f>
        <v>1245872419</v>
      </c>
    </row>
    <row r="32" spans="1:26" ht="21.75" customHeight="1" thickTop="1">
      <c r="A32" s="42"/>
      <c r="C32" s="157"/>
      <c r="D32" s="151"/>
      <c r="E32" s="151"/>
      <c r="F32" s="151"/>
      <c r="G32" s="151"/>
      <c r="H32" s="161"/>
      <c r="I32" s="151"/>
      <c r="J32" s="161"/>
      <c r="K32" s="15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</row>
    <row r="33" spans="1:26" ht="15" customHeight="1">
      <c r="A33" s="42"/>
      <c r="C33" s="157"/>
      <c r="D33" s="151"/>
      <c r="E33" s="151"/>
      <c r="F33" s="151"/>
      <c r="G33" s="151"/>
      <c r="H33" s="161"/>
      <c r="I33" s="151"/>
      <c r="J33" s="161"/>
      <c r="K33" s="15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</row>
    <row r="34" spans="1:26" ht="21.95" customHeight="1">
      <c r="A34" s="65" t="s">
        <v>31</v>
      </c>
      <c r="B34" s="65"/>
      <c r="C34" s="167"/>
      <c r="D34" s="168"/>
      <c r="E34" s="168"/>
      <c r="F34" s="168"/>
      <c r="G34" s="168"/>
      <c r="H34" s="169"/>
      <c r="I34" s="168"/>
      <c r="J34" s="169"/>
      <c r="K34" s="168"/>
      <c r="L34" s="169"/>
      <c r="M34" s="170"/>
      <c r="N34" s="171"/>
      <c r="O34" s="168"/>
      <c r="P34" s="168"/>
      <c r="Q34" s="168"/>
      <c r="R34" s="168"/>
      <c r="S34" s="168"/>
      <c r="T34" s="168"/>
      <c r="U34" s="168"/>
      <c r="V34" s="168"/>
      <c r="W34" s="170"/>
      <c r="X34" s="168"/>
      <c r="Y34" s="170"/>
      <c r="Z34" s="168"/>
    </row>
  </sheetData>
  <mergeCells count="3">
    <mergeCell ref="H5:Z5"/>
    <mergeCell ref="H6:V6"/>
    <mergeCell ref="N8:P8"/>
  </mergeCells>
  <pageMargins left="0.5" right="0.5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E240-9007-4218-ACE0-9D9EC68BA6E8}">
  <dimension ref="A1:R30"/>
  <sheetViews>
    <sheetView zoomScale="90" zoomScaleNormal="90" zoomScaleSheetLayoutView="106" workbookViewId="0">
      <selection activeCell="L16" sqref="L16"/>
    </sheetView>
  </sheetViews>
  <sheetFormatPr defaultColWidth="8.42578125" defaultRowHeight="21.75" customHeight="1"/>
  <cols>
    <col min="1" max="2" width="1.5703125" style="46" customWidth="1"/>
    <col min="3" max="3" width="44.5703125" style="46" customWidth="1"/>
    <col min="4" max="4" width="7.5703125" style="46" bestFit="1" customWidth="1"/>
    <col min="5" max="5" width="1" style="46" customWidth="1"/>
    <col min="6" max="6" width="11.5703125" style="88" customWidth="1"/>
    <col min="7" max="7" width="1" style="46" customWidth="1"/>
    <col min="8" max="8" width="11.5703125" style="88" customWidth="1"/>
    <col min="9" max="9" width="1" style="46" customWidth="1"/>
    <col min="10" max="10" width="12.5703125" style="88" customWidth="1"/>
    <col min="11" max="11" width="1" style="89" customWidth="1"/>
    <col min="12" max="12" width="11.42578125" style="51" customWidth="1"/>
    <col min="13" max="13" width="1" style="76" customWidth="1"/>
    <col min="14" max="14" width="12.5703125" style="51" customWidth="1"/>
    <col min="15" max="15" width="1" style="196" customWidth="1"/>
    <col min="16" max="16" width="10.85546875" style="51" bestFit="1" customWidth="1"/>
    <col min="17" max="17" width="1" style="89" customWidth="1"/>
    <col min="18" max="18" width="12" style="46" bestFit="1" customWidth="1"/>
    <col min="19" max="234" width="8.42578125" style="46"/>
    <col min="235" max="236" width="1.5703125" style="46" customWidth="1"/>
    <col min="237" max="237" width="47" style="46" customWidth="1"/>
    <col min="238" max="238" width="1.5703125" style="46" customWidth="1"/>
    <col min="239" max="239" width="12.5703125" style="46" customWidth="1"/>
    <col min="240" max="240" width="1.5703125" style="46" customWidth="1"/>
    <col min="241" max="241" width="12.5703125" style="46" customWidth="1"/>
    <col min="242" max="242" width="1.5703125" style="46" customWidth="1"/>
    <col min="243" max="243" width="12.5703125" style="46" customWidth="1"/>
    <col min="244" max="244" width="1.5703125" style="46" customWidth="1"/>
    <col min="245" max="245" width="12.5703125" style="46" customWidth="1"/>
    <col min="246" max="246" width="1.5703125" style="46" customWidth="1"/>
    <col min="247" max="247" width="12.5703125" style="46" customWidth="1"/>
    <col min="248" max="248" width="10.5703125" style="46" bestFit="1" customWidth="1"/>
    <col min="249" max="490" width="8.42578125" style="46"/>
    <col min="491" max="492" width="1.5703125" style="46" customWidth="1"/>
    <col min="493" max="493" width="47" style="46" customWidth="1"/>
    <col min="494" max="494" width="1.5703125" style="46" customWidth="1"/>
    <col min="495" max="495" width="12.5703125" style="46" customWidth="1"/>
    <col min="496" max="496" width="1.5703125" style="46" customWidth="1"/>
    <col min="497" max="497" width="12.5703125" style="46" customWidth="1"/>
    <col min="498" max="498" width="1.5703125" style="46" customWidth="1"/>
    <col min="499" max="499" width="12.5703125" style="46" customWidth="1"/>
    <col min="500" max="500" width="1.5703125" style="46" customWidth="1"/>
    <col min="501" max="501" width="12.5703125" style="46" customWidth="1"/>
    <col min="502" max="502" width="1.5703125" style="46" customWidth="1"/>
    <col min="503" max="503" width="12.5703125" style="46" customWidth="1"/>
    <col min="504" max="504" width="10.5703125" style="46" bestFit="1" customWidth="1"/>
    <col min="505" max="746" width="8.42578125" style="46"/>
    <col min="747" max="748" width="1.5703125" style="46" customWidth="1"/>
    <col min="749" max="749" width="47" style="46" customWidth="1"/>
    <col min="750" max="750" width="1.5703125" style="46" customWidth="1"/>
    <col min="751" max="751" width="12.5703125" style="46" customWidth="1"/>
    <col min="752" max="752" width="1.5703125" style="46" customWidth="1"/>
    <col min="753" max="753" width="12.5703125" style="46" customWidth="1"/>
    <col min="754" max="754" width="1.5703125" style="46" customWidth="1"/>
    <col min="755" max="755" width="12.5703125" style="46" customWidth="1"/>
    <col min="756" max="756" width="1.5703125" style="46" customWidth="1"/>
    <col min="757" max="757" width="12.5703125" style="46" customWidth="1"/>
    <col min="758" max="758" width="1.5703125" style="46" customWidth="1"/>
    <col min="759" max="759" width="12.5703125" style="46" customWidth="1"/>
    <col min="760" max="760" width="10.5703125" style="46" bestFit="1" customWidth="1"/>
    <col min="761" max="1002" width="8.42578125" style="46"/>
    <col min="1003" max="1004" width="1.5703125" style="46" customWidth="1"/>
    <col min="1005" max="1005" width="47" style="46" customWidth="1"/>
    <col min="1006" max="1006" width="1.5703125" style="46" customWidth="1"/>
    <col min="1007" max="1007" width="12.5703125" style="46" customWidth="1"/>
    <col min="1008" max="1008" width="1.5703125" style="46" customWidth="1"/>
    <col min="1009" max="1009" width="12.5703125" style="46" customWidth="1"/>
    <col min="1010" max="1010" width="1.5703125" style="46" customWidth="1"/>
    <col min="1011" max="1011" width="12.5703125" style="46" customWidth="1"/>
    <col min="1012" max="1012" width="1.5703125" style="46" customWidth="1"/>
    <col min="1013" max="1013" width="12.5703125" style="46" customWidth="1"/>
    <col min="1014" max="1014" width="1.5703125" style="46" customWidth="1"/>
    <col min="1015" max="1015" width="12.5703125" style="46" customWidth="1"/>
    <col min="1016" max="1016" width="10.5703125" style="46" bestFit="1" customWidth="1"/>
    <col min="1017" max="1258" width="8.42578125" style="46"/>
    <col min="1259" max="1260" width="1.5703125" style="46" customWidth="1"/>
    <col min="1261" max="1261" width="47" style="46" customWidth="1"/>
    <col min="1262" max="1262" width="1.5703125" style="46" customWidth="1"/>
    <col min="1263" max="1263" width="12.5703125" style="46" customWidth="1"/>
    <col min="1264" max="1264" width="1.5703125" style="46" customWidth="1"/>
    <col min="1265" max="1265" width="12.5703125" style="46" customWidth="1"/>
    <col min="1266" max="1266" width="1.5703125" style="46" customWidth="1"/>
    <col min="1267" max="1267" width="12.5703125" style="46" customWidth="1"/>
    <col min="1268" max="1268" width="1.5703125" style="46" customWidth="1"/>
    <col min="1269" max="1269" width="12.5703125" style="46" customWidth="1"/>
    <col min="1270" max="1270" width="1.5703125" style="46" customWidth="1"/>
    <col min="1271" max="1271" width="12.5703125" style="46" customWidth="1"/>
    <col min="1272" max="1272" width="10.5703125" style="46" bestFit="1" customWidth="1"/>
    <col min="1273" max="1514" width="8.42578125" style="46"/>
    <col min="1515" max="1516" width="1.5703125" style="46" customWidth="1"/>
    <col min="1517" max="1517" width="47" style="46" customWidth="1"/>
    <col min="1518" max="1518" width="1.5703125" style="46" customWidth="1"/>
    <col min="1519" max="1519" width="12.5703125" style="46" customWidth="1"/>
    <col min="1520" max="1520" width="1.5703125" style="46" customWidth="1"/>
    <col min="1521" max="1521" width="12.5703125" style="46" customWidth="1"/>
    <col min="1522" max="1522" width="1.5703125" style="46" customWidth="1"/>
    <col min="1523" max="1523" width="12.5703125" style="46" customWidth="1"/>
    <col min="1524" max="1524" width="1.5703125" style="46" customWidth="1"/>
    <col min="1525" max="1525" width="12.5703125" style="46" customWidth="1"/>
    <col min="1526" max="1526" width="1.5703125" style="46" customWidth="1"/>
    <col min="1527" max="1527" width="12.5703125" style="46" customWidth="1"/>
    <col min="1528" max="1528" width="10.5703125" style="46" bestFit="1" customWidth="1"/>
    <col min="1529" max="1770" width="8.42578125" style="46"/>
    <col min="1771" max="1772" width="1.5703125" style="46" customWidth="1"/>
    <col min="1773" max="1773" width="47" style="46" customWidth="1"/>
    <col min="1774" max="1774" width="1.5703125" style="46" customWidth="1"/>
    <col min="1775" max="1775" width="12.5703125" style="46" customWidth="1"/>
    <col min="1776" max="1776" width="1.5703125" style="46" customWidth="1"/>
    <col min="1777" max="1777" width="12.5703125" style="46" customWidth="1"/>
    <col min="1778" max="1778" width="1.5703125" style="46" customWidth="1"/>
    <col min="1779" max="1779" width="12.5703125" style="46" customWidth="1"/>
    <col min="1780" max="1780" width="1.5703125" style="46" customWidth="1"/>
    <col min="1781" max="1781" width="12.5703125" style="46" customWidth="1"/>
    <col min="1782" max="1782" width="1.5703125" style="46" customWidth="1"/>
    <col min="1783" max="1783" width="12.5703125" style="46" customWidth="1"/>
    <col min="1784" max="1784" width="10.5703125" style="46" bestFit="1" customWidth="1"/>
    <col min="1785" max="2026" width="8.42578125" style="46"/>
    <col min="2027" max="2028" width="1.5703125" style="46" customWidth="1"/>
    <col min="2029" max="2029" width="47" style="46" customWidth="1"/>
    <col min="2030" max="2030" width="1.5703125" style="46" customWidth="1"/>
    <col min="2031" max="2031" width="12.5703125" style="46" customWidth="1"/>
    <col min="2032" max="2032" width="1.5703125" style="46" customWidth="1"/>
    <col min="2033" max="2033" width="12.5703125" style="46" customWidth="1"/>
    <col min="2034" max="2034" width="1.5703125" style="46" customWidth="1"/>
    <col min="2035" max="2035" width="12.5703125" style="46" customWidth="1"/>
    <col min="2036" max="2036" width="1.5703125" style="46" customWidth="1"/>
    <col min="2037" max="2037" width="12.5703125" style="46" customWidth="1"/>
    <col min="2038" max="2038" width="1.5703125" style="46" customWidth="1"/>
    <col min="2039" max="2039" width="12.5703125" style="46" customWidth="1"/>
    <col min="2040" max="2040" width="10.5703125" style="46" bestFit="1" customWidth="1"/>
    <col min="2041" max="2282" width="8.42578125" style="46"/>
    <col min="2283" max="2284" width="1.5703125" style="46" customWidth="1"/>
    <col min="2285" max="2285" width="47" style="46" customWidth="1"/>
    <col min="2286" max="2286" width="1.5703125" style="46" customWidth="1"/>
    <col min="2287" max="2287" width="12.5703125" style="46" customWidth="1"/>
    <col min="2288" max="2288" width="1.5703125" style="46" customWidth="1"/>
    <col min="2289" max="2289" width="12.5703125" style="46" customWidth="1"/>
    <col min="2290" max="2290" width="1.5703125" style="46" customWidth="1"/>
    <col min="2291" max="2291" width="12.5703125" style="46" customWidth="1"/>
    <col min="2292" max="2292" width="1.5703125" style="46" customWidth="1"/>
    <col min="2293" max="2293" width="12.5703125" style="46" customWidth="1"/>
    <col min="2294" max="2294" width="1.5703125" style="46" customWidth="1"/>
    <col min="2295" max="2295" width="12.5703125" style="46" customWidth="1"/>
    <col min="2296" max="2296" width="10.5703125" style="46" bestFit="1" customWidth="1"/>
    <col min="2297" max="2538" width="8.42578125" style="46"/>
    <col min="2539" max="2540" width="1.5703125" style="46" customWidth="1"/>
    <col min="2541" max="2541" width="47" style="46" customWidth="1"/>
    <col min="2542" max="2542" width="1.5703125" style="46" customWidth="1"/>
    <col min="2543" max="2543" width="12.5703125" style="46" customWidth="1"/>
    <col min="2544" max="2544" width="1.5703125" style="46" customWidth="1"/>
    <col min="2545" max="2545" width="12.5703125" style="46" customWidth="1"/>
    <col min="2546" max="2546" width="1.5703125" style="46" customWidth="1"/>
    <col min="2547" max="2547" width="12.5703125" style="46" customWidth="1"/>
    <col min="2548" max="2548" width="1.5703125" style="46" customWidth="1"/>
    <col min="2549" max="2549" width="12.5703125" style="46" customWidth="1"/>
    <col min="2550" max="2550" width="1.5703125" style="46" customWidth="1"/>
    <col min="2551" max="2551" width="12.5703125" style="46" customWidth="1"/>
    <col min="2552" max="2552" width="10.5703125" style="46" bestFit="1" customWidth="1"/>
    <col min="2553" max="2794" width="8.42578125" style="46"/>
    <col min="2795" max="2796" width="1.5703125" style="46" customWidth="1"/>
    <col min="2797" max="2797" width="47" style="46" customWidth="1"/>
    <col min="2798" max="2798" width="1.5703125" style="46" customWidth="1"/>
    <col min="2799" max="2799" width="12.5703125" style="46" customWidth="1"/>
    <col min="2800" max="2800" width="1.5703125" style="46" customWidth="1"/>
    <col min="2801" max="2801" width="12.5703125" style="46" customWidth="1"/>
    <col min="2802" max="2802" width="1.5703125" style="46" customWidth="1"/>
    <col min="2803" max="2803" width="12.5703125" style="46" customWidth="1"/>
    <col min="2804" max="2804" width="1.5703125" style="46" customWidth="1"/>
    <col min="2805" max="2805" width="12.5703125" style="46" customWidth="1"/>
    <col min="2806" max="2806" width="1.5703125" style="46" customWidth="1"/>
    <col min="2807" max="2807" width="12.5703125" style="46" customWidth="1"/>
    <col min="2808" max="2808" width="10.5703125" style="46" bestFit="1" customWidth="1"/>
    <col min="2809" max="3050" width="8.42578125" style="46"/>
    <col min="3051" max="3052" width="1.5703125" style="46" customWidth="1"/>
    <col min="3053" max="3053" width="47" style="46" customWidth="1"/>
    <col min="3054" max="3054" width="1.5703125" style="46" customWidth="1"/>
    <col min="3055" max="3055" width="12.5703125" style="46" customWidth="1"/>
    <col min="3056" max="3056" width="1.5703125" style="46" customWidth="1"/>
    <col min="3057" max="3057" width="12.5703125" style="46" customWidth="1"/>
    <col min="3058" max="3058" width="1.5703125" style="46" customWidth="1"/>
    <col min="3059" max="3059" width="12.5703125" style="46" customWidth="1"/>
    <col min="3060" max="3060" width="1.5703125" style="46" customWidth="1"/>
    <col min="3061" max="3061" width="12.5703125" style="46" customWidth="1"/>
    <col min="3062" max="3062" width="1.5703125" style="46" customWidth="1"/>
    <col min="3063" max="3063" width="12.5703125" style="46" customWidth="1"/>
    <col min="3064" max="3064" width="10.5703125" style="46" bestFit="1" customWidth="1"/>
    <col min="3065" max="3306" width="8.42578125" style="46"/>
    <col min="3307" max="3308" width="1.5703125" style="46" customWidth="1"/>
    <col min="3309" max="3309" width="47" style="46" customWidth="1"/>
    <col min="3310" max="3310" width="1.5703125" style="46" customWidth="1"/>
    <col min="3311" max="3311" width="12.5703125" style="46" customWidth="1"/>
    <col min="3312" max="3312" width="1.5703125" style="46" customWidth="1"/>
    <col min="3313" max="3313" width="12.5703125" style="46" customWidth="1"/>
    <col min="3314" max="3314" width="1.5703125" style="46" customWidth="1"/>
    <col min="3315" max="3315" width="12.5703125" style="46" customWidth="1"/>
    <col min="3316" max="3316" width="1.5703125" style="46" customWidth="1"/>
    <col min="3317" max="3317" width="12.5703125" style="46" customWidth="1"/>
    <col min="3318" max="3318" width="1.5703125" style="46" customWidth="1"/>
    <col min="3319" max="3319" width="12.5703125" style="46" customWidth="1"/>
    <col min="3320" max="3320" width="10.5703125" style="46" bestFit="1" customWidth="1"/>
    <col min="3321" max="3562" width="8.42578125" style="46"/>
    <col min="3563" max="3564" width="1.5703125" style="46" customWidth="1"/>
    <col min="3565" max="3565" width="47" style="46" customWidth="1"/>
    <col min="3566" max="3566" width="1.5703125" style="46" customWidth="1"/>
    <col min="3567" max="3567" width="12.5703125" style="46" customWidth="1"/>
    <col min="3568" max="3568" width="1.5703125" style="46" customWidth="1"/>
    <col min="3569" max="3569" width="12.5703125" style="46" customWidth="1"/>
    <col min="3570" max="3570" width="1.5703125" style="46" customWidth="1"/>
    <col min="3571" max="3571" width="12.5703125" style="46" customWidth="1"/>
    <col min="3572" max="3572" width="1.5703125" style="46" customWidth="1"/>
    <col min="3573" max="3573" width="12.5703125" style="46" customWidth="1"/>
    <col min="3574" max="3574" width="1.5703125" style="46" customWidth="1"/>
    <col min="3575" max="3575" width="12.5703125" style="46" customWidth="1"/>
    <col min="3576" max="3576" width="10.5703125" style="46" bestFit="1" customWidth="1"/>
    <col min="3577" max="3818" width="8.42578125" style="46"/>
    <col min="3819" max="3820" width="1.5703125" style="46" customWidth="1"/>
    <col min="3821" max="3821" width="47" style="46" customWidth="1"/>
    <col min="3822" max="3822" width="1.5703125" style="46" customWidth="1"/>
    <col min="3823" max="3823" width="12.5703125" style="46" customWidth="1"/>
    <col min="3824" max="3824" width="1.5703125" style="46" customWidth="1"/>
    <col min="3825" max="3825" width="12.5703125" style="46" customWidth="1"/>
    <col min="3826" max="3826" width="1.5703125" style="46" customWidth="1"/>
    <col min="3827" max="3827" width="12.5703125" style="46" customWidth="1"/>
    <col min="3828" max="3828" width="1.5703125" style="46" customWidth="1"/>
    <col min="3829" max="3829" width="12.5703125" style="46" customWidth="1"/>
    <col min="3830" max="3830" width="1.5703125" style="46" customWidth="1"/>
    <col min="3831" max="3831" width="12.5703125" style="46" customWidth="1"/>
    <col min="3832" max="3832" width="10.5703125" style="46" bestFit="1" customWidth="1"/>
    <col min="3833" max="4074" width="8.42578125" style="46"/>
    <col min="4075" max="4076" width="1.5703125" style="46" customWidth="1"/>
    <col min="4077" max="4077" width="47" style="46" customWidth="1"/>
    <col min="4078" max="4078" width="1.5703125" style="46" customWidth="1"/>
    <col min="4079" max="4079" width="12.5703125" style="46" customWidth="1"/>
    <col min="4080" max="4080" width="1.5703125" style="46" customWidth="1"/>
    <col min="4081" max="4081" width="12.5703125" style="46" customWidth="1"/>
    <col min="4082" max="4082" width="1.5703125" style="46" customWidth="1"/>
    <col min="4083" max="4083" width="12.5703125" style="46" customWidth="1"/>
    <col min="4084" max="4084" width="1.5703125" style="46" customWidth="1"/>
    <col min="4085" max="4085" width="12.5703125" style="46" customWidth="1"/>
    <col min="4086" max="4086" width="1.5703125" style="46" customWidth="1"/>
    <col min="4087" max="4087" width="12.5703125" style="46" customWidth="1"/>
    <col min="4088" max="4088" width="10.5703125" style="46" bestFit="1" customWidth="1"/>
    <col min="4089" max="4330" width="8.42578125" style="46"/>
    <col min="4331" max="4332" width="1.5703125" style="46" customWidth="1"/>
    <col min="4333" max="4333" width="47" style="46" customWidth="1"/>
    <col min="4334" max="4334" width="1.5703125" style="46" customWidth="1"/>
    <col min="4335" max="4335" width="12.5703125" style="46" customWidth="1"/>
    <col min="4336" max="4336" width="1.5703125" style="46" customWidth="1"/>
    <col min="4337" max="4337" width="12.5703125" style="46" customWidth="1"/>
    <col min="4338" max="4338" width="1.5703125" style="46" customWidth="1"/>
    <col min="4339" max="4339" width="12.5703125" style="46" customWidth="1"/>
    <col min="4340" max="4340" width="1.5703125" style="46" customWidth="1"/>
    <col min="4341" max="4341" width="12.5703125" style="46" customWidth="1"/>
    <col min="4342" max="4342" width="1.5703125" style="46" customWidth="1"/>
    <col min="4343" max="4343" width="12.5703125" style="46" customWidth="1"/>
    <col min="4344" max="4344" width="10.5703125" style="46" bestFit="1" customWidth="1"/>
    <col min="4345" max="4586" width="8.42578125" style="46"/>
    <col min="4587" max="4588" width="1.5703125" style="46" customWidth="1"/>
    <col min="4589" max="4589" width="47" style="46" customWidth="1"/>
    <col min="4590" max="4590" width="1.5703125" style="46" customWidth="1"/>
    <col min="4591" max="4591" width="12.5703125" style="46" customWidth="1"/>
    <col min="4592" max="4592" width="1.5703125" style="46" customWidth="1"/>
    <col min="4593" max="4593" width="12.5703125" style="46" customWidth="1"/>
    <col min="4594" max="4594" width="1.5703125" style="46" customWidth="1"/>
    <col min="4595" max="4595" width="12.5703125" style="46" customWidth="1"/>
    <col min="4596" max="4596" width="1.5703125" style="46" customWidth="1"/>
    <col min="4597" max="4597" width="12.5703125" style="46" customWidth="1"/>
    <col min="4598" max="4598" width="1.5703125" style="46" customWidth="1"/>
    <col min="4599" max="4599" width="12.5703125" style="46" customWidth="1"/>
    <col min="4600" max="4600" width="10.5703125" style="46" bestFit="1" customWidth="1"/>
    <col min="4601" max="4842" width="8.42578125" style="46"/>
    <col min="4843" max="4844" width="1.5703125" style="46" customWidth="1"/>
    <col min="4845" max="4845" width="47" style="46" customWidth="1"/>
    <col min="4846" max="4846" width="1.5703125" style="46" customWidth="1"/>
    <col min="4847" max="4847" width="12.5703125" style="46" customWidth="1"/>
    <col min="4848" max="4848" width="1.5703125" style="46" customWidth="1"/>
    <col min="4849" max="4849" width="12.5703125" style="46" customWidth="1"/>
    <col min="4850" max="4850" width="1.5703125" style="46" customWidth="1"/>
    <col min="4851" max="4851" width="12.5703125" style="46" customWidth="1"/>
    <col min="4852" max="4852" width="1.5703125" style="46" customWidth="1"/>
    <col min="4853" max="4853" width="12.5703125" style="46" customWidth="1"/>
    <col min="4854" max="4854" width="1.5703125" style="46" customWidth="1"/>
    <col min="4855" max="4855" width="12.5703125" style="46" customWidth="1"/>
    <col min="4856" max="4856" width="10.5703125" style="46" bestFit="1" customWidth="1"/>
    <col min="4857" max="5098" width="8.42578125" style="46"/>
    <col min="5099" max="5100" width="1.5703125" style="46" customWidth="1"/>
    <col min="5101" max="5101" width="47" style="46" customWidth="1"/>
    <col min="5102" max="5102" width="1.5703125" style="46" customWidth="1"/>
    <col min="5103" max="5103" width="12.5703125" style="46" customWidth="1"/>
    <col min="5104" max="5104" width="1.5703125" style="46" customWidth="1"/>
    <col min="5105" max="5105" width="12.5703125" style="46" customWidth="1"/>
    <col min="5106" max="5106" width="1.5703125" style="46" customWidth="1"/>
    <col min="5107" max="5107" width="12.5703125" style="46" customWidth="1"/>
    <col min="5108" max="5108" width="1.5703125" style="46" customWidth="1"/>
    <col min="5109" max="5109" width="12.5703125" style="46" customWidth="1"/>
    <col min="5110" max="5110" width="1.5703125" style="46" customWidth="1"/>
    <col min="5111" max="5111" width="12.5703125" style="46" customWidth="1"/>
    <col min="5112" max="5112" width="10.5703125" style="46" bestFit="1" customWidth="1"/>
    <col min="5113" max="5354" width="8.42578125" style="46"/>
    <col min="5355" max="5356" width="1.5703125" style="46" customWidth="1"/>
    <col min="5357" max="5357" width="47" style="46" customWidth="1"/>
    <col min="5358" max="5358" width="1.5703125" style="46" customWidth="1"/>
    <col min="5359" max="5359" width="12.5703125" style="46" customWidth="1"/>
    <col min="5360" max="5360" width="1.5703125" style="46" customWidth="1"/>
    <col min="5361" max="5361" width="12.5703125" style="46" customWidth="1"/>
    <col min="5362" max="5362" width="1.5703125" style="46" customWidth="1"/>
    <col min="5363" max="5363" width="12.5703125" style="46" customWidth="1"/>
    <col min="5364" max="5364" width="1.5703125" style="46" customWidth="1"/>
    <col min="5365" max="5365" width="12.5703125" style="46" customWidth="1"/>
    <col min="5366" max="5366" width="1.5703125" style="46" customWidth="1"/>
    <col min="5367" max="5367" width="12.5703125" style="46" customWidth="1"/>
    <col min="5368" max="5368" width="10.5703125" style="46" bestFit="1" customWidth="1"/>
    <col min="5369" max="5610" width="8.42578125" style="46"/>
    <col min="5611" max="5612" width="1.5703125" style="46" customWidth="1"/>
    <col min="5613" max="5613" width="47" style="46" customWidth="1"/>
    <col min="5614" max="5614" width="1.5703125" style="46" customWidth="1"/>
    <col min="5615" max="5615" width="12.5703125" style="46" customWidth="1"/>
    <col min="5616" max="5616" width="1.5703125" style="46" customWidth="1"/>
    <col min="5617" max="5617" width="12.5703125" style="46" customWidth="1"/>
    <col min="5618" max="5618" width="1.5703125" style="46" customWidth="1"/>
    <col min="5619" max="5619" width="12.5703125" style="46" customWidth="1"/>
    <col min="5620" max="5620" width="1.5703125" style="46" customWidth="1"/>
    <col min="5621" max="5621" width="12.5703125" style="46" customWidth="1"/>
    <col min="5622" max="5622" width="1.5703125" style="46" customWidth="1"/>
    <col min="5623" max="5623" width="12.5703125" style="46" customWidth="1"/>
    <col min="5624" max="5624" width="10.5703125" style="46" bestFit="1" customWidth="1"/>
    <col min="5625" max="5866" width="8.42578125" style="46"/>
    <col min="5867" max="5868" width="1.5703125" style="46" customWidth="1"/>
    <col min="5869" max="5869" width="47" style="46" customWidth="1"/>
    <col min="5870" max="5870" width="1.5703125" style="46" customWidth="1"/>
    <col min="5871" max="5871" width="12.5703125" style="46" customWidth="1"/>
    <col min="5872" max="5872" width="1.5703125" style="46" customWidth="1"/>
    <col min="5873" max="5873" width="12.5703125" style="46" customWidth="1"/>
    <col min="5874" max="5874" width="1.5703125" style="46" customWidth="1"/>
    <col min="5875" max="5875" width="12.5703125" style="46" customWidth="1"/>
    <col min="5876" max="5876" width="1.5703125" style="46" customWidth="1"/>
    <col min="5877" max="5877" width="12.5703125" style="46" customWidth="1"/>
    <col min="5878" max="5878" width="1.5703125" style="46" customWidth="1"/>
    <col min="5879" max="5879" width="12.5703125" style="46" customWidth="1"/>
    <col min="5880" max="5880" width="10.5703125" style="46" bestFit="1" customWidth="1"/>
    <col min="5881" max="6122" width="8.42578125" style="46"/>
    <col min="6123" max="6124" width="1.5703125" style="46" customWidth="1"/>
    <col min="6125" max="6125" width="47" style="46" customWidth="1"/>
    <col min="6126" max="6126" width="1.5703125" style="46" customWidth="1"/>
    <col min="6127" max="6127" width="12.5703125" style="46" customWidth="1"/>
    <col min="6128" max="6128" width="1.5703125" style="46" customWidth="1"/>
    <col min="6129" max="6129" width="12.5703125" style="46" customWidth="1"/>
    <col min="6130" max="6130" width="1.5703125" style="46" customWidth="1"/>
    <col min="6131" max="6131" width="12.5703125" style="46" customWidth="1"/>
    <col min="6132" max="6132" width="1.5703125" style="46" customWidth="1"/>
    <col min="6133" max="6133" width="12.5703125" style="46" customWidth="1"/>
    <col min="6134" max="6134" width="1.5703125" style="46" customWidth="1"/>
    <col min="6135" max="6135" width="12.5703125" style="46" customWidth="1"/>
    <col min="6136" max="6136" width="10.5703125" style="46" bestFit="1" customWidth="1"/>
    <col min="6137" max="6378" width="8.42578125" style="46"/>
    <col min="6379" max="6380" width="1.5703125" style="46" customWidth="1"/>
    <col min="6381" max="6381" width="47" style="46" customWidth="1"/>
    <col min="6382" max="6382" width="1.5703125" style="46" customWidth="1"/>
    <col min="6383" max="6383" width="12.5703125" style="46" customWidth="1"/>
    <col min="6384" max="6384" width="1.5703125" style="46" customWidth="1"/>
    <col min="6385" max="6385" width="12.5703125" style="46" customWidth="1"/>
    <col min="6386" max="6386" width="1.5703125" style="46" customWidth="1"/>
    <col min="6387" max="6387" width="12.5703125" style="46" customWidth="1"/>
    <col min="6388" max="6388" width="1.5703125" style="46" customWidth="1"/>
    <col min="6389" max="6389" width="12.5703125" style="46" customWidth="1"/>
    <col min="6390" max="6390" width="1.5703125" style="46" customWidth="1"/>
    <col min="6391" max="6391" width="12.5703125" style="46" customWidth="1"/>
    <col min="6392" max="6392" width="10.5703125" style="46" bestFit="1" customWidth="1"/>
    <col min="6393" max="6634" width="8.42578125" style="46"/>
    <col min="6635" max="6636" width="1.5703125" style="46" customWidth="1"/>
    <col min="6637" max="6637" width="47" style="46" customWidth="1"/>
    <col min="6638" max="6638" width="1.5703125" style="46" customWidth="1"/>
    <col min="6639" max="6639" width="12.5703125" style="46" customWidth="1"/>
    <col min="6640" max="6640" width="1.5703125" style="46" customWidth="1"/>
    <col min="6641" max="6641" width="12.5703125" style="46" customWidth="1"/>
    <col min="6642" max="6642" width="1.5703125" style="46" customWidth="1"/>
    <col min="6643" max="6643" width="12.5703125" style="46" customWidth="1"/>
    <col min="6644" max="6644" width="1.5703125" style="46" customWidth="1"/>
    <col min="6645" max="6645" width="12.5703125" style="46" customWidth="1"/>
    <col min="6646" max="6646" width="1.5703125" style="46" customWidth="1"/>
    <col min="6647" max="6647" width="12.5703125" style="46" customWidth="1"/>
    <col min="6648" max="6648" width="10.5703125" style="46" bestFit="1" customWidth="1"/>
    <col min="6649" max="6890" width="8.42578125" style="46"/>
    <col min="6891" max="6892" width="1.5703125" style="46" customWidth="1"/>
    <col min="6893" max="6893" width="47" style="46" customWidth="1"/>
    <col min="6894" max="6894" width="1.5703125" style="46" customWidth="1"/>
    <col min="6895" max="6895" width="12.5703125" style="46" customWidth="1"/>
    <col min="6896" max="6896" width="1.5703125" style="46" customWidth="1"/>
    <col min="6897" max="6897" width="12.5703125" style="46" customWidth="1"/>
    <col min="6898" max="6898" width="1.5703125" style="46" customWidth="1"/>
    <col min="6899" max="6899" width="12.5703125" style="46" customWidth="1"/>
    <col min="6900" max="6900" width="1.5703125" style="46" customWidth="1"/>
    <col min="6901" max="6901" width="12.5703125" style="46" customWidth="1"/>
    <col min="6902" max="6902" width="1.5703125" style="46" customWidth="1"/>
    <col min="6903" max="6903" width="12.5703125" style="46" customWidth="1"/>
    <col min="6904" max="6904" width="10.5703125" style="46" bestFit="1" customWidth="1"/>
    <col min="6905" max="7146" width="8.42578125" style="46"/>
    <col min="7147" max="7148" width="1.5703125" style="46" customWidth="1"/>
    <col min="7149" max="7149" width="47" style="46" customWidth="1"/>
    <col min="7150" max="7150" width="1.5703125" style="46" customWidth="1"/>
    <col min="7151" max="7151" width="12.5703125" style="46" customWidth="1"/>
    <col min="7152" max="7152" width="1.5703125" style="46" customWidth="1"/>
    <col min="7153" max="7153" width="12.5703125" style="46" customWidth="1"/>
    <col min="7154" max="7154" width="1.5703125" style="46" customWidth="1"/>
    <col min="7155" max="7155" width="12.5703125" style="46" customWidth="1"/>
    <col min="7156" max="7156" width="1.5703125" style="46" customWidth="1"/>
    <col min="7157" max="7157" width="12.5703125" style="46" customWidth="1"/>
    <col min="7158" max="7158" width="1.5703125" style="46" customWidth="1"/>
    <col min="7159" max="7159" width="12.5703125" style="46" customWidth="1"/>
    <col min="7160" max="7160" width="10.5703125" style="46" bestFit="1" customWidth="1"/>
    <col min="7161" max="7402" width="8.42578125" style="46"/>
    <col min="7403" max="7404" width="1.5703125" style="46" customWidth="1"/>
    <col min="7405" max="7405" width="47" style="46" customWidth="1"/>
    <col min="7406" max="7406" width="1.5703125" style="46" customWidth="1"/>
    <col min="7407" max="7407" width="12.5703125" style="46" customWidth="1"/>
    <col min="7408" max="7408" width="1.5703125" style="46" customWidth="1"/>
    <col min="7409" max="7409" width="12.5703125" style="46" customWidth="1"/>
    <col min="7410" max="7410" width="1.5703125" style="46" customWidth="1"/>
    <col min="7411" max="7411" width="12.5703125" style="46" customWidth="1"/>
    <col min="7412" max="7412" width="1.5703125" style="46" customWidth="1"/>
    <col min="7413" max="7413" width="12.5703125" style="46" customWidth="1"/>
    <col min="7414" max="7414" width="1.5703125" style="46" customWidth="1"/>
    <col min="7415" max="7415" width="12.5703125" style="46" customWidth="1"/>
    <col min="7416" max="7416" width="10.5703125" style="46" bestFit="1" customWidth="1"/>
    <col min="7417" max="7658" width="8.42578125" style="46"/>
    <col min="7659" max="7660" width="1.5703125" style="46" customWidth="1"/>
    <col min="7661" max="7661" width="47" style="46" customWidth="1"/>
    <col min="7662" max="7662" width="1.5703125" style="46" customWidth="1"/>
    <col min="7663" max="7663" width="12.5703125" style="46" customWidth="1"/>
    <col min="7664" max="7664" width="1.5703125" style="46" customWidth="1"/>
    <col min="7665" max="7665" width="12.5703125" style="46" customWidth="1"/>
    <col min="7666" max="7666" width="1.5703125" style="46" customWidth="1"/>
    <col min="7667" max="7667" width="12.5703125" style="46" customWidth="1"/>
    <col min="7668" max="7668" width="1.5703125" style="46" customWidth="1"/>
    <col min="7669" max="7669" width="12.5703125" style="46" customWidth="1"/>
    <col min="7670" max="7670" width="1.5703125" style="46" customWidth="1"/>
    <col min="7671" max="7671" width="12.5703125" style="46" customWidth="1"/>
    <col min="7672" max="7672" width="10.5703125" style="46" bestFit="1" customWidth="1"/>
    <col min="7673" max="7914" width="8.42578125" style="46"/>
    <col min="7915" max="7916" width="1.5703125" style="46" customWidth="1"/>
    <col min="7917" max="7917" width="47" style="46" customWidth="1"/>
    <col min="7918" max="7918" width="1.5703125" style="46" customWidth="1"/>
    <col min="7919" max="7919" width="12.5703125" style="46" customWidth="1"/>
    <col min="7920" max="7920" width="1.5703125" style="46" customWidth="1"/>
    <col min="7921" max="7921" width="12.5703125" style="46" customWidth="1"/>
    <col min="7922" max="7922" width="1.5703125" style="46" customWidth="1"/>
    <col min="7923" max="7923" width="12.5703125" style="46" customWidth="1"/>
    <col min="7924" max="7924" width="1.5703125" style="46" customWidth="1"/>
    <col min="7925" max="7925" width="12.5703125" style="46" customWidth="1"/>
    <col min="7926" max="7926" width="1.5703125" style="46" customWidth="1"/>
    <col min="7927" max="7927" width="12.5703125" style="46" customWidth="1"/>
    <col min="7928" max="7928" width="10.5703125" style="46" bestFit="1" customWidth="1"/>
    <col min="7929" max="8170" width="8.42578125" style="46"/>
    <col min="8171" max="8172" width="1.5703125" style="46" customWidth="1"/>
    <col min="8173" max="8173" width="47" style="46" customWidth="1"/>
    <col min="8174" max="8174" width="1.5703125" style="46" customWidth="1"/>
    <col min="8175" max="8175" width="12.5703125" style="46" customWidth="1"/>
    <col min="8176" max="8176" width="1.5703125" style="46" customWidth="1"/>
    <col min="8177" max="8177" width="12.5703125" style="46" customWidth="1"/>
    <col min="8178" max="8178" width="1.5703125" style="46" customWidth="1"/>
    <col min="8179" max="8179" width="12.5703125" style="46" customWidth="1"/>
    <col min="8180" max="8180" width="1.5703125" style="46" customWidth="1"/>
    <col min="8181" max="8181" width="12.5703125" style="46" customWidth="1"/>
    <col min="8182" max="8182" width="1.5703125" style="46" customWidth="1"/>
    <col min="8183" max="8183" width="12.5703125" style="46" customWidth="1"/>
    <col min="8184" max="8184" width="10.5703125" style="46" bestFit="1" customWidth="1"/>
    <col min="8185" max="8426" width="8.42578125" style="46"/>
    <col min="8427" max="8428" width="1.5703125" style="46" customWidth="1"/>
    <col min="8429" max="8429" width="47" style="46" customWidth="1"/>
    <col min="8430" max="8430" width="1.5703125" style="46" customWidth="1"/>
    <col min="8431" max="8431" width="12.5703125" style="46" customWidth="1"/>
    <col min="8432" max="8432" width="1.5703125" style="46" customWidth="1"/>
    <col min="8433" max="8433" width="12.5703125" style="46" customWidth="1"/>
    <col min="8434" max="8434" width="1.5703125" style="46" customWidth="1"/>
    <col min="8435" max="8435" width="12.5703125" style="46" customWidth="1"/>
    <col min="8436" max="8436" width="1.5703125" style="46" customWidth="1"/>
    <col min="8437" max="8437" width="12.5703125" style="46" customWidth="1"/>
    <col min="8438" max="8438" width="1.5703125" style="46" customWidth="1"/>
    <col min="8439" max="8439" width="12.5703125" style="46" customWidth="1"/>
    <col min="8440" max="8440" width="10.5703125" style="46" bestFit="1" customWidth="1"/>
    <col min="8441" max="8682" width="8.42578125" style="46"/>
    <col min="8683" max="8684" width="1.5703125" style="46" customWidth="1"/>
    <col min="8685" max="8685" width="47" style="46" customWidth="1"/>
    <col min="8686" max="8686" width="1.5703125" style="46" customWidth="1"/>
    <col min="8687" max="8687" width="12.5703125" style="46" customWidth="1"/>
    <col min="8688" max="8688" width="1.5703125" style="46" customWidth="1"/>
    <col min="8689" max="8689" width="12.5703125" style="46" customWidth="1"/>
    <col min="8690" max="8690" width="1.5703125" style="46" customWidth="1"/>
    <col min="8691" max="8691" width="12.5703125" style="46" customWidth="1"/>
    <col min="8692" max="8692" width="1.5703125" style="46" customWidth="1"/>
    <col min="8693" max="8693" width="12.5703125" style="46" customWidth="1"/>
    <col min="8694" max="8694" width="1.5703125" style="46" customWidth="1"/>
    <col min="8695" max="8695" width="12.5703125" style="46" customWidth="1"/>
    <col min="8696" max="8696" width="10.5703125" style="46" bestFit="1" customWidth="1"/>
    <col min="8697" max="8938" width="8.42578125" style="46"/>
    <col min="8939" max="8940" width="1.5703125" style="46" customWidth="1"/>
    <col min="8941" max="8941" width="47" style="46" customWidth="1"/>
    <col min="8942" max="8942" width="1.5703125" style="46" customWidth="1"/>
    <col min="8943" max="8943" width="12.5703125" style="46" customWidth="1"/>
    <col min="8944" max="8944" width="1.5703125" style="46" customWidth="1"/>
    <col min="8945" max="8945" width="12.5703125" style="46" customWidth="1"/>
    <col min="8946" max="8946" width="1.5703125" style="46" customWidth="1"/>
    <col min="8947" max="8947" width="12.5703125" style="46" customWidth="1"/>
    <col min="8948" max="8948" width="1.5703125" style="46" customWidth="1"/>
    <col min="8949" max="8949" width="12.5703125" style="46" customWidth="1"/>
    <col min="8950" max="8950" width="1.5703125" style="46" customWidth="1"/>
    <col min="8951" max="8951" width="12.5703125" style="46" customWidth="1"/>
    <col min="8952" max="8952" width="10.5703125" style="46" bestFit="1" customWidth="1"/>
    <col min="8953" max="9194" width="8.42578125" style="46"/>
    <col min="9195" max="9196" width="1.5703125" style="46" customWidth="1"/>
    <col min="9197" max="9197" width="47" style="46" customWidth="1"/>
    <col min="9198" max="9198" width="1.5703125" style="46" customWidth="1"/>
    <col min="9199" max="9199" width="12.5703125" style="46" customWidth="1"/>
    <col min="9200" max="9200" width="1.5703125" style="46" customWidth="1"/>
    <col min="9201" max="9201" width="12.5703125" style="46" customWidth="1"/>
    <col min="9202" max="9202" width="1.5703125" style="46" customWidth="1"/>
    <col min="9203" max="9203" width="12.5703125" style="46" customWidth="1"/>
    <col min="9204" max="9204" width="1.5703125" style="46" customWidth="1"/>
    <col min="9205" max="9205" width="12.5703125" style="46" customWidth="1"/>
    <col min="9206" max="9206" width="1.5703125" style="46" customWidth="1"/>
    <col min="9207" max="9207" width="12.5703125" style="46" customWidth="1"/>
    <col min="9208" max="9208" width="10.5703125" style="46" bestFit="1" customWidth="1"/>
    <col min="9209" max="9450" width="8.42578125" style="46"/>
    <col min="9451" max="9452" width="1.5703125" style="46" customWidth="1"/>
    <col min="9453" max="9453" width="47" style="46" customWidth="1"/>
    <col min="9454" max="9454" width="1.5703125" style="46" customWidth="1"/>
    <col min="9455" max="9455" width="12.5703125" style="46" customWidth="1"/>
    <col min="9456" max="9456" width="1.5703125" style="46" customWidth="1"/>
    <col min="9457" max="9457" width="12.5703125" style="46" customWidth="1"/>
    <col min="9458" max="9458" width="1.5703125" style="46" customWidth="1"/>
    <col min="9459" max="9459" width="12.5703125" style="46" customWidth="1"/>
    <col min="9460" max="9460" width="1.5703125" style="46" customWidth="1"/>
    <col min="9461" max="9461" width="12.5703125" style="46" customWidth="1"/>
    <col min="9462" max="9462" width="1.5703125" style="46" customWidth="1"/>
    <col min="9463" max="9463" width="12.5703125" style="46" customWidth="1"/>
    <col min="9464" max="9464" width="10.5703125" style="46" bestFit="1" customWidth="1"/>
    <col min="9465" max="9706" width="8.42578125" style="46"/>
    <col min="9707" max="9708" width="1.5703125" style="46" customWidth="1"/>
    <col min="9709" max="9709" width="47" style="46" customWidth="1"/>
    <col min="9710" max="9710" width="1.5703125" style="46" customWidth="1"/>
    <col min="9711" max="9711" width="12.5703125" style="46" customWidth="1"/>
    <col min="9712" max="9712" width="1.5703125" style="46" customWidth="1"/>
    <col min="9713" max="9713" width="12.5703125" style="46" customWidth="1"/>
    <col min="9714" max="9714" width="1.5703125" style="46" customWidth="1"/>
    <col min="9715" max="9715" width="12.5703125" style="46" customWidth="1"/>
    <col min="9716" max="9716" width="1.5703125" style="46" customWidth="1"/>
    <col min="9717" max="9717" width="12.5703125" style="46" customWidth="1"/>
    <col min="9718" max="9718" width="1.5703125" style="46" customWidth="1"/>
    <col min="9719" max="9719" width="12.5703125" style="46" customWidth="1"/>
    <col min="9720" max="9720" width="10.5703125" style="46" bestFit="1" customWidth="1"/>
    <col min="9721" max="9962" width="8.42578125" style="46"/>
    <col min="9963" max="9964" width="1.5703125" style="46" customWidth="1"/>
    <col min="9965" max="9965" width="47" style="46" customWidth="1"/>
    <col min="9966" max="9966" width="1.5703125" style="46" customWidth="1"/>
    <col min="9967" max="9967" width="12.5703125" style="46" customWidth="1"/>
    <col min="9968" max="9968" width="1.5703125" style="46" customWidth="1"/>
    <col min="9969" max="9969" width="12.5703125" style="46" customWidth="1"/>
    <col min="9970" max="9970" width="1.5703125" style="46" customWidth="1"/>
    <col min="9971" max="9971" width="12.5703125" style="46" customWidth="1"/>
    <col min="9972" max="9972" width="1.5703125" style="46" customWidth="1"/>
    <col min="9973" max="9973" width="12.5703125" style="46" customWidth="1"/>
    <col min="9974" max="9974" width="1.5703125" style="46" customWidth="1"/>
    <col min="9975" max="9975" width="12.5703125" style="46" customWidth="1"/>
    <col min="9976" max="9976" width="10.5703125" style="46" bestFit="1" customWidth="1"/>
    <col min="9977" max="10218" width="8.42578125" style="46"/>
    <col min="10219" max="10220" width="1.5703125" style="46" customWidth="1"/>
    <col min="10221" max="10221" width="47" style="46" customWidth="1"/>
    <col min="10222" max="10222" width="1.5703125" style="46" customWidth="1"/>
    <col min="10223" max="10223" width="12.5703125" style="46" customWidth="1"/>
    <col min="10224" max="10224" width="1.5703125" style="46" customWidth="1"/>
    <col min="10225" max="10225" width="12.5703125" style="46" customWidth="1"/>
    <col min="10226" max="10226" width="1.5703125" style="46" customWidth="1"/>
    <col min="10227" max="10227" width="12.5703125" style="46" customWidth="1"/>
    <col min="10228" max="10228" width="1.5703125" style="46" customWidth="1"/>
    <col min="10229" max="10229" width="12.5703125" style="46" customWidth="1"/>
    <col min="10230" max="10230" width="1.5703125" style="46" customWidth="1"/>
    <col min="10231" max="10231" width="12.5703125" style="46" customWidth="1"/>
    <col min="10232" max="10232" width="10.5703125" style="46" bestFit="1" customWidth="1"/>
    <col min="10233" max="10474" width="8.42578125" style="46"/>
    <col min="10475" max="10476" width="1.5703125" style="46" customWidth="1"/>
    <col min="10477" max="10477" width="47" style="46" customWidth="1"/>
    <col min="10478" max="10478" width="1.5703125" style="46" customWidth="1"/>
    <col min="10479" max="10479" width="12.5703125" style="46" customWidth="1"/>
    <col min="10480" max="10480" width="1.5703125" style="46" customWidth="1"/>
    <col min="10481" max="10481" width="12.5703125" style="46" customWidth="1"/>
    <col min="10482" max="10482" width="1.5703125" style="46" customWidth="1"/>
    <col min="10483" max="10483" width="12.5703125" style="46" customWidth="1"/>
    <col min="10484" max="10484" width="1.5703125" style="46" customWidth="1"/>
    <col min="10485" max="10485" width="12.5703125" style="46" customWidth="1"/>
    <col min="10486" max="10486" width="1.5703125" style="46" customWidth="1"/>
    <col min="10487" max="10487" width="12.5703125" style="46" customWidth="1"/>
    <col min="10488" max="10488" width="10.5703125" style="46" bestFit="1" customWidth="1"/>
    <col min="10489" max="10730" width="8.42578125" style="46"/>
    <col min="10731" max="10732" width="1.5703125" style="46" customWidth="1"/>
    <col min="10733" max="10733" width="47" style="46" customWidth="1"/>
    <col min="10734" max="10734" width="1.5703125" style="46" customWidth="1"/>
    <col min="10735" max="10735" width="12.5703125" style="46" customWidth="1"/>
    <col min="10736" max="10736" width="1.5703125" style="46" customWidth="1"/>
    <col min="10737" max="10737" width="12.5703125" style="46" customWidth="1"/>
    <col min="10738" max="10738" width="1.5703125" style="46" customWidth="1"/>
    <col min="10739" max="10739" width="12.5703125" style="46" customWidth="1"/>
    <col min="10740" max="10740" width="1.5703125" style="46" customWidth="1"/>
    <col min="10741" max="10741" width="12.5703125" style="46" customWidth="1"/>
    <col min="10742" max="10742" width="1.5703125" style="46" customWidth="1"/>
    <col min="10743" max="10743" width="12.5703125" style="46" customWidth="1"/>
    <col min="10744" max="10744" width="10.5703125" style="46" bestFit="1" customWidth="1"/>
    <col min="10745" max="10986" width="8.42578125" style="46"/>
    <col min="10987" max="10988" width="1.5703125" style="46" customWidth="1"/>
    <col min="10989" max="10989" width="47" style="46" customWidth="1"/>
    <col min="10990" max="10990" width="1.5703125" style="46" customWidth="1"/>
    <col min="10991" max="10991" width="12.5703125" style="46" customWidth="1"/>
    <col min="10992" max="10992" width="1.5703125" style="46" customWidth="1"/>
    <col min="10993" max="10993" width="12.5703125" style="46" customWidth="1"/>
    <col min="10994" max="10994" width="1.5703125" style="46" customWidth="1"/>
    <col min="10995" max="10995" width="12.5703125" style="46" customWidth="1"/>
    <col min="10996" max="10996" width="1.5703125" style="46" customWidth="1"/>
    <col min="10997" max="10997" width="12.5703125" style="46" customWidth="1"/>
    <col min="10998" max="10998" width="1.5703125" style="46" customWidth="1"/>
    <col min="10999" max="10999" width="12.5703125" style="46" customWidth="1"/>
    <col min="11000" max="11000" width="10.5703125" style="46" bestFit="1" customWidth="1"/>
    <col min="11001" max="11242" width="8.42578125" style="46"/>
    <col min="11243" max="11244" width="1.5703125" style="46" customWidth="1"/>
    <col min="11245" max="11245" width="47" style="46" customWidth="1"/>
    <col min="11246" max="11246" width="1.5703125" style="46" customWidth="1"/>
    <col min="11247" max="11247" width="12.5703125" style="46" customWidth="1"/>
    <col min="11248" max="11248" width="1.5703125" style="46" customWidth="1"/>
    <col min="11249" max="11249" width="12.5703125" style="46" customWidth="1"/>
    <col min="11250" max="11250" width="1.5703125" style="46" customWidth="1"/>
    <col min="11251" max="11251" width="12.5703125" style="46" customWidth="1"/>
    <col min="11252" max="11252" width="1.5703125" style="46" customWidth="1"/>
    <col min="11253" max="11253" width="12.5703125" style="46" customWidth="1"/>
    <col min="11254" max="11254" width="1.5703125" style="46" customWidth="1"/>
    <col min="11255" max="11255" width="12.5703125" style="46" customWidth="1"/>
    <col min="11256" max="11256" width="10.5703125" style="46" bestFit="1" customWidth="1"/>
    <col min="11257" max="11498" width="8.42578125" style="46"/>
    <col min="11499" max="11500" width="1.5703125" style="46" customWidth="1"/>
    <col min="11501" max="11501" width="47" style="46" customWidth="1"/>
    <col min="11502" max="11502" width="1.5703125" style="46" customWidth="1"/>
    <col min="11503" max="11503" width="12.5703125" style="46" customWidth="1"/>
    <col min="11504" max="11504" width="1.5703125" style="46" customWidth="1"/>
    <col min="11505" max="11505" width="12.5703125" style="46" customWidth="1"/>
    <col min="11506" max="11506" width="1.5703125" style="46" customWidth="1"/>
    <col min="11507" max="11507" width="12.5703125" style="46" customWidth="1"/>
    <col min="11508" max="11508" width="1.5703125" style="46" customWidth="1"/>
    <col min="11509" max="11509" width="12.5703125" style="46" customWidth="1"/>
    <col min="11510" max="11510" width="1.5703125" style="46" customWidth="1"/>
    <col min="11511" max="11511" width="12.5703125" style="46" customWidth="1"/>
    <col min="11512" max="11512" width="10.5703125" style="46" bestFit="1" customWidth="1"/>
    <col min="11513" max="11754" width="8.42578125" style="46"/>
    <col min="11755" max="11756" width="1.5703125" style="46" customWidth="1"/>
    <col min="11757" max="11757" width="47" style="46" customWidth="1"/>
    <col min="11758" max="11758" width="1.5703125" style="46" customWidth="1"/>
    <col min="11759" max="11759" width="12.5703125" style="46" customWidth="1"/>
    <col min="11760" max="11760" width="1.5703125" style="46" customWidth="1"/>
    <col min="11761" max="11761" width="12.5703125" style="46" customWidth="1"/>
    <col min="11762" max="11762" width="1.5703125" style="46" customWidth="1"/>
    <col min="11763" max="11763" width="12.5703125" style="46" customWidth="1"/>
    <col min="11764" max="11764" width="1.5703125" style="46" customWidth="1"/>
    <col min="11765" max="11765" width="12.5703125" style="46" customWidth="1"/>
    <col min="11766" max="11766" width="1.5703125" style="46" customWidth="1"/>
    <col min="11767" max="11767" width="12.5703125" style="46" customWidth="1"/>
    <col min="11768" max="11768" width="10.5703125" style="46" bestFit="1" customWidth="1"/>
    <col min="11769" max="12010" width="8.42578125" style="46"/>
    <col min="12011" max="12012" width="1.5703125" style="46" customWidth="1"/>
    <col min="12013" max="12013" width="47" style="46" customWidth="1"/>
    <col min="12014" max="12014" width="1.5703125" style="46" customWidth="1"/>
    <col min="12015" max="12015" width="12.5703125" style="46" customWidth="1"/>
    <col min="12016" max="12016" width="1.5703125" style="46" customWidth="1"/>
    <col min="12017" max="12017" width="12.5703125" style="46" customWidth="1"/>
    <col min="12018" max="12018" width="1.5703125" style="46" customWidth="1"/>
    <col min="12019" max="12019" width="12.5703125" style="46" customWidth="1"/>
    <col min="12020" max="12020" width="1.5703125" style="46" customWidth="1"/>
    <col min="12021" max="12021" width="12.5703125" style="46" customWidth="1"/>
    <col min="12022" max="12022" width="1.5703125" style="46" customWidth="1"/>
    <col min="12023" max="12023" width="12.5703125" style="46" customWidth="1"/>
    <col min="12024" max="12024" width="10.5703125" style="46" bestFit="1" customWidth="1"/>
    <col min="12025" max="12266" width="8.42578125" style="46"/>
    <col min="12267" max="12268" width="1.5703125" style="46" customWidth="1"/>
    <col min="12269" max="12269" width="47" style="46" customWidth="1"/>
    <col min="12270" max="12270" width="1.5703125" style="46" customWidth="1"/>
    <col min="12271" max="12271" width="12.5703125" style="46" customWidth="1"/>
    <col min="12272" max="12272" width="1.5703125" style="46" customWidth="1"/>
    <col min="12273" max="12273" width="12.5703125" style="46" customWidth="1"/>
    <col min="12274" max="12274" width="1.5703125" style="46" customWidth="1"/>
    <col min="12275" max="12275" width="12.5703125" style="46" customWidth="1"/>
    <col min="12276" max="12276" width="1.5703125" style="46" customWidth="1"/>
    <col min="12277" max="12277" width="12.5703125" style="46" customWidth="1"/>
    <col min="12278" max="12278" width="1.5703125" style="46" customWidth="1"/>
    <col min="12279" max="12279" width="12.5703125" style="46" customWidth="1"/>
    <col min="12280" max="12280" width="10.5703125" style="46" bestFit="1" customWidth="1"/>
    <col min="12281" max="12522" width="8.42578125" style="46"/>
    <col min="12523" max="12524" width="1.5703125" style="46" customWidth="1"/>
    <col min="12525" max="12525" width="47" style="46" customWidth="1"/>
    <col min="12526" max="12526" width="1.5703125" style="46" customWidth="1"/>
    <col min="12527" max="12527" width="12.5703125" style="46" customWidth="1"/>
    <col min="12528" max="12528" width="1.5703125" style="46" customWidth="1"/>
    <col min="12529" max="12529" width="12.5703125" style="46" customWidth="1"/>
    <col min="12530" max="12530" width="1.5703125" style="46" customWidth="1"/>
    <col min="12531" max="12531" width="12.5703125" style="46" customWidth="1"/>
    <col min="12532" max="12532" width="1.5703125" style="46" customWidth="1"/>
    <col min="12533" max="12533" width="12.5703125" style="46" customWidth="1"/>
    <col min="12534" max="12534" width="1.5703125" style="46" customWidth="1"/>
    <col min="12535" max="12535" width="12.5703125" style="46" customWidth="1"/>
    <col min="12536" max="12536" width="10.5703125" style="46" bestFit="1" customWidth="1"/>
    <col min="12537" max="12778" width="8.42578125" style="46"/>
    <col min="12779" max="12780" width="1.5703125" style="46" customWidth="1"/>
    <col min="12781" max="12781" width="47" style="46" customWidth="1"/>
    <col min="12782" max="12782" width="1.5703125" style="46" customWidth="1"/>
    <col min="12783" max="12783" width="12.5703125" style="46" customWidth="1"/>
    <col min="12784" max="12784" width="1.5703125" style="46" customWidth="1"/>
    <col min="12785" max="12785" width="12.5703125" style="46" customWidth="1"/>
    <col min="12786" max="12786" width="1.5703125" style="46" customWidth="1"/>
    <col min="12787" max="12787" width="12.5703125" style="46" customWidth="1"/>
    <col min="12788" max="12788" width="1.5703125" style="46" customWidth="1"/>
    <col min="12789" max="12789" width="12.5703125" style="46" customWidth="1"/>
    <col min="12790" max="12790" width="1.5703125" style="46" customWidth="1"/>
    <col min="12791" max="12791" width="12.5703125" style="46" customWidth="1"/>
    <col min="12792" max="12792" width="10.5703125" style="46" bestFit="1" customWidth="1"/>
    <col min="12793" max="13034" width="8.42578125" style="46"/>
    <col min="13035" max="13036" width="1.5703125" style="46" customWidth="1"/>
    <col min="13037" max="13037" width="47" style="46" customWidth="1"/>
    <col min="13038" max="13038" width="1.5703125" style="46" customWidth="1"/>
    <col min="13039" max="13039" width="12.5703125" style="46" customWidth="1"/>
    <col min="13040" max="13040" width="1.5703125" style="46" customWidth="1"/>
    <col min="13041" max="13041" width="12.5703125" style="46" customWidth="1"/>
    <col min="13042" max="13042" width="1.5703125" style="46" customWidth="1"/>
    <col min="13043" max="13043" width="12.5703125" style="46" customWidth="1"/>
    <col min="13044" max="13044" width="1.5703125" style="46" customWidth="1"/>
    <col min="13045" max="13045" width="12.5703125" style="46" customWidth="1"/>
    <col min="13046" max="13046" width="1.5703125" style="46" customWidth="1"/>
    <col min="13047" max="13047" width="12.5703125" style="46" customWidth="1"/>
    <col min="13048" max="13048" width="10.5703125" style="46" bestFit="1" customWidth="1"/>
    <col min="13049" max="13290" width="8.42578125" style="46"/>
    <col min="13291" max="13292" width="1.5703125" style="46" customWidth="1"/>
    <col min="13293" max="13293" width="47" style="46" customWidth="1"/>
    <col min="13294" max="13294" width="1.5703125" style="46" customWidth="1"/>
    <col min="13295" max="13295" width="12.5703125" style="46" customWidth="1"/>
    <col min="13296" max="13296" width="1.5703125" style="46" customWidth="1"/>
    <col min="13297" max="13297" width="12.5703125" style="46" customWidth="1"/>
    <col min="13298" max="13298" width="1.5703125" style="46" customWidth="1"/>
    <col min="13299" max="13299" width="12.5703125" style="46" customWidth="1"/>
    <col min="13300" max="13300" width="1.5703125" style="46" customWidth="1"/>
    <col min="13301" max="13301" width="12.5703125" style="46" customWidth="1"/>
    <col min="13302" max="13302" width="1.5703125" style="46" customWidth="1"/>
    <col min="13303" max="13303" width="12.5703125" style="46" customWidth="1"/>
    <col min="13304" max="13304" width="10.5703125" style="46" bestFit="1" customWidth="1"/>
    <col min="13305" max="13546" width="8.42578125" style="46"/>
    <col min="13547" max="13548" width="1.5703125" style="46" customWidth="1"/>
    <col min="13549" max="13549" width="47" style="46" customWidth="1"/>
    <col min="13550" max="13550" width="1.5703125" style="46" customWidth="1"/>
    <col min="13551" max="13551" width="12.5703125" style="46" customWidth="1"/>
    <col min="13552" max="13552" width="1.5703125" style="46" customWidth="1"/>
    <col min="13553" max="13553" width="12.5703125" style="46" customWidth="1"/>
    <col min="13554" max="13554" width="1.5703125" style="46" customWidth="1"/>
    <col min="13555" max="13555" width="12.5703125" style="46" customWidth="1"/>
    <col min="13556" max="13556" width="1.5703125" style="46" customWidth="1"/>
    <col min="13557" max="13557" width="12.5703125" style="46" customWidth="1"/>
    <col min="13558" max="13558" width="1.5703125" style="46" customWidth="1"/>
    <col min="13559" max="13559" width="12.5703125" style="46" customWidth="1"/>
    <col min="13560" max="13560" width="10.5703125" style="46" bestFit="1" customWidth="1"/>
    <col min="13561" max="13802" width="8.42578125" style="46"/>
    <col min="13803" max="13804" width="1.5703125" style="46" customWidth="1"/>
    <col min="13805" max="13805" width="47" style="46" customWidth="1"/>
    <col min="13806" max="13806" width="1.5703125" style="46" customWidth="1"/>
    <col min="13807" max="13807" width="12.5703125" style="46" customWidth="1"/>
    <col min="13808" max="13808" width="1.5703125" style="46" customWidth="1"/>
    <col min="13809" max="13809" width="12.5703125" style="46" customWidth="1"/>
    <col min="13810" max="13810" width="1.5703125" style="46" customWidth="1"/>
    <col min="13811" max="13811" width="12.5703125" style="46" customWidth="1"/>
    <col min="13812" max="13812" width="1.5703125" style="46" customWidth="1"/>
    <col min="13813" max="13813" width="12.5703125" style="46" customWidth="1"/>
    <col min="13814" max="13814" width="1.5703125" style="46" customWidth="1"/>
    <col min="13815" max="13815" width="12.5703125" style="46" customWidth="1"/>
    <col min="13816" max="13816" width="10.5703125" style="46" bestFit="1" customWidth="1"/>
    <col min="13817" max="14058" width="8.42578125" style="46"/>
    <col min="14059" max="14060" width="1.5703125" style="46" customWidth="1"/>
    <col min="14061" max="14061" width="47" style="46" customWidth="1"/>
    <col min="14062" max="14062" width="1.5703125" style="46" customWidth="1"/>
    <col min="14063" max="14063" width="12.5703125" style="46" customWidth="1"/>
    <col min="14064" max="14064" width="1.5703125" style="46" customWidth="1"/>
    <col min="14065" max="14065" width="12.5703125" style="46" customWidth="1"/>
    <col min="14066" max="14066" width="1.5703125" style="46" customWidth="1"/>
    <col min="14067" max="14067" width="12.5703125" style="46" customWidth="1"/>
    <col min="14068" max="14068" width="1.5703125" style="46" customWidth="1"/>
    <col min="14069" max="14069" width="12.5703125" style="46" customWidth="1"/>
    <col min="14070" max="14070" width="1.5703125" style="46" customWidth="1"/>
    <col min="14071" max="14071" width="12.5703125" style="46" customWidth="1"/>
    <col min="14072" max="14072" width="10.5703125" style="46" bestFit="1" customWidth="1"/>
    <col min="14073" max="14314" width="8.42578125" style="46"/>
    <col min="14315" max="14316" width="1.5703125" style="46" customWidth="1"/>
    <col min="14317" max="14317" width="47" style="46" customWidth="1"/>
    <col min="14318" max="14318" width="1.5703125" style="46" customWidth="1"/>
    <col min="14319" max="14319" width="12.5703125" style="46" customWidth="1"/>
    <col min="14320" max="14320" width="1.5703125" style="46" customWidth="1"/>
    <col min="14321" max="14321" width="12.5703125" style="46" customWidth="1"/>
    <col min="14322" max="14322" width="1.5703125" style="46" customWidth="1"/>
    <col min="14323" max="14323" width="12.5703125" style="46" customWidth="1"/>
    <col min="14324" max="14324" width="1.5703125" style="46" customWidth="1"/>
    <col min="14325" max="14325" width="12.5703125" style="46" customWidth="1"/>
    <col min="14326" max="14326" width="1.5703125" style="46" customWidth="1"/>
    <col min="14327" max="14327" width="12.5703125" style="46" customWidth="1"/>
    <col min="14328" max="14328" width="10.5703125" style="46" bestFit="1" customWidth="1"/>
    <col min="14329" max="14570" width="8.42578125" style="46"/>
    <col min="14571" max="14572" width="1.5703125" style="46" customWidth="1"/>
    <col min="14573" max="14573" width="47" style="46" customWidth="1"/>
    <col min="14574" max="14574" width="1.5703125" style="46" customWidth="1"/>
    <col min="14575" max="14575" width="12.5703125" style="46" customWidth="1"/>
    <col min="14576" max="14576" width="1.5703125" style="46" customWidth="1"/>
    <col min="14577" max="14577" width="12.5703125" style="46" customWidth="1"/>
    <col min="14578" max="14578" width="1.5703125" style="46" customWidth="1"/>
    <col min="14579" max="14579" width="12.5703125" style="46" customWidth="1"/>
    <col min="14580" max="14580" width="1.5703125" style="46" customWidth="1"/>
    <col min="14581" max="14581" width="12.5703125" style="46" customWidth="1"/>
    <col min="14582" max="14582" width="1.5703125" style="46" customWidth="1"/>
    <col min="14583" max="14583" width="12.5703125" style="46" customWidth="1"/>
    <col min="14584" max="14584" width="10.5703125" style="46" bestFit="1" customWidth="1"/>
    <col min="14585" max="14826" width="8.42578125" style="46"/>
    <col min="14827" max="14828" width="1.5703125" style="46" customWidth="1"/>
    <col min="14829" max="14829" width="47" style="46" customWidth="1"/>
    <col min="14830" max="14830" width="1.5703125" style="46" customWidth="1"/>
    <col min="14831" max="14831" width="12.5703125" style="46" customWidth="1"/>
    <col min="14832" max="14832" width="1.5703125" style="46" customWidth="1"/>
    <col min="14833" max="14833" width="12.5703125" style="46" customWidth="1"/>
    <col min="14834" max="14834" width="1.5703125" style="46" customWidth="1"/>
    <col min="14835" max="14835" width="12.5703125" style="46" customWidth="1"/>
    <col min="14836" max="14836" width="1.5703125" style="46" customWidth="1"/>
    <col min="14837" max="14837" width="12.5703125" style="46" customWidth="1"/>
    <col min="14838" max="14838" width="1.5703125" style="46" customWidth="1"/>
    <col min="14839" max="14839" width="12.5703125" style="46" customWidth="1"/>
    <col min="14840" max="14840" width="10.5703125" style="46" bestFit="1" customWidth="1"/>
    <col min="14841" max="15082" width="8.42578125" style="46"/>
    <col min="15083" max="15084" width="1.5703125" style="46" customWidth="1"/>
    <col min="15085" max="15085" width="47" style="46" customWidth="1"/>
    <col min="15086" max="15086" width="1.5703125" style="46" customWidth="1"/>
    <col min="15087" max="15087" width="12.5703125" style="46" customWidth="1"/>
    <col min="15088" max="15088" width="1.5703125" style="46" customWidth="1"/>
    <col min="15089" max="15089" width="12.5703125" style="46" customWidth="1"/>
    <col min="15090" max="15090" width="1.5703125" style="46" customWidth="1"/>
    <col min="15091" max="15091" width="12.5703125" style="46" customWidth="1"/>
    <col min="15092" max="15092" width="1.5703125" style="46" customWidth="1"/>
    <col min="15093" max="15093" width="12.5703125" style="46" customWidth="1"/>
    <col min="15094" max="15094" width="1.5703125" style="46" customWidth="1"/>
    <col min="15095" max="15095" width="12.5703125" style="46" customWidth="1"/>
    <col min="15096" max="15096" width="10.5703125" style="46" bestFit="1" customWidth="1"/>
    <col min="15097" max="15338" width="8.42578125" style="46"/>
    <col min="15339" max="15340" width="1.5703125" style="46" customWidth="1"/>
    <col min="15341" max="15341" width="47" style="46" customWidth="1"/>
    <col min="15342" max="15342" width="1.5703125" style="46" customWidth="1"/>
    <col min="15343" max="15343" width="12.5703125" style="46" customWidth="1"/>
    <col min="15344" max="15344" width="1.5703125" style="46" customWidth="1"/>
    <col min="15345" max="15345" width="12.5703125" style="46" customWidth="1"/>
    <col min="15346" max="15346" width="1.5703125" style="46" customWidth="1"/>
    <col min="15347" max="15347" width="12.5703125" style="46" customWidth="1"/>
    <col min="15348" max="15348" width="1.5703125" style="46" customWidth="1"/>
    <col min="15349" max="15349" width="12.5703125" style="46" customWidth="1"/>
    <col min="15350" max="15350" width="1.5703125" style="46" customWidth="1"/>
    <col min="15351" max="15351" width="12.5703125" style="46" customWidth="1"/>
    <col min="15352" max="15352" width="10.5703125" style="46" bestFit="1" customWidth="1"/>
    <col min="15353" max="15594" width="8.42578125" style="46"/>
    <col min="15595" max="15596" width="1.5703125" style="46" customWidth="1"/>
    <col min="15597" max="15597" width="47" style="46" customWidth="1"/>
    <col min="15598" max="15598" width="1.5703125" style="46" customWidth="1"/>
    <col min="15599" max="15599" width="12.5703125" style="46" customWidth="1"/>
    <col min="15600" max="15600" width="1.5703125" style="46" customWidth="1"/>
    <col min="15601" max="15601" width="12.5703125" style="46" customWidth="1"/>
    <col min="15602" max="15602" width="1.5703125" style="46" customWidth="1"/>
    <col min="15603" max="15603" width="12.5703125" style="46" customWidth="1"/>
    <col min="15604" max="15604" width="1.5703125" style="46" customWidth="1"/>
    <col min="15605" max="15605" width="12.5703125" style="46" customWidth="1"/>
    <col min="15606" max="15606" width="1.5703125" style="46" customWidth="1"/>
    <col min="15607" max="15607" width="12.5703125" style="46" customWidth="1"/>
    <col min="15608" max="15608" width="10.5703125" style="46" bestFit="1" customWidth="1"/>
    <col min="15609" max="15850" width="8.42578125" style="46"/>
    <col min="15851" max="15852" width="1.5703125" style="46" customWidth="1"/>
    <col min="15853" max="15853" width="47" style="46" customWidth="1"/>
    <col min="15854" max="15854" width="1.5703125" style="46" customWidth="1"/>
    <col min="15855" max="15855" width="12.5703125" style="46" customWidth="1"/>
    <col min="15856" max="15856" width="1.5703125" style="46" customWidth="1"/>
    <col min="15857" max="15857" width="12.5703125" style="46" customWidth="1"/>
    <col min="15858" max="15858" width="1.5703125" style="46" customWidth="1"/>
    <col min="15859" max="15859" width="12.5703125" style="46" customWidth="1"/>
    <col min="15860" max="15860" width="1.5703125" style="46" customWidth="1"/>
    <col min="15861" max="15861" width="12.5703125" style="46" customWidth="1"/>
    <col min="15862" max="15862" width="1.5703125" style="46" customWidth="1"/>
    <col min="15863" max="15863" width="12.5703125" style="46" customWidth="1"/>
    <col min="15864" max="15864" width="10.5703125" style="46" bestFit="1" customWidth="1"/>
    <col min="15865" max="16106" width="8.42578125" style="46"/>
    <col min="16107" max="16108" width="1.5703125" style="46" customWidth="1"/>
    <col min="16109" max="16109" width="47" style="46" customWidth="1"/>
    <col min="16110" max="16110" width="1.5703125" style="46" customWidth="1"/>
    <col min="16111" max="16111" width="12.5703125" style="46" customWidth="1"/>
    <col min="16112" max="16112" width="1.5703125" style="46" customWidth="1"/>
    <col min="16113" max="16113" width="12.5703125" style="46" customWidth="1"/>
    <col min="16114" max="16114" width="1.5703125" style="46" customWidth="1"/>
    <col min="16115" max="16115" width="12.5703125" style="46" customWidth="1"/>
    <col min="16116" max="16116" width="1.5703125" style="46" customWidth="1"/>
    <col min="16117" max="16117" width="12.5703125" style="46" customWidth="1"/>
    <col min="16118" max="16118" width="1.5703125" style="46" customWidth="1"/>
    <col min="16119" max="16119" width="12.5703125" style="46" customWidth="1"/>
    <col min="16120" max="16120" width="10.5703125" style="46" bestFit="1" customWidth="1"/>
    <col min="16121" max="16384" width="8.42578125" style="46"/>
  </cols>
  <sheetData>
    <row r="1" spans="1:18" s="49" customFormat="1" ht="21.75" customHeight="1">
      <c r="A1" s="49" t="s">
        <v>0</v>
      </c>
      <c r="F1" s="68"/>
      <c r="H1" s="68"/>
      <c r="J1" s="68"/>
      <c r="K1" s="69"/>
      <c r="L1" s="47"/>
      <c r="M1" s="70"/>
      <c r="N1" s="47"/>
      <c r="O1" s="251"/>
      <c r="P1" s="47"/>
      <c r="Q1" s="69"/>
      <c r="R1" s="47"/>
    </row>
    <row r="2" spans="1:18" s="49" customFormat="1" ht="21.75" customHeight="1">
      <c r="A2" s="49" t="s">
        <v>175</v>
      </c>
      <c r="F2" s="68"/>
      <c r="H2" s="68"/>
      <c r="J2" s="68"/>
      <c r="K2" s="69"/>
      <c r="L2" s="47"/>
      <c r="M2" s="70"/>
      <c r="N2" s="71"/>
      <c r="O2" s="287"/>
      <c r="P2" s="71"/>
      <c r="Q2" s="69"/>
      <c r="R2" s="47"/>
    </row>
    <row r="3" spans="1:18" s="49" customFormat="1" ht="21.75" customHeight="1">
      <c r="A3" s="72" t="str">
        <f>'6(6M)'!A3</f>
        <v>สำหรับรอบระยะเวลาหกเดือนสิ้นสุดวันที่ 30 มิถุนายน พ.ศ. 2567</v>
      </c>
      <c r="B3" s="73"/>
      <c r="C3" s="73"/>
      <c r="D3" s="73"/>
      <c r="E3" s="74"/>
      <c r="F3" s="145"/>
      <c r="G3" s="74"/>
      <c r="H3" s="145"/>
      <c r="I3" s="74"/>
      <c r="J3" s="145"/>
      <c r="K3" s="75"/>
      <c r="L3" s="48"/>
      <c r="M3" s="74"/>
      <c r="N3" s="74"/>
      <c r="O3" s="288"/>
      <c r="P3" s="74"/>
      <c r="Q3" s="75"/>
      <c r="R3" s="74"/>
    </row>
    <row r="4" spans="1:18" s="49" customFormat="1" ht="21" customHeight="1">
      <c r="E4" s="70"/>
      <c r="F4" s="68"/>
      <c r="G4" s="70"/>
      <c r="H4" s="68"/>
      <c r="I4" s="70"/>
      <c r="J4" s="68"/>
      <c r="K4" s="69"/>
      <c r="L4" s="47"/>
      <c r="M4" s="70"/>
      <c r="N4" s="70"/>
      <c r="O4" s="289"/>
      <c r="P4" s="70"/>
      <c r="Q4" s="69"/>
      <c r="R4" s="70"/>
    </row>
    <row r="5" spans="1:18" ht="21" customHeight="1">
      <c r="A5" s="49"/>
      <c r="E5" s="76"/>
      <c r="F5" s="335" t="s">
        <v>2</v>
      </c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</row>
    <row r="6" spans="1:18" ht="21" customHeight="1">
      <c r="A6" s="49"/>
      <c r="E6" s="76"/>
      <c r="F6" s="47"/>
      <c r="G6" s="47"/>
      <c r="H6" s="47"/>
      <c r="I6" s="47"/>
      <c r="J6" s="47" t="s">
        <v>92</v>
      </c>
      <c r="K6" s="69"/>
      <c r="L6" s="336" t="s">
        <v>59</v>
      </c>
      <c r="M6" s="336"/>
      <c r="N6" s="336"/>
      <c r="O6" s="290"/>
      <c r="P6" s="279"/>
      <c r="Q6" s="69"/>
      <c r="R6" s="47"/>
    </row>
    <row r="7" spans="1:18" ht="21" customHeight="1">
      <c r="A7" s="49"/>
      <c r="E7" s="76"/>
      <c r="F7" s="47" t="s">
        <v>94</v>
      </c>
      <c r="G7" s="47"/>
      <c r="H7" s="55" t="s">
        <v>111</v>
      </c>
      <c r="I7" s="47"/>
      <c r="J7" s="47" t="s">
        <v>96</v>
      </c>
      <c r="K7" s="69"/>
      <c r="L7" s="77" t="s">
        <v>97</v>
      </c>
      <c r="M7" s="70"/>
      <c r="N7" s="77" t="s">
        <v>59</v>
      </c>
      <c r="O7" s="291"/>
      <c r="P7" s="280"/>
      <c r="Q7" s="69"/>
      <c r="R7" s="47" t="s">
        <v>93</v>
      </c>
    </row>
    <row r="8" spans="1:18" ht="21" customHeight="1">
      <c r="E8" s="76"/>
      <c r="F8" s="47" t="s">
        <v>101</v>
      </c>
      <c r="G8" s="47"/>
      <c r="H8" s="55" t="s">
        <v>102</v>
      </c>
      <c r="I8" s="47"/>
      <c r="J8" s="47" t="s">
        <v>103</v>
      </c>
      <c r="K8" s="70"/>
      <c r="L8" s="47" t="s">
        <v>104</v>
      </c>
      <c r="M8" s="70"/>
      <c r="N8" s="47" t="s">
        <v>105</v>
      </c>
      <c r="O8" s="251"/>
      <c r="P8" s="281" t="s">
        <v>159</v>
      </c>
      <c r="Q8" s="70"/>
      <c r="R8" s="47" t="s">
        <v>109</v>
      </c>
    </row>
    <row r="9" spans="1:18" ht="21" customHeight="1">
      <c r="D9" s="322" t="s">
        <v>6</v>
      </c>
      <c r="E9" s="76"/>
      <c r="F9" s="48" t="s">
        <v>7</v>
      </c>
      <c r="G9" s="47"/>
      <c r="H9" s="48" t="s">
        <v>7</v>
      </c>
      <c r="I9" s="47"/>
      <c r="J9" s="48" t="s">
        <v>7</v>
      </c>
      <c r="K9" s="70"/>
      <c r="L9" s="48" t="s">
        <v>7</v>
      </c>
      <c r="M9" s="70"/>
      <c r="N9" s="48" t="s">
        <v>7</v>
      </c>
      <c r="O9" s="292"/>
      <c r="P9" s="282" t="s">
        <v>7</v>
      </c>
      <c r="Q9" s="70"/>
      <c r="R9" s="48" t="s">
        <v>7</v>
      </c>
    </row>
    <row r="10" spans="1:18" ht="21" customHeight="1">
      <c r="E10" s="76"/>
      <c r="F10" s="47"/>
      <c r="G10" s="47"/>
      <c r="H10" s="47"/>
      <c r="I10" s="47"/>
      <c r="J10" s="47"/>
      <c r="K10" s="70"/>
      <c r="L10" s="47"/>
      <c r="M10" s="70"/>
      <c r="N10" s="47"/>
      <c r="O10" s="251"/>
      <c r="P10" s="47"/>
      <c r="Q10" s="70"/>
      <c r="R10" s="47"/>
    </row>
    <row r="11" spans="1:18" ht="21" customHeight="1">
      <c r="A11" s="49" t="s">
        <v>168</v>
      </c>
      <c r="E11" s="76"/>
      <c r="F11" s="51">
        <v>518500000</v>
      </c>
      <c r="G11" s="51"/>
      <c r="H11" s="51">
        <v>881803</v>
      </c>
      <c r="I11" s="51"/>
      <c r="J11" s="51">
        <v>532000000</v>
      </c>
      <c r="K11" s="51"/>
      <c r="L11" s="51">
        <v>34314315</v>
      </c>
      <c r="M11" s="51"/>
      <c r="N11" s="51">
        <v>336451080</v>
      </c>
      <c r="P11" s="51">
        <v>0</v>
      </c>
      <c r="Q11" s="51"/>
      <c r="R11" s="51">
        <f>SUM(F11:N11)</f>
        <v>1422147198</v>
      </c>
    </row>
    <row r="12" spans="1:18" ht="6" customHeight="1">
      <c r="A12" s="49"/>
      <c r="E12" s="76"/>
      <c r="F12" s="51"/>
      <c r="G12" s="51"/>
      <c r="H12" s="51"/>
      <c r="I12" s="51"/>
      <c r="J12" s="51"/>
      <c r="K12" s="51"/>
      <c r="M12" s="51"/>
      <c r="Q12" s="51"/>
      <c r="R12" s="51"/>
    </row>
    <row r="13" spans="1:18" ht="21" customHeight="1">
      <c r="A13" s="49" t="s">
        <v>169</v>
      </c>
      <c r="E13" s="76"/>
      <c r="F13" s="51"/>
      <c r="G13" s="51"/>
      <c r="H13" s="51"/>
      <c r="I13" s="51"/>
      <c r="J13" s="51"/>
      <c r="K13" s="51"/>
      <c r="M13" s="51"/>
      <c r="Q13" s="51"/>
      <c r="R13" s="51"/>
    </row>
    <row r="14" spans="1:18" ht="21" customHeight="1">
      <c r="A14" s="46" t="s">
        <v>110</v>
      </c>
      <c r="E14" s="76"/>
      <c r="F14" s="51">
        <v>0</v>
      </c>
      <c r="G14" s="51"/>
      <c r="H14" s="51">
        <v>0</v>
      </c>
      <c r="I14" s="51"/>
      <c r="J14" s="51">
        <v>0</v>
      </c>
      <c r="K14" s="51"/>
      <c r="L14" s="51">
        <v>6472285</v>
      </c>
      <c r="N14" s="51">
        <v>-6472285</v>
      </c>
      <c r="P14" s="51" t="s">
        <v>192</v>
      </c>
      <c r="Q14" s="51"/>
      <c r="R14" s="51">
        <f>SUM(F14:N14)</f>
        <v>0</v>
      </c>
    </row>
    <row r="15" spans="1:18" ht="21" customHeight="1">
      <c r="A15" s="46" t="s">
        <v>204</v>
      </c>
      <c r="D15" s="52">
        <v>16</v>
      </c>
      <c r="E15" s="76"/>
      <c r="F15" s="51">
        <v>0</v>
      </c>
      <c r="G15" s="51"/>
      <c r="H15" s="51">
        <v>0</v>
      </c>
      <c r="I15" s="51"/>
      <c r="J15" s="51">
        <v>0</v>
      </c>
      <c r="K15" s="51"/>
      <c r="L15" s="51">
        <v>0</v>
      </c>
      <c r="N15" s="51">
        <v>-129616173</v>
      </c>
      <c r="P15" s="51" t="s">
        <v>192</v>
      </c>
      <c r="Q15" s="51"/>
      <c r="R15" s="51">
        <f>SUM(F15:N15)</f>
        <v>-129616173</v>
      </c>
    </row>
    <row r="16" spans="1:18" ht="21" customHeight="1">
      <c r="A16" s="46" t="s">
        <v>167</v>
      </c>
      <c r="D16" s="52"/>
      <c r="E16" s="76"/>
      <c r="F16" s="78">
        <v>0</v>
      </c>
      <c r="G16" s="51"/>
      <c r="H16" s="78">
        <v>0</v>
      </c>
      <c r="I16" s="51"/>
      <c r="J16" s="78">
        <v>0</v>
      </c>
      <c r="K16" s="76"/>
      <c r="L16" s="78">
        <v>0</v>
      </c>
      <c r="N16" s="78">
        <v>129445698</v>
      </c>
      <c r="O16" s="293"/>
      <c r="P16" s="78" t="s">
        <v>192</v>
      </c>
      <c r="Q16" s="76"/>
      <c r="R16" s="79">
        <f>SUM(F16:N16)</f>
        <v>129445698</v>
      </c>
    </row>
    <row r="17" spans="1:18" ht="6" customHeight="1">
      <c r="D17" s="52"/>
      <c r="E17" s="76"/>
      <c r="F17" s="51"/>
      <c r="G17" s="76"/>
      <c r="H17" s="51"/>
      <c r="I17" s="76"/>
      <c r="J17" s="51"/>
      <c r="K17" s="76"/>
      <c r="Q17" s="76"/>
      <c r="R17" s="51"/>
    </row>
    <row r="18" spans="1:18" ht="21" customHeight="1" thickBot="1">
      <c r="A18" s="42" t="s">
        <v>189</v>
      </c>
      <c r="D18" s="52"/>
      <c r="E18" s="76"/>
      <c r="F18" s="80">
        <f>SUM(F11:F16)</f>
        <v>518500000</v>
      </c>
      <c r="G18" s="51"/>
      <c r="H18" s="80">
        <f>SUM(H11:H16)</f>
        <v>881803</v>
      </c>
      <c r="I18" s="51"/>
      <c r="J18" s="80">
        <f>SUM(J11:J16)</f>
        <v>532000000</v>
      </c>
      <c r="K18" s="51"/>
      <c r="L18" s="80">
        <f>SUM(L11:L16)</f>
        <v>40786600</v>
      </c>
      <c r="M18" s="51"/>
      <c r="N18" s="80">
        <f>SUM(N11:N16)</f>
        <v>329808320</v>
      </c>
      <c r="O18" s="293"/>
      <c r="P18" s="80">
        <v>0</v>
      </c>
      <c r="Q18" s="51"/>
      <c r="R18" s="80">
        <f>SUM(R11:R16)</f>
        <v>1421976723</v>
      </c>
    </row>
    <row r="19" spans="1:18" ht="21" customHeight="1" thickTop="1">
      <c r="A19" s="49"/>
      <c r="D19" s="52"/>
      <c r="E19" s="76"/>
      <c r="F19" s="51"/>
      <c r="G19" s="51"/>
      <c r="H19" s="51"/>
      <c r="I19" s="51"/>
      <c r="J19" s="51"/>
      <c r="K19" s="51"/>
      <c r="M19" s="51"/>
      <c r="Q19" s="51"/>
      <c r="R19" s="51"/>
    </row>
    <row r="20" spans="1:18" ht="21" customHeight="1">
      <c r="A20" s="49" t="s">
        <v>171</v>
      </c>
      <c r="D20" s="52"/>
      <c r="E20" s="76"/>
      <c r="F20" s="50">
        <v>518500000</v>
      </c>
      <c r="G20" s="51"/>
      <c r="H20" s="50">
        <v>881803</v>
      </c>
      <c r="I20" s="51"/>
      <c r="J20" s="50">
        <v>532000000</v>
      </c>
      <c r="K20" s="51"/>
      <c r="L20" s="50">
        <v>43729989</v>
      </c>
      <c r="M20" s="51"/>
      <c r="N20" s="50">
        <v>385732723</v>
      </c>
      <c r="P20" s="50">
        <v>-32609356</v>
      </c>
      <c r="Q20" s="51"/>
      <c r="R20" s="50">
        <f>SUM(F20:P20)</f>
        <v>1448235159</v>
      </c>
    </row>
    <row r="21" spans="1:18" ht="6" customHeight="1">
      <c r="A21" s="49"/>
      <c r="D21" s="52"/>
      <c r="E21" s="76"/>
      <c r="F21" s="50"/>
      <c r="G21" s="51"/>
      <c r="H21" s="50"/>
      <c r="I21" s="51"/>
      <c r="J21" s="50"/>
      <c r="K21" s="51"/>
      <c r="L21" s="50"/>
      <c r="M21" s="51"/>
      <c r="N21" s="50"/>
      <c r="P21" s="50"/>
      <c r="Q21" s="51"/>
      <c r="R21" s="50"/>
    </row>
    <row r="22" spans="1:18" ht="21" customHeight="1">
      <c r="A22" s="49" t="s">
        <v>169</v>
      </c>
      <c r="D22" s="52"/>
      <c r="E22" s="76"/>
      <c r="F22" s="50"/>
      <c r="G22" s="51"/>
      <c r="H22" s="50"/>
      <c r="I22" s="51"/>
      <c r="J22" s="50"/>
      <c r="K22" s="51"/>
      <c r="L22" s="50"/>
      <c r="M22" s="51"/>
      <c r="N22" s="50"/>
      <c r="P22" s="50"/>
      <c r="Q22" s="51"/>
      <c r="R22" s="50"/>
    </row>
    <row r="23" spans="1:18" ht="21" customHeight="1">
      <c r="A23" s="46" t="s">
        <v>110</v>
      </c>
      <c r="D23" s="52"/>
      <c r="E23" s="76"/>
      <c r="F23" s="50">
        <v>0</v>
      </c>
      <c r="G23" s="51"/>
      <c r="H23" s="50">
        <v>0</v>
      </c>
      <c r="I23" s="51"/>
      <c r="J23" s="50">
        <v>0</v>
      </c>
      <c r="K23" s="51"/>
      <c r="L23" s="50">
        <v>3120959</v>
      </c>
      <c r="N23" s="50">
        <v>-3120959</v>
      </c>
      <c r="O23" s="294"/>
      <c r="P23" s="50">
        <v>0</v>
      </c>
      <c r="Q23" s="51"/>
      <c r="R23" s="50">
        <f>SUM(F23:N23)</f>
        <v>0</v>
      </c>
    </row>
    <row r="24" spans="1:18" ht="21" customHeight="1">
      <c r="A24" s="46" t="s">
        <v>204</v>
      </c>
      <c r="D24" s="52">
        <v>16</v>
      </c>
      <c r="E24" s="76"/>
      <c r="F24" s="50">
        <v>0</v>
      </c>
      <c r="G24" s="51"/>
      <c r="H24" s="50">
        <v>0</v>
      </c>
      <c r="I24" s="51"/>
      <c r="J24" s="50">
        <v>0</v>
      </c>
      <c r="K24" s="51"/>
      <c r="L24" s="50">
        <v>0</v>
      </c>
      <c r="N24" s="50">
        <v>-142931466</v>
      </c>
      <c r="O24" s="294"/>
      <c r="P24" s="50">
        <v>0</v>
      </c>
      <c r="Q24" s="51"/>
      <c r="R24" s="50">
        <f>SUM(F24:N24)</f>
        <v>-142931466</v>
      </c>
    </row>
    <row r="25" spans="1:18" ht="21" customHeight="1">
      <c r="A25" s="46" t="s">
        <v>167</v>
      </c>
      <c r="E25" s="76"/>
      <c r="F25" s="81">
        <v>0</v>
      </c>
      <c r="G25" s="51"/>
      <c r="H25" s="81">
        <v>0</v>
      </c>
      <c r="I25" s="51"/>
      <c r="J25" s="81">
        <v>0</v>
      </c>
      <c r="K25" s="76"/>
      <c r="L25" s="81">
        <v>0</v>
      </c>
      <c r="N25" s="81">
        <v>62419181</v>
      </c>
      <c r="O25" s="294"/>
      <c r="P25" s="81">
        <v>0</v>
      </c>
      <c r="Q25" s="76"/>
      <c r="R25" s="82">
        <f>SUM(F25:N25)</f>
        <v>62419181</v>
      </c>
    </row>
    <row r="26" spans="1:18" ht="6" customHeight="1">
      <c r="E26" s="76"/>
      <c r="F26" s="50"/>
      <c r="G26" s="76"/>
      <c r="H26" s="50"/>
      <c r="I26" s="76"/>
      <c r="J26" s="50"/>
      <c r="K26" s="76"/>
      <c r="L26" s="50"/>
      <c r="N26" s="50"/>
      <c r="P26" s="50"/>
      <c r="Q26" s="76"/>
      <c r="R26" s="50"/>
    </row>
    <row r="27" spans="1:18" ht="21" customHeight="1" thickBot="1">
      <c r="A27" s="42" t="s">
        <v>191</v>
      </c>
      <c r="E27" s="76"/>
      <c r="F27" s="83">
        <f>SUM(F20:F25)</f>
        <v>518500000</v>
      </c>
      <c r="G27" s="51"/>
      <c r="H27" s="83">
        <f>SUM(H20:H25)</f>
        <v>881803</v>
      </c>
      <c r="I27" s="51"/>
      <c r="J27" s="83">
        <f>SUM(J20:J25)</f>
        <v>532000000</v>
      </c>
      <c r="K27" s="51"/>
      <c r="L27" s="83">
        <f>SUM(L20:L25)</f>
        <v>46850948</v>
      </c>
      <c r="M27" s="51"/>
      <c r="N27" s="83">
        <f>SUM(N20:N25)</f>
        <v>302099479</v>
      </c>
      <c r="O27" s="293"/>
      <c r="P27" s="83">
        <v>-32609356</v>
      </c>
      <c r="Q27" s="51"/>
      <c r="R27" s="83">
        <f>SUM(R20:R25)</f>
        <v>1367722874</v>
      </c>
    </row>
    <row r="28" spans="1:18" ht="21.75" customHeight="1" thickTop="1">
      <c r="A28" s="49"/>
      <c r="E28" s="76"/>
      <c r="F28" s="51"/>
      <c r="G28" s="51"/>
      <c r="H28" s="51"/>
      <c r="I28" s="51"/>
      <c r="J28" s="51"/>
      <c r="K28" s="51"/>
      <c r="M28" s="51"/>
      <c r="Q28" s="51"/>
      <c r="R28" s="51"/>
    </row>
    <row r="29" spans="1:18" ht="10.5" customHeight="1">
      <c r="A29" s="49"/>
      <c r="E29" s="76"/>
      <c r="F29" s="51"/>
      <c r="G29" s="51"/>
      <c r="H29" s="51"/>
      <c r="I29" s="51"/>
      <c r="J29" s="51"/>
      <c r="K29" s="51"/>
      <c r="M29" s="51"/>
      <c r="Q29" s="51"/>
      <c r="R29" s="51"/>
    </row>
    <row r="30" spans="1:18" ht="21.95" customHeight="1">
      <c r="A30" s="84" t="s">
        <v>31</v>
      </c>
      <c r="B30" s="84"/>
      <c r="C30" s="84"/>
      <c r="D30" s="84"/>
      <c r="E30" s="85"/>
      <c r="F30" s="86"/>
      <c r="G30" s="85"/>
      <c r="H30" s="86"/>
      <c r="I30" s="85"/>
      <c r="J30" s="86"/>
      <c r="K30" s="87"/>
      <c r="L30" s="78"/>
      <c r="M30" s="85"/>
      <c r="N30" s="85"/>
      <c r="O30" s="295"/>
      <c r="P30" s="85"/>
      <c r="Q30" s="85"/>
      <c r="R30" s="85"/>
    </row>
  </sheetData>
  <mergeCells count="2">
    <mergeCell ref="F5:R5"/>
    <mergeCell ref="L6:N6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22251-D80B-4F9F-8FC2-EEA67F8A7571}">
  <dimension ref="A1:L132"/>
  <sheetViews>
    <sheetView tabSelected="1" topLeftCell="A76" zoomScale="98" zoomScaleNormal="98" zoomScaleSheetLayoutView="106" workbookViewId="0">
      <selection activeCell="R83" sqref="R83"/>
    </sheetView>
  </sheetViews>
  <sheetFormatPr defaultColWidth="0.5703125" defaultRowHeight="21.75" customHeight="1"/>
  <cols>
    <col min="1" max="2" width="1.5703125" style="46" customWidth="1"/>
    <col min="3" max="3" width="41.140625" style="46" customWidth="1"/>
    <col min="4" max="4" width="8.42578125" style="52" bestFit="1" customWidth="1"/>
    <col min="5" max="5" width="0.5703125" style="46" customWidth="1"/>
    <col min="6" max="6" width="11.140625" style="104" customWidth="1"/>
    <col min="7" max="7" width="0.5703125" style="46" customWidth="1"/>
    <col min="8" max="8" width="11.140625" style="309" bestFit="1" customWidth="1"/>
    <col min="9" max="9" width="0.5703125" style="46" customWidth="1"/>
    <col min="10" max="10" width="11.140625" style="104" bestFit="1" customWidth="1"/>
    <col min="11" max="11" width="0.5703125" style="46" customWidth="1"/>
    <col min="12" max="12" width="11.140625" style="309" bestFit="1" customWidth="1"/>
    <col min="13" max="203" width="10.5703125" style="46" customWidth="1"/>
    <col min="204" max="16384" width="0.5703125" style="46"/>
  </cols>
  <sheetData>
    <row r="1" spans="1:12" ht="21.75" customHeight="1">
      <c r="A1" s="49" t="s">
        <v>0</v>
      </c>
      <c r="B1" s="49"/>
    </row>
    <row r="2" spans="1:12" ht="21.75" customHeight="1">
      <c r="A2" s="114" t="s">
        <v>112</v>
      </c>
      <c r="B2" s="114"/>
      <c r="C2" s="115"/>
      <c r="D2" s="69"/>
    </row>
    <row r="3" spans="1:12" ht="21.75" customHeight="1">
      <c r="A3" s="116" t="str">
        <f>'6(6M)'!A3</f>
        <v>สำหรับรอบระยะเวลาหกเดือนสิ้นสุดวันที่ 30 มิถุนายน พ.ศ. 2567</v>
      </c>
      <c r="B3" s="116"/>
      <c r="C3" s="117"/>
      <c r="D3" s="75"/>
      <c r="E3" s="84"/>
      <c r="F3" s="118"/>
      <c r="G3" s="84"/>
      <c r="H3" s="310"/>
      <c r="I3" s="84"/>
      <c r="J3" s="118"/>
      <c r="K3" s="84"/>
      <c r="L3" s="310"/>
    </row>
    <row r="4" spans="1:12" ht="20.100000000000001" customHeight="1">
      <c r="A4" s="119"/>
      <c r="B4" s="114"/>
      <c r="C4" s="115"/>
      <c r="D4" s="69"/>
    </row>
    <row r="5" spans="1:12" ht="20.100000000000001" customHeight="1">
      <c r="A5" s="115"/>
      <c r="B5" s="115"/>
      <c r="C5" s="115"/>
      <c r="D5" s="69"/>
      <c r="F5" s="331" t="s">
        <v>1</v>
      </c>
      <c r="G5" s="331"/>
      <c r="H5" s="331"/>
      <c r="I5" s="105"/>
      <c r="J5" s="331" t="s">
        <v>2</v>
      </c>
      <c r="K5" s="331"/>
      <c r="L5" s="331"/>
    </row>
    <row r="6" spans="1:12" ht="20.100000000000001" customHeight="1">
      <c r="A6" s="115"/>
      <c r="B6" s="115"/>
      <c r="C6" s="115"/>
      <c r="D6" s="69"/>
      <c r="F6" s="47" t="s">
        <v>185</v>
      </c>
      <c r="G6" s="105"/>
      <c r="H6" s="251" t="s">
        <v>185</v>
      </c>
      <c r="I6" s="105"/>
      <c r="J6" s="47" t="s">
        <v>185</v>
      </c>
      <c r="K6" s="105"/>
      <c r="L6" s="251" t="s">
        <v>185</v>
      </c>
    </row>
    <row r="7" spans="1:12" ht="20.100000000000001" customHeight="1">
      <c r="A7" s="120"/>
      <c r="B7" s="120"/>
      <c r="C7" s="120"/>
      <c r="E7" s="121"/>
      <c r="F7" s="47" t="s">
        <v>152</v>
      </c>
      <c r="G7" s="104"/>
      <c r="H7" s="251" t="s">
        <v>148</v>
      </c>
      <c r="I7" s="106"/>
      <c r="J7" s="47" t="s">
        <v>152</v>
      </c>
      <c r="K7" s="104"/>
      <c r="L7" s="251" t="s">
        <v>148</v>
      </c>
    </row>
    <row r="8" spans="1:12" ht="20.100000000000001" customHeight="1">
      <c r="A8" s="120"/>
      <c r="B8" s="120"/>
      <c r="C8" s="120"/>
      <c r="D8" s="144" t="s">
        <v>6</v>
      </c>
      <c r="E8" s="105"/>
      <c r="F8" s="48" t="s">
        <v>7</v>
      </c>
      <c r="G8" s="105"/>
      <c r="H8" s="252" t="s">
        <v>7</v>
      </c>
      <c r="I8" s="47"/>
      <c r="J8" s="48" t="s">
        <v>7</v>
      </c>
      <c r="K8" s="47"/>
      <c r="L8" s="252" t="s">
        <v>7</v>
      </c>
    </row>
    <row r="9" spans="1:12" ht="20.100000000000001" customHeight="1">
      <c r="A9" s="115" t="s">
        <v>113</v>
      </c>
      <c r="B9" s="115"/>
      <c r="C9" s="122"/>
      <c r="D9" s="89"/>
      <c r="F9" s="90"/>
      <c r="H9" s="311"/>
      <c r="J9" s="90"/>
      <c r="L9" s="311"/>
    </row>
    <row r="10" spans="1:12" ht="20.100000000000001" customHeight="1">
      <c r="A10" s="122" t="s">
        <v>81</v>
      </c>
      <c r="B10" s="122"/>
      <c r="C10" s="122"/>
      <c r="F10" s="90">
        <v>86560441</v>
      </c>
      <c r="H10" s="311">
        <v>83362906</v>
      </c>
      <c r="J10" s="90">
        <v>79474298</v>
      </c>
      <c r="K10" s="51"/>
      <c r="L10" s="311">
        <v>147397004</v>
      </c>
    </row>
    <row r="11" spans="1:12" ht="20.100000000000001" customHeight="1">
      <c r="A11" s="122" t="s">
        <v>114</v>
      </c>
      <c r="B11" s="122"/>
      <c r="C11" s="122"/>
      <c r="D11" s="89"/>
      <c r="F11" s="50"/>
      <c r="H11" s="196"/>
      <c r="J11" s="50"/>
      <c r="K11" s="51"/>
      <c r="L11" s="196"/>
    </row>
    <row r="12" spans="1:12" ht="20.100000000000001" customHeight="1">
      <c r="A12" s="122"/>
      <c r="B12" s="172" t="s">
        <v>115</v>
      </c>
      <c r="C12" s="122"/>
      <c r="D12" s="89"/>
      <c r="F12" s="50">
        <v>184606812</v>
      </c>
      <c r="H12" s="196">
        <v>182346594</v>
      </c>
      <c r="J12" s="50">
        <v>167205205</v>
      </c>
      <c r="K12" s="51"/>
      <c r="L12" s="196">
        <v>166065837</v>
      </c>
    </row>
    <row r="13" spans="1:12" ht="20.100000000000001" customHeight="1">
      <c r="A13" s="122"/>
      <c r="B13" s="46" t="s">
        <v>116</v>
      </c>
      <c r="C13" s="122"/>
      <c r="D13" s="173">
        <v>9</v>
      </c>
      <c r="F13" s="50">
        <v>30797571</v>
      </c>
      <c r="H13" s="196">
        <v>33780436</v>
      </c>
      <c r="J13" s="50">
        <v>28019188</v>
      </c>
      <c r="K13" s="51"/>
      <c r="L13" s="196">
        <v>30703480</v>
      </c>
    </row>
    <row r="14" spans="1:12" ht="20.100000000000001" customHeight="1">
      <c r="B14" s="36" t="s">
        <v>117</v>
      </c>
      <c r="D14" s="173">
        <v>14</v>
      </c>
      <c r="F14" s="90">
        <v>-13250900</v>
      </c>
      <c r="H14" s="311">
        <v>-10194032</v>
      </c>
      <c r="J14" s="90">
        <v>-13202255</v>
      </c>
      <c r="K14" s="51"/>
      <c r="L14" s="311">
        <v>-10194032</v>
      </c>
    </row>
    <row r="15" spans="1:12" ht="20.100000000000001" customHeight="1">
      <c r="B15" s="36" t="s">
        <v>118</v>
      </c>
      <c r="D15" s="173">
        <v>8</v>
      </c>
      <c r="F15" s="90">
        <v>4798178</v>
      </c>
      <c r="H15" s="311">
        <v>4936092</v>
      </c>
      <c r="J15" s="90">
        <v>0</v>
      </c>
      <c r="K15" s="51"/>
      <c r="L15" s="311">
        <v>15441</v>
      </c>
    </row>
    <row r="16" spans="1:12" ht="20.100000000000001" customHeight="1">
      <c r="B16" s="129" t="s">
        <v>165</v>
      </c>
      <c r="D16" s="173"/>
      <c r="F16" s="90">
        <v>2001006</v>
      </c>
      <c r="H16" s="311">
        <v>1708989</v>
      </c>
      <c r="J16" s="90">
        <v>2472149</v>
      </c>
      <c r="K16" s="51"/>
      <c r="L16" s="311">
        <v>978568</v>
      </c>
    </row>
    <row r="17" spans="1:12" ht="20.100000000000001" customHeight="1">
      <c r="A17" s="46" t="s">
        <v>149</v>
      </c>
      <c r="B17" s="129" t="s">
        <v>153</v>
      </c>
      <c r="D17" s="36"/>
      <c r="F17" s="90"/>
      <c r="H17" s="196"/>
      <c r="J17" s="90"/>
      <c r="L17" s="311"/>
    </row>
    <row r="18" spans="1:12" ht="20.100000000000001" customHeight="1">
      <c r="B18" s="36"/>
      <c r="C18" s="46" t="s">
        <v>119</v>
      </c>
      <c r="D18" s="173">
        <v>6</v>
      </c>
      <c r="F18" s="90">
        <v>-657841</v>
      </c>
      <c r="H18" s="311">
        <v>-494191</v>
      </c>
      <c r="J18" s="90">
        <v>-657841</v>
      </c>
      <c r="L18" s="311">
        <v>-494191</v>
      </c>
    </row>
    <row r="19" spans="1:12" ht="20.100000000000001" customHeight="1">
      <c r="B19" s="129" t="s">
        <v>120</v>
      </c>
      <c r="D19" s="89"/>
      <c r="F19" s="90">
        <v>-11208742</v>
      </c>
      <c r="H19" s="311">
        <v>-9261202</v>
      </c>
      <c r="J19" s="90">
        <v>-13441013</v>
      </c>
      <c r="L19" s="311">
        <v>-11480723</v>
      </c>
    </row>
    <row r="20" spans="1:12" ht="20.100000000000001" customHeight="1">
      <c r="B20" s="36" t="s">
        <v>121</v>
      </c>
      <c r="D20" s="89">
        <v>14</v>
      </c>
      <c r="F20" s="90">
        <v>-2749138</v>
      </c>
      <c r="H20" s="311">
        <v>-2197304</v>
      </c>
      <c r="J20" s="90">
        <v>-2487437</v>
      </c>
      <c r="K20" s="51"/>
      <c r="L20" s="311">
        <v>-2739401</v>
      </c>
    </row>
    <row r="21" spans="1:12" ht="20.100000000000001" customHeight="1">
      <c r="B21" s="36" t="s">
        <v>80</v>
      </c>
      <c r="D21" s="89"/>
      <c r="F21" s="90">
        <v>13129273</v>
      </c>
      <c r="H21" s="311">
        <v>13801815</v>
      </c>
      <c r="J21" s="90">
        <v>11808719</v>
      </c>
      <c r="K21" s="51"/>
      <c r="L21" s="311">
        <v>12968299</v>
      </c>
    </row>
    <row r="22" spans="1:12" ht="20.100000000000001" customHeight="1">
      <c r="B22" s="46" t="s">
        <v>193</v>
      </c>
      <c r="D22" s="89"/>
      <c r="F22" s="90">
        <v>0</v>
      </c>
      <c r="H22" s="311">
        <v>0</v>
      </c>
      <c r="J22" s="90">
        <v>0</v>
      </c>
      <c r="K22" s="51"/>
      <c r="L22" s="311">
        <v>-70559832</v>
      </c>
    </row>
    <row r="23" spans="1:12" s="269" customFormat="1" ht="20.100000000000001" customHeight="1">
      <c r="B23" s="269" t="s">
        <v>43</v>
      </c>
      <c r="D23" s="270"/>
      <c r="F23" s="271">
        <v>4438522</v>
      </c>
      <c r="H23" s="312">
        <v>3619130</v>
      </c>
      <c r="J23" s="271">
        <v>2378994</v>
      </c>
      <c r="K23" s="272"/>
      <c r="L23" s="312">
        <v>2376657</v>
      </c>
    </row>
    <row r="24" spans="1:12" ht="20.100000000000001" customHeight="1">
      <c r="B24" s="172" t="s">
        <v>160</v>
      </c>
      <c r="D24" s="89"/>
      <c r="F24" s="91">
        <v>-13787136</v>
      </c>
      <c r="H24" s="313">
        <v>0</v>
      </c>
      <c r="J24" s="91">
        <v>-13787136</v>
      </c>
      <c r="K24" s="51"/>
      <c r="L24" s="314">
        <v>0</v>
      </c>
    </row>
    <row r="25" spans="1:12" ht="6" customHeight="1">
      <c r="D25" s="89"/>
      <c r="F25" s="90"/>
      <c r="H25" s="311"/>
      <c r="J25" s="90"/>
      <c r="K25" s="51"/>
      <c r="L25" s="311"/>
    </row>
    <row r="26" spans="1:12" ht="20.100000000000001" customHeight="1">
      <c r="D26" s="89"/>
      <c r="F26" s="90">
        <f>SUM(F10:F24)</f>
        <v>284678046</v>
      </c>
      <c r="H26" s="311">
        <f>SUM(H10:H24)</f>
        <v>301409233</v>
      </c>
      <c r="J26" s="90">
        <f>SUM(J10:J24)</f>
        <v>247782871</v>
      </c>
      <c r="K26" s="51"/>
      <c r="L26" s="196">
        <f>SUM(L10:L24)</f>
        <v>265037107</v>
      </c>
    </row>
    <row r="27" spans="1:12" ht="20.100000000000001" customHeight="1">
      <c r="A27" s="46" t="s">
        <v>122</v>
      </c>
      <c r="D27" s="89"/>
      <c r="F27" s="50"/>
      <c r="H27" s="196"/>
      <c r="J27" s="50"/>
      <c r="K27" s="51"/>
      <c r="L27" s="196"/>
    </row>
    <row r="28" spans="1:12" ht="20.100000000000001" customHeight="1">
      <c r="B28" s="124" t="s">
        <v>182</v>
      </c>
      <c r="D28" s="89"/>
      <c r="F28" s="90">
        <v>153569181</v>
      </c>
      <c r="H28" s="311">
        <v>67868919</v>
      </c>
      <c r="J28" s="90">
        <v>140122084</v>
      </c>
      <c r="L28" s="311">
        <v>43193500</v>
      </c>
    </row>
    <row r="29" spans="1:12" ht="20.100000000000001" customHeight="1">
      <c r="B29" s="124" t="s">
        <v>123</v>
      </c>
      <c r="D29" s="89"/>
      <c r="F29" s="90">
        <v>31815821</v>
      </c>
      <c r="H29" s="311">
        <v>9199011</v>
      </c>
      <c r="J29" s="90">
        <v>40507612</v>
      </c>
      <c r="L29" s="311">
        <v>17142032</v>
      </c>
    </row>
    <row r="30" spans="1:12" ht="20.100000000000001" customHeight="1">
      <c r="B30" s="124" t="s">
        <v>124</v>
      </c>
      <c r="D30" s="89"/>
      <c r="F30" s="90">
        <v>6762643</v>
      </c>
      <c r="H30" s="311">
        <v>1460176</v>
      </c>
      <c r="J30" s="90">
        <v>839296</v>
      </c>
      <c r="L30" s="311">
        <v>385769</v>
      </c>
    </row>
    <row r="31" spans="1:12" ht="20.100000000000001" customHeight="1">
      <c r="B31" s="124" t="s">
        <v>125</v>
      </c>
      <c r="D31" s="89"/>
      <c r="F31" s="90">
        <v>-8918426</v>
      </c>
      <c r="H31" s="311">
        <v>8172432</v>
      </c>
      <c r="J31" s="90">
        <v>-645208</v>
      </c>
      <c r="L31" s="311">
        <v>5152957</v>
      </c>
    </row>
    <row r="32" spans="1:12" ht="20.100000000000001" customHeight="1">
      <c r="B32" s="125" t="s">
        <v>183</v>
      </c>
      <c r="D32" s="89"/>
      <c r="F32" s="90">
        <v>-242474776</v>
      </c>
      <c r="H32" s="311">
        <v>-175373608</v>
      </c>
      <c r="J32" s="90">
        <v>-237418157</v>
      </c>
      <c r="L32" s="311">
        <v>-169326179</v>
      </c>
    </row>
    <row r="33" spans="1:12" ht="20.100000000000001" customHeight="1">
      <c r="B33" s="125" t="s">
        <v>126</v>
      </c>
      <c r="D33" s="89"/>
      <c r="F33" s="90">
        <v>6118883</v>
      </c>
      <c r="H33" s="311">
        <v>3755731</v>
      </c>
      <c r="J33" s="90">
        <v>5932051</v>
      </c>
      <c r="L33" s="311">
        <v>4031637</v>
      </c>
    </row>
    <row r="34" spans="1:12" ht="20.100000000000001" customHeight="1">
      <c r="B34" s="125" t="s">
        <v>127</v>
      </c>
      <c r="D34" s="89"/>
      <c r="F34" s="90">
        <v>16952507</v>
      </c>
      <c r="H34" s="311">
        <v>24563887</v>
      </c>
      <c r="J34" s="90">
        <v>16032077</v>
      </c>
      <c r="L34" s="311">
        <v>22964266</v>
      </c>
    </row>
    <row r="35" spans="1:12" ht="20.100000000000001" customHeight="1">
      <c r="B35" s="321" t="s">
        <v>200</v>
      </c>
      <c r="F35" s="271">
        <v>-2572828</v>
      </c>
      <c r="G35" s="269"/>
      <c r="H35" s="312">
        <v>0</v>
      </c>
      <c r="I35" s="269"/>
      <c r="J35" s="271">
        <v>0</v>
      </c>
      <c r="K35" s="269"/>
      <c r="L35" s="312">
        <v>0</v>
      </c>
    </row>
    <row r="36" spans="1:12" ht="20.100000000000001" customHeight="1">
      <c r="B36" s="125" t="s">
        <v>128</v>
      </c>
      <c r="F36" s="285">
        <v>678093</v>
      </c>
      <c r="H36" s="314">
        <v>28755</v>
      </c>
      <c r="J36" s="285">
        <v>671011</v>
      </c>
      <c r="L36" s="314">
        <v>20562</v>
      </c>
    </row>
    <row r="37" spans="1:12" ht="6" customHeight="1">
      <c r="A37" s="122"/>
      <c r="B37" s="122"/>
      <c r="C37" s="122"/>
      <c r="D37" s="89"/>
      <c r="F37" s="50"/>
      <c r="H37" s="196"/>
      <c r="J37" s="50"/>
      <c r="K37" s="51"/>
      <c r="L37" s="196"/>
    </row>
    <row r="38" spans="1:12" ht="20.100000000000001" customHeight="1">
      <c r="A38" s="122" t="s">
        <v>129</v>
      </c>
      <c r="B38" s="122"/>
      <c r="C38" s="122"/>
      <c r="D38" s="89"/>
      <c r="E38" s="123"/>
      <c r="F38" s="90">
        <f>SUM(F26:G36)</f>
        <v>246609144</v>
      </c>
      <c r="G38" s="123"/>
      <c r="H38" s="311">
        <f>SUM(H26:H36)</f>
        <v>241084536</v>
      </c>
      <c r="I38" s="123"/>
      <c r="J38" s="90">
        <f>SUM(J26:J36)</f>
        <v>213823637</v>
      </c>
      <c r="K38" s="123"/>
      <c r="L38" s="311">
        <f>SUM(L26:L36)</f>
        <v>188601651</v>
      </c>
    </row>
    <row r="39" spans="1:12" ht="20.100000000000001" customHeight="1">
      <c r="A39" s="122" t="s">
        <v>130</v>
      </c>
      <c r="B39" s="122"/>
      <c r="C39" s="122"/>
      <c r="D39" s="89"/>
      <c r="E39" s="123"/>
      <c r="F39" s="90">
        <v>-13108839</v>
      </c>
      <c r="G39" s="123"/>
      <c r="H39" s="311">
        <v>-13781494</v>
      </c>
      <c r="I39" s="123"/>
      <c r="J39" s="90">
        <v>-11788285</v>
      </c>
      <c r="K39" s="123"/>
      <c r="L39" s="311">
        <v>-12947977</v>
      </c>
    </row>
    <row r="40" spans="1:12" ht="20.100000000000001" customHeight="1">
      <c r="A40" s="122" t="s">
        <v>131</v>
      </c>
      <c r="B40" s="122"/>
      <c r="C40" s="122"/>
      <c r="D40" s="89"/>
      <c r="F40" s="91">
        <v>-18826675</v>
      </c>
      <c r="H40" s="313">
        <v>-18498623</v>
      </c>
      <c r="J40" s="91">
        <v>-16856469</v>
      </c>
      <c r="L40" s="313">
        <v>-17255006</v>
      </c>
    </row>
    <row r="41" spans="1:12" ht="6" customHeight="1">
      <c r="A41" s="122"/>
      <c r="B41" s="122"/>
      <c r="C41" s="122"/>
      <c r="D41" s="89"/>
      <c r="F41" s="50"/>
      <c r="H41" s="196"/>
      <c r="J41" s="50"/>
      <c r="K41" s="51"/>
      <c r="L41" s="196"/>
    </row>
    <row r="42" spans="1:12" ht="20.100000000000001" customHeight="1">
      <c r="A42" s="122" t="s">
        <v>132</v>
      </c>
      <c r="B42" s="122"/>
      <c r="C42" s="122"/>
      <c r="D42" s="89"/>
      <c r="E42" s="51"/>
      <c r="F42" s="81">
        <f>SUM(F38:F40)</f>
        <v>214673630</v>
      </c>
      <c r="G42" s="51"/>
      <c r="H42" s="315">
        <f>SUM(H38:H40)</f>
        <v>208804419</v>
      </c>
      <c r="I42" s="51"/>
      <c r="J42" s="81">
        <f>SUM(J38:J40)</f>
        <v>185178883</v>
      </c>
      <c r="K42" s="51"/>
      <c r="L42" s="315">
        <f>SUM(L38:L40)</f>
        <v>158398668</v>
      </c>
    </row>
    <row r="43" spans="1:12" ht="20.100000000000001" customHeight="1">
      <c r="A43" s="122"/>
      <c r="B43" s="122"/>
      <c r="C43" s="122"/>
      <c r="D43" s="89"/>
      <c r="E43" s="51"/>
      <c r="F43" s="51"/>
      <c r="G43" s="51"/>
      <c r="H43" s="196"/>
      <c r="I43" s="51"/>
      <c r="J43" s="51"/>
      <c r="K43" s="51"/>
      <c r="L43" s="196"/>
    </row>
    <row r="44" spans="1:12" ht="20.100000000000001" customHeight="1">
      <c r="A44" s="122"/>
      <c r="B44" s="122"/>
      <c r="C44" s="122"/>
      <c r="D44" s="89"/>
      <c r="E44" s="51"/>
      <c r="F44" s="51"/>
      <c r="G44" s="51"/>
      <c r="H44" s="196"/>
      <c r="I44" s="51"/>
      <c r="J44" s="51"/>
      <c r="K44" s="51"/>
      <c r="L44" s="196"/>
    </row>
    <row r="45" spans="1:12" ht="18" customHeight="1">
      <c r="A45" s="122"/>
      <c r="B45" s="122"/>
      <c r="C45" s="122"/>
      <c r="D45" s="89"/>
      <c r="E45" s="51"/>
      <c r="F45" s="51"/>
      <c r="G45" s="51"/>
      <c r="H45" s="196"/>
      <c r="I45" s="51"/>
      <c r="J45" s="51"/>
      <c r="K45" s="51"/>
      <c r="L45" s="196"/>
    </row>
    <row r="46" spans="1:12" ht="21.75" customHeight="1">
      <c r="A46" s="337" t="s">
        <v>31</v>
      </c>
      <c r="B46" s="337"/>
      <c r="C46" s="337"/>
      <c r="D46" s="337"/>
      <c r="E46" s="337"/>
      <c r="F46" s="337"/>
      <c r="G46" s="337"/>
      <c r="H46" s="337"/>
      <c r="I46" s="337"/>
      <c r="J46" s="337"/>
      <c r="K46" s="337"/>
      <c r="L46" s="337"/>
    </row>
    <row r="47" spans="1:12" ht="21.75" customHeight="1">
      <c r="A47" s="126" t="str">
        <f>A1</f>
        <v>บริษัท ดับบลิวพี เอ็นเนอร์ยี่ จำกัด (มหาชน)</v>
      </c>
      <c r="B47" s="126"/>
      <c r="C47" s="122"/>
      <c r="D47" s="89"/>
    </row>
    <row r="48" spans="1:12" ht="21.75" customHeight="1">
      <c r="A48" s="127" t="s">
        <v>133</v>
      </c>
      <c r="B48" s="127"/>
      <c r="C48" s="122"/>
      <c r="D48" s="89"/>
    </row>
    <row r="49" spans="1:12" ht="21.75" customHeight="1">
      <c r="A49" s="117" t="str">
        <f>A3</f>
        <v>สำหรับรอบระยะเวลาหกเดือนสิ้นสุดวันที่ 30 มิถุนายน พ.ศ. 2567</v>
      </c>
      <c r="B49" s="117"/>
      <c r="C49" s="128"/>
      <c r="D49" s="87"/>
      <c r="E49" s="84"/>
      <c r="F49" s="118"/>
      <c r="G49" s="84"/>
      <c r="H49" s="310"/>
      <c r="I49" s="84"/>
      <c r="J49" s="118"/>
      <c r="K49" s="84"/>
      <c r="L49" s="310"/>
    </row>
    <row r="50" spans="1:12" ht="21.75" customHeight="1">
      <c r="A50" s="115"/>
      <c r="B50" s="115"/>
      <c r="C50" s="122"/>
      <c r="D50" s="89"/>
    </row>
    <row r="51" spans="1:12" ht="21.75" customHeight="1">
      <c r="A51" s="115"/>
      <c r="B51" s="115"/>
      <c r="C51" s="115"/>
      <c r="D51" s="69"/>
      <c r="F51" s="331" t="s">
        <v>1</v>
      </c>
      <c r="G51" s="331"/>
      <c r="H51" s="331"/>
      <c r="I51" s="105"/>
      <c r="J51" s="331" t="s">
        <v>2</v>
      </c>
      <c r="K51" s="331"/>
      <c r="L51" s="331"/>
    </row>
    <row r="52" spans="1:12" ht="21.75" customHeight="1">
      <c r="A52" s="115"/>
      <c r="B52" s="115"/>
      <c r="C52" s="115"/>
      <c r="D52" s="69"/>
      <c r="F52" s="47" t="s">
        <v>185</v>
      </c>
      <c r="G52" s="105"/>
      <c r="H52" s="251" t="s">
        <v>185</v>
      </c>
      <c r="I52" s="105"/>
      <c r="J52" s="47" t="s">
        <v>185</v>
      </c>
      <c r="K52" s="105"/>
      <c r="L52" s="251" t="s">
        <v>185</v>
      </c>
    </row>
    <row r="53" spans="1:12" ht="21.75" customHeight="1">
      <c r="A53" s="120"/>
      <c r="B53" s="120"/>
      <c r="C53" s="120"/>
      <c r="E53" s="121"/>
      <c r="F53" s="47" t="s">
        <v>152</v>
      </c>
      <c r="G53" s="104"/>
      <c r="H53" s="251" t="s">
        <v>148</v>
      </c>
      <c r="I53" s="106"/>
      <c r="J53" s="47" t="s">
        <v>152</v>
      </c>
      <c r="K53" s="104"/>
      <c r="L53" s="251" t="s">
        <v>148</v>
      </c>
    </row>
    <row r="54" spans="1:12" ht="21.75" customHeight="1">
      <c r="A54" s="120"/>
      <c r="B54" s="120"/>
      <c r="C54" s="120"/>
      <c r="D54" s="144" t="s">
        <v>6</v>
      </c>
      <c r="E54" s="105"/>
      <c r="F54" s="48" t="s">
        <v>7</v>
      </c>
      <c r="G54" s="105"/>
      <c r="H54" s="252" t="s">
        <v>7</v>
      </c>
      <c r="I54" s="47"/>
      <c r="J54" s="48" t="s">
        <v>7</v>
      </c>
      <c r="K54" s="47"/>
      <c r="L54" s="252" t="s">
        <v>7</v>
      </c>
    </row>
    <row r="55" spans="1:12" ht="21.75" customHeight="1">
      <c r="A55" s="120"/>
      <c r="B55" s="120"/>
      <c r="C55" s="120"/>
      <c r="D55" s="105"/>
      <c r="E55" s="105"/>
      <c r="F55" s="92"/>
      <c r="G55" s="105"/>
      <c r="H55" s="251"/>
      <c r="I55" s="47"/>
      <c r="J55" s="92"/>
      <c r="K55" s="47"/>
      <c r="L55" s="251"/>
    </row>
    <row r="56" spans="1:12" ht="21.75" customHeight="1">
      <c r="A56" s="115" t="s">
        <v>134</v>
      </c>
      <c r="B56" s="115"/>
      <c r="C56" s="115"/>
      <c r="D56" s="69"/>
      <c r="F56" s="50"/>
      <c r="H56" s="196"/>
      <c r="J56" s="50"/>
      <c r="L56" s="196"/>
    </row>
    <row r="57" spans="1:12" ht="21.75" customHeight="1">
      <c r="A57" s="273" t="s">
        <v>161</v>
      </c>
      <c r="B57" s="273"/>
      <c r="C57" s="115"/>
      <c r="D57" s="69"/>
      <c r="F57" s="50"/>
      <c r="H57" s="196"/>
      <c r="J57" s="50"/>
      <c r="L57" s="196"/>
    </row>
    <row r="58" spans="1:12" ht="21.75" customHeight="1">
      <c r="A58" s="273"/>
      <c r="B58" s="273" t="s">
        <v>162</v>
      </c>
      <c r="C58" s="115"/>
      <c r="D58" s="89">
        <v>6</v>
      </c>
      <c r="F58" s="50">
        <v>38563029</v>
      </c>
      <c r="H58" s="196">
        <v>0</v>
      </c>
      <c r="J58" s="50">
        <v>38563029</v>
      </c>
      <c r="L58" s="196">
        <v>0</v>
      </c>
    </row>
    <row r="59" spans="1:12" ht="21.75" customHeight="1">
      <c r="A59" s="172" t="s">
        <v>163</v>
      </c>
      <c r="B59" s="273"/>
      <c r="C59" s="115"/>
      <c r="D59" s="69"/>
      <c r="F59" s="50"/>
      <c r="H59" s="196"/>
      <c r="J59" s="50"/>
      <c r="L59" s="196"/>
    </row>
    <row r="60" spans="1:12" ht="21.75" customHeight="1">
      <c r="A60" s="172"/>
      <c r="B60" s="273" t="s">
        <v>162</v>
      </c>
      <c r="C60" s="115"/>
      <c r="D60" s="89">
        <v>6</v>
      </c>
      <c r="F60" s="50">
        <v>-68569492</v>
      </c>
      <c r="H60" s="196">
        <v>0</v>
      </c>
      <c r="J60" s="50">
        <v>-68569492</v>
      </c>
      <c r="L60" s="196">
        <v>0</v>
      </c>
    </row>
    <row r="61" spans="1:12" ht="21.75" customHeight="1">
      <c r="A61" s="36" t="s">
        <v>135</v>
      </c>
      <c r="B61" s="36"/>
      <c r="C61" s="174"/>
      <c r="D61" s="69"/>
      <c r="F61" s="50">
        <v>-186016895</v>
      </c>
      <c r="G61" s="51"/>
      <c r="H61" s="196">
        <v>-268152615</v>
      </c>
      <c r="I61" s="51"/>
      <c r="J61" s="50">
        <v>-124844188</v>
      </c>
      <c r="K61" s="51"/>
      <c r="L61" s="196">
        <v>-254838469</v>
      </c>
    </row>
    <row r="62" spans="1:12" ht="21.75" customHeight="1">
      <c r="A62" s="129" t="s">
        <v>136</v>
      </c>
      <c r="B62" s="129"/>
      <c r="C62" s="174"/>
      <c r="D62" s="69"/>
      <c r="F62" s="50">
        <v>11208742</v>
      </c>
      <c r="G62" s="51"/>
      <c r="H62" s="196">
        <v>9261202</v>
      </c>
      <c r="I62" s="51"/>
      <c r="J62" s="50">
        <v>13441013</v>
      </c>
      <c r="K62" s="51"/>
      <c r="L62" s="196">
        <v>11480723</v>
      </c>
    </row>
    <row r="63" spans="1:12" ht="21.75" customHeight="1">
      <c r="A63" s="129" t="s">
        <v>196</v>
      </c>
      <c r="B63" s="129"/>
      <c r="C63" s="174"/>
      <c r="D63" s="69"/>
      <c r="F63" s="50"/>
      <c r="G63" s="51"/>
      <c r="H63" s="196"/>
      <c r="I63" s="51"/>
      <c r="J63" s="50"/>
      <c r="K63" s="51"/>
      <c r="L63" s="196"/>
    </row>
    <row r="64" spans="1:12" ht="21.75" customHeight="1">
      <c r="A64" s="129"/>
      <c r="B64" s="131" t="s">
        <v>155</v>
      </c>
      <c r="C64" s="174"/>
      <c r="D64" s="130">
        <v>19.3</v>
      </c>
      <c r="F64" s="50">
        <v>0</v>
      </c>
      <c r="G64" s="51"/>
      <c r="H64" s="196">
        <v>0</v>
      </c>
      <c r="I64" s="51"/>
      <c r="J64" s="50">
        <v>-36000000</v>
      </c>
      <c r="K64" s="51"/>
      <c r="L64" s="196">
        <v>0</v>
      </c>
    </row>
    <row r="65" spans="1:12" ht="21.75" customHeight="1">
      <c r="A65" s="129" t="s">
        <v>154</v>
      </c>
      <c r="B65" s="129"/>
      <c r="C65" s="131"/>
      <c r="D65" s="130"/>
      <c r="F65" s="50"/>
      <c r="H65" s="196"/>
      <c r="J65" s="50"/>
      <c r="L65" s="196"/>
    </row>
    <row r="66" spans="1:12" ht="21.75" customHeight="1">
      <c r="A66" s="129"/>
      <c r="B66" s="131" t="s">
        <v>155</v>
      </c>
      <c r="C66" s="131"/>
      <c r="D66" s="130">
        <v>19.3</v>
      </c>
      <c r="F66" s="50">
        <v>0</v>
      </c>
      <c r="H66" s="196">
        <v>0</v>
      </c>
      <c r="J66" s="50">
        <v>8684727</v>
      </c>
      <c r="L66" s="196">
        <v>3592418</v>
      </c>
    </row>
    <row r="67" spans="1:12" ht="21.75" customHeight="1">
      <c r="A67" s="36" t="s">
        <v>137</v>
      </c>
      <c r="B67" s="36"/>
      <c r="C67" s="174"/>
      <c r="D67" s="89">
        <v>8</v>
      </c>
      <c r="F67" s="50">
        <v>-80250</v>
      </c>
      <c r="G67" s="51"/>
      <c r="H67" s="196">
        <v>-36173205</v>
      </c>
      <c r="I67" s="51"/>
      <c r="J67" s="50">
        <v>-80250</v>
      </c>
      <c r="K67" s="51"/>
      <c r="L67" s="196">
        <v>-35720905</v>
      </c>
    </row>
    <row r="68" spans="1:12" ht="21.75" customHeight="1">
      <c r="A68" s="36" t="s">
        <v>138</v>
      </c>
      <c r="B68" s="36"/>
      <c r="C68" s="174"/>
      <c r="D68" s="89"/>
      <c r="F68" s="50">
        <v>0</v>
      </c>
      <c r="G68" s="51"/>
      <c r="H68" s="196">
        <v>-16189200</v>
      </c>
      <c r="I68" s="51"/>
      <c r="J68" s="50">
        <v>0</v>
      </c>
      <c r="K68" s="51"/>
      <c r="L68" s="196">
        <v>-16189200</v>
      </c>
    </row>
    <row r="69" spans="1:12" ht="21.75" customHeight="1">
      <c r="A69" s="132" t="s">
        <v>150</v>
      </c>
      <c r="B69" s="36"/>
      <c r="C69" s="36"/>
      <c r="D69" s="69"/>
      <c r="F69" s="50">
        <v>103284675</v>
      </c>
      <c r="G69" s="51"/>
      <c r="H69" s="196">
        <v>97819154</v>
      </c>
      <c r="I69" s="51"/>
      <c r="J69" s="50">
        <v>123284675</v>
      </c>
      <c r="K69" s="51"/>
      <c r="L69" s="196">
        <v>97819154</v>
      </c>
    </row>
    <row r="70" spans="1:12" ht="21.75" customHeight="1">
      <c r="A70" s="36" t="s">
        <v>139</v>
      </c>
      <c r="B70" s="36"/>
      <c r="C70" s="174"/>
      <c r="D70" s="69"/>
      <c r="F70" s="50">
        <v>13646666</v>
      </c>
      <c r="G70" s="51"/>
      <c r="H70" s="196">
        <v>10351630</v>
      </c>
      <c r="I70" s="51"/>
      <c r="J70" s="50">
        <v>13274205</v>
      </c>
      <c r="K70" s="51"/>
      <c r="L70" s="319">
        <v>10351630</v>
      </c>
    </row>
    <row r="71" spans="1:12" ht="21.75" customHeight="1">
      <c r="A71" s="129" t="s">
        <v>121</v>
      </c>
      <c r="B71" s="129"/>
      <c r="C71" s="174"/>
      <c r="D71" s="89"/>
      <c r="F71" s="271">
        <v>2705057</v>
      </c>
      <c r="G71" s="272"/>
      <c r="H71" s="312">
        <v>2087317</v>
      </c>
      <c r="I71" s="272"/>
      <c r="J71" s="271">
        <v>2443356</v>
      </c>
      <c r="K71" s="272"/>
      <c r="L71" s="293">
        <v>2664356</v>
      </c>
    </row>
    <row r="72" spans="1:12" ht="21.75" customHeight="1">
      <c r="A72" s="46" t="s">
        <v>194</v>
      </c>
      <c r="B72" s="129"/>
      <c r="C72" s="174"/>
      <c r="D72" s="89"/>
      <c r="F72" s="285">
        <v>0</v>
      </c>
      <c r="G72" s="272"/>
      <c r="H72" s="314">
        <v>0</v>
      </c>
      <c r="I72" s="272"/>
      <c r="J72" s="285">
        <v>0</v>
      </c>
      <c r="K72" s="272"/>
      <c r="L72" s="320">
        <v>70559832</v>
      </c>
    </row>
    <row r="73" spans="1:12" ht="6" customHeight="1">
      <c r="A73" s="122"/>
      <c r="B73" s="122"/>
      <c r="C73" s="122"/>
      <c r="D73" s="89"/>
      <c r="F73" s="50"/>
      <c r="H73" s="196"/>
      <c r="J73" s="50"/>
      <c r="L73" s="196"/>
    </row>
    <row r="74" spans="1:12" ht="21.75" customHeight="1">
      <c r="A74" s="133" t="s">
        <v>151</v>
      </c>
      <c r="B74" s="133"/>
      <c r="C74" s="133"/>
      <c r="F74" s="81">
        <f>SUM(F58:F73)</f>
        <v>-85258468</v>
      </c>
      <c r="H74" s="315">
        <f>SUM(H61:H73)</f>
        <v>-200995717</v>
      </c>
      <c r="J74" s="81">
        <f>SUM(J58:J73)</f>
        <v>-29802925</v>
      </c>
      <c r="L74" s="315">
        <f>SUM(L61:L73)</f>
        <v>-110280461</v>
      </c>
    </row>
    <row r="75" spans="1:12" ht="21.75" customHeight="1">
      <c r="A75" s="120"/>
      <c r="B75" s="120"/>
      <c r="C75" s="120"/>
      <c r="D75" s="105"/>
      <c r="E75" s="105"/>
      <c r="F75" s="92"/>
      <c r="G75" s="105"/>
      <c r="H75" s="251"/>
      <c r="I75" s="105"/>
      <c r="J75" s="92"/>
      <c r="K75" s="47"/>
      <c r="L75" s="251"/>
    </row>
    <row r="76" spans="1:12" ht="21.75" customHeight="1">
      <c r="A76" s="126" t="s">
        <v>140</v>
      </c>
      <c r="B76" s="126"/>
      <c r="C76" s="120"/>
      <c r="D76" s="89"/>
      <c r="F76" s="50"/>
      <c r="H76" s="196"/>
      <c r="J76" s="50"/>
      <c r="L76" s="196"/>
    </row>
    <row r="77" spans="1:12" ht="21.75" customHeight="1">
      <c r="A77" s="175" t="s">
        <v>141</v>
      </c>
      <c r="B77" s="120"/>
      <c r="C77" s="120"/>
      <c r="D77" s="173">
        <v>12</v>
      </c>
      <c r="F77" s="50">
        <v>-31757283</v>
      </c>
      <c r="H77" s="196">
        <v>-30923915</v>
      </c>
      <c r="J77" s="50">
        <v>-28358182</v>
      </c>
      <c r="L77" s="196">
        <v>-28109578</v>
      </c>
    </row>
    <row r="78" spans="1:12" ht="21.75" customHeight="1">
      <c r="A78" s="131" t="s">
        <v>142</v>
      </c>
      <c r="B78" s="120"/>
      <c r="C78" s="89"/>
      <c r="D78" s="176" t="s">
        <v>156</v>
      </c>
      <c r="E78" s="89"/>
      <c r="F78" s="50">
        <v>40000000</v>
      </c>
      <c r="G78" s="89"/>
      <c r="H78" s="196">
        <v>50000000</v>
      </c>
      <c r="I78" s="89"/>
      <c r="J78" s="50">
        <v>0</v>
      </c>
      <c r="K78" s="51"/>
      <c r="L78" s="196">
        <v>0</v>
      </c>
    </row>
    <row r="79" spans="1:12" ht="21.75" customHeight="1">
      <c r="A79" s="131" t="s">
        <v>144</v>
      </c>
      <c r="B79" s="120"/>
      <c r="C79" s="89"/>
      <c r="D79" s="176" t="s">
        <v>156</v>
      </c>
      <c r="E79" s="89"/>
      <c r="F79" s="50">
        <v>-40000000</v>
      </c>
      <c r="G79" s="89"/>
      <c r="H79" s="196">
        <v>-60000000</v>
      </c>
      <c r="I79" s="134"/>
      <c r="J79" s="50">
        <v>0</v>
      </c>
      <c r="K79" s="134"/>
      <c r="L79" s="196">
        <v>0</v>
      </c>
    </row>
    <row r="80" spans="1:12" ht="21.75" customHeight="1">
      <c r="A80" s="129" t="s">
        <v>143</v>
      </c>
      <c r="B80" s="120"/>
      <c r="C80" s="89"/>
      <c r="D80" s="177"/>
      <c r="E80" s="89"/>
      <c r="F80" s="50">
        <v>0</v>
      </c>
      <c r="G80" s="134"/>
      <c r="H80" s="196">
        <v>24902910</v>
      </c>
      <c r="I80" s="134"/>
      <c r="J80" s="50">
        <v>0</v>
      </c>
      <c r="K80" s="51"/>
      <c r="L80" s="196">
        <v>24902910</v>
      </c>
    </row>
    <row r="81" spans="1:12" s="269" customFormat="1" ht="21.75" customHeight="1">
      <c r="A81" s="274" t="s">
        <v>145</v>
      </c>
      <c r="B81" s="275"/>
      <c r="C81" s="275"/>
      <c r="D81" s="276" t="s">
        <v>157</v>
      </c>
      <c r="F81" s="277">
        <v>-22740679</v>
      </c>
      <c r="H81" s="293">
        <v>-21518574</v>
      </c>
      <c r="J81" s="277">
        <v>-22740679</v>
      </c>
      <c r="L81" s="293">
        <v>-21518574</v>
      </c>
    </row>
    <row r="82" spans="1:12" s="269" customFormat="1" ht="21.75" customHeight="1">
      <c r="A82" s="120" t="s">
        <v>203</v>
      </c>
      <c r="B82" s="275"/>
      <c r="C82" s="275"/>
      <c r="D82" s="325">
        <v>16</v>
      </c>
      <c r="F82" s="277">
        <v>-142931466</v>
      </c>
      <c r="H82" s="293">
        <v>-129616173</v>
      </c>
      <c r="J82" s="277">
        <v>-142931466</v>
      </c>
      <c r="L82" s="293">
        <v>-129616173</v>
      </c>
    </row>
    <row r="83" spans="1:12" s="269" customFormat="1" ht="21.75" customHeight="1">
      <c r="A83" s="120" t="s">
        <v>202</v>
      </c>
      <c r="B83" s="275"/>
      <c r="C83" s="275"/>
      <c r="D83" s="325">
        <v>16</v>
      </c>
      <c r="F83" s="277">
        <v>0</v>
      </c>
      <c r="H83" s="293">
        <v>-168</v>
      </c>
      <c r="J83" s="277">
        <v>0</v>
      </c>
      <c r="L83" s="293">
        <v>0</v>
      </c>
    </row>
    <row r="84" spans="1:12" ht="6" customHeight="1">
      <c r="A84" s="122"/>
      <c r="B84" s="122"/>
      <c r="C84" s="122"/>
      <c r="D84" s="89"/>
      <c r="F84" s="93"/>
      <c r="H84" s="316"/>
      <c r="J84" s="93"/>
      <c r="L84" s="316"/>
    </row>
    <row r="85" spans="1:12" ht="21.75" customHeight="1">
      <c r="A85" s="122" t="s">
        <v>201</v>
      </c>
      <c r="B85" s="122"/>
      <c r="C85" s="122"/>
      <c r="D85" s="89"/>
      <c r="F85" s="81">
        <f>SUM(F77:F84)</f>
        <v>-197429428</v>
      </c>
      <c r="H85" s="315">
        <f>SUM(H77:H84)</f>
        <v>-167155920</v>
      </c>
      <c r="J85" s="81">
        <f>SUM(J77:J84)</f>
        <v>-194030327</v>
      </c>
      <c r="L85" s="315">
        <f>SUM(L77:L84)</f>
        <v>-154341415</v>
      </c>
    </row>
    <row r="86" spans="1:12" ht="21.75" customHeight="1">
      <c r="A86" s="127"/>
      <c r="B86" s="127"/>
      <c r="C86" s="122"/>
      <c r="D86" s="89"/>
      <c r="F86" s="51"/>
      <c r="H86" s="196"/>
      <c r="J86" s="51"/>
      <c r="L86" s="196"/>
    </row>
    <row r="87" spans="1:12" ht="21.75" customHeight="1">
      <c r="A87" s="127"/>
      <c r="B87" s="127"/>
      <c r="C87" s="122"/>
      <c r="D87" s="89"/>
      <c r="F87" s="51"/>
      <c r="H87" s="196"/>
      <c r="J87" s="51"/>
      <c r="L87" s="196"/>
    </row>
    <row r="88" spans="1:12" ht="3" customHeight="1">
      <c r="A88" s="127"/>
      <c r="B88" s="127"/>
      <c r="C88" s="122"/>
      <c r="D88" s="89"/>
      <c r="F88" s="51"/>
      <c r="H88" s="196"/>
      <c r="J88" s="51"/>
      <c r="L88" s="196"/>
    </row>
    <row r="89" spans="1:12" ht="22.35" customHeight="1">
      <c r="A89" s="135" t="s">
        <v>31</v>
      </c>
      <c r="B89" s="135"/>
      <c r="C89" s="135"/>
      <c r="D89" s="136"/>
      <c r="E89" s="136"/>
      <c r="F89" s="137"/>
      <c r="G89" s="136"/>
      <c r="H89" s="317"/>
      <c r="I89" s="137"/>
      <c r="J89" s="137"/>
      <c r="K89" s="137"/>
      <c r="L89" s="317"/>
    </row>
    <row r="90" spans="1:12" ht="21.75" customHeight="1">
      <c r="A90" s="126" t="s">
        <v>0</v>
      </c>
      <c r="B90" s="126"/>
      <c r="C90" s="122"/>
      <c r="D90" s="89"/>
    </row>
    <row r="91" spans="1:12" ht="21.75" customHeight="1">
      <c r="A91" s="127" t="s">
        <v>133</v>
      </c>
      <c r="B91" s="127"/>
      <c r="C91" s="122"/>
      <c r="D91" s="89"/>
    </row>
    <row r="92" spans="1:12" ht="21.75" customHeight="1">
      <c r="A92" s="117" t="str">
        <f>A49</f>
        <v>สำหรับรอบระยะเวลาหกเดือนสิ้นสุดวันที่ 30 มิถุนายน พ.ศ. 2567</v>
      </c>
      <c r="B92" s="117"/>
      <c r="C92" s="128"/>
      <c r="D92" s="87"/>
      <c r="E92" s="84"/>
      <c r="F92" s="118"/>
      <c r="G92" s="84"/>
      <c r="H92" s="310"/>
      <c r="I92" s="84"/>
      <c r="J92" s="118"/>
      <c r="K92" s="84"/>
      <c r="L92" s="310"/>
    </row>
    <row r="93" spans="1:12" ht="21.75" customHeight="1">
      <c r="A93" s="115"/>
      <c r="B93" s="115"/>
      <c r="C93" s="122"/>
      <c r="D93" s="89"/>
    </row>
    <row r="94" spans="1:12" ht="21.75" customHeight="1">
      <c r="A94" s="115"/>
      <c r="B94" s="115"/>
      <c r="C94" s="115"/>
      <c r="D94" s="69"/>
      <c r="F94" s="331" t="s">
        <v>1</v>
      </c>
      <c r="G94" s="331"/>
      <c r="H94" s="331"/>
      <c r="I94" s="105"/>
      <c r="J94" s="331" t="s">
        <v>2</v>
      </c>
      <c r="K94" s="331"/>
      <c r="L94" s="331"/>
    </row>
    <row r="95" spans="1:12" ht="21.75" customHeight="1">
      <c r="A95" s="115"/>
      <c r="B95" s="115"/>
      <c r="C95" s="115"/>
      <c r="D95" s="69"/>
      <c r="F95" s="47" t="s">
        <v>185</v>
      </c>
      <c r="G95" s="105"/>
      <c r="H95" s="251" t="s">
        <v>185</v>
      </c>
      <c r="I95" s="105"/>
      <c r="J95" s="47" t="s">
        <v>185</v>
      </c>
      <c r="K95" s="105"/>
      <c r="L95" s="251" t="s">
        <v>185</v>
      </c>
    </row>
    <row r="96" spans="1:12" ht="21.75" customHeight="1">
      <c r="A96" s="120"/>
      <c r="B96" s="120"/>
      <c r="C96" s="120"/>
      <c r="E96" s="121"/>
      <c r="F96" s="47" t="s">
        <v>152</v>
      </c>
      <c r="G96" s="104"/>
      <c r="H96" s="251" t="s">
        <v>148</v>
      </c>
      <c r="I96" s="106"/>
      <c r="J96" s="47" t="s">
        <v>152</v>
      </c>
      <c r="K96" s="104"/>
      <c r="L96" s="251" t="s">
        <v>148</v>
      </c>
    </row>
    <row r="97" spans="1:12" ht="21.75" customHeight="1">
      <c r="A97" s="120"/>
      <c r="B97" s="120"/>
      <c r="C97" s="120"/>
      <c r="E97" s="105"/>
      <c r="F97" s="48" t="s">
        <v>7</v>
      </c>
      <c r="G97" s="105"/>
      <c r="H97" s="252" t="s">
        <v>7</v>
      </c>
      <c r="I97" s="47"/>
      <c r="J97" s="48" t="s">
        <v>7</v>
      </c>
      <c r="K97" s="47"/>
      <c r="L97" s="252" t="s">
        <v>7</v>
      </c>
    </row>
    <row r="98" spans="1:12" ht="21.75" customHeight="1">
      <c r="A98" s="120"/>
      <c r="B98" s="120"/>
      <c r="C98" s="120"/>
      <c r="E98" s="105"/>
      <c r="F98" s="50"/>
      <c r="G98" s="105"/>
      <c r="H98" s="196"/>
      <c r="I98" s="47"/>
      <c r="J98" s="50"/>
      <c r="K98" s="47"/>
      <c r="L98" s="196"/>
    </row>
    <row r="99" spans="1:12" ht="21.75" customHeight="1">
      <c r="A99" s="127" t="s">
        <v>198</v>
      </c>
      <c r="B99" s="127"/>
      <c r="C99" s="122"/>
      <c r="D99" s="89"/>
      <c r="F99" s="50">
        <f>SUM(F42,F74,F85)</f>
        <v>-68014266</v>
      </c>
      <c r="H99" s="196">
        <f>SUM(H42,H74,H85)</f>
        <v>-159347218</v>
      </c>
      <c r="J99" s="50">
        <f>SUM(J42,J74,J85)</f>
        <v>-38654369</v>
      </c>
      <c r="K99" s="51"/>
      <c r="L99" s="196">
        <f>SUM(L42,L74,L85)</f>
        <v>-106223208</v>
      </c>
    </row>
    <row r="100" spans="1:12" ht="21.75" customHeight="1">
      <c r="A100" s="124" t="s">
        <v>178</v>
      </c>
      <c r="B100" s="124"/>
      <c r="C100" s="122"/>
      <c r="D100" s="89"/>
      <c r="F100" s="271">
        <v>692947533</v>
      </c>
      <c r="G100" s="269"/>
      <c r="H100" s="312">
        <v>799404344</v>
      </c>
      <c r="I100" s="269"/>
      <c r="J100" s="271">
        <v>518881277</v>
      </c>
      <c r="K100" s="269"/>
      <c r="L100" s="312">
        <v>549814155</v>
      </c>
    </row>
    <row r="101" spans="1:12" ht="21.75" customHeight="1">
      <c r="A101" s="278" t="s">
        <v>164</v>
      </c>
      <c r="B101" s="124"/>
      <c r="C101" s="122"/>
      <c r="D101" s="89"/>
      <c r="F101" s="91">
        <v>13768491</v>
      </c>
      <c r="H101" s="313">
        <v>0</v>
      </c>
      <c r="J101" s="91">
        <v>13768491</v>
      </c>
      <c r="L101" s="313">
        <v>0</v>
      </c>
    </row>
    <row r="102" spans="1:12" s="51" customFormat="1" ht="6" customHeight="1">
      <c r="F102" s="50"/>
      <c r="H102" s="196"/>
      <c r="J102" s="50"/>
      <c r="L102" s="196"/>
    </row>
    <row r="103" spans="1:12" ht="21.75" customHeight="1" thickBot="1">
      <c r="A103" s="127" t="s">
        <v>179</v>
      </c>
      <c r="B103" s="127"/>
      <c r="C103" s="122"/>
      <c r="D103" s="89"/>
      <c r="F103" s="83">
        <f>SUM(F99:F101)</f>
        <v>638701758</v>
      </c>
      <c r="H103" s="318">
        <f>SUM(H99:H100)</f>
        <v>640057126</v>
      </c>
      <c r="J103" s="83">
        <f>SUM(J99:J101)</f>
        <v>493995399</v>
      </c>
      <c r="L103" s="318">
        <f>SUM(L99:L100)</f>
        <v>443590947</v>
      </c>
    </row>
    <row r="104" spans="1:12" ht="21.75" customHeight="1" thickTop="1">
      <c r="A104" s="122"/>
      <c r="B104" s="122"/>
      <c r="C104" s="122"/>
      <c r="D104" s="89"/>
      <c r="F104" s="51"/>
      <c r="H104" s="196"/>
      <c r="J104" s="51"/>
      <c r="K104" s="51"/>
      <c r="L104" s="196"/>
    </row>
    <row r="105" spans="1:12" ht="21.75" customHeight="1">
      <c r="A105" s="115" t="s">
        <v>146</v>
      </c>
      <c r="B105" s="115"/>
      <c r="C105" s="122"/>
      <c r="D105" s="89"/>
      <c r="F105" s="51"/>
      <c r="H105" s="196"/>
      <c r="J105" s="51"/>
      <c r="L105" s="196"/>
    </row>
    <row r="106" spans="1:12" ht="6" customHeight="1">
      <c r="A106" s="122"/>
      <c r="B106" s="122"/>
      <c r="C106" s="51"/>
      <c r="D106" s="89"/>
      <c r="F106" s="51"/>
      <c r="H106" s="196"/>
      <c r="J106" s="51"/>
      <c r="L106" s="196"/>
    </row>
    <row r="107" spans="1:12" ht="21.75" customHeight="1">
      <c r="A107" s="122" t="s">
        <v>197</v>
      </c>
      <c r="B107" s="122"/>
      <c r="C107" s="122"/>
      <c r="D107" s="89"/>
      <c r="F107" s="51"/>
      <c r="H107" s="196"/>
      <c r="J107" s="51"/>
      <c r="L107" s="196"/>
    </row>
    <row r="108" spans="1:12" ht="6" customHeight="1">
      <c r="A108" s="122"/>
      <c r="B108" s="122"/>
      <c r="C108" s="122"/>
      <c r="D108" s="89"/>
      <c r="F108" s="51"/>
      <c r="H108" s="196"/>
      <c r="J108" s="51"/>
      <c r="L108" s="196"/>
    </row>
    <row r="109" spans="1:12" ht="21.75" customHeight="1">
      <c r="A109" s="122" t="s">
        <v>199</v>
      </c>
      <c r="B109" s="122"/>
      <c r="D109" s="46"/>
      <c r="F109" s="94">
        <v>38645012</v>
      </c>
      <c r="H109" s="309">
        <v>45217618</v>
      </c>
      <c r="J109" s="94">
        <v>36203960</v>
      </c>
      <c r="L109" s="309">
        <v>44943811</v>
      </c>
    </row>
    <row r="110" spans="1:12" ht="21.75" customHeight="1">
      <c r="A110" s="122" t="s">
        <v>195</v>
      </c>
      <c r="B110" s="122"/>
      <c r="D110" s="46"/>
      <c r="F110" s="94">
        <v>0</v>
      </c>
      <c r="H110" s="309">
        <v>5000</v>
      </c>
      <c r="J110" s="94">
        <v>0</v>
      </c>
      <c r="L110" s="309">
        <v>5000</v>
      </c>
    </row>
    <row r="111" spans="1:12" ht="21.75" customHeight="1">
      <c r="A111" s="138" t="s">
        <v>147</v>
      </c>
      <c r="B111" s="122"/>
      <c r="D111" s="46"/>
      <c r="F111" s="94">
        <v>17898383</v>
      </c>
      <c r="H111" s="309">
        <v>7432365</v>
      </c>
      <c r="J111" s="94">
        <v>12266148</v>
      </c>
      <c r="L111" s="309">
        <v>7636071</v>
      </c>
    </row>
    <row r="112" spans="1:12" ht="21.75" customHeight="1">
      <c r="A112" s="122"/>
      <c r="B112" s="122"/>
      <c r="D112" s="46"/>
    </row>
    <row r="113" spans="1:4" ht="21.75" customHeight="1">
      <c r="A113" s="122"/>
      <c r="B113" s="122"/>
      <c r="D113" s="46"/>
    </row>
    <row r="114" spans="1:4" ht="21.75" customHeight="1">
      <c r="A114" s="122"/>
      <c r="B114" s="122"/>
      <c r="D114" s="46"/>
    </row>
    <row r="115" spans="1:4" ht="21.75" customHeight="1">
      <c r="A115" s="122"/>
      <c r="B115" s="122"/>
      <c r="D115" s="46"/>
    </row>
    <row r="116" spans="1:4" ht="21.75" customHeight="1">
      <c r="A116" s="122"/>
      <c r="B116" s="122"/>
      <c r="D116" s="46"/>
    </row>
    <row r="117" spans="1:4" ht="21.75" customHeight="1">
      <c r="A117" s="122"/>
      <c r="B117" s="122"/>
      <c r="D117" s="46"/>
    </row>
    <row r="118" spans="1:4" ht="21.75" customHeight="1">
      <c r="A118" s="122"/>
      <c r="B118" s="122"/>
      <c r="D118" s="46"/>
    </row>
    <row r="119" spans="1:4" ht="21.75" customHeight="1">
      <c r="A119" s="122"/>
      <c r="B119" s="122"/>
      <c r="D119" s="46"/>
    </row>
    <row r="120" spans="1:4" ht="21.75" customHeight="1">
      <c r="A120" s="122"/>
      <c r="B120" s="122"/>
      <c r="D120" s="46"/>
    </row>
    <row r="121" spans="1:4" ht="21.75" customHeight="1">
      <c r="A121" s="122"/>
      <c r="B121" s="122"/>
      <c r="D121" s="46"/>
    </row>
    <row r="122" spans="1:4" ht="21.75" customHeight="1">
      <c r="A122" s="122"/>
      <c r="B122" s="122"/>
      <c r="D122" s="46"/>
    </row>
    <row r="123" spans="1:4" ht="21.75" customHeight="1">
      <c r="A123" s="122"/>
      <c r="B123" s="122"/>
      <c r="D123" s="46"/>
    </row>
    <row r="124" spans="1:4" ht="21.75" customHeight="1">
      <c r="A124" s="122"/>
      <c r="B124" s="122"/>
      <c r="D124" s="46"/>
    </row>
    <row r="125" spans="1:4" ht="21.75" customHeight="1">
      <c r="A125" s="122"/>
      <c r="B125" s="122"/>
      <c r="D125" s="46"/>
    </row>
    <row r="126" spans="1:4" ht="21.75" customHeight="1">
      <c r="A126" s="122"/>
      <c r="B126" s="122"/>
      <c r="D126" s="46"/>
    </row>
    <row r="127" spans="1:4" ht="21.75" customHeight="1">
      <c r="A127" s="122"/>
      <c r="B127" s="122"/>
      <c r="D127" s="46"/>
    </row>
    <row r="128" spans="1:4" ht="21.75" customHeight="1">
      <c r="A128" s="122"/>
      <c r="B128" s="122"/>
      <c r="D128" s="46"/>
    </row>
    <row r="129" spans="1:12" ht="21.75" customHeight="1">
      <c r="A129" s="122"/>
      <c r="B129" s="122"/>
      <c r="D129" s="46"/>
    </row>
    <row r="130" spans="1:12" ht="21.75" customHeight="1">
      <c r="A130" s="122"/>
      <c r="B130" s="122"/>
      <c r="D130" s="46"/>
    </row>
    <row r="131" spans="1:12" ht="18.75" customHeight="1">
      <c r="A131" s="122"/>
      <c r="B131" s="122"/>
      <c r="D131" s="46"/>
    </row>
    <row r="132" spans="1:12" ht="21.95" customHeight="1">
      <c r="A132" s="139" t="s">
        <v>31</v>
      </c>
      <c r="B132" s="139"/>
      <c r="C132" s="84"/>
      <c r="D132" s="140"/>
      <c r="E132" s="84"/>
      <c r="F132" s="118"/>
      <c r="G132" s="84"/>
      <c r="H132" s="310"/>
      <c r="I132" s="84"/>
      <c r="J132" s="118"/>
      <c r="K132" s="84"/>
      <c r="L132" s="310"/>
    </row>
  </sheetData>
  <mergeCells count="7">
    <mergeCell ref="F94:H94"/>
    <mergeCell ref="J94:L94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1" man="1"/>
  </rowBreaks>
  <ignoredErrors>
    <ignoredError sqref="D78:D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Siriwan Boonsawat (TH)</cp:lastModifiedBy>
  <cp:lastPrinted>2024-08-06T06:46:33Z</cp:lastPrinted>
  <dcterms:created xsi:type="dcterms:W3CDTF">2022-08-08T09:52:54Z</dcterms:created>
  <dcterms:modified xsi:type="dcterms:W3CDTF">2024-08-06T06:47:42Z</dcterms:modified>
</cp:coreProperties>
</file>