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June2024 Q2 (NPH-14)\"/>
    </mc:Choice>
  </mc:AlternateContent>
  <xr:revisionPtr revIDLastSave="0" documentId="13_ncr:1_{CFBFFF18-B95A-44E9-8AA6-A47B169F14AB}" xr6:coauthVersionLast="47" xr6:coauthVersionMax="47" xr10:uidLastSave="{00000000-0000-0000-0000-000000000000}"/>
  <bookViews>
    <workbookView xWindow="-120" yWindow="-120" windowWidth="21840" windowHeight="13020" activeTab="5" xr2:uid="{522F6155-5515-4685-B80D-AE52B6841FF7}"/>
  </bookViews>
  <sheets>
    <sheet name="2-4" sheetId="1" r:id="rId1"/>
    <sheet name="5(3M)" sheetId="2" r:id="rId2"/>
    <sheet name="6(6M)" sheetId="3" r:id="rId3"/>
    <sheet name="7" sheetId="4" r:id="rId4"/>
    <sheet name="8" sheetId="5" r:id="rId5"/>
    <sheet name="9-11" sheetId="6" r:id="rId6"/>
  </sheets>
  <definedNames>
    <definedName name="___BR18" hidden="1">#REF!</definedName>
    <definedName name="__123Graph_A" hidden="1">#REF!</definedName>
    <definedName name="__123Graph_A\B118" hidden="1">#REF!</definedName>
    <definedName name="__123Graph_A1" localSheetId="2" hidden="1">#REF!</definedName>
    <definedName name="__123Graph_A1" hidden="1">#REF!</definedName>
    <definedName name="__123Graph_ABRENT" localSheetId="2" hidden="1">#REF!</definedName>
    <definedName name="__123Graph_ABRENT" hidden="1">#REF!</definedName>
    <definedName name="__123Graph_ACR" localSheetId="2" hidden="1">#REF!</definedName>
    <definedName name="__123Graph_ACR" hidden="1">#REF!</definedName>
    <definedName name="__123Graph_ACR2" localSheetId="2" hidden="1">#REF!</definedName>
    <definedName name="__123Graph_ACR2" hidden="1">#REF!</definedName>
    <definedName name="__123Graph_ACR20" localSheetId="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NCIPAL" hidden="1">#REF!</definedName>
    <definedName name="__123Graph_APRO" hidden="1">#REF!</definedName>
    <definedName name="__123Graph_APRO93" hidden="1">#REF!</definedName>
    <definedName name="__123Graph_AROI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#REF!</definedName>
    <definedName name="__123Graph_C\B118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LBL_A" hidden="1">#REF!</definedName>
    <definedName name="__123Graph_LBL_APRINCIPAL" hidden="1">#REF!</definedName>
    <definedName name="__123Graph_LBL_B" hidden="1">#REF!</definedName>
    <definedName name="__123Graph_LBL_C" hidden="1">#REF!</definedName>
    <definedName name="__123Graph_LBL_D" hidden="1">#REF!</definedName>
    <definedName name="__123Graph_X" hidden="1">#REF!</definedName>
    <definedName name="__123Graph_X\B11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BR18" hidden="1">#REF!</definedName>
    <definedName name="__IntlFixup" hidden="1">TRUE</definedName>
    <definedName name="_123" hidden="1">#REF!</definedName>
    <definedName name="_BR18" hidden="1">#REF!</definedName>
    <definedName name="_d1" hidden="1">{"'Model'!$A$1:$N$53"}</definedName>
    <definedName name="_Fill" hidden="1">#REF!</definedName>
    <definedName name="_Fills" hidden="1">#REF!</definedName>
    <definedName name="_xlnm._FilterDatabase" hidden="1">#REF!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p30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V320" hidden="1">{"'Eng (page2)'!$A$1:$D$52"}</definedName>
    <definedName name="_www3" hidden="1">{"Year1996",#N/A,FALSE,"1996-1998 Analyst Models";"Year1997",#N/A,FALSE,"1996-1998 Analyst Models";"Year1998",#N/A,FALSE,"1996-1998 Analyst Models"}</definedName>
    <definedName name="_ZR1" hidden="1">#REF!</definedName>
    <definedName name="aaaaaaaa" hidden="1">{"'Eng (page2)'!$A$1:$D$52"}</definedName>
    <definedName name="ACwvu.inputs._.raw._.data." hidden="1">#REF!</definedName>
    <definedName name="adagadf" hidden="1">{"PFE",#N/A,TRUE,"FILMS"}</definedName>
    <definedName name="adatete" hidden="1">{"PFE",#N/A,TRUE,"FILMS"}</definedName>
    <definedName name="ADF" hidden="1">#REF!</definedName>
    <definedName name="ADFADFA" hidden="1">#REF!</definedName>
    <definedName name="ADFADFADFADFA" hidden="1">#REF!</definedName>
    <definedName name="ADFAFDA" hidden="1">#REF!</definedName>
    <definedName name="ADFFADF" hidden="1">#REF!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REDF" hidden="1">#REF!</definedName>
    <definedName name="aertartrt" hidden="1">{"PFE",#N/A,TRUE,"FILMS"}</definedName>
    <definedName name="AGENT" hidden="1">{"PFE",#N/A,TRUE,"FILMS"}</definedName>
    <definedName name="agtete" hidden="1">{"PFE",#N/A,TRUE,"FILMS"}</definedName>
    <definedName name="ake" hidden="1">#REF!</definedName>
    <definedName name="AM_test" hidden="1">{"Year1996",#N/A,FALSE,"1996-1998 Analyst Models";"Year1997",#N/A,FALSE,"1996-1998 Analyst Models";"Year1998",#N/A,FALSE,"1996-1998 Analyst Models"}</definedName>
    <definedName name="aolin1" hidden="1">{#N/A,"Base Case",FALSE,"Revenue";#N/A,"£6.25 Fee",FALSE,"Revenue"}</definedName>
    <definedName name="aolinc" hidden="1">{#N/A,"Base Case",FALSE,"Revenue";#N/A,"£6.25 Fee",FALSE,"Revenue"}</definedName>
    <definedName name="apr" hidden="1">{"PFE",#N/A,TRUE,"FILMS"}</definedName>
    <definedName name="AS2DocOpenMode" hidden="1">"AS2DocumentEdit"</definedName>
    <definedName name="AS2TickmarkLS" hidden="1">#REF!</definedName>
    <definedName name="asdsa" hidden="1">#REF!</definedName>
    <definedName name="asdsad" hidden="1">#REF!</definedName>
    <definedName name="Assumtion" hidden="1">#REF!</definedName>
    <definedName name="AuraStyleDefaultsReset" hidden="1">#N/A</definedName>
    <definedName name="BB" localSheetId="2" hidden="1">{"'Eng (page2)'!$A$1:$D$52"}</definedName>
    <definedName name="BB" hidden="1">{"'Eng (page2)'!$A$1:$D$52"}</definedName>
    <definedName name="bbbbbb" hidden="1">{"'Eng (page2)'!$A$1:$D$52"}</definedName>
    <definedName name="bbbbbbbb" hidden="1">{"'Eng (page2)'!$A$1:$D$52"}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LPH102" hidden="1">#REF!</definedName>
    <definedName name="BLPH103" hidden="1">#REF!</definedName>
    <definedName name="BLPH104" hidden="1">#REF!</definedName>
    <definedName name="BLPH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9" hidden="1">#REF!</definedName>
    <definedName name="BLPH12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4" hidden="1">#REF!</definedName>
    <definedName name="BLPH149" hidden="1">#REF!</definedName>
    <definedName name="BLPH15" hidden="1">#REF!</definedName>
    <definedName name="BLPH151" hidden="1">#REF!</definedName>
    <definedName name="BLPH152" hidden="1">#REF!</definedName>
    <definedName name="BLPH16" hidden="1">#REF!</definedName>
    <definedName name="BLPH17" hidden="1">#REF!</definedName>
    <definedName name="BLPH2" hidden="1">#REF!</definedName>
    <definedName name="BLPH21" hidden="1">#REF!</definedName>
    <definedName name="BLPH24" hidden="1">#REF!</definedName>
    <definedName name="BLPH25" hidden="1">#REF!</definedName>
    <definedName name="BLPH26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8" hidden="1">#REF!</definedName>
    <definedName name="BLPH39" hidden="1">#REF!</definedName>
    <definedName name="BLPH41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6" hidden="1">#REF!</definedName>
    <definedName name="BLPH6" hidden="1">#REF!</definedName>
    <definedName name="BLPH66" hidden="1">#REF!</definedName>
    <definedName name="BLPH67" hidden="1">#REF!</definedName>
    <definedName name="BLPH7" hidden="1">#REF!</definedName>
    <definedName name="BLPH70" hidden="1">#REF!</definedName>
    <definedName name="BLPH8" hidden="1">#REF!</definedName>
    <definedName name="BLPH81" hidden="1">#REF!</definedName>
    <definedName name="BLPH82" hidden="1">#REF!</definedName>
    <definedName name="BLPH83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4" hidden="1">#REF!</definedName>
    <definedName name="BLPH95" hidden="1">#REF!</definedName>
    <definedName name="BNE_MESSAGES_HIDDEN" hidden="1">#REF!</definedName>
    <definedName name="bo" hidden="1">{"PFE",#N/A,TRUE,"FILMS"}</definedName>
    <definedName name="book_8" hidden="1">#REF!</definedName>
    <definedName name="book06" hidden="1">#REF!</definedName>
    <definedName name="BOY" hidden="1">#REF!</definedName>
    <definedName name="calender" hidden="1">#REF!</definedName>
    <definedName name="cement" hidden="1">#REF!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wvu.GREY_ALL." hidden="1">#REF!</definedName>
    <definedName name="dad" hidden="1">{"PFE",#N/A,TRUE,"FILMS"}</definedName>
    <definedName name="dadadad" hidden="1">{"PFE",#N/A,TRUE,"FILMS"}</definedName>
    <definedName name="DALS_GrandTotal" hidden="1">#REF!</definedName>
    <definedName name="das" hidden="1">#REF!</definedName>
    <definedName name="dasdg" hidden="1">{#N/A,"Base Case",FALSE,"Revenue";#N/A,"£6.25 Fee",FALSE,"Revenue"}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dddddd" hidden="1">#REF!</definedName>
    <definedName name="deatetareyt" hidden="1">{"PFE",#N/A,TRUE,"FILMS"}</definedName>
    <definedName name="df" hidden="1">{"PFE",#N/A,TRUE,"FILMS"}</definedName>
    <definedName name="DFASD" hidden="1">#REF!</definedName>
    <definedName name="dfjd" hidden="1">#REF!</definedName>
    <definedName name="Discount" hidden="1">#REF!</definedName>
    <definedName name="display_area_2" hidden="1">#REF!</definedName>
    <definedName name="don_test" hidden="1">{"Year1996",#N/A,FALSE,"1996-1998 Analyst Models";"Year1997",#N/A,FALSE,"1996-1998 Analyst Models";"Year1998",#N/A,FALSE,"1996-1998 Analyst Models"}</definedName>
    <definedName name="eae" hidden="1">{"PFE",#N/A,TRUE,"FILMS"}</definedName>
    <definedName name="ERB" hidden="1">#REF!</definedName>
    <definedName name="ERE" hidden="1">{"PFE",#N/A,TRUE,"FILMS"}</definedName>
    <definedName name="ERER" hidden="1">#REF!</definedName>
    <definedName name="ERERER" hidden="1">#REF!</definedName>
    <definedName name="ERETGE" hidden="1">#REF!</definedName>
    <definedName name="ERR" hidden="1">#REF!</definedName>
    <definedName name="erstretaet" hidden="1">{"PFE",#N/A,TRUE,"FILMS"}</definedName>
    <definedName name="ETGGGG" hidden="1">#REF!</definedName>
    <definedName name="exists" hidden="1">{"PFE",#N/A,TRUE,"FILMS"}</definedName>
    <definedName name="FCode" hidden="1">#REF!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gdp" hidden="1">{"'Eng (page2)'!$A$1:$D$52"}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ront2" hidden="1">{"PFE",#N/A,TRUE,"FILMS"}</definedName>
    <definedName name="GFYJGF" hidden="1">#REF!</definedName>
    <definedName name="ggggg" hidden="1">{"PFE",#N/A,TRUE,"FILMS"}</definedName>
    <definedName name="GGJJJJ" hidden="1">#REF!</definedName>
    <definedName name="GL" hidden="1">{"PFE",#N/A,TRUE,"FILMS"}</definedName>
    <definedName name="HER" hidden="1">#REF!</definedName>
    <definedName name="HiddenRows" hidden="1">#REF!</definedName>
    <definedName name="hitech" hidden="1">#REF!</definedName>
    <definedName name="HSFHSHHHH" hidden="1">#REF!</definedName>
    <definedName name="hshe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ntroPrintArea" hidden="1">#REF!</definedName>
    <definedName name="jdkji" hidden="1">{"PFE",#N/A,TRUE,"FILMS"}</definedName>
    <definedName name="jfiee" hidden="1">{"'Eng (page2)'!$A$1:$D$52"}</definedName>
    <definedName name="JJTYTYH" hidden="1">#REF!</definedName>
    <definedName name="JKKKKKK" hidden="1">#REF!</definedName>
    <definedName name="kas" hidden="1">{"'Eng (page2)'!$A$1:$D$52"}</definedName>
    <definedName name="ki" hidden="1">{"PFE",#N/A,TRUE,"FILMS"}</definedName>
    <definedName name="kod" hidden="1">{"Year1996",#N/A,FALSE,"1996-1998 Analyst Models";"Year1997",#N/A,FALSE,"1996-1998 Analyst Models";"Year1998",#N/A,FALSE,"1996-1998 Analyst Models"}</definedName>
    <definedName name="lf" hidden="1">#REF!</definedName>
    <definedName name="LG" hidden="1">{"PFE",#N/A,TRUE,"FILMS"}</definedName>
    <definedName name="mae" hidden="1">{"'Eng (page2)'!$A$1:$D$52"}</definedName>
    <definedName name="Mar" hidden="1">{"PFE",#N/A,TRUE,"FILMS"}</definedName>
    <definedName name="mike" hidden="1">#REF!</definedName>
    <definedName name="mo" hidden="1">{"PFE",#N/A,TRUE,"FILMS"}</definedName>
    <definedName name="MOD" hidden="1">{"Year1996",#N/A,FALSE,"1996-1998 Analyst Models";"Year1997",#N/A,FALSE,"1996-1998 Analyst Models";"Year1998",#N/A,FALSE,"1996-1998 Analyst Models"}</definedName>
    <definedName name="modg" hidden="1">{"Year1996",#N/A,FALSE,"1996-1998 Analyst Models";"Year1997",#N/A,FALSE,"1996-1998 Analyst Models";"Year1998",#N/A,FALSE,"1996-1998 Analyst Models"}</definedName>
    <definedName name="mpic" hidden="1">{"PFE",#N/A,TRUE,"FILMS"}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ut" hidden="1">#REF!</definedName>
    <definedName name="nutchareel" hidden="1">#REF!</definedName>
    <definedName name="oooo" hidden="1">{"PFE",#N/A,TRUE,"FILMS"}</definedName>
    <definedName name="OrderTable" hidden="1">#REF!</definedName>
    <definedName name="pit" hidden="1">#REF!</definedName>
    <definedName name="please" hidden="1">#REF!</definedName>
    <definedName name="ppppppp" hidden="1">{"PFE",#N/A,TRUE,"FILMS"}</definedName>
    <definedName name="ProdForm" hidden="1">#REF!</definedName>
    <definedName name="Product" hidden="1">#REF!</definedName>
    <definedName name="QERQERQR" hidden="1">#REF!</definedName>
    <definedName name="QERQR" hidden="1">#REF!</definedName>
    <definedName name="QERQRQERQR" hidden="1">#REF!</definedName>
    <definedName name="QREGGGG" hidden="1">#REF!</definedName>
    <definedName name="RCArea" hidden="1">#REF!</definedName>
    <definedName name="rep" hidden="1">{#N/A,#N/A,FALSE,"COVER";#N/A,#N/A,FALSE,"VALUATION";#N/A,#N/A,FALSE,"FORECAST";#N/A,#N/A,FALSE,"FY ANALYSIS ";#N/A,#N/A,FALSE," HY ANALYSIS"}</definedName>
    <definedName name="RESERVED_DATA" hidden="1">#REF!</definedName>
    <definedName name="revise" hidden="1">#REF!</definedName>
    <definedName name="RPB" hidden="1">#REF!</definedName>
    <definedName name="RYDTGUL" hidden="1">#REF!</definedName>
    <definedName name="sadas" hidden="1">#REF!</definedName>
    <definedName name="SAPBEXdnldView" hidden="1">"4V2PP455GT3XR89PQ31CCC5JU"</definedName>
    <definedName name="sda" hidden="1">#REF!</definedName>
    <definedName name="sdwsdwdw" hidden="1">#REF!</definedName>
    <definedName name="SERK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pecialPrice" hidden="1">#REF!</definedName>
    <definedName name="subaru_calucuiation_sheet" hidden="1">#REF!</definedName>
    <definedName name="Swvu.inputs._.raw._.data." hidden="1">#REF!</definedName>
    <definedName name="Tayo" hidden="1">{"PFE",#N/A,TRUE,"FILMS"}</definedName>
    <definedName name="TB" hidden="1">#REF!</definedName>
    <definedName name="tbl_ProdInfo" hidden="1">#REF!</definedName>
    <definedName name="TextRefCopyRangeCount" hidden="1">1</definedName>
    <definedName name="tgkj" hidden="1">{"'Eng (page2)'!$A$1:$D$52"}</definedName>
    <definedName name="UIIIII" hidden="1">#REF!</definedName>
    <definedName name="uio" hidden="1">{"PFE",#N/A,TRUE,"FILMS"}</definedName>
    <definedName name="UUUUUU" hidden="1">#REF!</definedName>
    <definedName name="vee" hidden="1">{"PFE",#N/A,TRUE,"FILMS"}</definedName>
    <definedName name="WERWT" hidden="1">#REF!</definedName>
    <definedName name="wewew" hidden="1">#REF!</definedName>
    <definedName name="wrn.0123." hidden="1">{#N/A,#N/A,FALSE,"HS登録原価";#N/A,#N/A,FALSE,"HS登録原価"}</definedName>
    <definedName name="wrn.2._.pagers." hidden="1">{"Cover",#N/A,FALSE,"Cover";"Summary",#N/A,FALSE,"Summarpage"}</definedName>
    <definedName name="wrn.3." hidden="1">{#N/A,#N/A,FALSE,"Macro2"}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ustomer._.class." hidden="1">{#N/A,#N/A,FALSE,"Summit-BoothCreek"}</definedName>
    <definedName name="wrn.Daily._.Report." hidden="1">{#N/A,#N/A,FALSE,"INSTALL";#N/A,#N/A,FALSE,"SALE"}</definedName>
    <definedName name="wrn.FCB." hidden="1">{"FCB_ALL",#N/A,FALSE,"FCB"}</definedName>
    <definedName name="wrn.fcb2" hidden="1">{"FCB_ALL",#N/A,FALSE,"FCB"}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_.Report." hidden="1">{#N/A,#N/A,FALSE,"COVER";#N/A,#N/A,FALSE,"VALUATION";#N/A,#N/A,FALSE,"FORECAST";#N/A,#N/A,FALSE,"FY ANALYSIS ";#N/A,#N/A,FALSE," HY ANALYSIS"}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ulp.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ep1." hidden="1">{"add",#N/A,FALSE,"code"}</definedName>
    <definedName name="wrn.Report." hidden="1">{#N/A,#N/A,FALSE,"COVER";#N/A,#N/A,FALSE,"FORECAST";#N/A,#N/A,FALSE,"VALUATION";#N/A,#N/A,FALSE,"FY ANALYSIS ";#N/A,#N/A,FALSE," HY ANALYSIS"}</definedName>
    <definedName name="wrn.Report1." hidden="1">{#N/A,#N/A,FALSE,"IS";#N/A,#N/A,FALSE,"BS";#N/A,#N/A,FALSE,"CF";#N/A,#N/A,FALSE,"CE";#N/A,#N/A,FALSE,"Depr";#N/A,#N/A,FALSE,"APAL"}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Scenario._.Analysis." hidden="1">{#N/A,"Base Case",FALSE,"Revenue";#N/A,"£6.25 Fee",FALSE,"Revenue"}</definedName>
    <definedName name="wrn.sertchai." hidden="1">{#N/A,#N/A,FALSE,"Macro2"}</definedName>
    <definedName name="wrn.STAND_ALONE_BOTH." hidden="1">{"FCB_ALL",#N/A,FALSE,"FCB";"GREY_ALL",#N/A,FALSE,"GREY"}</definedName>
    <definedName name="wrn.Three._.Years." hidden="1">{"Year1996",#N/A,FALSE,"1996-1998 Analyst Models";"Year1997",#N/A,FALSE,"1996-1998 Analyst Models";"Year1998",#N/A,FALSE,"1996-1998 Analyst Models"}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Working._.Capital." hidden="1">{#N/A,#N/A,FALSE,"Gesamt";#N/A,#N/A,FALSE,"Ree KG";#N/A,#N/A,FALSE,"Ree Inter";#N/A,#N/A,FALSE,"BTM";#N/A,#N/A,FALSE,"GmbH";#N/A,#N/A,FALSE,"Sonstige"}</definedName>
    <definedName name="ww" hidden="1">{"PFE",#N/A,TRUE,"FILMS"}</definedName>
    <definedName name="WW3a7b43bfcb1d4b5da6af6ca1758d29b7_634385589212618887" hidden="1">#REF!</definedName>
    <definedName name="x" localSheetId="2" hidden="1">{"'Eng (page2)'!$A$1:$D$52"}</definedName>
    <definedName name="x" hidden="1">{"'Eng (page2)'!$A$1:$D$52"}</definedName>
    <definedName name="XREF_COLUMN_1" hidden="1">#REF!</definedName>
    <definedName name="XREF_COLUMN_2" hidden="1">#REF!</definedName>
    <definedName name="XRefActiveRow" hidden="1">#REF!</definedName>
    <definedName name="XRefCopy1" hidden="1">#REF!</definedName>
    <definedName name="XRefCopy1Row" hidden="1">#REF!</definedName>
    <definedName name="XRefPaste1" hidden="1">#REF!</definedName>
    <definedName name="XRefPaste1Row" hidden="1">#REF!</definedName>
    <definedName name="XXXXXXXX" hidden="1">{"PFE",#N/A,TRUE,"FILMS"}</definedName>
    <definedName name="YUUT8UFT" hidden="1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54AF38D_2A20_4000_BA42_E2B2AB85F7BD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ABA7A33C_229E_4FAF_B27B_670B97297AB3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เงินเดือน" localSheetId="2" hidden="1">{"'Eng (page2)'!$A$1:$D$52"}</definedName>
    <definedName name="เงินเดือน" hidden="1">{"'Eng (page2)'!$A$1:$D$52"}</definedName>
    <definedName name="กด" hidden="1">{"PFE",#N/A,TRUE,"FILMS"}</definedName>
    <definedName name="กดกด" hidden="1">#REF!</definedName>
    <definedName name="คจ.ขาย" hidden="1">#REF!</definedName>
    <definedName name="ดkkk" hidden="1">{"PFE",#N/A,TRUE,"FILMS"}</definedName>
    <definedName name="สมมติฐาน" hidden="1">#REF!</definedName>
    <definedName name="ส่วนลดจ่าย" hidden="1">{"'Eng (page2)'!$A$1:$D$52"}</definedName>
    <definedName name="中" hidden="1">#REF!</definedName>
    <definedName name="中泰" hidden="1">#REF!</definedName>
    <definedName name="天河城勤" hidden="1">#REF!</definedName>
    <definedName name="布地ｶﾊﾞｰ配分計算" hidden="1">#REF!</definedName>
    <definedName name="布地配分計算表" hidden="1">#REF!</definedName>
    <definedName name="改訂表２" hidden="1">#REF!</definedName>
    <definedName name="深圳中信星巴克发票" hidden="1">#REF!</definedName>
    <definedName name="產業" hidden="1">#REF!</definedName>
    <definedName name="费用" hidden="1">#REF!</definedName>
    <definedName name="金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0" i="4" l="1"/>
  <c r="T20" i="4"/>
  <c r="L135" i="1"/>
  <c r="H135" i="1"/>
  <c r="N35" i="4" l="1"/>
  <c r="N30" i="4"/>
  <c r="A102" i="6"/>
  <c r="K95" i="6"/>
  <c r="I95" i="6"/>
  <c r="G95" i="6"/>
  <c r="E95" i="6"/>
  <c r="K80" i="6"/>
  <c r="I80" i="6"/>
  <c r="G80" i="6"/>
  <c r="E80" i="6"/>
  <c r="K29" i="6"/>
  <c r="K41" i="6" s="1"/>
  <c r="K45" i="6" s="1"/>
  <c r="I29" i="6"/>
  <c r="I41" i="6" s="1"/>
  <c r="I45" i="6" s="1"/>
  <c r="G29" i="6"/>
  <c r="G41" i="6" s="1"/>
  <c r="G45" i="6" s="1"/>
  <c r="E29" i="6"/>
  <c r="E41" i="6" s="1"/>
  <c r="E45" i="6" s="1"/>
  <c r="P29" i="5"/>
  <c r="N29" i="5"/>
  <c r="L29" i="5"/>
  <c r="J29" i="5"/>
  <c r="H29" i="5"/>
  <c r="F29" i="5"/>
  <c r="R27" i="5"/>
  <c r="R26" i="5"/>
  <c r="R25" i="5"/>
  <c r="R24" i="5"/>
  <c r="R22" i="5"/>
  <c r="P19" i="5"/>
  <c r="N19" i="5"/>
  <c r="L19" i="5"/>
  <c r="J19" i="5"/>
  <c r="H19" i="5"/>
  <c r="F19" i="5"/>
  <c r="R17" i="5"/>
  <c r="R16" i="5"/>
  <c r="R15" i="5"/>
  <c r="R12" i="5"/>
  <c r="A3" i="5"/>
  <c r="A3" i="6" s="1"/>
  <c r="V35" i="4"/>
  <c r="R35" i="4"/>
  <c r="P35" i="4"/>
  <c r="L35" i="4"/>
  <c r="J35" i="4"/>
  <c r="H35" i="4"/>
  <c r="F35" i="4"/>
  <c r="T33" i="4"/>
  <c r="X33" i="4" s="1"/>
  <c r="T31" i="4"/>
  <c r="X31" i="4" s="1"/>
  <c r="T30" i="4"/>
  <c r="X27" i="4"/>
  <c r="T27" i="4"/>
  <c r="V24" i="4"/>
  <c r="R24" i="4"/>
  <c r="P24" i="4"/>
  <c r="N24" i="4"/>
  <c r="L24" i="4"/>
  <c r="J24" i="4"/>
  <c r="H24" i="4"/>
  <c r="F24" i="4"/>
  <c r="T22" i="4"/>
  <c r="X22" i="4" s="1"/>
  <c r="T19" i="4"/>
  <c r="X19" i="4" s="1"/>
  <c r="T18" i="4"/>
  <c r="X18" i="4" s="1"/>
  <c r="T15" i="4"/>
  <c r="A3" i="4"/>
  <c r="K44" i="3"/>
  <c r="I44" i="3"/>
  <c r="G44" i="3"/>
  <c r="E44" i="3"/>
  <c r="K22" i="3"/>
  <c r="I22" i="3"/>
  <c r="G22" i="3"/>
  <c r="E22" i="3"/>
  <c r="K16" i="3"/>
  <c r="I16" i="3"/>
  <c r="I24" i="3" s="1"/>
  <c r="I30" i="3" s="1"/>
  <c r="I33" i="3" s="1"/>
  <c r="I36" i="3" s="1"/>
  <c r="G16" i="3"/>
  <c r="G24" i="3" s="1"/>
  <c r="G30" i="3" s="1"/>
  <c r="G33" i="3" s="1"/>
  <c r="G36" i="3" s="1"/>
  <c r="E16" i="3"/>
  <c r="E24" i="3" s="1"/>
  <c r="E30" i="3" s="1"/>
  <c r="E33" i="3" s="1"/>
  <c r="E36" i="3" s="1"/>
  <c r="K49" i="2"/>
  <c r="I49" i="2"/>
  <c r="G49" i="2"/>
  <c r="E49" i="2"/>
  <c r="K44" i="2"/>
  <c r="I44" i="2"/>
  <c r="G44" i="2"/>
  <c r="E44" i="2"/>
  <c r="K22" i="2"/>
  <c r="I22" i="2"/>
  <c r="G22" i="2"/>
  <c r="E22" i="2"/>
  <c r="K16" i="2"/>
  <c r="I16" i="2"/>
  <c r="I24" i="2" s="1"/>
  <c r="I30" i="2" s="1"/>
  <c r="I33" i="2" s="1"/>
  <c r="I37" i="2" s="1"/>
  <c r="G16" i="2"/>
  <c r="G24" i="2" s="1"/>
  <c r="G30" i="2" s="1"/>
  <c r="G33" i="2" s="1"/>
  <c r="G37" i="2" s="1"/>
  <c r="E16" i="2"/>
  <c r="E24" i="2" s="1"/>
  <c r="E30" i="2" s="1"/>
  <c r="E33" i="2" s="1"/>
  <c r="E37" i="2" s="1"/>
  <c r="J138" i="1"/>
  <c r="H138" i="1"/>
  <c r="N135" i="1"/>
  <c r="N138" i="1" s="1"/>
  <c r="N140" i="1" s="1"/>
  <c r="L138" i="1"/>
  <c r="J135" i="1"/>
  <c r="A105" i="1"/>
  <c r="A102" i="1"/>
  <c r="N89" i="1"/>
  <c r="L89" i="1"/>
  <c r="J89" i="1"/>
  <c r="H89" i="1"/>
  <c r="N77" i="1"/>
  <c r="N91" i="1" s="1"/>
  <c r="L77" i="1"/>
  <c r="L91" i="1" s="1"/>
  <c r="J77" i="1"/>
  <c r="J91" i="1" s="1"/>
  <c r="H77" i="1"/>
  <c r="H91" i="1" s="1"/>
  <c r="A54" i="1"/>
  <c r="A52" i="1"/>
  <c r="A103" i="1" s="1"/>
  <c r="J42" i="1"/>
  <c r="N40" i="1"/>
  <c r="L40" i="1"/>
  <c r="L42" i="1" s="1"/>
  <c r="J40" i="1"/>
  <c r="H40" i="1"/>
  <c r="N24" i="1"/>
  <c r="N42" i="1" s="1"/>
  <c r="L24" i="1"/>
  <c r="J24" i="1"/>
  <c r="H24" i="1"/>
  <c r="T24" i="4" l="1"/>
  <c r="X15" i="4"/>
  <c r="T35" i="4"/>
  <c r="H42" i="1"/>
  <c r="G114" i="6"/>
  <c r="G119" i="6" s="1"/>
  <c r="I114" i="6"/>
  <c r="I119" i="6" s="1"/>
  <c r="E114" i="6"/>
  <c r="E119" i="6" s="1"/>
  <c r="R29" i="5"/>
  <c r="R19" i="5"/>
  <c r="K24" i="2"/>
  <c r="K30" i="2" s="1"/>
  <c r="K33" i="2" s="1"/>
  <c r="K37" i="2" s="1"/>
  <c r="K24" i="3"/>
  <c r="K30" i="3" s="1"/>
  <c r="K33" i="3" s="1"/>
  <c r="K36" i="3" s="1"/>
  <c r="L140" i="1"/>
  <c r="H140" i="1"/>
  <c r="K114" i="6"/>
  <c r="K119" i="6" s="1"/>
  <c r="J140" i="1"/>
  <c r="X24" i="4"/>
  <c r="X30" i="4"/>
  <c r="X35" i="4" s="1"/>
</calcChain>
</file>

<file path=xl/sharedStrings.xml><?xml version="1.0" encoding="utf-8"?>
<sst xmlns="http://schemas.openxmlformats.org/spreadsheetml/2006/main" count="452" uniqueCount="211">
  <si>
    <t xml:space="preserve">WP Energy Public Company Limited </t>
  </si>
  <si>
    <t>Statement of Financial Position</t>
  </si>
  <si>
    <t>As at 30 June 2024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</si>
  <si>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</si>
  <si>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</si>
  <si>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</si>
  <si>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</si>
  <si>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</si>
  <si>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</si>
  <si>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</si>
  <si>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2024</t>
  </si>
  <si>
    <t>2023</t>
  </si>
  <si>
    <t>Notes</t>
  </si>
  <si>
    <t xml:space="preserve"> 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</si>
  <si>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</si>
  <si>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</si>
  <si>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</si>
  <si>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</si>
  <si>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</si>
  <si>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current receivables</t>
  </si>
  <si>
    <t>Inventories</t>
  </si>
  <si>
    <t>Other current assets</t>
  </si>
  <si>
    <t>Total current assets</t>
  </si>
  <si>
    <t>Non-current assets</t>
  </si>
  <si>
    <t>Restricted cash</t>
  </si>
  <si>
    <t>Long-term loans to third party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</si>
  <si>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</si>
  <si>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</si>
  <si>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</si>
  <si>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</si>
  <si>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</si>
  <si>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</si>
  <si>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</si>
  <si>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</si>
  <si>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</si>
  <si>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</si>
  <si>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</si>
  <si>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            Director _____________________________</t>
  </si>
  <si>
    <t>The accompanying notes form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</si>
  <si>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</si>
  <si>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</si>
  <si>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Current liabilities</t>
  </si>
  <si>
    <t>Short-term borrowings from</t>
  </si>
  <si>
    <t>financial institution</t>
  </si>
  <si>
    <t>Trade and other current payables</t>
  </si>
  <si>
    <t>Current portion of long-term borrowings</t>
  </si>
  <si>
    <t>from financial institution</t>
  </si>
  <si>
    <t>Current portion of lease liabilities</t>
  </si>
  <si>
    <t>Current corporate income tax payable</t>
  </si>
  <si>
    <t>Other current liabilities</t>
  </si>
  <si>
    <t xml:space="preserve">Total current liabilities                  </t>
  </si>
  <si>
    <t>Non-current liabilities</t>
  </si>
  <si>
    <t>Long-term borrowings from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</si>
  <si>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</si>
  <si>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</si>
  <si>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</si>
  <si>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</si>
  <si>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</si>
  <si>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</si>
  <si>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</si>
  <si>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</si>
  <si>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</si>
  <si>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 xml:space="preserve">Share capital                          </t>
  </si>
  <si>
    <t>Authorised share capital</t>
  </si>
  <si>
    <t xml:space="preserve">  Ordinary shares 518,500,000 shares  </t>
  </si>
  <si>
    <t xml:space="preserve">of par Baht 1 each </t>
  </si>
  <si>
    <t>Issued and paid-up share capital</t>
  </si>
  <si>
    <t xml:space="preserve">of paid-up Baht 1 each </t>
  </si>
  <si>
    <t>Share premium</t>
  </si>
  <si>
    <t>Premium on LPG selling price</t>
  </si>
  <si>
    <t>Retained earnings</t>
  </si>
  <si>
    <t>Appropriated - legal reserve</t>
  </si>
  <si>
    <t>Unappropriated retained earnings</t>
  </si>
  <si>
    <t>Treasury shares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</si>
  <si>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</si>
  <si>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</si>
  <si>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</si>
  <si>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</si>
  <si>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</si>
  <si>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</si>
  <si>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2024</t>
  </si>
  <si>
    <t>Baht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</si>
  <si>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</si>
  <si>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</si>
  <si>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</si>
  <si>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</si>
  <si>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</si>
  <si>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</si>
  <si>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</si>
  <si>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</si>
  <si>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</si>
  <si>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</si>
  <si>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</si>
  <si>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</si>
  <si>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</si>
  <si>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>Profit before income tax</t>
  </si>
  <si>
    <t>Income tax</t>
  </si>
  <si>
    <t>Net profit for the period</t>
  </si>
  <si>
    <t>Other comprehensive income</t>
  </si>
  <si>
    <t>Total comprehensive income</t>
  </si>
  <si>
    <t>for the period</t>
  </si>
  <si>
    <t>Profit and total comprehensive income</t>
  </si>
  <si>
    <t>attributable to:</t>
  </si>
  <si>
    <t xml:space="preserve">Owners of the parent </t>
  </si>
  <si>
    <t>Earnings per share</t>
  </si>
  <si>
    <t>Basic earnings per share</t>
  </si>
  <si>
    <t>For the six-month period ended 30 June 2024</t>
  </si>
  <si>
    <t>Total comprehensive income for the period</t>
  </si>
  <si>
    <t>Statement of Changes in Equity (Unaudited)</t>
  </si>
  <si>
    <t>Consolidated financial information</t>
  </si>
  <si>
    <t>Attributable to owners of the parent</t>
  </si>
  <si>
    <t xml:space="preserve">Other component </t>
  </si>
  <si>
    <t>of equity</t>
  </si>
  <si>
    <t>Issued and</t>
  </si>
  <si>
    <t>Premium</t>
  </si>
  <si>
    <t>Changes in</t>
  </si>
  <si>
    <t>Total</t>
  </si>
  <si>
    <t>Non-</t>
  </si>
  <si>
    <t>paid-up</t>
  </si>
  <si>
    <t>Share</t>
  </si>
  <si>
    <t>on LPG</t>
  </si>
  <si>
    <t>Legal</t>
  </si>
  <si>
    <t>Treasury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</si>
  <si>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</si>
  <si>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</si>
  <si>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</si>
  <si>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</si>
  <si>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</si>
  <si>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</si>
  <si>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Unappropriated</t>
  </si>
  <si>
    <t>shares</t>
  </si>
  <si>
    <t xml:space="preserve"> in subsidiaries</t>
  </si>
  <si>
    <t>the parent</t>
  </si>
  <si>
    <t xml:space="preserve"> interests</t>
  </si>
  <si>
    <t xml:space="preserve"> equity</t>
  </si>
  <si>
    <t>Opening balance at 1 January 2023</t>
  </si>
  <si>
    <t>Change in equity for the period</t>
  </si>
  <si>
    <t>Appropriation of legal reserve</t>
  </si>
  <si>
    <t xml:space="preserve">Total comprehensive income (expense) </t>
  </si>
  <si>
    <t>Closing balance at 30 June 2023</t>
  </si>
  <si>
    <t>Opening balance at 1 January 2024</t>
  </si>
  <si>
    <t>Closing balance at 30 June 2024</t>
  </si>
  <si>
    <r>
      <t xml:space="preserve">Statement of Changes in Equity (Unaudited) </t>
    </r>
    <r>
      <rPr>
        <sz val="9"/>
        <rFont val="Arial"/>
        <family val="2"/>
      </rPr>
      <t>(Cont'd)</t>
    </r>
  </si>
  <si>
    <t>Separate financial information</t>
  </si>
  <si>
    <t>Statement of Cash Flows (Unaudited)</t>
  </si>
  <si>
    <t>Cash flows from operating activities</t>
  </si>
  <si>
    <t>Adjustments for:</t>
  </si>
  <si>
    <t>Depreciation and amortisation</t>
  </si>
  <si>
    <t>Amortisation of right-of-use assets</t>
  </si>
  <si>
    <t>Gain from disposal of equipment</t>
  </si>
  <si>
    <t>Loss from write-off of equipment</t>
  </si>
  <si>
    <t>Expected credit loss</t>
  </si>
  <si>
    <t>Fair value gain on financial assets</t>
  </si>
  <si>
    <t xml:space="preserve">   measured through profit or loss</t>
  </si>
  <si>
    <t>Rental income from investment properties</t>
  </si>
  <si>
    <t>Interest income</t>
  </si>
  <si>
    <t>Finance costs</t>
  </si>
  <si>
    <t>Dividends income</t>
  </si>
  <si>
    <t>Unrealised gain on foreign exchange</t>
  </si>
  <si>
    <t>Changes in working capital</t>
  </si>
  <si>
    <t xml:space="preserve">-  Trade and other current receivables </t>
  </si>
  <si>
    <t>-  Inventories</t>
  </si>
  <si>
    <t>-  Other current assets</t>
  </si>
  <si>
    <t>-  Other non-current assets</t>
  </si>
  <si>
    <t>-  Trade and other current payables</t>
  </si>
  <si>
    <t>-  Other current liabilities</t>
  </si>
  <si>
    <t>-  Deposits received</t>
  </si>
  <si>
    <t>-  Other non-current liabilities</t>
  </si>
  <si>
    <t>Cash generated from operating activities</t>
  </si>
  <si>
    <r>
      <t>Less</t>
    </r>
    <r>
      <rPr>
        <sz val="9"/>
        <rFont val="Arial"/>
        <family val="2"/>
      </rPr>
      <t xml:space="preserve">   Interest paid</t>
    </r>
  </si>
  <si>
    <r>
      <t xml:space="preserve">Less   </t>
    </r>
    <r>
      <rPr>
        <sz val="9"/>
        <rFont val="Arial"/>
        <family val="2"/>
      </rPr>
      <t>Income tax paid</t>
    </r>
  </si>
  <si>
    <t>Net cash generated from operating activities</t>
  </si>
  <si>
    <r>
      <t xml:space="preserve">Statement of Cash Flows (Unaudited) </t>
    </r>
    <r>
      <rPr>
        <sz val="9"/>
        <rFont val="Arial"/>
        <family val="2"/>
      </rPr>
      <t>(Cont'd)</t>
    </r>
  </si>
  <si>
    <t>Cash flows from investing activities</t>
  </si>
  <si>
    <t>Proceeds from disposals of financial assets</t>
  </si>
  <si>
    <t xml:space="preserve"> measured at fair value through profit or loss</t>
  </si>
  <si>
    <t>Payments for financial assets measured at</t>
  </si>
  <si>
    <t>fair value through profit or loss</t>
  </si>
  <si>
    <t xml:space="preserve">Purchases of building and equipment  </t>
  </si>
  <si>
    <t xml:space="preserve">Proceeds from rental income </t>
  </si>
  <si>
    <t>from investment properties</t>
  </si>
  <si>
    <t>Payments for long-term loan to related parties</t>
  </si>
  <si>
    <t>Proceeds from long-term loan to related parties</t>
  </si>
  <si>
    <t>Purchases of intangible assets</t>
  </si>
  <si>
    <t>Purchase of investment properties</t>
  </si>
  <si>
    <t>Decrease in restricted cash</t>
  </si>
  <si>
    <t>Proceeds from disposal of equipment</t>
  </si>
  <si>
    <t>Interest received</t>
  </si>
  <si>
    <t>Dividend received</t>
  </si>
  <si>
    <t>Net cash used in investing activities</t>
  </si>
  <si>
    <t>Cash flows from financing activities</t>
  </si>
  <si>
    <t>Payments on lease liabilities</t>
  </si>
  <si>
    <t xml:space="preserve">Proceeds from short-term borrowings </t>
  </si>
  <si>
    <t xml:space="preserve">Repayments of short-term borrowings </t>
  </si>
  <si>
    <t xml:space="preserve">Proceeds from long-term borrowings </t>
  </si>
  <si>
    <t>from financial institutions</t>
  </si>
  <si>
    <t>Repayments of long-term borrowings</t>
  </si>
  <si>
    <t xml:space="preserve"> from financial institution</t>
  </si>
  <si>
    <t>Net decrease in cash and cash equivalents</t>
  </si>
  <si>
    <t xml:space="preserve"> at beginning  of the period</t>
  </si>
  <si>
    <t>Exchange gains on cash and cash equivalents</t>
  </si>
  <si>
    <t>Cash and cash equivalents at end of the period</t>
  </si>
  <si>
    <t xml:space="preserve">Significant non-cash transactions </t>
  </si>
  <si>
    <t>The outstanding significant non-cash transactions for the six-month period ended 30 June 2024 and 2023 are as follows:</t>
  </si>
  <si>
    <t>Payable arising from purchases of equipment</t>
  </si>
  <si>
    <t>Payable arising from purchases of intangible assets</t>
  </si>
  <si>
    <t>Right-of-use assets arising from lease liabilities</t>
  </si>
  <si>
    <t>-  Employee benefit obligations paid</t>
  </si>
  <si>
    <t>Net cash used in financing activities</t>
  </si>
  <si>
    <t>Dividends paid</t>
  </si>
  <si>
    <t>Dividend paid from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</si>
</sst>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;\(#,##0\);&quot;-&quot;;@"/>
    <numFmt numFmtId="167" formatCode="#,##0;\(#,##0\);\-"/>
    <numFmt numFmtId="168" formatCode="_(* #,##0_);_(* \(#,##0\);_(* &quot;-&quot;_);_(@_)"/>
    <numFmt numFmtId="169" formatCode="#,##0;\(#,##0\)"/>
    <numFmt numFmtId="170" formatCode="#,##0.00;\(#,##0.00\);&quot;-&quot;;@"/>
    <numFmt numFmtId="171" formatCode="_-* #,##0_-;\-* #,##0_-;_-* &quot;-&quot;??_-;_-@_-"/>
    <numFmt numFmtId="172" formatCode="#,##0.0;\(#,##0.0\)"/>
    <numFmt numFmtId="173" formatCode="_-* #,##0.00\ _€_-;\-* #,##0.00\ _€_-;_-* &quot;-&quot;??\ _€_-;_-@_-"/>
    <numFmt numFmtId="174" formatCode="_-* #,##0.00\ &quot;€&quot;_-;\-* #,##0.00\ &quot;€&quot;_-;_-* &quot;-&quot;??\ &quot;€&quot;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9"/>
      <color theme="1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sz val="13"/>
      <name val="Browallia New"/>
      <family val="2"/>
    </font>
    <font>
      <sz val="9"/>
      <color indexed="8"/>
      <name val="Arial"/>
      <family val="2"/>
    </font>
    <font>
      <i/>
      <sz val="9"/>
      <color theme="1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4"/>
      <name val="AngsanaUPC"/>
      <family val="1"/>
      <charset val="222"/>
    </font>
    <font>
      <u/>
      <sz val="10"/>
      <color theme="10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</borders>
  <cellStyleXfs count="86">
    <xf numFmtId="0" fontId="0" fillId="0" borderId="0"/>
    <xf numFmtId="43" fontId="1" fillId="0" borderId="0" applyFont="0" applyFill="0" applyBorder="0" applyAlignment="0" applyProtection="0"/>
    <xf numFmtId="37" fontId="2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4" fillId="0" borderId="0"/>
    <xf numFmtId="0" fontId="15" fillId="0" borderId="0"/>
    <xf numFmtId="0" fontId="16" fillId="0" borderId="0"/>
    <xf numFmtId="4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8" fillId="0" borderId="0" applyNumberFormat="0" applyFill="0" applyBorder="0" applyAlignment="0" applyProtection="0">
      <alignment wrapText="1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8" applyNumberFormat="0" applyFill="0" applyBorder="0" applyAlignment="0">
      <alignment wrapText="1"/>
      <protection locked="0"/>
    </xf>
    <xf numFmtId="0" fontId="14" fillId="0" borderId="0">
      <protection locked="0"/>
    </xf>
    <xf numFmtId="0" fontId="16" fillId="0" borderId="0">
      <protection locked="0"/>
    </xf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37" fontId="2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8" applyNumberFormat="0" applyFill="0" applyBorder="0" applyAlignment="0">
      <alignment wrapText="1"/>
      <protection locked="0"/>
    </xf>
    <xf numFmtId="0" fontId="18" fillId="0" borderId="8" applyNumberFormat="0" applyFill="0" applyBorder="0" applyAlignment="0">
      <alignment wrapText="1"/>
      <protection locked="0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8" applyNumberFormat="0" applyFill="0" applyAlignment="0">
      <protection locked="0"/>
    </xf>
    <xf numFmtId="0" fontId="1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26">
    <xf numFmtId="0" fontId="0" fillId="0" borderId="0" xfId="0"/>
    <xf numFmtId="37" fontId="3" fillId="0" borderId="0" xfId="2" applyFont="1" applyAlignment="1">
      <alignment horizontal="left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horizontal="centerContinuous" vertical="center"/>
    </xf>
    <xf numFmtId="165" fontId="5" fillId="0" borderId="0" xfId="4" applyNumberFormat="1" applyFont="1" applyFill="1" applyBorder="1" applyAlignment="1">
      <alignment horizontal="centerContinuous"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165" fontId="5" fillId="0" borderId="0" xfId="4" applyNumberFormat="1" applyFont="1" applyFill="1" applyAlignment="1">
      <alignment horizontal="centerContinuous" vertical="center"/>
    </xf>
    <xf numFmtId="0" fontId="3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5" fillId="0" borderId="1" xfId="3" applyFont="1" applyBorder="1" applyAlignment="1">
      <alignment horizontal="centerContinuous" vertical="center"/>
    </xf>
    <xf numFmtId="165" fontId="5" fillId="0" borderId="1" xfId="4" applyNumberFormat="1" applyFont="1" applyFill="1" applyBorder="1" applyAlignment="1">
      <alignment horizontal="centerContinuous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166" fontId="6" fillId="0" borderId="0" xfId="4" quotePrefix="1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center"/>
    </xf>
    <xf numFmtId="166" fontId="3" fillId="0" borderId="0" xfId="4" quotePrefix="1" applyNumberFormat="1" applyFont="1" applyFill="1" applyBorder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0" fontId="3" fillId="0" borderId="0" xfId="3" quotePrefix="1" applyFont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66" fontId="3" fillId="0" borderId="1" xfId="4" quotePrefix="1" applyNumberFormat="1" applyFont="1" applyFill="1" applyBorder="1" applyAlignment="1">
      <alignment horizontal="right" vertical="center"/>
    </xf>
    <xf numFmtId="166" fontId="3" fillId="2" borderId="0" xfId="4" quotePrefix="1" applyNumberFormat="1" applyFont="1" applyFill="1" applyBorder="1" applyAlignment="1">
      <alignment horizontal="right" vertical="center"/>
    </xf>
    <xf numFmtId="0" fontId="6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166" fontId="8" fillId="2" borderId="0" xfId="5" applyNumberFormat="1" applyFont="1" applyFill="1" applyAlignment="1">
      <alignment horizontal="right" vertical="center"/>
    </xf>
    <xf numFmtId="166" fontId="8" fillId="0" borderId="0" xfId="5" applyNumberFormat="1" applyFont="1" applyAlignment="1">
      <alignment horizontal="right" vertical="center"/>
    </xf>
    <xf numFmtId="0" fontId="5" fillId="0" borderId="0" xfId="5" applyFont="1" applyAlignment="1">
      <alignment vertical="center"/>
    </xf>
    <xf numFmtId="0" fontId="8" fillId="0" borderId="0" xfId="5" quotePrefix="1" applyFont="1" applyAlignment="1">
      <alignment vertical="center"/>
    </xf>
    <xf numFmtId="0" fontId="8" fillId="0" borderId="0" xfId="6" applyNumberFormat="1" applyFont="1" applyFill="1" applyAlignment="1">
      <alignment vertical="center"/>
    </xf>
    <xf numFmtId="0" fontId="9" fillId="0" borderId="0" xfId="5" applyFont="1" applyAlignment="1">
      <alignment horizontal="center" vertical="center"/>
    </xf>
    <xf numFmtId="166" fontId="8" fillId="2" borderId="2" xfId="5" applyNumberFormat="1" applyFont="1" applyFill="1" applyBorder="1" applyAlignment="1">
      <alignment horizontal="right" vertical="center"/>
    </xf>
    <xf numFmtId="166" fontId="8" fillId="0" borderId="2" xfId="5" applyNumberFormat="1" applyFont="1" applyBorder="1" applyAlignment="1">
      <alignment horizontal="right" vertical="center"/>
    </xf>
    <xf numFmtId="3" fontId="8" fillId="2" borderId="2" xfId="5" applyNumberFormat="1" applyFont="1" applyFill="1" applyBorder="1" applyAlignment="1">
      <alignment vertical="center"/>
    </xf>
    <xf numFmtId="3" fontId="8" fillId="0" borderId="2" xfId="5" applyNumberFormat="1" applyFont="1" applyBorder="1" applyAlignment="1">
      <alignment vertical="center"/>
    </xf>
    <xf numFmtId="166" fontId="8" fillId="2" borderId="3" xfId="5" applyNumberFormat="1" applyFont="1" applyFill="1" applyBorder="1" applyAlignment="1">
      <alignment horizontal="right" vertical="center"/>
    </xf>
    <xf numFmtId="166" fontId="8" fillId="0" borderId="3" xfId="5" applyNumberFormat="1" applyFont="1" applyBorder="1" applyAlignment="1">
      <alignment horizontal="right" vertical="center"/>
    </xf>
    <xf numFmtId="0" fontId="5" fillId="0" borderId="0" xfId="3" applyFont="1" applyAlignment="1">
      <alignment horizontal="center" vertical="center"/>
    </xf>
    <xf numFmtId="165" fontId="5" fillId="0" borderId="0" xfId="4" applyNumberFormat="1" applyFont="1" applyFill="1" applyBorder="1" applyAlignment="1">
      <alignment horizontal="center" vertical="center"/>
    </xf>
    <xf numFmtId="165" fontId="5" fillId="0" borderId="0" xfId="4" applyNumberFormat="1" applyFont="1" applyFill="1" applyBorder="1" applyAlignment="1">
      <alignment horizontal="right" vertical="center"/>
    </xf>
    <xf numFmtId="0" fontId="5" fillId="0" borderId="1" xfId="3" applyFont="1" applyBorder="1" applyAlignment="1">
      <alignment vertical="center"/>
    </xf>
    <xf numFmtId="165" fontId="5" fillId="0" borderId="1" xfId="4" applyNumberFormat="1" applyFont="1" applyFill="1" applyBorder="1" applyAlignment="1">
      <alignment vertical="center"/>
    </xf>
    <xf numFmtId="165" fontId="3" fillId="0" borderId="0" xfId="4" applyNumberFormat="1" applyFont="1" applyFill="1" applyAlignment="1">
      <alignment horizontal="centerContinuous" vertical="center"/>
    </xf>
    <xf numFmtId="165" fontId="5" fillId="0" borderId="0" xfId="4" applyNumberFormat="1" applyFont="1" applyFill="1" applyAlignment="1">
      <alignment horizontal="center" vertical="center"/>
    </xf>
    <xf numFmtId="167" fontId="8" fillId="2" borderId="0" xfId="5" applyNumberFormat="1" applyFont="1" applyFill="1" applyAlignment="1">
      <alignment vertical="center"/>
    </xf>
    <xf numFmtId="167" fontId="8" fillId="0" borderId="0" xfId="5" applyNumberFormat="1" applyFont="1" applyAlignment="1">
      <alignment horizontal="center" vertical="center"/>
    </xf>
    <xf numFmtId="167" fontId="8" fillId="0" borderId="0" xfId="5" applyNumberFormat="1" applyFont="1" applyAlignment="1">
      <alignment vertical="center"/>
    </xf>
    <xf numFmtId="167" fontId="8" fillId="0" borderId="0" xfId="5" applyNumberFormat="1" applyFont="1" applyAlignment="1">
      <alignment horizontal="right" vertical="center"/>
    </xf>
    <xf numFmtId="167" fontId="8" fillId="2" borderId="0" xfId="5" applyNumberFormat="1" applyFont="1" applyFill="1" applyAlignment="1">
      <alignment horizontal="right" vertical="center"/>
    </xf>
    <xf numFmtId="0" fontId="9" fillId="0" borderId="0" xfId="5" applyFont="1" applyAlignment="1">
      <alignment vertical="center"/>
    </xf>
    <xf numFmtId="167" fontId="8" fillId="2" borderId="2" xfId="5" applyNumberFormat="1" applyFont="1" applyFill="1" applyBorder="1" applyAlignment="1">
      <alignment horizontal="right" vertical="center"/>
    </xf>
    <xf numFmtId="167" fontId="8" fillId="0" borderId="2" xfId="5" applyNumberFormat="1" applyFont="1" applyBorder="1" applyAlignment="1">
      <alignment horizontal="right" vertical="center"/>
    </xf>
    <xf numFmtId="166" fontId="8" fillId="0" borderId="0" xfId="5" applyNumberFormat="1" applyFont="1" applyAlignment="1">
      <alignment vertical="center"/>
    </xf>
    <xf numFmtId="0" fontId="11" fillId="0" borderId="0" xfId="3" applyFont="1" applyAlignment="1">
      <alignment horizontal="center" vertical="center"/>
    </xf>
    <xf numFmtId="166" fontId="11" fillId="0" borderId="0" xfId="4" applyNumberFormat="1" applyFont="1" applyFill="1" applyBorder="1" applyAlignment="1">
      <alignment horizontal="right" vertical="center"/>
    </xf>
    <xf numFmtId="0" fontId="5" fillId="0" borderId="2" xfId="3" applyFont="1" applyBorder="1" applyAlignment="1">
      <alignment vertical="center"/>
    </xf>
    <xf numFmtId="0" fontId="3" fillId="0" borderId="2" xfId="3" applyFont="1" applyBorder="1" applyAlignment="1">
      <alignment vertical="center"/>
    </xf>
    <xf numFmtId="0" fontId="11" fillId="0" borderId="2" xfId="3" applyFont="1" applyBorder="1" applyAlignment="1">
      <alignment horizontal="center" vertical="center"/>
    </xf>
    <xf numFmtId="166" fontId="5" fillId="0" borderId="2" xfId="4" applyNumberFormat="1" applyFont="1" applyFill="1" applyBorder="1" applyAlignment="1">
      <alignment horizontal="right" vertical="center"/>
    </xf>
    <xf numFmtId="166" fontId="11" fillId="0" borderId="2" xfId="4" applyNumberFormat="1" applyFont="1" applyFill="1" applyBorder="1" applyAlignment="1">
      <alignment horizontal="right" vertical="center"/>
    </xf>
    <xf numFmtId="0" fontId="5" fillId="0" borderId="1" xfId="3" applyFont="1" applyBorder="1" applyAlignment="1">
      <alignment horizontal="center" vertical="center"/>
    </xf>
    <xf numFmtId="165" fontId="5" fillId="0" borderId="1" xfId="4" applyNumberFormat="1" applyFont="1" applyFill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166" fontId="6" fillId="0" borderId="0" xfId="5" applyNumberFormat="1" applyFont="1" applyAlignment="1">
      <alignment horizontal="right" vertical="center"/>
    </xf>
    <xf numFmtId="166" fontId="8" fillId="2" borderId="0" xfId="5" applyNumberFormat="1" applyFont="1" applyFill="1" applyAlignment="1">
      <alignment vertical="center"/>
    </xf>
    <xf numFmtId="166" fontId="8" fillId="2" borderId="0" xfId="7" applyNumberFormat="1" applyFont="1" applyFill="1" applyAlignment="1">
      <alignment horizontal="right" vertical="center"/>
    </xf>
    <xf numFmtId="166" fontId="8" fillId="0" borderId="0" xfId="7" applyNumberFormat="1" applyFont="1" applyAlignment="1">
      <alignment horizontal="right" vertical="center"/>
    </xf>
    <xf numFmtId="166" fontId="8" fillId="2" borderId="3" xfId="7" applyNumberFormat="1" applyFont="1" applyFill="1" applyBorder="1" applyAlignment="1">
      <alignment horizontal="right" vertical="center"/>
    </xf>
    <xf numFmtId="166" fontId="8" fillId="0" borderId="3" xfId="7" applyNumberFormat="1" applyFont="1" applyBorder="1" applyAlignment="1">
      <alignment horizontal="right" vertical="center"/>
    </xf>
    <xf numFmtId="0" fontId="8" fillId="0" borderId="0" xfId="8" applyFont="1" applyAlignment="1">
      <alignment vertical="center"/>
    </xf>
    <xf numFmtId="0" fontId="5" fillId="0" borderId="0" xfId="9" applyFont="1" applyAlignment="1">
      <alignment vertical="center"/>
    </xf>
    <xf numFmtId="0" fontId="8" fillId="0" borderId="0" xfId="9" applyFont="1" applyAlignment="1">
      <alignment vertical="center"/>
    </xf>
    <xf numFmtId="0" fontId="3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6" fontId="5" fillId="0" borderId="0" xfId="5" applyNumberFormat="1" applyFont="1" applyAlignment="1">
      <alignment horizontal="right" vertical="center"/>
    </xf>
    <xf numFmtId="165" fontId="5" fillId="0" borderId="2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6" fontId="6" fillId="0" borderId="0" xfId="3" applyNumberFormat="1" applyFont="1" applyAlignment="1">
      <alignment horizontal="right" vertical="center"/>
    </xf>
    <xf numFmtId="168" fontId="6" fillId="0" borderId="0" xfId="3" applyNumberFormat="1" applyFont="1" applyAlignment="1">
      <alignment horizontal="right" vertical="center"/>
    </xf>
    <xf numFmtId="0" fontId="8" fillId="0" borderId="0" xfId="3" applyFont="1" applyAlignment="1">
      <alignment vertical="center"/>
    </xf>
    <xf numFmtId="0" fontId="6" fillId="0" borderId="1" xfId="3" applyFont="1" applyBorder="1" applyAlignment="1">
      <alignment horizontal="left" vertical="center"/>
    </xf>
    <xf numFmtId="0" fontId="6" fillId="0" borderId="1" xfId="3" applyFont="1" applyBorder="1" applyAlignment="1">
      <alignment vertical="center"/>
    </xf>
    <xf numFmtId="0" fontId="6" fillId="0" borderId="1" xfId="3" applyFont="1" applyBorder="1" applyAlignment="1">
      <alignment horizontal="center" vertical="center"/>
    </xf>
    <xf numFmtId="166" fontId="6" fillId="0" borderId="1" xfId="3" applyNumberFormat="1" applyFont="1" applyBorder="1" applyAlignment="1">
      <alignment horizontal="right" vertical="center"/>
    </xf>
    <xf numFmtId="168" fontId="6" fillId="0" borderId="1" xfId="3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169" fontId="8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right" vertical="center"/>
    </xf>
    <xf numFmtId="0" fontId="6" fillId="0" borderId="0" xfId="3" applyFont="1" applyAlignment="1">
      <alignment horizontal="right" vertical="center"/>
    </xf>
    <xf numFmtId="166" fontId="6" fillId="2" borderId="0" xfId="3" applyNumberFormat="1" applyFont="1" applyFill="1" applyAlignment="1">
      <alignment horizontal="right" vertical="center"/>
    </xf>
    <xf numFmtId="169" fontId="8" fillId="2" borderId="0" xfId="3" applyNumberFormat="1" applyFont="1" applyFill="1" applyAlignment="1">
      <alignment horizontal="right" vertical="center"/>
    </xf>
    <xf numFmtId="169" fontId="8" fillId="0" borderId="0" xfId="3" applyNumberFormat="1" applyFont="1" applyAlignment="1">
      <alignment vertical="center"/>
    </xf>
    <xf numFmtId="166" fontId="8" fillId="0" borderId="2" xfId="3" applyNumberFormat="1" applyFont="1" applyBorder="1" applyAlignment="1">
      <alignment horizontal="right" vertical="center"/>
    </xf>
    <xf numFmtId="166" fontId="8" fillId="2" borderId="4" xfId="3" applyNumberFormat="1" applyFont="1" applyFill="1" applyBorder="1" applyAlignment="1">
      <alignment horizontal="right" vertical="center"/>
    </xf>
    <xf numFmtId="166" fontId="8" fillId="0" borderId="4" xfId="3" applyNumberFormat="1" applyFont="1" applyBorder="1" applyAlignment="1">
      <alignment horizontal="right" vertical="center"/>
    </xf>
    <xf numFmtId="166" fontId="8" fillId="0" borderId="0" xfId="3" applyNumberFormat="1" applyFont="1" applyAlignment="1">
      <alignment horizontal="right" vertical="center"/>
    </xf>
    <xf numFmtId="166" fontId="8" fillId="2" borderId="1" xfId="3" applyNumberFormat="1" applyFont="1" applyFill="1" applyBorder="1" applyAlignment="1">
      <alignment horizontal="right" vertical="center"/>
    </xf>
    <xf numFmtId="166" fontId="8" fillId="0" borderId="1" xfId="3" applyNumberFormat="1" applyFont="1" applyBorder="1" applyAlignment="1">
      <alignment horizontal="right" vertical="center"/>
    </xf>
    <xf numFmtId="166" fontId="8" fillId="2" borderId="0" xfId="3" applyNumberFormat="1" applyFont="1" applyFill="1" applyAlignment="1">
      <alignment horizontal="right" vertical="center"/>
    </xf>
    <xf numFmtId="165" fontId="8" fillId="0" borderId="0" xfId="3" applyNumberFormat="1" applyFont="1" applyAlignment="1">
      <alignment horizontal="right" vertical="center"/>
    </xf>
    <xf numFmtId="165" fontId="8" fillId="0" borderId="0" xfId="3" applyNumberFormat="1" applyFont="1" applyAlignment="1">
      <alignment vertical="center"/>
    </xf>
    <xf numFmtId="169" fontId="8" fillId="2" borderId="1" xfId="3" applyNumberFormat="1" applyFont="1" applyFill="1" applyBorder="1" applyAlignment="1">
      <alignment horizontal="right" vertical="center"/>
    </xf>
    <xf numFmtId="169" fontId="8" fillId="0" borderId="1" xfId="3" applyNumberFormat="1" applyFont="1" applyBorder="1" applyAlignment="1">
      <alignment horizontal="right" vertical="center"/>
    </xf>
    <xf numFmtId="165" fontId="8" fillId="0" borderId="2" xfId="3" applyNumberFormat="1" applyFont="1" applyBorder="1" applyAlignment="1">
      <alignment vertical="center"/>
    </xf>
    <xf numFmtId="169" fontId="6" fillId="0" borderId="0" xfId="3" applyNumberFormat="1" applyFont="1" applyAlignment="1">
      <alignment vertical="center"/>
    </xf>
    <xf numFmtId="169" fontId="8" fillId="0" borderId="2" xfId="3" applyNumberFormat="1" applyFont="1" applyBorder="1" applyAlignment="1">
      <alignment vertical="center"/>
    </xf>
    <xf numFmtId="166" fontId="8" fillId="2" borderId="2" xfId="3" applyNumberFormat="1" applyFont="1" applyFill="1" applyBorder="1" applyAlignment="1">
      <alignment horizontal="right" vertical="center"/>
    </xf>
    <xf numFmtId="166" fontId="8" fillId="2" borderId="5" xfId="3" applyNumberFormat="1" applyFont="1" applyFill="1" applyBorder="1" applyAlignment="1">
      <alignment vertical="center"/>
    </xf>
    <xf numFmtId="166" fontId="8" fillId="0" borderId="5" xfId="3" applyNumberFormat="1" applyFont="1" applyBorder="1" applyAlignment="1">
      <alignment vertical="center"/>
    </xf>
    <xf numFmtId="166" fontId="8" fillId="2" borderId="0" xfId="3" applyNumberFormat="1" applyFont="1" applyFill="1" applyAlignment="1">
      <alignment vertical="center"/>
    </xf>
    <xf numFmtId="166" fontId="8" fillId="0" borderId="0" xfId="3" applyNumberFormat="1" applyFont="1" applyAlignment="1">
      <alignment vertical="center"/>
    </xf>
    <xf numFmtId="166" fontId="8" fillId="2" borderId="5" xfId="3" applyNumberFormat="1" applyFont="1" applyFill="1" applyBorder="1" applyAlignment="1">
      <alignment horizontal="right" vertical="center"/>
    </xf>
    <xf numFmtId="166" fontId="8" fillId="0" borderId="5" xfId="3" applyNumberFormat="1" applyFont="1" applyBorder="1" applyAlignment="1">
      <alignment horizontal="right" vertical="center"/>
    </xf>
    <xf numFmtId="0" fontId="8" fillId="2" borderId="0" xfId="3" applyFont="1" applyFill="1" applyAlignment="1">
      <alignment vertical="center"/>
    </xf>
    <xf numFmtId="170" fontId="8" fillId="2" borderId="0" xfId="3" applyNumberFormat="1" applyFont="1" applyFill="1" applyAlignment="1">
      <alignment vertical="center"/>
    </xf>
    <xf numFmtId="170" fontId="8" fillId="0" borderId="0" xfId="3" applyNumberFormat="1" applyFont="1" applyAlignment="1">
      <alignment vertical="center"/>
    </xf>
    <xf numFmtId="170" fontId="8" fillId="0" borderId="0" xfId="3" applyNumberFormat="1" applyFont="1" applyAlignment="1">
      <alignment horizontal="right" vertical="center"/>
    </xf>
    <xf numFmtId="170" fontId="8" fillId="2" borderId="5" xfId="3" applyNumberFormat="1" applyFont="1" applyFill="1" applyBorder="1" applyAlignment="1">
      <alignment vertical="center"/>
    </xf>
    <xf numFmtId="170" fontId="8" fillId="0" borderId="0" xfId="3" applyNumberFormat="1" applyFont="1" applyAlignment="1">
      <alignment horizontal="center" vertical="center"/>
    </xf>
    <xf numFmtId="170" fontId="8" fillId="0" borderId="5" xfId="3" applyNumberFormat="1" applyFont="1" applyBorder="1" applyAlignment="1">
      <alignment vertical="center"/>
    </xf>
    <xf numFmtId="10" fontId="8" fillId="0" borderId="0" xfId="10" applyNumberFormat="1" applyFont="1" applyAlignment="1">
      <alignment horizontal="right" vertical="center"/>
    </xf>
    <xf numFmtId="9" fontId="8" fillId="0" borderId="0" xfId="10" applyFont="1" applyAlignment="1">
      <alignment horizontal="right" vertical="center"/>
    </xf>
    <xf numFmtId="9" fontId="8" fillId="0" borderId="0" xfId="10" applyFont="1" applyAlignment="1">
      <alignment horizontal="center" vertical="center"/>
    </xf>
    <xf numFmtId="168" fontId="8" fillId="0" borderId="0" xfId="3" applyNumberFormat="1" applyFont="1" applyAlignment="1">
      <alignment horizontal="right" vertical="center"/>
    </xf>
    <xf numFmtId="0" fontId="6" fillId="0" borderId="6" xfId="3" applyFont="1" applyBorder="1" applyAlignment="1">
      <alignment horizontal="center" vertical="center"/>
    </xf>
    <xf numFmtId="10" fontId="8" fillId="0" borderId="0" xfId="10" applyNumberFormat="1" applyFont="1" applyAlignment="1">
      <alignment horizontal="center" vertical="center"/>
    </xf>
    <xf numFmtId="10" fontId="8" fillId="0" borderId="0" xfId="10" applyNumberFormat="1" applyFont="1" applyFill="1" applyAlignment="1">
      <alignment horizontal="right" vertical="center"/>
    </xf>
    <xf numFmtId="166" fontId="6" fillId="0" borderId="0" xfId="3" applyNumberFormat="1" applyFont="1" applyAlignment="1">
      <alignment horizontal="center" vertical="center"/>
    </xf>
    <xf numFmtId="169" fontId="6" fillId="0" borderId="0" xfId="3" applyNumberFormat="1" applyFont="1" applyAlignment="1">
      <alignment horizontal="center" vertical="center"/>
    </xf>
    <xf numFmtId="169" fontId="6" fillId="0" borderId="0" xfId="3" applyNumberFormat="1" applyFont="1" applyAlignment="1">
      <alignment horizontal="right" vertical="center"/>
    </xf>
    <xf numFmtId="169" fontId="6" fillId="0" borderId="1" xfId="3" applyNumberFormat="1" applyFont="1" applyBorder="1" applyAlignment="1">
      <alignment horizontal="right" vertical="center"/>
    </xf>
    <xf numFmtId="166" fontId="6" fillId="0" borderId="1" xfId="3" applyNumberFormat="1" applyFont="1" applyBorder="1" applyAlignment="1">
      <alignment horizontal="center" vertical="center"/>
    </xf>
    <xf numFmtId="169" fontId="6" fillId="0" borderId="1" xfId="3" applyNumberFormat="1" applyFont="1" applyBorder="1" applyAlignment="1">
      <alignment horizontal="center" vertical="center"/>
    </xf>
    <xf numFmtId="166" fontId="6" fillId="0" borderId="4" xfId="3" applyNumberFormat="1" applyFont="1" applyBorder="1" applyAlignment="1">
      <alignment vertical="center"/>
    </xf>
    <xf numFmtId="169" fontId="6" fillId="0" borderId="0" xfId="3" applyNumberFormat="1" applyFont="1" applyAlignment="1">
      <alignment horizontal="center" vertical="center" wrapText="1"/>
    </xf>
    <xf numFmtId="169" fontId="6" fillId="0" borderId="1" xfId="3" applyNumberFormat="1" applyFont="1" applyBorder="1" applyAlignment="1">
      <alignment horizontal="center" vertical="center" wrapText="1"/>
    </xf>
    <xf numFmtId="167" fontId="8" fillId="0" borderId="0" xfId="3" applyNumberFormat="1" applyFont="1" applyAlignment="1">
      <alignment horizontal="right" vertical="center"/>
    </xf>
    <xf numFmtId="0" fontId="8" fillId="0" borderId="0" xfId="9" applyFont="1" applyAlignment="1">
      <alignment horizontal="left" vertical="center"/>
    </xf>
    <xf numFmtId="0" fontId="6" fillId="0" borderId="0" xfId="9" applyFont="1" applyAlignment="1">
      <alignment vertical="center"/>
    </xf>
    <xf numFmtId="167" fontId="8" fillId="0" borderId="2" xfId="3" applyNumberFormat="1" applyFont="1" applyBorder="1" applyAlignment="1">
      <alignment horizontal="right" vertical="center"/>
    </xf>
    <xf numFmtId="37" fontId="6" fillId="0" borderId="0" xfId="3" applyNumberFormat="1" applyFont="1" applyAlignment="1">
      <alignment vertical="center"/>
    </xf>
    <xf numFmtId="166" fontId="8" fillId="0" borderId="3" xfId="3" applyNumberFormat="1" applyFont="1" applyBorder="1" applyAlignment="1">
      <alignment horizontal="right" vertical="center"/>
    </xf>
    <xf numFmtId="0" fontId="6" fillId="2" borderId="0" xfId="3" applyFont="1" applyFill="1" applyAlignment="1">
      <alignment vertical="center"/>
    </xf>
    <xf numFmtId="166" fontId="8" fillId="2" borderId="3" xfId="3" applyNumberFormat="1" applyFont="1" applyFill="1" applyBorder="1" applyAlignment="1">
      <alignment horizontal="right" vertical="center"/>
    </xf>
    <xf numFmtId="166" fontId="8" fillId="0" borderId="0" xfId="3" applyNumberFormat="1" applyFont="1" applyAlignment="1">
      <alignment horizontal="center" vertical="center"/>
    </xf>
    <xf numFmtId="169" fontId="8" fillId="0" borderId="0" xfId="3" applyNumberFormat="1" applyFont="1" applyAlignment="1">
      <alignment horizontal="center" vertical="center"/>
    </xf>
    <xf numFmtId="165" fontId="8" fillId="2" borderId="0" xfId="3" applyNumberFormat="1" applyFont="1" applyFill="1" applyAlignment="1">
      <alignment horizontal="right" vertical="center"/>
    </xf>
    <xf numFmtId="169" fontId="6" fillId="0" borderId="0" xfId="3" applyNumberFormat="1" applyFont="1" applyAlignment="1">
      <alignment horizontal="left" vertical="center"/>
    </xf>
    <xf numFmtId="166" fontId="8" fillId="0" borderId="0" xfId="3" applyNumberFormat="1" applyFont="1" applyAlignment="1">
      <alignment horizontal="centerContinuous" vertical="center"/>
    </xf>
    <xf numFmtId="169" fontId="6" fillId="0" borderId="1" xfId="3" applyNumberFormat="1" applyFont="1" applyBorder="1" applyAlignment="1">
      <alignment horizontal="left" vertical="center"/>
    </xf>
    <xf numFmtId="0" fontId="8" fillId="0" borderId="1" xfId="3" applyFont="1" applyBorder="1" applyAlignment="1">
      <alignment vertical="center"/>
    </xf>
    <xf numFmtId="166" fontId="8" fillId="0" borderId="1" xfId="3" applyNumberFormat="1" applyFont="1" applyBorder="1" applyAlignment="1">
      <alignment horizontal="centerContinuous" vertical="center"/>
    </xf>
    <xf numFmtId="169" fontId="8" fillId="0" borderId="0" xfId="3" applyNumberFormat="1" applyFont="1" applyAlignment="1">
      <alignment horizontal="left" vertical="center"/>
    </xf>
    <xf numFmtId="166" fontId="8" fillId="2" borderId="0" xfId="3" applyNumberFormat="1" applyFont="1" applyFill="1" applyAlignment="1">
      <alignment horizontal="right" vertical="center" wrapText="1"/>
    </xf>
    <xf numFmtId="166" fontId="8" fillId="0" borderId="0" xfId="3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38" fontId="8" fillId="0" borderId="0" xfId="11" applyNumberFormat="1" applyFont="1" applyAlignment="1">
      <alignment vertical="center"/>
    </xf>
    <xf numFmtId="171" fontId="8" fillId="0" borderId="0" xfId="1" applyNumberFormat="1" applyFont="1" applyAlignment="1">
      <alignment vertical="center"/>
    </xf>
    <xf numFmtId="0" fontId="8" fillId="0" borderId="0" xfId="11" applyFont="1" applyAlignment="1">
      <alignment vertical="center"/>
    </xf>
    <xf numFmtId="166" fontId="8" fillId="2" borderId="1" xfId="3" applyNumberFormat="1" applyFont="1" applyFill="1" applyBorder="1" applyAlignment="1">
      <alignment horizontal="right" vertical="center" wrapText="1"/>
    </xf>
    <xf numFmtId="166" fontId="8" fillId="0" borderId="1" xfId="3" applyNumberFormat="1" applyFont="1" applyBorder="1" applyAlignment="1">
      <alignment horizontal="right" vertical="center" wrapText="1"/>
    </xf>
    <xf numFmtId="166" fontId="8" fillId="0" borderId="2" xfId="3" applyNumberFormat="1" applyFont="1" applyBorder="1" applyAlignment="1">
      <alignment horizontal="right" vertical="center" wrapText="1"/>
    </xf>
    <xf numFmtId="169" fontId="8" fillId="0" borderId="0" xfId="0" quotePrefix="1" applyNumberFormat="1" applyFont="1" applyAlignment="1">
      <alignment horizontal="left" vertical="center"/>
    </xf>
    <xf numFmtId="0" fontId="8" fillId="0" borderId="0" xfId="0" quotePrefix="1" applyFont="1" applyAlignment="1">
      <alignment vertical="center"/>
    </xf>
    <xf numFmtId="166" fontId="8" fillId="2" borderId="2" xfId="3" applyNumberFormat="1" applyFont="1" applyFill="1" applyBorder="1" applyAlignment="1">
      <alignment horizontal="right" vertical="center" wrapText="1"/>
    </xf>
    <xf numFmtId="0" fontId="8" fillId="0" borderId="4" xfId="3" applyFont="1" applyBorder="1" applyAlignment="1">
      <alignment vertical="center"/>
    </xf>
    <xf numFmtId="0" fontId="8" fillId="2" borderId="4" xfId="3" applyFont="1" applyFill="1" applyBorder="1" applyAlignment="1">
      <alignment vertical="center"/>
    </xf>
    <xf numFmtId="169" fontId="12" fillId="0" borderId="0" xfId="3" applyNumberFormat="1" applyFont="1" applyAlignment="1">
      <alignment horizontal="left" vertical="center"/>
    </xf>
    <xf numFmtId="169" fontId="13" fillId="0" borderId="0" xfId="3" applyNumberFormat="1" applyFont="1" applyAlignment="1">
      <alignment horizontal="left" vertical="center"/>
    </xf>
    <xf numFmtId="166" fontId="8" fillId="2" borderId="1" xfId="3" applyNumberFormat="1" applyFont="1" applyFill="1" applyBorder="1" applyAlignment="1">
      <alignment vertical="center"/>
    </xf>
    <xf numFmtId="166" fontId="8" fillId="0" borderId="1" xfId="3" applyNumberFormat="1" applyFont="1" applyBorder="1" applyAlignment="1">
      <alignment vertical="center"/>
    </xf>
    <xf numFmtId="169" fontId="8" fillId="0" borderId="1" xfId="3" applyNumberFormat="1" applyFont="1" applyBorder="1" applyAlignment="1">
      <alignment horizontal="left" vertical="center"/>
    </xf>
    <xf numFmtId="169" fontId="8" fillId="0" borderId="1" xfId="3" applyNumberFormat="1" applyFont="1" applyBorder="1" applyAlignment="1">
      <alignment horizontal="center" vertical="center"/>
    </xf>
    <xf numFmtId="169" fontId="6" fillId="0" borderId="0" xfId="3" quotePrefix="1" applyNumberFormat="1" applyFont="1" applyAlignment="1">
      <alignment horizontal="left" vertical="center"/>
    </xf>
    <xf numFmtId="169" fontId="8" fillId="0" borderId="0" xfId="7" applyNumberFormat="1" applyFont="1" applyAlignment="1">
      <alignment horizontal="left" vertical="center"/>
    </xf>
    <xf numFmtId="169" fontId="6" fillId="0" borderId="0" xfId="0" applyNumberFormat="1" applyFont="1" applyAlignment="1">
      <alignment horizontal="left" vertical="center"/>
    </xf>
    <xf numFmtId="0" fontId="8" fillId="0" borderId="0" xfId="7" applyFont="1" applyAlignment="1">
      <alignment vertical="center"/>
    </xf>
    <xf numFmtId="172" fontId="8" fillId="0" borderId="0" xfId="3" quotePrefix="1" applyNumberFormat="1" applyFont="1" applyAlignment="1">
      <alignment horizontal="center" vertical="center"/>
    </xf>
    <xf numFmtId="169" fontId="6" fillId="0" borderId="0" xfId="7" applyNumberFormat="1" applyFont="1" applyAlignment="1">
      <alignment horizontal="left" vertical="center"/>
    </xf>
    <xf numFmtId="169" fontId="8" fillId="0" borderId="0" xfId="7" applyNumberFormat="1" applyFont="1" applyAlignment="1">
      <alignment vertical="center"/>
    </xf>
    <xf numFmtId="0" fontId="5" fillId="0" borderId="0" xfId="0" applyFont="1" applyAlignment="1">
      <alignment vertical="center"/>
    </xf>
    <xf numFmtId="169" fontId="3" fillId="0" borderId="0" xfId="0" applyNumberFormat="1" applyFont="1" applyAlignment="1">
      <alignment horizontal="left" vertical="center"/>
    </xf>
    <xf numFmtId="38" fontId="5" fillId="0" borderId="0" xfId="11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9" fontId="5" fillId="0" borderId="0" xfId="7" applyNumberFormat="1" applyFont="1" applyAlignment="1">
      <alignment vertical="center"/>
    </xf>
    <xf numFmtId="169" fontId="5" fillId="0" borderId="0" xfId="0" quotePrefix="1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69" fontId="5" fillId="0" borderId="0" xfId="7" applyNumberFormat="1" applyFont="1" applyAlignment="1">
      <alignment horizontal="left" vertical="center"/>
    </xf>
    <xf numFmtId="38" fontId="8" fillId="0" borderId="0" xfId="3" applyNumberFormat="1" applyFont="1" applyAlignment="1">
      <alignment vertical="center"/>
    </xf>
    <xf numFmtId="169" fontId="8" fillId="0" borderId="2" xfId="3" applyNumberFormat="1" applyFont="1" applyBorder="1" applyAlignment="1">
      <alignment horizontal="left" vertical="center"/>
    </xf>
    <xf numFmtId="169" fontId="8" fillId="0" borderId="2" xfId="3" applyNumberFormat="1" applyFont="1" applyBorder="1" applyAlignment="1">
      <alignment horizontal="center" vertical="center"/>
    </xf>
    <xf numFmtId="0" fontId="8" fillId="0" borderId="2" xfId="3" applyFont="1" applyBorder="1" applyAlignment="1">
      <alignment vertical="center"/>
    </xf>
    <xf numFmtId="169" fontId="8" fillId="0" borderId="0" xfId="3" quotePrefix="1" applyNumberFormat="1" applyFont="1" applyAlignment="1">
      <alignment horizontal="left" vertical="center"/>
    </xf>
    <xf numFmtId="169" fontId="8" fillId="0" borderId="1" xfId="3" applyNumberFormat="1" applyFont="1" applyBorder="1" applyAlignment="1">
      <alignment vertical="center"/>
    </xf>
    <xf numFmtId="0" fontId="8" fillId="0" borderId="1" xfId="3" applyFont="1" applyBorder="1" applyAlignment="1">
      <alignment horizontal="center" vertical="center"/>
    </xf>
    <xf numFmtId="166" fontId="8" fillId="2" borderId="0" xfId="5" applyNumberFormat="1" applyFont="1" applyFill="1" applyAlignment="1">
      <alignment horizontal="right" vertical="center"/>
    </xf>
    <xf numFmtId="166" fontId="8" fillId="2" borderId="0" xfId="5" applyNumberFormat="1" applyFont="1" applyFill="1" applyAlignment="1">
      <alignment horizontal="right" vertical="center"/>
    </xf>
    <xf numFmtId="166" fontId="8" fillId="2" borderId="0" xfId="7" applyNumberFormat="1" applyFont="1" applyFill="1" applyAlignment="1">
      <alignment horizontal="right" vertical="center"/>
    </xf>
    <xf numFmtId="0" fontId="8" fillId="0" borderId="0" xfId="3" applyFont="1" applyAlignment="1">
      <alignment horizontal="left" vertical="center"/>
    </xf>
    <xf numFmtId="166" fontId="8" fillId="2" borderId="0" xfId="5" applyNumberFormat="1" applyFont="1" applyFill="1" applyAlignment="1">
      <alignment horizontal="right" vertical="center"/>
    </xf>
    <xf numFmtId="166" fontId="8" fillId="2" borderId="2" xfId="5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165" fontId="6" fillId="0" borderId="0" xfId="3" applyNumberFormat="1" applyFont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8" fillId="0" borderId="1" xfId="3" applyFont="1" applyBorder="1" applyAlignment="1">
      <alignment horizontal="left" vertical="center"/>
    </xf>
    <xf numFmtId="166" fontId="6" fillId="0" borderId="1" xfId="3" applyNumberFormat="1" applyFont="1" applyBorder="1" applyAlignment="1">
      <alignment horizontal="center" vertical="center"/>
    </xf>
    <xf numFmtId="166" fontId="6" fillId="0" borderId="7" xfId="3" applyNumberFormat="1" applyFont="1" applyBorder="1" applyAlignment="1">
      <alignment horizontal="center" vertical="center"/>
    </xf>
    <xf numFmtId="0" fontId="8" fillId="0" borderId="0" xfId="9" applyFont="1" applyAlignment="1">
      <alignment horizontal="left" vertical="center"/>
    </xf>
    <xf numFmtId="166" fontId="6" fillId="0" borderId="2" xfId="3" applyNumberFormat="1" applyFont="1" applyBorder="1" applyAlignment="1">
      <alignment horizontal="center" vertical="center"/>
    </xf>
    <xf numFmtId="0" fontId="8" fillId="0" borderId="0" xfId="3" applyFont="1" applyAlignment="1">
      <alignment horizontal="left" vertical="center"/>
    </xf>
    <xf numFmtId="166" fontId="8" fillId="0" borderId="0" xfId="3" applyNumberFormat="1" applyFont="1" applyFill="1" applyAlignment="1">
      <alignment horizontal="right" vertical="center" wrapText="1"/>
    </xf>
    <xf numFmtId="3" fontId="8" fillId="0" borderId="0" xfId="3" applyNumberFormat="1" applyFont="1" applyFill="1" applyAlignment="1">
      <alignment vertical="center"/>
    </xf>
    <xf numFmtId="166" fontId="8" fillId="0" borderId="2" xfId="3" applyNumberFormat="1" applyFont="1" applyFill="1" applyBorder="1" applyAlignment="1">
      <alignment horizontal="right" vertical="center"/>
    </xf>
    <xf numFmtId="166" fontId="8" fillId="0" borderId="1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horizontal="right" vertical="center"/>
    </xf>
  </cellXfs>
  <cellStyles count="86">
    <cellStyle name="Comma" xfId="1" builtinId="3"/>
    <cellStyle name="Comma 10" xfId="44" xr:uid="{64562899-9FB1-4429-AB5A-FE895E33ED0D}"/>
    <cellStyle name="Comma 10 2 10" xfId="75" xr:uid="{F1AB9648-D58C-4FDC-BA55-FA478F4419E4}"/>
    <cellStyle name="Comma 10 2 10 2" xfId="50" xr:uid="{1A290D29-068C-4CBB-9BC3-67797902B8E3}"/>
    <cellStyle name="Comma 11 13" xfId="6" xr:uid="{CA21015F-A813-4ECC-BD6E-2643BE8EDACD}"/>
    <cellStyle name="Comma 11 13 2" xfId="30" xr:uid="{5CC54C35-CD2A-4DFB-BDC4-C033B6D8092C}"/>
    <cellStyle name="Comma 11 13 2 2" xfId="63" xr:uid="{4242EA21-EAA9-4BFB-827E-88EFD8CFA0C5}"/>
    <cellStyle name="Comma 12" xfId="35" xr:uid="{372D8EDF-3D24-4B69-9D74-441E6A91A4BC}"/>
    <cellStyle name="Comma 12 2" xfId="74" xr:uid="{15F928BE-2450-4B7A-8D70-37DF0C4067EB}"/>
    <cellStyle name="Comma 137 2" xfId="45" xr:uid="{11E27660-48D5-4E30-A359-382780295D57}"/>
    <cellStyle name="Comma 137 3" xfId="54" xr:uid="{0288EBB1-101F-44DA-B5A8-29C7DF024E5F}"/>
    <cellStyle name="Comma 2" xfId="16" xr:uid="{131B5935-82A6-4E7C-BA55-4E787E5F0A1F}"/>
    <cellStyle name="Comma 2 2" xfId="39" xr:uid="{C7336E6C-2C0C-4DE8-9936-7D3DAC422F9D}"/>
    <cellStyle name="Comma 2 2 2" xfId="38" xr:uid="{4334C62E-1B3D-4527-AC0F-05C0555F6430}"/>
    <cellStyle name="Comma 2 2 2 16" xfId="4" xr:uid="{72F064DC-1485-4159-B0C2-12E1C641E6B2}"/>
    <cellStyle name="Comma 2 2 2 16 2" xfId="29" xr:uid="{EB75CD03-1ABF-4275-9249-88F483694EC6}"/>
    <cellStyle name="Comma 2 2 2 2" xfId="62" xr:uid="{072543B0-3029-4804-8CAD-61A8510DC6F8}"/>
    <cellStyle name="Comma 2 3" xfId="66" xr:uid="{C02F8C29-16E4-487C-9767-A6BD38B4FFA1}"/>
    <cellStyle name="Comma 2 3 3" xfId="61" xr:uid="{59C2898E-CEC2-4C10-82D7-A9CC7C15D55D}"/>
    <cellStyle name="Comma 2 4" xfId="70" xr:uid="{6BCB087B-9373-42EB-8756-8F720C075EB3}"/>
    <cellStyle name="Comma 2 5" xfId="43" xr:uid="{CF2A8461-6C9E-4750-BF88-C68A0B04BDF0}"/>
    <cellStyle name="Comma 2 9" xfId="57" xr:uid="{E6BF8D6C-7158-4756-962C-3FD225473894}"/>
    <cellStyle name="Comma 3" xfId="15" xr:uid="{F6E2C148-23A6-43B2-ADF0-52221545508F}"/>
    <cellStyle name="Comma 3 2" xfId="64" xr:uid="{4ED91887-C032-4C0B-9322-ACCC448019C3}"/>
    <cellStyle name="Comma 3 2 19" xfId="78" xr:uid="{672FA707-F367-4817-B972-557372B3126B}"/>
    <cellStyle name="Comma 4" xfId="25" xr:uid="{B2E5EE49-9761-42A5-A9EC-E107B1134A28}"/>
    <cellStyle name="Comma 4 2" xfId="49" xr:uid="{74564959-892E-43AE-B548-676A9DEA865D}"/>
    <cellStyle name="Comma 4 3" xfId="69" xr:uid="{17CA5C64-3364-4AF9-9811-6A171A860362}"/>
    <cellStyle name="Comma 4 8" xfId="41" xr:uid="{E3160599-2191-47C1-9B5D-B93D259AE653}"/>
    <cellStyle name="Comma 5" xfId="31" xr:uid="{5936DB37-0F35-4ECA-854F-8EA00DAA87FF}"/>
    <cellStyle name="Comma 5 18" xfId="79" xr:uid="{4084E7BE-016F-40DB-BFA5-E8D5EBDFFDD3}"/>
    <cellStyle name="Comma 5 5" xfId="59" xr:uid="{C6E16E93-BC6F-4D82-AC6B-EB5B00589AB0}"/>
    <cellStyle name="Comma 6" xfId="85" xr:uid="{E6796D66-8B2A-4905-B897-62285848481F}"/>
    <cellStyle name="Comma 7" xfId="68" xr:uid="{88FFD76C-A239-4E01-A14B-55449D0B8F62}"/>
    <cellStyle name="Currency 2" xfId="17" xr:uid="{E2371755-4C7F-49A7-96DF-7C42FCE9DD1C}"/>
    <cellStyle name="Followed Hyperlink" xfId="20" xr:uid="{F7BEF3A1-82BA-4F2E-8E7D-9DA2D46356A2}"/>
    <cellStyle name="Hyperlink" xfId="22" xr:uid="{FA125DA5-C6A0-438B-A0EB-EF773B2042D2}"/>
    <cellStyle name="Hyperlink 2" xfId="21" xr:uid="{8151914E-5F74-4C35-9EAF-4EF6DB506EF1}"/>
    <cellStyle name="Hyperlink 2 14" xfId="81" xr:uid="{CC047A2C-F6F2-418C-8C47-CAB2F2F4C809}"/>
    <cellStyle name="Hyperlink 2 2" xfId="65" xr:uid="{AFEFE6A6-CBE9-4363-94DA-3C3F28B464B2}"/>
    <cellStyle name="Hyperlink 3" xfId="76" xr:uid="{9C226560-AE95-4852-BEFA-B8A8316F44AA}"/>
    <cellStyle name="Hyperlink 4" xfId="77" xr:uid="{04B396AF-A7F7-418C-8248-41AC9B5463E1}"/>
    <cellStyle name="Hyperlink 6" xfId="42" xr:uid="{49232A70-0A94-4DB6-8F9A-9842CB5ED176}"/>
    <cellStyle name="Normal" xfId="0" builtinId="0"/>
    <cellStyle name="Normal 10" xfId="34" xr:uid="{571A14B4-6D20-4896-9211-6F1CDBA3A409}"/>
    <cellStyle name="Normal 10 15" xfId="33" xr:uid="{4B182543-7963-4092-ACD7-E4D794E30FFF}"/>
    <cellStyle name="Normal 10 2" xfId="73" xr:uid="{D35951CD-2BD7-44F5-AE81-579BAD030FD2}"/>
    <cellStyle name="Normal 11" xfId="82" xr:uid="{2ED41D03-5451-4D0F-91C4-82B5125FD7E3}"/>
    <cellStyle name="Normal 12" xfId="84" xr:uid="{8749682D-757D-427F-80A7-C72A0670F130}"/>
    <cellStyle name="Normal 129" xfId="58" xr:uid="{37DA8A47-F39C-41AE-860A-4EA193C45344}"/>
    <cellStyle name="Normal 13" xfId="51" xr:uid="{B7ACCD91-FDEF-4D3F-A50A-3641B6556A4B}"/>
    <cellStyle name="Normal 14" xfId="48" xr:uid="{93EC5F25-503E-4F40-B802-63DC1E8F487B}"/>
    <cellStyle name="Normal 2" xfId="3" xr:uid="{9587CF96-B263-4871-A274-E84BE7E4370A}"/>
    <cellStyle name="Normal 2 2" xfId="18" xr:uid="{40AFC786-1EC8-46DF-8E45-656ED458B4DE}"/>
    <cellStyle name="Normal 2 2 2" xfId="60" xr:uid="{C71873E4-5831-41F6-8EE3-5BD9EE094F39}"/>
    <cellStyle name="Normal 2 2 4 3" xfId="8" xr:uid="{04426DC7-63D8-4E3C-BFA6-392E91E5B1A5}"/>
    <cellStyle name="Normal 2 3" xfId="28" xr:uid="{996901CE-CEB3-463E-8179-E9D8CC7AF6FF}"/>
    <cellStyle name="Normal 2 3 2" xfId="72" xr:uid="{5D902351-8F34-4F27-AB86-E46AF67679CB}"/>
    <cellStyle name="Normal 2 3 2 2" xfId="36" xr:uid="{8D46D23F-B9D2-4D36-B83C-DD94747B41EC}"/>
    <cellStyle name="Normal 2 3 3" xfId="56" xr:uid="{BC813B06-F6A3-4796-942B-2349441FE7B6}"/>
    <cellStyle name="Normal 2 4" xfId="12" xr:uid="{638B0725-65B3-4C08-B982-A4ED5BB39B26}"/>
    <cellStyle name="Normal 2 5" xfId="46" xr:uid="{7E177A2A-25DF-4216-9DC1-FC9C2C5CD70E}"/>
    <cellStyle name="Normal 3" xfId="13" xr:uid="{5FDCB2CE-6953-4FCC-A9E1-A34EECBC7A31}"/>
    <cellStyle name="Normal 3 2" xfId="14" xr:uid="{CB4C237A-A7A7-488A-AFC2-E821B81AA52E}"/>
    <cellStyle name="Normal 3 5" xfId="52" xr:uid="{AD600FBE-9D42-43BF-9DDF-E893B1A3C9FF}"/>
    <cellStyle name="Normal 36 2" xfId="11" xr:uid="{14622029-E53D-4D82-9811-572D19C76645}"/>
    <cellStyle name="Normal 4" xfId="2" xr:uid="{42BA5FA9-A36D-4DDA-BF8C-B651FD35CB2F}"/>
    <cellStyle name="Normal 4 2" xfId="27" xr:uid="{4D38CE85-2753-4AE2-8FE7-DBA4ED66CC92}"/>
    <cellStyle name="Normal 4 2 2 2 2" xfId="53" xr:uid="{8075E5B7-70EF-4092-96C3-E01A3EE9E19B}"/>
    <cellStyle name="Normal 4 2 4" xfId="5" xr:uid="{0F541D2E-5563-4A45-B129-44BCE1526E20}"/>
    <cellStyle name="Normal 4 2 9" xfId="40" xr:uid="{0A916392-5B76-415F-893C-A460C6A3109B}"/>
    <cellStyle name="Normal 4 3" xfId="24" xr:uid="{E9A68E0C-DD46-4E22-B410-CC2FA44817C2}"/>
    <cellStyle name="Normal 5" xfId="23" xr:uid="{01E91355-5BFB-4C08-87ED-85A05F981F2F}"/>
    <cellStyle name="Normal 5 2" xfId="71" xr:uid="{75ACB419-8E74-45E5-95F3-1A2D204FB00E}"/>
    <cellStyle name="Normal 6" xfId="9" xr:uid="{7F5E9246-F204-4126-9B59-85D497BB3272}"/>
    <cellStyle name="Normal 6 10 2" xfId="47" xr:uid="{ED3667F3-5432-4239-B592-B2BDA9F92EE7}"/>
    <cellStyle name="Normal 6 10 3" xfId="55" xr:uid="{F8EA04DC-C444-497F-9955-D3BDB3B25536}"/>
    <cellStyle name="Normal 6 2" xfId="7" xr:uid="{8BE6BF9F-2F2F-4D97-B3BB-F87D070A93E5}"/>
    <cellStyle name="Normal 7" xfId="80" xr:uid="{429E8C0D-88AE-4287-8EF9-C08907555E5B}"/>
    <cellStyle name="Normal 8" xfId="83" xr:uid="{D6276CDC-949D-475D-8FCB-27E2F6899E78}"/>
    <cellStyle name="Normal 9" xfId="37" xr:uid="{3D291CA0-F2D3-44C8-A8CE-563705FC082F}"/>
    <cellStyle name="Percent 2" xfId="19" xr:uid="{A0F2B6DA-5D0F-49B9-8093-23BA8B9B47A4}"/>
    <cellStyle name="Percent 2 2" xfId="67" xr:uid="{4D08B0CC-BFFF-4B0C-A424-7AA9BF97DA7C}"/>
    <cellStyle name="Percent 3" xfId="10" xr:uid="{D62426F5-0A89-407B-A27E-62BA9BB7E9FE}"/>
    <cellStyle name="Percent 3 2" xfId="32" xr:uid="{012B36C2-49D1-48AE-AAC4-4882C0F1E71F}"/>
    <cellStyle name="Percent 3 3" xfId="26" xr:uid="{B3B07216-DCC0-4F54-B8C8-C5930F210A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70D59-39BA-4211-8D8E-62A8750952E6}">
  <dimension ref="A1:N153"/>
  <sheetViews>
    <sheetView zoomScale="99" zoomScaleNormal="99" zoomScaleSheetLayoutView="100" workbookViewId="0">
      <selection activeCell="O14" sqref="O14"/>
    </sheetView>
  </sheetViews>
  <sheetFormatPr defaultColWidth="9.140625" defaultRowHeight="16.5" customHeight="1"/>
  <cols>
    <col min="1" max="4" width="1.85546875" style="5" customWidth="1"/>
    <col min="5" max="5" width="23.5703125" style="5" customWidth="1"/>
    <col min="6" max="6" width="6.140625" style="5" customWidth="1"/>
    <col min="7" max="7" width="0.85546875" style="5" customWidth="1"/>
    <col min="8" max="8" width="13.42578125" style="78" customWidth="1"/>
    <col min="9" max="9" width="0.85546875" style="78" customWidth="1"/>
    <col min="10" max="10" width="13.42578125" style="78" customWidth="1"/>
    <col min="11" max="11" width="0.85546875" style="78" customWidth="1"/>
    <col min="12" max="12" width="13.42578125" style="79" customWidth="1"/>
    <col min="13" max="13" width="0.85546875" style="78" customWidth="1"/>
    <col min="14" max="14" width="13.42578125" style="79" customWidth="1"/>
    <col min="15" max="16384" width="9.140625" style="5"/>
  </cols>
  <sheetData>
    <row r="1" spans="1:14" ht="16.5" customHeight="1">
      <c r="A1" s="1" t="s">
        <v>0</v>
      </c>
      <c r="B1" s="1"/>
      <c r="C1" s="1"/>
      <c r="D1" s="1"/>
      <c r="E1" s="2"/>
      <c r="F1" s="3"/>
      <c r="G1" s="3"/>
      <c r="H1" s="4"/>
      <c r="I1" s="4"/>
      <c r="J1" s="4"/>
      <c r="K1" s="4"/>
      <c r="L1" s="4"/>
      <c r="M1" s="4"/>
      <c r="N1" s="4"/>
    </row>
    <row r="2" spans="1:14" ht="16.5" customHeight="1">
      <c r="A2" s="6" t="s">
        <v>1</v>
      </c>
      <c r="B2" s="6"/>
      <c r="C2" s="6"/>
      <c r="D2" s="6"/>
      <c r="E2" s="6"/>
      <c r="F2" s="3"/>
      <c r="G2" s="3"/>
      <c r="H2" s="4"/>
      <c r="I2" s="4"/>
      <c r="J2" s="4"/>
      <c r="K2" s="4"/>
      <c r="L2" s="7"/>
      <c r="M2" s="4"/>
      <c r="N2" s="7"/>
    </row>
    <row r="3" spans="1:14" ht="16.5" customHeight="1">
      <c r="A3" s="8" t="s">
        <v>2</v>
      </c>
      <c r="B3" s="8"/>
      <c r="C3" s="8"/>
      <c r="D3" s="8"/>
      <c r="E3" s="9"/>
      <c r="F3" s="10"/>
      <c r="G3" s="10"/>
      <c r="H3" s="11"/>
      <c r="I3" s="11"/>
      <c r="J3" s="11"/>
      <c r="K3" s="11"/>
      <c r="L3" s="11"/>
      <c r="M3" s="11"/>
      <c r="N3" s="11"/>
    </row>
    <row r="4" spans="1:14" ht="16.5" customHeight="1">
      <c r="A4" s="6"/>
      <c r="B4" s="6"/>
      <c r="C4" s="6"/>
      <c r="D4" s="6"/>
      <c r="E4" s="6"/>
      <c r="F4" s="3"/>
      <c r="G4" s="3"/>
      <c r="H4" s="4"/>
      <c r="I4" s="4"/>
      <c r="J4" s="4"/>
      <c r="K4" s="4"/>
      <c r="L4" s="4"/>
      <c r="M4" s="4"/>
      <c r="N4" s="4"/>
    </row>
    <row r="5" spans="1:14" ht="16.5" customHeight="1">
      <c r="A5" s="6"/>
      <c r="B5" s="6"/>
      <c r="C5" s="6"/>
      <c r="D5" s="6"/>
      <c r="E5" s="6"/>
      <c r="F5" s="3"/>
      <c r="G5" s="3"/>
      <c r="H5" s="4"/>
      <c r="I5" s="4"/>
      <c r="J5" s="4"/>
      <c r="K5" s="4"/>
      <c r="L5" s="4"/>
      <c r="M5" s="4"/>
      <c r="N5" s="4"/>
    </row>
    <row r="6" spans="1:14" ht="16.5" customHeight="1">
      <c r="A6" s="6"/>
      <c r="B6" s="6"/>
      <c r="C6" s="6"/>
      <c r="D6" s="6"/>
      <c r="E6" s="6"/>
      <c r="F6" s="3"/>
      <c r="G6" s="3"/>
      <c r="H6" s="210" t="s">
        <v>3</v>
      </c>
      <c r="I6" s="210"/>
      <c r="J6" s="210"/>
      <c r="K6" s="4"/>
      <c r="L6" s="210" t="s">
        <v>4</v>
      </c>
      <c r="M6" s="210"/>
      <c r="N6" s="210"/>
    </row>
    <row r="7" spans="1:14" ht="16.5" customHeight="1">
      <c r="A7" s="6"/>
      <c r="B7" s="6"/>
      <c r="C7" s="6"/>
      <c r="D7" s="6"/>
      <c r="E7" s="6"/>
      <c r="F7" s="3"/>
      <c r="G7" s="3"/>
      <c r="H7" s="209" t="s">
        <v>5</v>
      </c>
      <c r="I7" s="209"/>
      <c r="J7" s="209"/>
      <c r="K7" s="4"/>
      <c r="L7" s="209" t="s">
        <v>5</v>
      </c>
      <c r="M7" s="209"/>
      <c r="N7" s="209"/>
    </row>
    <row r="8" spans="1:14" ht="16.5" customHeight="1">
      <c r="H8" s="12" t="s">
        <v>6</v>
      </c>
      <c r="I8" s="12"/>
      <c r="J8" s="12" t="s">
        <v>7</v>
      </c>
      <c r="K8" s="13"/>
      <c r="L8" s="12" t="s">
        <v>6</v>
      </c>
      <c r="M8" s="12"/>
      <c r="N8" s="12" t="s">
        <v>7</v>
      </c>
    </row>
    <row r="9" spans="1:14" ht="16.5" customHeight="1">
      <c r="H9" s="14" t="s">
        <v>8</v>
      </c>
      <c r="I9" s="12"/>
      <c r="J9" s="12" t="s">
        <v>9</v>
      </c>
      <c r="K9" s="13"/>
      <c r="L9" s="14" t="s">
        <v>8</v>
      </c>
      <c r="M9" s="12"/>
      <c r="N9" s="12" t="s">
        <v>9</v>
      </c>
    </row>
    <row r="10" spans="1:14" s="2" customFormat="1" ht="16.5" customHeight="1">
      <c r="F10" s="15"/>
      <c r="G10" s="15"/>
      <c r="H10" s="16" t="s">
        <v>10</v>
      </c>
      <c r="I10" s="17"/>
      <c r="J10" s="18" t="s">
        <v>11</v>
      </c>
      <c r="K10" s="19"/>
      <c r="L10" s="16" t="s">
        <v>10</v>
      </c>
      <c r="M10" s="17"/>
      <c r="N10" s="18" t="s">
        <v>11</v>
      </c>
    </row>
    <row r="11" spans="1:14" s="2" customFormat="1" ht="16.5" customHeight="1">
      <c r="F11" s="20" t="s">
        <v>12</v>
      </c>
      <c r="G11" s="21"/>
      <c r="H11" s="22" t="s">
        <v>13</v>
      </c>
      <c r="I11" s="12"/>
      <c r="J11" s="22" t="s">
        <v>13</v>
      </c>
      <c r="K11" s="12"/>
      <c r="L11" s="22" t="s">
        <v>13</v>
      </c>
      <c r="M11" s="12"/>
      <c r="N11" s="22" t="s">
        <v>13</v>
      </c>
    </row>
    <row r="12" spans="1:14" s="2" customFormat="1" ht="16.5" customHeight="1">
      <c r="F12" s="21"/>
      <c r="G12" s="21"/>
      <c r="H12" s="23"/>
      <c r="I12" s="12"/>
      <c r="J12" s="16"/>
      <c r="K12" s="12"/>
      <c r="L12" s="23"/>
      <c r="M12" s="12"/>
      <c r="N12" s="16"/>
    </row>
    <row r="13" spans="1:14" s="29" customFormat="1" ht="16.5" customHeight="1">
      <c r="A13" s="24" t="s">
        <v>14</v>
      </c>
      <c r="B13" s="24"/>
      <c r="C13" s="24"/>
      <c r="D13" s="24"/>
      <c r="E13" s="25"/>
      <c r="F13" s="26"/>
      <c r="G13" s="25"/>
      <c r="H13" s="27"/>
      <c r="I13" s="26"/>
      <c r="J13" s="28"/>
      <c r="K13" s="28"/>
      <c r="L13" s="27"/>
      <c r="M13" s="28"/>
      <c r="N13" s="28"/>
    </row>
    <row r="14" spans="1:14" s="29" customFormat="1" ht="16.5" customHeight="1">
      <c r="A14" s="25"/>
      <c r="B14" s="25"/>
      <c r="C14" s="25"/>
      <c r="D14" s="25"/>
      <c r="E14" s="25"/>
      <c r="F14" s="26"/>
      <c r="G14" s="25"/>
      <c r="H14" s="27"/>
      <c r="I14" s="26"/>
      <c r="J14" s="28"/>
      <c r="K14" s="28"/>
      <c r="L14" s="27"/>
      <c r="M14" s="28"/>
      <c r="N14" s="28"/>
    </row>
    <row r="15" spans="1:14" s="29" customFormat="1" ht="16.5" customHeight="1">
      <c r="A15" s="24" t="s">
        <v>15</v>
      </c>
      <c r="B15" s="24"/>
      <c r="C15" s="24"/>
      <c r="D15" s="24"/>
      <c r="E15" s="30"/>
      <c r="F15" s="26"/>
      <c r="G15" s="25"/>
      <c r="H15" s="27"/>
      <c r="I15" s="26"/>
      <c r="J15" s="28"/>
      <c r="K15" s="28"/>
      <c r="L15" s="27"/>
      <c r="M15" s="28"/>
      <c r="N15" s="28"/>
    </row>
    <row r="16" spans="1:14" s="29" customFormat="1" ht="16.5" customHeight="1">
      <c r="A16" s="24"/>
      <c r="B16" s="24"/>
      <c r="C16" s="24"/>
      <c r="D16" s="24"/>
      <c r="E16" s="30"/>
      <c r="F16" s="26"/>
      <c r="G16" s="25"/>
      <c r="H16" s="27"/>
      <c r="I16" s="26"/>
      <c r="J16" s="28"/>
      <c r="K16" s="28"/>
      <c r="L16" s="27"/>
      <c r="M16" s="28"/>
      <c r="N16" s="28"/>
    </row>
    <row r="17" spans="1:14" s="29" customFormat="1" ht="16.5" customHeight="1">
      <c r="A17" s="31" t="s">
        <v>16</v>
      </c>
      <c r="B17" s="31"/>
      <c r="C17" s="31"/>
      <c r="D17" s="31"/>
      <c r="E17" s="31"/>
      <c r="F17" s="26"/>
      <c r="G17" s="25"/>
      <c r="H17" s="27">
        <v>638701758</v>
      </c>
      <c r="I17" s="26"/>
      <c r="J17" s="28">
        <v>692947533</v>
      </c>
      <c r="K17" s="28"/>
      <c r="L17" s="27">
        <v>493995399</v>
      </c>
      <c r="M17" s="28"/>
      <c r="N17" s="28">
        <v>518881277</v>
      </c>
    </row>
    <row r="18" spans="1:14" s="29" customFormat="1" ht="16.5" customHeight="1">
      <c r="A18" s="31" t="s">
        <v>17</v>
      </c>
      <c r="B18" s="31"/>
      <c r="C18" s="31"/>
      <c r="D18" s="31"/>
      <c r="E18" s="31"/>
      <c r="F18" s="32"/>
      <c r="G18" s="25"/>
      <c r="H18" s="27"/>
      <c r="I18" s="26"/>
      <c r="J18" s="28"/>
      <c r="K18" s="28"/>
      <c r="L18" s="27"/>
      <c r="M18" s="28"/>
      <c r="N18" s="28"/>
    </row>
    <row r="19" spans="1:14" s="29" customFormat="1" ht="16.5" customHeight="1">
      <c r="A19" s="31"/>
      <c r="B19" s="31" t="s">
        <v>18</v>
      </c>
      <c r="C19" s="31"/>
      <c r="D19" s="31"/>
      <c r="F19" s="32">
        <v>6</v>
      </c>
      <c r="G19" s="25"/>
      <c r="H19" s="27">
        <v>91961078</v>
      </c>
      <c r="I19" s="26"/>
      <c r="J19" s="28">
        <v>61296774</v>
      </c>
      <c r="K19" s="28"/>
      <c r="L19" s="27">
        <v>91961078</v>
      </c>
      <c r="M19" s="28"/>
      <c r="N19" s="28">
        <v>61296774</v>
      </c>
    </row>
    <row r="20" spans="1:14" s="29" customFormat="1" ht="16.5" customHeight="1">
      <c r="A20" s="31" t="s">
        <v>19</v>
      </c>
      <c r="B20" s="31"/>
      <c r="C20" s="31"/>
      <c r="D20" s="31"/>
      <c r="E20" s="31"/>
      <c r="F20" s="32">
        <v>7</v>
      </c>
      <c r="G20" s="25"/>
      <c r="H20" s="207">
        <v>1410024891</v>
      </c>
      <c r="I20" s="26"/>
      <c r="J20" s="28">
        <v>1566419943</v>
      </c>
      <c r="K20" s="28"/>
      <c r="L20" s="27">
        <v>1533990314</v>
      </c>
      <c r="M20" s="28"/>
      <c r="N20" s="28">
        <v>1676540466</v>
      </c>
    </row>
    <row r="21" spans="1:14" s="29" customFormat="1" ht="16.5" customHeight="1">
      <c r="A21" s="31" t="s">
        <v>20</v>
      </c>
      <c r="B21" s="31"/>
      <c r="C21" s="31"/>
      <c r="D21" s="31"/>
      <c r="E21" s="31"/>
      <c r="F21" s="26"/>
      <c r="G21" s="25"/>
      <c r="H21" s="27">
        <v>426182667</v>
      </c>
      <c r="I21" s="26"/>
      <c r="J21" s="28">
        <v>457998488</v>
      </c>
      <c r="K21" s="28"/>
      <c r="L21" s="27">
        <v>408170932</v>
      </c>
      <c r="M21" s="28"/>
      <c r="N21" s="28">
        <v>448678544</v>
      </c>
    </row>
    <row r="22" spans="1:14" s="29" customFormat="1" ht="16.5" customHeight="1">
      <c r="A22" s="31" t="s">
        <v>21</v>
      </c>
      <c r="B22" s="31"/>
      <c r="C22" s="31"/>
      <c r="D22" s="31"/>
      <c r="E22" s="31"/>
      <c r="F22" s="26"/>
      <c r="G22" s="25"/>
      <c r="H22" s="33">
        <v>9797701</v>
      </c>
      <c r="I22" s="26"/>
      <c r="J22" s="34">
        <v>16560344</v>
      </c>
      <c r="K22" s="28"/>
      <c r="L22" s="35">
        <v>6065427</v>
      </c>
      <c r="M22" s="28"/>
      <c r="N22" s="36">
        <v>6904723</v>
      </c>
    </row>
    <row r="23" spans="1:14" s="29" customFormat="1" ht="16.5" customHeight="1">
      <c r="A23" s="25"/>
      <c r="B23" s="25"/>
      <c r="C23" s="25"/>
      <c r="D23" s="25"/>
      <c r="E23" s="25"/>
      <c r="F23" s="26"/>
      <c r="G23" s="25"/>
      <c r="H23" s="27"/>
      <c r="I23" s="26"/>
      <c r="J23" s="28"/>
      <c r="K23" s="28"/>
      <c r="L23" s="27"/>
      <c r="M23" s="28"/>
      <c r="N23" s="28"/>
    </row>
    <row r="24" spans="1:14" s="29" customFormat="1" ht="16.5" customHeight="1">
      <c r="A24" s="24" t="s">
        <v>22</v>
      </c>
      <c r="B24" s="24"/>
      <c r="C24" s="24"/>
      <c r="D24" s="24"/>
      <c r="E24" s="25"/>
      <c r="F24" s="26"/>
      <c r="G24" s="25"/>
      <c r="H24" s="33">
        <f>SUM(H17:I22)</f>
        <v>2576668095</v>
      </c>
      <c r="I24" s="26"/>
      <c r="J24" s="34">
        <f>SUM(J17:K22)</f>
        <v>2795223082</v>
      </c>
      <c r="K24" s="28"/>
      <c r="L24" s="33">
        <f>SUM(L17:L22)</f>
        <v>2534183150</v>
      </c>
      <c r="M24" s="28"/>
      <c r="N24" s="34">
        <f>SUM(N17:N22)</f>
        <v>2712301784</v>
      </c>
    </row>
    <row r="25" spans="1:14" s="29" customFormat="1" ht="16.5" customHeight="1">
      <c r="A25" s="24"/>
      <c r="B25" s="24"/>
      <c r="C25" s="24"/>
      <c r="D25" s="24"/>
      <c r="E25" s="25"/>
      <c r="F25" s="26"/>
      <c r="G25" s="25"/>
      <c r="H25" s="27"/>
      <c r="I25" s="26"/>
      <c r="J25" s="28"/>
      <c r="K25" s="28"/>
      <c r="L25" s="27"/>
      <c r="M25" s="28"/>
      <c r="N25" s="28"/>
    </row>
    <row r="26" spans="1:14" s="29" customFormat="1" ht="16.5" customHeight="1">
      <c r="A26" s="24" t="s">
        <v>23</v>
      </c>
      <c r="B26" s="24"/>
      <c r="C26" s="24"/>
      <c r="D26" s="24"/>
      <c r="E26" s="25"/>
      <c r="F26" s="26"/>
      <c r="G26" s="25"/>
      <c r="H26" s="27"/>
      <c r="I26" s="26"/>
      <c r="J26" s="28"/>
      <c r="K26" s="28"/>
      <c r="L26" s="27"/>
      <c r="M26" s="28"/>
      <c r="N26" s="28"/>
    </row>
    <row r="27" spans="1:14" s="29" customFormat="1" ht="16.5" customHeight="1">
      <c r="A27" s="24"/>
      <c r="B27" s="24"/>
      <c r="C27" s="24"/>
      <c r="D27" s="24"/>
      <c r="E27" s="25"/>
      <c r="F27" s="26"/>
      <c r="G27" s="25"/>
      <c r="H27" s="27"/>
      <c r="I27" s="26"/>
      <c r="J27" s="28"/>
      <c r="K27" s="28"/>
      <c r="L27" s="27"/>
      <c r="M27" s="28"/>
      <c r="N27" s="28"/>
    </row>
    <row r="28" spans="1:14" s="29" customFormat="1" ht="16.5" customHeight="1">
      <c r="A28" s="25" t="s">
        <v>24</v>
      </c>
      <c r="B28" s="25"/>
      <c r="C28" s="25"/>
      <c r="D28" s="25"/>
      <c r="E28" s="25"/>
      <c r="F28" s="32">
        <v>18</v>
      </c>
      <c r="G28" s="25"/>
      <c r="H28" s="27">
        <v>72133411</v>
      </c>
      <c r="I28" s="26"/>
      <c r="J28" s="28">
        <v>175418086</v>
      </c>
      <c r="K28" s="28"/>
      <c r="L28" s="27">
        <v>40176911</v>
      </c>
      <c r="M28" s="28"/>
      <c r="N28" s="28">
        <v>163461586</v>
      </c>
    </row>
    <row r="29" spans="1:14" s="29" customFormat="1" ht="16.5" customHeight="1">
      <c r="A29" s="25" t="s">
        <v>25</v>
      </c>
      <c r="B29" s="25"/>
      <c r="C29" s="25"/>
      <c r="D29" s="25"/>
      <c r="E29" s="25"/>
      <c r="F29" s="32"/>
      <c r="G29" s="25"/>
      <c r="H29" s="27">
        <v>3000000</v>
      </c>
      <c r="I29" s="26"/>
      <c r="J29" s="28">
        <v>3000000</v>
      </c>
      <c r="K29" s="28"/>
      <c r="L29" s="27">
        <v>3000000</v>
      </c>
      <c r="M29" s="28"/>
      <c r="N29" s="28">
        <v>3000000</v>
      </c>
    </row>
    <row r="30" spans="1:14" s="29" customFormat="1" ht="16.5" customHeight="1">
      <c r="A30" s="31" t="s">
        <v>26</v>
      </c>
      <c r="B30" s="31"/>
      <c r="C30" s="31"/>
      <c r="D30" s="31"/>
      <c r="E30" s="25"/>
      <c r="F30" s="32"/>
      <c r="G30" s="25"/>
      <c r="H30" s="27">
        <v>0</v>
      </c>
      <c r="I30" s="26"/>
      <c r="J30" s="28">
        <v>0</v>
      </c>
      <c r="K30" s="28"/>
      <c r="L30" s="27">
        <v>543395414</v>
      </c>
      <c r="M30" s="28"/>
      <c r="N30" s="28">
        <v>543395414</v>
      </c>
    </row>
    <row r="31" spans="1:14" s="29" customFormat="1" ht="16.5" customHeight="1">
      <c r="A31" s="31" t="s">
        <v>27</v>
      </c>
      <c r="B31" s="31"/>
      <c r="C31" s="31"/>
      <c r="D31" s="31"/>
      <c r="E31" s="25"/>
      <c r="F31" s="32">
        <v>19.3</v>
      </c>
      <c r="G31" s="25"/>
      <c r="H31" s="27">
        <v>0</v>
      </c>
      <c r="I31" s="26"/>
      <c r="J31" s="28">
        <v>0</v>
      </c>
      <c r="K31" s="28"/>
      <c r="L31" s="27">
        <v>35876212</v>
      </c>
      <c r="M31" s="28"/>
      <c r="N31" s="28">
        <v>8560939</v>
      </c>
    </row>
    <row r="32" spans="1:14" s="29" customFormat="1" ht="16.5" customHeight="1">
      <c r="A32" s="31" t="s">
        <v>28</v>
      </c>
      <c r="B32" s="31"/>
      <c r="C32" s="31"/>
      <c r="D32" s="31"/>
      <c r="E32" s="25"/>
      <c r="F32" s="32"/>
      <c r="G32" s="25"/>
      <c r="H32" s="27">
        <v>282604813</v>
      </c>
      <c r="I32" s="26"/>
      <c r="J32" s="28">
        <v>286181640</v>
      </c>
      <c r="K32" s="28"/>
      <c r="L32" s="27">
        <v>263448063</v>
      </c>
      <c r="M32" s="28"/>
      <c r="N32" s="28">
        <v>267024890</v>
      </c>
    </row>
    <row r="33" spans="1:14" s="29" customFormat="1" ht="16.5" customHeight="1">
      <c r="A33" s="31" t="s">
        <v>29</v>
      </c>
      <c r="B33" s="31"/>
      <c r="C33" s="31"/>
      <c r="D33" s="31"/>
      <c r="E33" s="25"/>
      <c r="F33" s="32">
        <v>8</v>
      </c>
      <c r="G33" s="25"/>
      <c r="H33" s="27">
        <v>3048350239</v>
      </c>
      <c r="I33" s="26"/>
      <c r="J33" s="28">
        <v>3043232327</v>
      </c>
      <c r="K33" s="28"/>
      <c r="L33" s="27">
        <v>2797138711</v>
      </c>
      <c r="M33" s="28"/>
      <c r="N33" s="28">
        <v>2836156793</v>
      </c>
    </row>
    <row r="34" spans="1:14" s="29" customFormat="1" ht="16.5" customHeight="1">
      <c r="A34" s="31" t="s">
        <v>30</v>
      </c>
      <c r="B34" s="31"/>
      <c r="C34" s="31"/>
      <c r="D34" s="31"/>
      <c r="E34" s="25"/>
      <c r="F34" s="32">
        <v>9</v>
      </c>
      <c r="G34" s="25"/>
      <c r="H34" s="27">
        <v>304312133</v>
      </c>
      <c r="I34" s="26"/>
      <c r="J34" s="28">
        <v>317211321</v>
      </c>
      <c r="K34" s="28"/>
      <c r="L34" s="27">
        <v>265852700</v>
      </c>
      <c r="M34" s="28"/>
      <c r="N34" s="28">
        <v>281605740</v>
      </c>
    </row>
    <row r="35" spans="1:14" s="29" customFormat="1" ht="16.5" customHeight="1">
      <c r="A35" s="31" t="s">
        <v>31</v>
      </c>
      <c r="B35" s="31"/>
      <c r="C35" s="31"/>
      <c r="D35" s="31"/>
      <c r="E35" s="25"/>
      <c r="F35" s="32"/>
      <c r="G35" s="25"/>
      <c r="H35" s="27">
        <v>138153197</v>
      </c>
      <c r="I35" s="26"/>
      <c r="J35" s="28">
        <v>138153197</v>
      </c>
      <c r="K35" s="28"/>
      <c r="L35" s="27">
        <v>317602</v>
      </c>
      <c r="M35" s="28"/>
      <c r="N35" s="28">
        <v>317602</v>
      </c>
    </row>
    <row r="36" spans="1:14" s="29" customFormat="1" ht="16.5" customHeight="1">
      <c r="A36" s="31" t="s">
        <v>32</v>
      </c>
      <c r="B36" s="31"/>
      <c r="C36" s="31"/>
      <c r="D36" s="31"/>
      <c r="E36" s="25"/>
      <c r="F36" s="32">
        <v>8</v>
      </c>
      <c r="G36" s="25"/>
      <c r="H36" s="27">
        <v>347757597</v>
      </c>
      <c r="I36" s="26"/>
      <c r="J36" s="28">
        <v>361371326</v>
      </c>
      <c r="K36" s="28"/>
      <c r="L36" s="27">
        <v>314491157</v>
      </c>
      <c r="M36" s="28"/>
      <c r="N36" s="28">
        <v>325017541</v>
      </c>
    </row>
    <row r="37" spans="1:14" s="29" customFormat="1" ht="16.5" customHeight="1">
      <c r="A37" s="31" t="s">
        <v>33</v>
      </c>
      <c r="B37" s="31"/>
      <c r="C37" s="31"/>
      <c r="D37" s="31"/>
      <c r="E37" s="25"/>
      <c r="F37" s="26"/>
      <c r="G37" s="25"/>
      <c r="H37" s="203">
        <v>15531397</v>
      </c>
      <c r="I37" s="26"/>
      <c r="J37" s="28">
        <v>13911526</v>
      </c>
      <c r="K37" s="28"/>
      <c r="L37" s="204">
        <v>12783918</v>
      </c>
      <c r="M37" s="28"/>
      <c r="N37" s="28">
        <v>11422360</v>
      </c>
    </row>
    <row r="38" spans="1:14" s="29" customFormat="1" ht="16.5" customHeight="1">
      <c r="A38" s="31" t="s">
        <v>34</v>
      </c>
      <c r="B38" s="31"/>
      <c r="C38" s="31"/>
      <c r="D38" s="31"/>
      <c r="E38" s="25"/>
      <c r="F38" s="26"/>
      <c r="G38" s="25"/>
      <c r="H38" s="208">
        <v>53504469</v>
      </c>
      <c r="I38" s="26"/>
      <c r="J38" s="34">
        <v>44586043</v>
      </c>
      <c r="K38" s="28"/>
      <c r="L38" s="33">
        <v>59187659</v>
      </c>
      <c r="M38" s="28"/>
      <c r="N38" s="34">
        <v>58542451</v>
      </c>
    </row>
    <row r="39" spans="1:14" s="29" customFormat="1" ht="16.5" customHeight="1">
      <c r="A39" s="25"/>
      <c r="B39" s="25"/>
      <c r="C39" s="25"/>
      <c r="D39" s="25"/>
      <c r="E39" s="25"/>
      <c r="F39" s="26"/>
      <c r="G39" s="25"/>
      <c r="H39" s="27"/>
      <c r="I39" s="26"/>
      <c r="J39" s="28"/>
      <c r="K39" s="28"/>
      <c r="L39" s="27"/>
      <c r="M39" s="28"/>
      <c r="N39" s="28"/>
    </row>
    <row r="40" spans="1:14" s="29" customFormat="1" ht="16.5" customHeight="1">
      <c r="A40" s="24" t="s">
        <v>35</v>
      </c>
      <c r="B40" s="24"/>
      <c r="C40" s="24"/>
      <c r="D40" s="24"/>
      <c r="E40" s="25"/>
      <c r="F40" s="26"/>
      <c r="G40" s="25"/>
      <c r="H40" s="33">
        <f>SUM(H28:H38)</f>
        <v>4265347256</v>
      </c>
      <c r="I40" s="26"/>
      <c r="J40" s="34">
        <f>SUM(J28:J38)</f>
        <v>4383065466</v>
      </c>
      <c r="K40" s="28"/>
      <c r="L40" s="33">
        <f>SUM(L28:L39)</f>
        <v>4335668347</v>
      </c>
      <c r="M40" s="28"/>
      <c r="N40" s="34">
        <f>SUM(N28:N39)</f>
        <v>4498505316</v>
      </c>
    </row>
    <row r="41" spans="1:14" s="29" customFormat="1" ht="16.5" customHeight="1">
      <c r="A41" s="25"/>
      <c r="B41" s="25"/>
      <c r="C41" s="25"/>
      <c r="D41" s="25"/>
      <c r="E41" s="25"/>
      <c r="F41" s="26"/>
      <c r="G41" s="25"/>
      <c r="H41" s="27"/>
      <c r="I41" s="26"/>
      <c r="J41" s="28"/>
      <c r="K41" s="28"/>
      <c r="L41" s="27"/>
      <c r="M41" s="28"/>
      <c r="N41" s="28"/>
    </row>
    <row r="42" spans="1:14" s="29" customFormat="1" ht="16.5" customHeight="1" thickBot="1">
      <c r="A42" s="24" t="s">
        <v>36</v>
      </c>
      <c r="B42" s="24"/>
      <c r="C42" s="24"/>
      <c r="D42" s="24"/>
      <c r="E42" s="25"/>
      <c r="F42" s="26"/>
      <c r="G42" s="25"/>
      <c r="H42" s="37">
        <f>SUM(H24,H40)</f>
        <v>6842015351</v>
      </c>
      <c r="I42" s="26"/>
      <c r="J42" s="38">
        <f>SUM(J24,J40)</f>
        <v>7178288548</v>
      </c>
      <c r="K42" s="28"/>
      <c r="L42" s="37">
        <f>SUM(L24,L40)</f>
        <v>6869851497</v>
      </c>
      <c r="M42" s="28"/>
      <c r="N42" s="38">
        <f>SUM(N24,N40)</f>
        <v>7210807100</v>
      </c>
    </row>
    <row r="43" spans="1:14" ht="16.5" customHeight="1" thickTop="1">
      <c r="A43" s="2"/>
      <c r="B43" s="2"/>
      <c r="C43" s="2"/>
      <c r="D43" s="2"/>
      <c r="E43" s="2"/>
      <c r="F43" s="39"/>
      <c r="G43" s="39"/>
      <c r="H43" s="40"/>
      <c r="I43" s="40"/>
      <c r="J43" s="41"/>
      <c r="K43" s="40"/>
      <c r="L43" s="41"/>
      <c r="M43" s="41"/>
      <c r="N43" s="41"/>
    </row>
    <row r="44" spans="1:14" ht="16.5" customHeight="1">
      <c r="A44" s="2"/>
      <c r="B44" s="2"/>
      <c r="C44" s="2"/>
      <c r="D44" s="2"/>
      <c r="E44" s="2"/>
      <c r="F44" s="39"/>
      <c r="G44" s="39"/>
      <c r="H44" s="40"/>
      <c r="I44" s="40"/>
      <c r="J44" s="41"/>
      <c r="K44" s="40"/>
      <c r="L44" s="41"/>
      <c r="M44" s="41"/>
      <c r="N44" s="41"/>
    </row>
    <row r="45" spans="1:14" ht="16.5" customHeight="1">
      <c r="A45" s="2"/>
      <c r="B45" s="2"/>
      <c r="C45" s="2"/>
      <c r="D45" s="2"/>
      <c r="E45" s="2"/>
      <c r="F45" s="39"/>
      <c r="G45" s="39"/>
      <c r="H45" s="40"/>
      <c r="I45" s="40"/>
      <c r="J45" s="41"/>
      <c r="K45" s="40"/>
      <c r="L45" s="41"/>
      <c r="M45" s="41"/>
      <c r="N45" s="41"/>
    </row>
    <row r="46" spans="1:14" ht="16.5" customHeight="1">
      <c r="A46" s="2"/>
      <c r="B46" s="2"/>
      <c r="C46" s="2"/>
      <c r="D46" s="2"/>
      <c r="E46" s="2"/>
      <c r="F46" s="39"/>
      <c r="G46" s="39"/>
      <c r="H46" s="40"/>
      <c r="I46" s="40"/>
      <c r="J46" s="41"/>
      <c r="K46" s="40"/>
      <c r="L46" s="41"/>
      <c r="M46" s="41"/>
      <c r="N46" s="41"/>
    </row>
    <row r="47" spans="1:14" ht="16.5" customHeight="1">
      <c r="A47" s="2"/>
      <c r="B47" s="2"/>
      <c r="C47" s="2"/>
      <c r="D47" s="2"/>
      <c r="E47" s="2"/>
      <c r="F47" s="39"/>
      <c r="G47" s="39"/>
      <c r="H47" s="40"/>
      <c r="I47" s="40"/>
      <c r="J47" s="41"/>
      <c r="K47" s="40"/>
      <c r="L47" s="41"/>
      <c r="M47" s="41"/>
      <c r="N47" s="41"/>
    </row>
    <row r="48" spans="1:14" ht="16.5" customHeight="1">
      <c r="A48" s="211" t="s">
        <v>37</v>
      </c>
      <c r="B48" s="211"/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</row>
    <row r="49" spans="1:14" ht="16.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  <row r="50" spans="1:14" ht="6" customHeight="1">
      <c r="A50" s="2"/>
      <c r="B50" s="2"/>
      <c r="C50" s="2"/>
      <c r="D50" s="2"/>
      <c r="E50" s="2"/>
      <c r="F50" s="39"/>
      <c r="G50" s="39"/>
      <c r="H50" s="40"/>
      <c r="I50" s="40"/>
      <c r="J50" s="41"/>
      <c r="K50" s="40"/>
      <c r="L50" s="41"/>
      <c r="M50" s="41"/>
      <c r="N50" s="41"/>
    </row>
    <row r="51" spans="1:14" ht="22.35" customHeight="1">
      <c r="A51" s="42" t="s">
        <v>38</v>
      </c>
      <c r="B51" s="42"/>
      <c r="C51" s="42"/>
      <c r="D51" s="42"/>
      <c r="E51" s="42"/>
      <c r="F51" s="42"/>
      <c r="G51" s="42"/>
      <c r="H51" s="43"/>
      <c r="I51" s="43"/>
      <c r="J51" s="43"/>
      <c r="K51" s="43"/>
      <c r="L51" s="43"/>
      <c r="M51" s="43"/>
      <c r="N51" s="43"/>
    </row>
    <row r="52" spans="1:14" ht="16.5" customHeight="1">
      <c r="A52" s="6" t="str">
        <f>A1</f>
        <v xml:space="preserve">WP Energy Public Company Limited </v>
      </c>
      <c r="B52" s="6"/>
      <c r="C52" s="6"/>
      <c r="D52" s="6"/>
      <c r="E52" s="6"/>
      <c r="F52" s="3"/>
      <c r="G52" s="3"/>
      <c r="H52" s="4"/>
      <c r="I52" s="4"/>
      <c r="J52" s="4"/>
      <c r="K52" s="4"/>
      <c r="L52" s="44"/>
      <c r="M52" s="4"/>
      <c r="N52" s="7"/>
    </row>
    <row r="53" spans="1:14" ht="16.5" customHeight="1">
      <c r="A53" s="6" t="s">
        <v>39</v>
      </c>
      <c r="B53" s="6"/>
      <c r="C53" s="6"/>
      <c r="D53" s="6"/>
      <c r="E53" s="6"/>
      <c r="F53" s="39"/>
      <c r="G53" s="39"/>
      <c r="H53" s="40"/>
      <c r="I53" s="40"/>
      <c r="J53" s="40"/>
      <c r="K53" s="40"/>
      <c r="L53" s="45"/>
      <c r="M53" s="40"/>
      <c r="N53" s="45"/>
    </row>
    <row r="54" spans="1:14" ht="16.5" customHeight="1">
      <c r="A54" s="8" t="str">
        <f>A3</f>
        <v>As at 30 June 2024</v>
      </c>
      <c r="B54" s="8"/>
      <c r="C54" s="8"/>
      <c r="D54" s="8"/>
      <c r="E54" s="9"/>
      <c r="F54" s="10"/>
      <c r="G54" s="10"/>
      <c r="H54" s="11"/>
      <c r="I54" s="11"/>
      <c r="J54" s="11"/>
      <c r="K54" s="11"/>
      <c r="L54" s="11"/>
      <c r="M54" s="11"/>
      <c r="N54" s="11"/>
    </row>
    <row r="55" spans="1:14" ht="16.5" customHeight="1">
      <c r="A55" s="6"/>
      <c r="B55" s="6"/>
      <c r="C55" s="6"/>
      <c r="D55" s="6"/>
      <c r="E55" s="6"/>
      <c r="F55" s="39"/>
      <c r="G55" s="39"/>
      <c r="H55" s="40"/>
      <c r="I55" s="40"/>
      <c r="J55" s="40"/>
      <c r="K55" s="40"/>
      <c r="L55" s="40"/>
      <c r="M55" s="40"/>
      <c r="N55" s="40"/>
    </row>
    <row r="56" spans="1:14" ht="16.5" customHeight="1">
      <c r="A56" s="6"/>
      <c r="B56" s="6"/>
      <c r="C56" s="6"/>
      <c r="D56" s="6"/>
      <c r="E56" s="6"/>
      <c r="F56" s="39"/>
      <c r="G56" s="39"/>
      <c r="H56" s="40"/>
      <c r="I56" s="40"/>
      <c r="J56" s="40"/>
      <c r="K56" s="40"/>
      <c r="L56" s="40"/>
      <c r="M56" s="40"/>
      <c r="N56" s="40"/>
    </row>
    <row r="57" spans="1:14" ht="16.5" customHeight="1">
      <c r="A57" s="6"/>
      <c r="B57" s="6"/>
      <c r="C57" s="6"/>
      <c r="D57" s="6"/>
      <c r="E57" s="6"/>
      <c r="F57" s="39"/>
      <c r="G57" s="39"/>
      <c r="H57" s="210" t="s">
        <v>3</v>
      </c>
      <c r="I57" s="210"/>
      <c r="J57" s="210"/>
      <c r="K57" s="4"/>
      <c r="L57" s="210" t="s">
        <v>4</v>
      </c>
      <c r="M57" s="210"/>
      <c r="N57" s="210"/>
    </row>
    <row r="58" spans="1:14" ht="16.5" customHeight="1">
      <c r="A58" s="6"/>
      <c r="B58" s="6"/>
      <c r="C58" s="6"/>
      <c r="D58" s="6"/>
      <c r="E58" s="6"/>
      <c r="F58" s="39"/>
      <c r="G58" s="39"/>
      <c r="H58" s="209" t="s">
        <v>5</v>
      </c>
      <c r="I58" s="209"/>
      <c r="J58" s="209"/>
      <c r="K58" s="4"/>
      <c r="L58" s="209" t="s">
        <v>5</v>
      </c>
      <c r="M58" s="209"/>
      <c r="N58" s="209"/>
    </row>
    <row r="59" spans="1:14" ht="16.5" customHeight="1">
      <c r="H59" s="12" t="s">
        <v>6</v>
      </c>
      <c r="I59" s="12"/>
      <c r="J59" s="12" t="s">
        <v>7</v>
      </c>
      <c r="K59" s="13"/>
      <c r="L59" s="12" t="s">
        <v>6</v>
      </c>
      <c r="M59" s="12"/>
      <c r="N59" s="12" t="s">
        <v>7</v>
      </c>
    </row>
    <row r="60" spans="1:14" s="2" customFormat="1" ht="16.5" customHeight="1">
      <c r="A60" s="5"/>
      <c r="B60" s="5"/>
      <c r="C60" s="5"/>
      <c r="D60" s="5"/>
      <c r="E60" s="5"/>
      <c r="F60" s="5"/>
      <c r="G60" s="5"/>
      <c r="H60" s="14" t="s">
        <v>8</v>
      </c>
      <c r="I60" s="12"/>
      <c r="J60" s="12" t="s">
        <v>9</v>
      </c>
      <c r="K60" s="13"/>
      <c r="L60" s="14" t="s">
        <v>8</v>
      </c>
      <c r="M60" s="12"/>
      <c r="N60" s="12" t="s">
        <v>9</v>
      </c>
    </row>
    <row r="61" spans="1:14" s="2" customFormat="1" ht="16.5" customHeight="1">
      <c r="F61" s="15"/>
      <c r="G61" s="15"/>
      <c r="H61" s="16" t="s">
        <v>10</v>
      </c>
      <c r="I61" s="17"/>
      <c r="J61" s="18" t="s">
        <v>11</v>
      </c>
      <c r="K61" s="19"/>
      <c r="L61" s="16" t="s">
        <v>10</v>
      </c>
      <c r="M61" s="17"/>
      <c r="N61" s="18" t="s">
        <v>11</v>
      </c>
    </row>
    <row r="62" spans="1:14" ht="16.5" customHeight="1">
      <c r="A62" s="2"/>
      <c r="B62" s="2"/>
      <c r="C62" s="2"/>
      <c r="D62" s="2"/>
      <c r="E62" s="2"/>
      <c r="F62" s="20" t="s">
        <v>12</v>
      </c>
      <c r="G62" s="21"/>
      <c r="H62" s="22" t="s">
        <v>13</v>
      </c>
      <c r="I62" s="12"/>
      <c r="J62" s="22" t="s">
        <v>13</v>
      </c>
      <c r="K62" s="12"/>
      <c r="L62" s="22" t="s">
        <v>13</v>
      </c>
      <c r="M62" s="12"/>
      <c r="N62" s="22" t="s">
        <v>13</v>
      </c>
    </row>
    <row r="63" spans="1:14" ht="16.5" customHeight="1">
      <c r="A63" s="2"/>
      <c r="B63" s="2"/>
      <c r="C63" s="2"/>
      <c r="D63" s="2"/>
      <c r="E63" s="2"/>
      <c r="F63" s="21"/>
      <c r="G63" s="21"/>
      <c r="H63" s="23"/>
      <c r="I63" s="12"/>
      <c r="J63" s="16"/>
      <c r="K63" s="12"/>
      <c r="L63" s="23"/>
      <c r="M63" s="12"/>
      <c r="N63" s="16"/>
    </row>
    <row r="64" spans="1:14" s="29" customFormat="1" ht="16.5" customHeight="1">
      <c r="A64" s="24" t="s">
        <v>40</v>
      </c>
      <c r="B64" s="24"/>
      <c r="C64" s="24"/>
      <c r="D64" s="24"/>
      <c r="E64" s="25"/>
      <c r="F64" s="26"/>
      <c r="G64" s="26"/>
      <c r="H64" s="27"/>
      <c r="I64" s="26"/>
      <c r="J64" s="28"/>
      <c r="K64" s="28"/>
      <c r="L64" s="27"/>
      <c r="M64" s="28"/>
      <c r="N64" s="28"/>
    </row>
    <row r="65" spans="1:14" s="29" customFormat="1" ht="16.5" customHeight="1">
      <c r="A65" s="25"/>
      <c r="B65" s="25"/>
      <c r="C65" s="25"/>
      <c r="D65" s="25"/>
      <c r="E65" s="25"/>
      <c r="F65" s="26"/>
      <c r="G65" s="26"/>
      <c r="H65" s="27"/>
      <c r="I65" s="26"/>
      <c r="J65" s="28"/>
      <c r="K65" s="28"/>
      <c r="L65" s="27"/>
      <c r="M65" s="28"/>
      <c r="N65" s="28"/>
    </row>
    <row r="66" spans="1:14" s="29" customFormat="1" ht="16.5" customHeight="1">
      <c r="A66" s="24" t="s">
        <v>41</v>
      </c>
      <c r="B66" s="24"/>
      <c r="C66" s="24"/>
      <c r="D66" s="24"/>
      <c r="E66" s="25"/>
      <c r="F66" s="26"/>
      <c r="G66" s="26"/>
      <c r="H66" s="27"/>
      <c r="I66" s="26"/>
      <c r="J66" s="28"/>
      <c r="K66" s="28"/>
      <c r="L66" s="27"/>
      <c r="M66" s="28"/>
      <c r="N66" s="28"/>
    </row>
    <row r="67" spans="1:14" s="29" customFormat="1" ht="16.5" customHeight="1">
      <c r="A67" s="25"/>
      <c r="B67" s="25"/>
      <c r="C67" s="25"/>
      <c r="D67" s="25"/>
      <c r="E67" s="25"/>
      <c r="F67" s="26"/>
      <c r="G67" s="26"/>
      <c r="H67" s="27"/>
      <c r="I67" s="26"/>
      <c r="J67" s="28"/>
      <c r="K67" s="28"/>
      <c r="L67" s="27"/>
      <c r="M67" s="28"/>
      <c r="N67" s="28"/>
    </row>
    <row r="68" spans="1:14" s="29" customFormat="1" ht="16.5" customHeight="1">
      <c r="A68" s="25" t="s">
        <v>42</v>
      </c>
      <c r="B68" s="25"/>
      <c r="C68" s="25"/>
      <c r="D68" s="25"/>
      <c r="E68" s="25"/>
      <c r="F68" s="26"/>
      <c r="G68" s="26"/>
      <c r="H68" s="27"/>
      <c r="I68" s="26"/>
      <c r="J68" s="28"/>
      <c r="K68" s="28"/>
      <c r="L68" s="27"/>
      <c r="M68" s="28"/>
      <c r="N68" s="28"/>
    </row>
    <row r="69" spans="1:14" s="29" customFormat="1" ht="16.5" customHeight="1">
      <c r="A69" s="25"/>
      <c r="B69" s="25" t="s">
        <v>43</v>
      </c>
      <c r="C69" s="25"/>
      <c r="D69" s="25"/>
      <c r="F69" s="32">
        <v>11</v>
      </c>
      <c r="G69" s="26"/>
      <c r="H69" s="46">
        <v>20000000</v>
      </c>
      <c r="I69" s="47"/>
      <c r="J69" s="48">
        <v>20000000</v>
      </c>
      <c r="K69" s="49"/>
      <c r="L69" s="46">
        <v>0</v>
      </c>
      <c r="M69" s="49"/>
      <c r="N69" s="48">
        <v>0</v>
      </c>
    </row>
    <row r="70" spans="1:14" s="29" customFormat="1" ht="16.5" customHeight="1">
      <c r="A70" s="31" t="s">
        <v>44</v>
      </c>
      <c r="B70" s="31"/>
      <c r="C70" s="31"/>
      <c r="D70" s="31"/>
      <c r="E70" s="25"/>
      <c r="F70" s="32">
        <v>10</v>
      </c>
      <c r="G70" s="26"/>
      <c r="H70" s="50">
        <v>1183876639</v>
      </c>
      <c r="I70" s="47"/>
      <c r="J70" s="49">
        <v>1434718659</v>
      </c>
      <c r="K70" s="49"/>
      <c r="L70" s="50">
        <v>1183860302</v>
      </c>
      <c r="M70" s="49"/>
      <c r="N70" s="49">
        <v>1432045246</v>
      </c>
    </row>
    <row r="71" spans="1:14" s="29" customFormat="1" ht="16.5" customHeight="1">
      <c r="A71" s="25" t="s">
        <v>45</v>
      </c>
      <c r="B71" s="25"/>
      <c r="C71" s="25"/>
      <c r="D71" s="25"/>
      <c r="E71" s="25"/>
      <c r="F71" s="51"/>
      <c r="G71" s="26"/>
      <c r="H71" s="50"/>
      <c r="I71" s="47"/>
      <c r="J71" s="49"/>
      <c r="K71" s="49"/>
      <c r="L71" s="50"/>
      <c r="M71" s="49"/>
      <c r="N71" s="49"/>
    </row>
    <row r="72" spans="1:14" s="29" customFormat="1" ht="16.5" customHeight="1">
      <c r="B72" s="25" t="s">
        <v>46</v>
      </c>
      <c r="C72" s="25"/>
      <c r="D72" s="25"/>
      <c r="F72" s="32">
        <v>11</v>
      </c>
      <c r="G72" s="26"/>
      <c r="H72" s="50">
        <v>45672207</v>
      </c>
      <c r="I72" s="47"/>
      <c r="J72" s="49">
        <v>45539108</v>
      </c>
      <c r="K72" s="49"/>
      <c r="L72" s="50">
        <v>45672207</v>
      </c>
      <c r="M72" s="49"/>
      <c r="N72" s="49">
        <v>45539108</v>
      </c>
    </row>
    <row r="73" spans="1:14" s="29" customFormat="1" ht="16.5" customHeight="1">
      <c r="A73" s="31" t="s">
        <v>47</v>
      </c>
      <c r="B73" s="31"/>
      <c r="C73" s="31"/>
      <c r="D73" s="31"/>
      <c r="E73" s="25"/>
      <c r="F73" s="32">
        <v>12</v>
      </c>
      <c r="G73" s="26"/>
      <c r="H73" s="50">
        <v>72542944</v>
      </c>
      <c r="I73" s="47"/>
      <c r="J73" s="49">
        <v>72585127</v>
      </c>
      <c r="K73" s="49"/>
      <c r="L73" s="50">
        <v>66511996</v>
      </c>
      <c r="M73" s="49"/>
      <c r="N73" s="49">
        <v>64764521</v>
      </c>
    </row>
    <row r="74" spans="1:14" s="29" customFormat="1" ht="16.5" customHeight="1">
      <c r="A74" s="31" t="s">
        <v>48</v>
      </c>
      <c r="B74" s="31"/>
      <c r="C74" s="31"/>
      <c r="D74" s="31"/>
      <c r="E74" s="25"/>
      <c r="F74" s="32"/>
      <c r="G74" s="26"/>
      <c r="H74" s="50">
        <v>16830979</v>
      </c>
      <c r="I74" s="47"/>
      <c r="J74" s="49">
        <v>15135871</v>
      </c>
      <c r="K74" s="49"/>
      <c r="L74" s="50">
        <v>13802259</v>
      </c>
      <c r="M74" s="49"/>
      <c r="N74" s="49">
        <v>12242053</v>
      </c>
    </row>
    <row r="75" spans="1:14" s="29" customFormat="1" ht="16.5" customHeight="1">
      <c r="A75" s="31" t="s">
        <v>49</v>
      </c>
      <c r="B75" s="31"/>
      <c r="C75" s="31"/>
      <c r="D75" s="31"/>
      <c r="E75" s="25"/>
      <c r="F75" s="32"/>
      <c r="G75" s="26"/>
      <c r="H75" s="52">
        <v>73053050</v>
      </c>
      <c r="I75" s="47"/>
      <c r="J75" s="53">
        <v>66934167</v>
      </c>
      <c r="K75" s="49"/>
      <c r="L75" s="52">
        <v>71460146</v>
      </c>
      <c r="M75" s="49"/>
      <c r="N75" s="53">
        <v>65528095</v>
      </c>
    </row>
    <row r="76" spans="1:14" s="29" customFormat="1" ht="16.5" customHeight="1">
      <c r="A76" s="25"/>
      <c r="B76" s="25"/>
      <c r="C76" s="25"/>
      <c r="D76" s="25"/>
      <c r="E76" s="25"/>
      <c r="F76" s="32"/>
      <c r="G76" s="26"/>
      <c r="H76" s="50"/>
      <c r="I76" s="47"/>
      <c r="J76" s="49"/>
      <c r="K76" s="49"/>
      <c r="L76" s="50"/>
      <c r="M76" s="49"/>
      <c r="N76" s="49"/>
    </row>
    <row r="77" spans="1:14" s="29" customFormat="1" ht="16.5" customHeight="1">
      <c r="A77" s="24" t="s">
        <v>50</v>
      </c>
      <c r="B77" s="24"/>
      <c r="C77" s="24"/>
      <c r="D77" s="24"/>
      <c r="E77" s="25"/>
      <c r="F77" s="26"/>
      <c r="G77" s="26"/>
      <c r="H77" s="52">
        <f>SUM(H69:H76)</f>
        <v>1411975819</v>
      </c>
      <c r="I77" s="47"/>
      <c r="J77" s="53">
        <f>SUM(J69:J76)</f>
        <v>1654912932</v>
      </c>
      <c r="K77" s="49"/>
      <c r="L77" s="52">
        <f>SUM(L69:L75)</f>
        <v>1381306910</v>
      </c>
      <c r="M77" s="49"/>
      <c r="N77" s="53">
        <f>SUM(N69:N75)</f>
        <v>1620119023</v>
      </c>
    </row>
    <row r="78" spans="1:14" s="29" customFormat="1" ht="16.5" customHeight="1">
      <c r="A78" s="25"/>
      <c r="B78" s="25"/>
      <c r="C78" s="25"/>
      <c r="D78" s="25"/>
      <c r="E78" s="25"/>
      <c r="F78" s="26"/>
      <c r="G78" s="26"/>
      <c r="H78" s="50"/>
      <c r="I78" s="47"/>
      <c r="J78" s="49"/>
      <c r="K78" s="49"/>
      <c r="L78" s="50"/>
      <c r="M78" s="49"/>
      <c r="N78" s="49"/>
    </row>
    <row r="79" spans="1:14" s="29" customFormat="1" ht="16.5" customHeight="1">
      <c r="A79" s="24" t="s">
        <v>51</v>
      </c>
      <c r="B79" s="24"/>
      <c r="C79" s="24"/>
      <c r="D79" s="24"/>
      <c r="E79" s="25"/>
      <c r="F79" s="26"/>
      <c r="G79" s="25"/>
      <c r="H79" s="50"/>
      <c r="I79" s="48"/>
      <c r="J79" s="49"/>
      <c r="K79" s="48"/>
      <c r="L79" s="50"/>
      <c r="M79" s="48"/>
      <c r="N79" s="49"/>
    </row>
    <row r="80" spans="1:14" s="29" customFormat="1" ht="16.5" customHeight="1">
      <c r="A80" s="25"/>
      <c r="B80" s="25"/>
      <c r="C80" s="25"/>
      <c r="D80" s="25"/>
      <c r="E80" s="25"/>
      <c r="F80" s="26"/>
      <c r="G80" s="26"/>
      <c r="H80" s="27"/>
      <c r="I80" s="26"/>
      <c r="J80" s="28"/>
      <c r="K80" s="28"/>
      <c r="L80" s="27"/>
      <c r="M80" s="28"/>
      <c r="N80" s="28"/>
    </row>
    <row r="81" spans="1:14" s="29" customFormat="1" ht="16.5" customHeight="1">
      <c r="A81" s="25" t="s">
        <v>52</v>
      </c>
      <c r="B81" s="25"/>
      <c r="C81" s="25"/>
      <c r="D81" s="25"/>
      <c r="E81" s="25"/>
      <c r="F81" s="26"/>
      <c r="G81" s="26"/>
      <c r="H81" s="27"/>
      <c r="I81" s="26"/>
      <c r="J81" s="28"/>
      <c r="K81" s="28"/>
      <c r="L81" s="27"/>
      <c r="M81" s="28"/>
      <c r="N81" s="28"/>
    </row>
    <row r="82" spans="1:14" s="29" customFormat="1" ht="16.5" customHeight="1">
      <c r="A82" s="25"/>
      <c r="B82" s="31" t="s">
        <v>43</v>
      </c>
      <c r="C82" s="25"/>
      <c r="D82" s="25"/>
      <c r="F82" s="32">
        <v>11</v>
      </c>
      <c r="G82" s="25"/>
      <c r="H82" s="27">
        <v>70482587</v>
      </c>
      <c r="I82" s="25"/>
      <c r="J82" s="28">
        <v>93356365</v>
      </c>
      <c r="K82" s="54"/>
      <c r="L82" s="27">
        <v>70482587</v>
      </c>
      <c r="M82" s="54"/>
      <c r="N82" s="28">
        <v>93356365</v>
      </c>
    </row>
    <row r="83" spans="1:14" s="29" customFormat="1" ht="16.5" customHeight="1">
      <c r="A83" s="31" t="s">
        <v>53</v>
      </c>
      <c r="B83" s="31"/>
      <c r="C83" s="31"/>
      <c r="D83" s="31"/>
      <c r="E83" s="25"/>
      <c r="F83" s="32">
        <v>12</v>
      </c>
      <c r="G83" s="25"/>
      <c r="H83" s="27">
        <v>235591770</v>
      </c>
      <c r="I83" s="25"/>
      <c r="J83" s="28">
        <v>249408487</v>
      </c>
      <c r="K83" s="54"/>
      <c r="L83" s="27">
        <v>206100455</v>
      </c>
      <c r="M83" s="54"/>
      <c r="N83" s="28">
        <v>223939964</v>
      </c>
    </row>
    <row r="84" spans="1:14" s="29" customFormat="1" ht="16.5" customHeight="1">
      <c r="A84" s="31" t="s">
        <v>54</v>
      </c>
      <c r="B84" s="31"/>
      <c r="C84" s="31"/>
      <c r="D84" s="31"/>
      <c r="E84" s="25"/>
      <c r="F84" s="32"/>
      <c r="G84" s="25"/>
      <c r="H84" s="27">
        <v>63130846</v>
      </c>
      <c r="I84" s="25"/>
      <c r="J84" s="28">
        <v>61265152</v>
      </c>
      <c r="K84" s="54"/>
      <c r="L84" s="27">
        <v>47383527</v>
      </c>
      <c r="M84" s="54"/>
      <c r="N84" s="28">
        <v>45004533</v>
      </c>
    </row>
    <row r="85" spans="1:14" s="29" customFormat="1" ht="16.5" customHeight="1">
      <c r="A85" s="31" t="s">
        <v>55</v>
      </c>
      <c r="B85" s="31"/>
      <c r="C85" s="31"/>
      <c r="D85" s="31"/>
      <c r="E85" s="25"/>
      <c r="F85" s="32">
        <v>13</v>
      </c>
      <c r="G85" s="25"/>
      <c r="H85" s="27">
        <v>3787751660</v>
      </c>
      <c r="I85" s="25"/>
      <c r="J85" s="28">
        <v>3770799153</v>
      </c>
      <c r="K85" s="54"/>
      <c r="L85" s="27">
        <v>3781121589</v>
      </c>
      <c r="M85" s="54"/>
      <c r="N85" s="28">
        <v>3765089512</v>
      </c>
    </row>
    <row r="86" spans="1:14" s="29" customFormat="1" ht="16.5" customHeight="1">
      <c r="A86" s="25" t="s">
        <v>56</v>
      </c>
      <c r="B86" s="25"/>
      <c r="C86" s="25"/>
      <c r="D86" s="25"/>
      <c r="E86" s="25"/>
      <c r="G86" s="26"/>
      <c r="H86" s="27">
        <v>11469614</v>
      </c>
      <c r="I86" s="26"/>
      <c r="J86" s="28">
        <v>12146767</v>
      </c>
      <c r="K86" s="28"/>
      <c r="L86" s="27">
        <v>0</v>
      </c>
      <c r="M86" s="28"/>
      <c r="N86" s="28">
        <v>0</v>
      </c>
    </row>
    <row r="87" spans="1:14" s="29" customFormat="1" ht="16.5" customHeight="1">
      <c r="A87" s="31" t="s">
        <v>57</v>
      </c>
      <c r="B87" s="31"/>
      <c r="C87" s="31"/>
      <c r="D87" s="31"/>
      <c r="E87" s="25"/>
      <c r="F87" s="26"/>
      <c r="G87" s="25"/>
      <c r="H87" s="33">
        <v>15740636</v>
      </c>
      <c r="I87" s="25"/>
      <c r="J87" s="34">
        <v>15062543</v>
      </c>
      <c r="K87" s="54"/>
      <c r="L87" s="33">
        <v>15733555</v>
      </c>
      <c r="M87" s="54"/>
      <c r="N87" s="34">
        <v>15062544</v>
      </c>
    </row>
    <row r="88" spans="1:14" s="29" customFormat="1" ht="16.5" customHeight="1">
      <c r="A88" s="25"/>
      <c r="B88" s="25"/>
      <c r="C88" s="25"/>
      <c r="D88" s="25"/>
      <c r="E88" s="25"/>
      <c r="F88" s="26"/>
      <c r="G88" s="25"/>
      <c r="H88" s="27"/>
      <c r="I88" s="25"/>
      <c r="J88" s="28"/>
      <c r="K88" s="54"/>
      <c r="L88" s="27"/>
      <c r="M88" s="54"/>
      <c r="N88" s="28"/>
    </row>
    <row r="89" spans="1:14" s="29" customFormat="1" ht="16.5" customHeight="1">
      <c r="A89" s="24" t="s">
        <v>58</v>
      </c>
      <c r="B89" s="24"/>
      <c r="C89" s="24"/>
      <c r="D89" s="24"/>
      <c r="E89" s="25"/>
      <c r="F89" s="26"/>
      <c r="G89" s="25"/>
      <c r="H89" s="33">
        <f>SUM(H82:H88)</f>
        <v>4184167113</v>
      </c>
      <c r="I89" s="25"/>
      <c r="J89" s="34">
        <f>SUM(J82:J88)</f>
        <v>4202038467</v>
      </c>
      <c r="K89" s="28"/>
      <c r="L89" s="33">
        <f>SUM(L82:L88)</f>
        <v>4120821713</v>
      </c>
      <c r="M89" s="28"/>
      <c r="N89" s="34">
        <f>SUM(N82:N88)</f>
        <v>4142452918</v>
      </c>
    </row>
    <row r="90" spans="1:14" s="29" customFormat="1" ht="16.5" customHeight="1">
      <c r="A90" s="25"/>
      <c r="B90" s="25"/>
      <c r="C90" s="25"/>
      <c r="D90" s="25"/>
      <c r="E90" s="25"/>
      <c r="F90" s="26"/>
      <c r="G90" s="26"/>
      <c r="H90" s="27"/>
      <c r="I90" s="26"/>
      <c r="J90" s="28"/>
      <c r="K90" s="28"/>
      <c r="L90" s="27"/>
      <c r="M90" s="28"/>
      <c r="N90" s="28"/>
    </row>
    <row r="91" spans="1:14" s="29" customFormat="1" ht="16.5" customHeight="1">
      <c r="A91" s="24" t="s">
        <v>59</v>
      </c>
      <c r="B91" s="24"/>
      <c r="C91" s="24"/>
      <c r="D91" s="24"/>
      <c r="E91" s="25"/>
      <c r="F91" s="26"/>
      <c r="G91" s="26"/>
      <c r="H91" s="33">
        <f>SUM(H77,H89)</f>
        <v>5596142932</v>
      </c>
      <c r="I91" s="26"/>
      <c r="J91" s="34">
        <f>SUM(J77,J89)</f>
        <v>5856951399</v>
      </c>
      <c r="K91" s="28"/>
      <c r="L91" s="33">
        <f>SUM(L77,L89)</f>
        <v>5502128623</v>
      </c>
      <c r="M91" s="28"/>
      <c r="N91" s="34">
        <f>SUM(N77,N89)</f>
        <v>5762571941</v>
      </c>
    </row>
    <row r="92" spans="1:14" ht="16.5" customHeight="1">
      <c r="A92" s="2"/>
      <c r="B92" s="2"/>
      <c r="C92" s="2"/>
      <c r="D92" s="2"/>
      <c r="E92" s="2"/>
      <c r="F92" s="55"/>
      <c r="G92" s="55"/>
      <c r="H92" s="13"/>
      <c r="I92" s="56"/>
      <c r="J92" s="13"/>
      <c r="K92" s="56"/>
      <c r="L92" s="13"/>
      <c r="M92" s="56"/>
      <c r="N92" s="13"/>
    </row>
    <row r="93" spans="1:14" ht="16.5" customHeight="1">
      <c r="A93" s="2"/>
      <c r="B93" s="2"/>
      <c r="C93" s="2"/>
      <c r="D93" s="2"/>
      <c r="E93" s="2"/>
      <c r="F93" s="55"/>
      <c r="G93" s="55"/>
      <c r="H93" s="13"/>
      <c r="I93" s="56"/>
      <c r="J93" s="13"/>
      <c r="K93" s="56"/>
      <c r="L93" s="13"/>
      <c r="M93" s="56"/>
      <c r="N93" s="13"/>
    </row>
    <row r="94" spans="1:14" ht="16.5" customHeight="1">
      <c r="A94" s="2"/>
      <c r="B94" s="2"/>
      <c r="C94" s="2"/>
      <c r="D94" s="2"/>
      <c r="E94" s="2"/>
      <c r="F94" s="55"/>
      <c r="G94" s="55"/>
      <c r="H94" s="13"/>
      <c r="I94" s="56"/>
      <c r="J94" s="13"/>
      <c r="K94" s="56"/>
      <c r="L94" s="13"/>
      <c r="M94" s="56"/>
      <c r="N94" s="13"/>
    </row>
    <row r="95" spans="1:14" ht="16.5" customHeight="1">
      <c r="A95" s="2"/>
      <c r="B95" s="2"/>
      <c r="C95" s="2"/>
      <c r="D95" s="2"/>
      <c r="E95" s="2"/>
      <c r="F95" s="55"/>
      <c r="G95" s="55"/>
      <c r="H95" s="13"/>
      <c r="I95" s="56"/>
      <c r="J95" s="13"/>
      <c r="K95" s="56"/>
      <c r="L95" s="13"/>
      <c r="M95" s="56"/>
      <c r="N95" s="13"/>
    </row>
    <row r="96" spans="1:14" ht="16.5" customHeight="1">
      <c r="A96" s="2"/>
      <c r="B96" s="2"/>
      <c r="C96" s="2"/>
      <c r="D96" s="2"/>
      <c r="E96" s="2"/>
      <c r="F96" s="55"/>
      <c r="G96" s="55"/>
      <c r="H96" s="13"/>
      <c r="I96" s="56"/>
      <c r="J96" s="13"/>
      <c r="K96" s="56"/>
      <c r="L96" s="13"/>
      <c r="M96" s="56"/>
      <c r="N96" s="13"/>
    </row>
    <row r="97" spans="1:14" ht="16.5" customHeight="1">
      <c r="A97" s="2"/>
      <c r="B97" s="2"/>
      <c r="C97" s="2"/>
      <c r="D97" s="2"/>
      <c r="E97" s="2"/>
      <c r="F97" s="55"/>
      <c r="G97" s="55"/>
      <c r="H97" s="13"/>
      <c r="I97" s="56"/>
      <c r="J97" s="13"/>
      <c r="K97" s="56"/>
      <c r="L97" s="13"/>
      <c r="M97" s="56"/>
      <c r="N97" s="13"/>
    </row>
    <row r="98" spans="1:14" ht="16.5" customHeight="1">
      <c r="A98" s="2"/>
      <c r="B98" s="2"/>
      <c r="C98" s="2"/>
      <c r="D98" s="2"/>
      <c r="E98" s="2"/>
      <c r="F98" s="55"/>
      <c r="G98" s="55"/>
      <c r="H98" s="13"/>
      <c r="I98" s="56"/>
      <c r="J98" s="13"/>
      <c r="K98" s="56"/>
      <c r="L98" s="13"/>
      <c r="M98" s="56"/>
      <c r="N98" s="13"/>
    </row>
    <row r="99" spans="1:14" ht="16.5" customHeight="1">
      <c r="A99" s="2"/>
      <c r="B99" s="2"/>
      <c r="C99" s="2"/>
      <c r="D99" s="2"/>
      <c r="E99" s="2"/>
      <c r="F99" s="55"/>
      <c r="G99" s="55"/>
      <c r="H99" s="13"/>
      <c r="I99" s="56"/>
      <c r="J99" s="13"/>
      <c r="K99" s="56"/>
      <c r="L99" s="13"/>
      <c r="M99" s="56"/>
      <c r="N99" s="13"/>
    </row>
    <row r="100" spans="1:14" ht="16.5" customHeight="1">
      <c r="A100" s="2"/>
      <c r="B100" s="2"/>
      <c r="C100" s="2"/>
      <c r="D100" s="2"/>
      <c r="E100" s="2"/>
      <c r="F100" s="55"/>
      <c r="G100" s="55"/>
      <c r="H100" s="13"/>
      <c r="I100" s="56"/>
      <c r="J100" s="13"/>
      <c r="K100" s="56"/>
      <c r="L100" s="13"/>
      <c r="M100" s="56"/>
      <c r="N100" s="13"/>
    </row>
    <row r="101" spans="1:14" ht="6" customHeight="1">
      <c r="A101" s="2"/>
      <c r="B101" s="2"/>
      <c r="C101" s="2"/>
      <c r="D101" s="2"/>
      <c r="E101" s="2"/>
      <c r="F101" s="55"/>
      <c r="G101" s="55"/>
      <c r="H101" s="13"/>
      <c r="I101" s="56"/>
      <c r="J101" s="13"/>
      <c r="K101" s="56"/>
      <c r="L101" s="13"/>
      <c r="M101" s="56"/>
      <c r="N101" s="13"/>
    </row>
    <row r="102" spans="1:14" ht="22.35" customHeight="1">
      <c r="A102" s="57" t="str">
        <f>+A51</f>
        <v>The accompanying notes form part of this interim financial information.</v>
      </c>
      <c r="B102" s="57"/>
      <c r="C102" s="57"/>
      <c r="D102" s="57"/>
      <c r="E102" s="58"/>
      <c r="F102" s="59"/>
      <c r="G102" s="59"/>
      <c r="H102" s="60"/>
      <c r="I102" s="61"/>
      <c r="J102" s="60"/>
      <c r="K102" s="61"/>
      <c r="L102" s="60"/>
      <c r="M102" s="61"/>
      <c r="N102" s="60"/>
    </row>
    <row r="103" spans="1:14" ht="16.5" customHeight="1">
      <c r="A103" s="6" t="str">
        <f>A52</f>
        <v xml:space="preserve">WP Energy Public Company Limited </v>
      </c>
      <c r="B103" s="6"/>
      <c r="C103" s="6"/>
      <c r="D103" s="6"/>
      <c r="E103" s="6"/>
      <c r="F103" s="3"/>
      <c r="G103" s="3"/>
      <c r="H103" s="4"/>
      <c r="I103" s="4"/>
      <c r="J103" s="4"/>
      <c r="K103" s="4"/>
      <c r="L103" s="44"/>
      <c r="M103" s="4"/>
      <c r="N103" s="7"/>
    </row>
    <row r="104" spans="1:14" ht="16.5" customHeight="1">
      <c r="A104" s="6" t="s">
        <v>39</v>
      </c>
      <c r="B104" s="6"/>
      <c r="C104" s="6"/>
      <c r="D104" s="6"/>
      <c r="E104" s="6"/>
      <c r="F104" s="39"/>
      <c r="G104" s="39"/>
      <c r="H104" s="40"/>
      <c r="I104" s="40"/>
      <c r="J104" s="40"/>
      <c r="K104" s="40"/>
      <c r="L104" s="45"/>
      <c r="M104" s="40"/>
      <c r="N104" s="45"/>
    </row>
    <row r="105" spans="1:14" ht="16.5" customHeight="1">
      <c r="A105" s="9" t="str">
        <f>+A3</f>
        <v>As at 30 June 2024</v>
      </c>
      <c r="B105" s="9"/>
      <c r="C105" s="9"/>
      <c r="D105" s="9"/>
      <c r="E105" s="9"/>
      <c r="F105" s="62"/>
      <c r="G105" s="62"/>
      <c r="H105" s="63"/>
      <c r="I105" s="63"/>
      <c r="J105" s="63"/>
      <c r="K105" s="63"/>
      <c r="L105" s="63"/>
      <c r="M105" s="63"/>
      <c r="N105" s="63"/>
    </row>
    <row r="106" spans="1:14" ht="16.5" customHeight="1">
      <c r="A106" s="6"/>
      <c r="B106" s="6"/>
      <c r="C106" s="6"/>
      <c r="D106" s="6"/>
      <c r="E106" s="6"/>
      <c r="F106" s="39"/>
      <c r="G106" s="39"/>
      <c r="H106" s="40"/>
      <c r="I106" s="40"/>
      <c r="J106" s="40"/>
      <c r="K106" s="40"/>
      <c r="L106" s="40"/>
      <c r="M106" s="40"/>
      <c r="N106" s="40"/>
    </row>
    <row r="107" spans="1:14" ht="16.5" customHeight="1">
      <c r="A107" s="6"/>
      <c r="B107" s="6"/>
      <c r="C107" s="6"/>
      <c r="D107" s="6"/>
      <c r="E107" s="6"/>
      <c r="F107" s="39"/>
      <c r="G107" s="39"/>
      <c r="H107" s="40"/>
      <c r="I107" s="40"/>
      <c r="J107" s="40"/>
      <c r="K107" s="40"/>
      <c r="L107" s="40"/>
      <c r="M107" s="40"/>
      <c r="N107" s="40"/>
    </row>
    <row r="108" spans="1:14" ht="16.5" customHeight="1">
      <c r="A108" s="6"/>
      <c r="B108" s="6"/>
      <c r="C108" s="6"/>
      <c r="D108" s="6"/>
      <c r="E108" s="6"/>
      <c r="F108" s="39"/>
      <c r="G108" s="39"/>
      <c r="H108" s="210" t="s">
        <v>3</v>
      </c>
      <c r="I108" s="210"/>
      <c r="J108" s="210"/>
      <c r="K108" s="4"/>
      <c r="L108" s="210" t="s">
        <v>4</v>
      </c>
      <c r="M108" s="210"/>
      <c r="N108" s="210"/>
    </row>
    <row r="109" spans="1:14" ht="16.5" customHeight="1">
      <c r="A109" s="6"/>
      <c r="B109" s="6"/>
      <c r="C109" s="6"/>
      <c r="D109" s="6"/>
      <c r="E109" s="6"/>
      <c r="F109" s="39"/>
      <c r="G109" s="39"/>
      <c r="H109" s="209" t="s">
        <v>5</v>
      </c>
      <c r="I109" s="209"/>
      <c r="J109" s="209"/>
      <c r="K109" s="4"/>
      <c r="L109" s="209" t="s">
        <v>5</v>
      </c>
      <c r="M109" s="209"/>
      <c r="N109" s="209"/>
    </row>
    <row r="110" spans="1:14" ht="16.5" customHeight="1">
      <c r="H110" s="12" t="s">
        <v>6</v>
      </c>
      <c r="I110" s="12"/>
      <c r="J110" s="12" t="s">
        <v>7</v>
      </c>
      <c r="K110" s="13"/>
      <c r="L110" s="12" t="s">
        <v>6</v>
      </c>
      <c r="M110" s="12"/>
      <c r="N110" s="12" t="s">
        <v>7</v>
      </c>
    </row>
    <row r="111" spans="1:14" s="2" customFormat="1" ht="16.5" customHeight="1">
      <c r="A111" s="5"/>
      <c r="B111" s="5"/>
      <c r="C111" s="5"/>
      <c r="D111" s="5"/>
      <c r="E111" s="5"/>
      <c r="F111" s="5"/>
      <c r="G111" s="5"/>
      <c r="H111" s="14" t="s">
        <v>8</v>
      </c>
      <c r="I111" s="12"/>
      <c r="J111" s="12" t="s">
        <v>9</v>
      </c>
      <c r="K111" s="13"/>
      <c r="L111" s="14" t="s">
        <v>8</v>
      </c>
      <c r="M111" s="12"/>
      <c r="N111" s="12" t="s">
        <v>9</v>
      </c>
    </row>
    <row r="112" spans="1:14" s="2" customFormat="1" ht="16.5" customHeight="1">
      <c r="F112" s="15"/>
      <c r="G112" s="15"/>
      <c r="H112" s="16" t="s">
        <v>10</v>
      </c>
      <c r="I112" s="17"/>
      <c r="J112" s="18" t="s">
        <v>11</v>
      </c>
      <c r="K112" s="19"/>
      <c r="L112" s="16" t="s">
        <v>10</v>
      </c>
      <c r="M112" s="17"/>
      <c r="N112" s="18" t="s">
        <v>11</v>
      </c>
    </row>
    <row r="113" spans="1:14" ht="16.5" customHeight="1">
      <c r="A113" s="2"/>
      <c r="B113" s="2"/>
      <c r="C113" s="2"/>
      <c r="D113" s="2"/>
      <c r="E113" s="2"/>
      <c r="F113" s="64"/>
      <c r="G113" s="21"/>
      <c r="H113" s="22" t="s">
        <v>13</v>
      </c>
      <c r="I113" s="12"/>
      <c r="J113" s="22" t="s">
        <v>13</v>
      </c>
      <c r="K113" s="12"/>
      <c r="L113" s="22" t="s">
        <v>13</v>
      </c>
      <c r="M113" s="12"/>
      <c r="N113" s="22" t="s">
        <v>13</v>
      </c>
    </row>
    <row r="114" spans="1:14" ht="16.5" customHeight="1">
      <c r="A114" s="2"/>
      <c r="B114" s="2"/>
      <c r="C114" s="2"/>
      <c r="D114" s="2"/>
      <c r="E114" s="2"/>
      <c r="F114" s="21"/>
      <c r="G114" s="21"/>
      <c r="H114" s="23"/>
      <c r="I114" s="12"/>
      <c r="J114" s="16"/>
      <c r="K114" s="12"/>
      <c r="L114" s="23"/>
      <c r="M114" s="12"/>
      <c r="N114" s="16"/>
    </row>
    <row r="115" spans="1:14" s="29" customFormat="1" ht="16.5" customHeight="1">
      <c r="A115" s="24" t="s">
        <v>60</v>
      </c>
      <c r="B115" s="25"/>
      <c r="C115" s="25"/>
      <c r="D115" s="25"/>
      <c r="E115" s="25"/>
      <c r="F115" s="26"/>
      <c r="G115" s="26"/>
      <c r="H115" s="27"/>
      <c r="I115" s="26"/>
      <c r="J115" s="28"/>
      <c r="K115" s="28"/>
      <c r="L115" s="27"/>
      <c r="M115" s="28"/>
      <c r="N115" s="28"/>
    </row>
    <row r="116" spans="1:14" ht="16.5" customHeight="1">
      <c r="A116" s="24"/>
      <c r="B116" s="25"/>
      <c r="C116" s="25"/>
      <c r="D116" s="25"/>
      <c r="E116" s="25"/>
      <c r="F116" s="26"/>
      <c r="G116" s="26"/>
      <c r="H116" s="27"/>
      <c r="I116" s="26"/>
      <c r="J116" s="28"/>
      <c r="K116" s="28"/>
      <c r="L116" s="27"/>
      <c r="M116" s="28"/>
      <c r="N116" s="28"/>
    </row>
    <row r="117" spans="1:14" s="29" customFormat="1" ht="16.5" customHeight="1">
      <c r="A117" s="24" t="s">
        <v>61</v>
      </c>
      <c r="B117" s="25"/>
      <c r="C117" s="25"/>
      <c r="D117" s="25"/>
      <c r="E117" s="25"/>
      <c r="F117" s="26"/>
      <c r="G117" s="26"/>
      <c r="H117" s="27"/>
      <c r="I117" s="26"/>
      <c r="J117" s="28"/>
      <c r="K117" s="28"/>
      <c r="L117" s="27"/>
      <c r="M117" s="28"/>
      <c r="N117" s="28"/>
    </row>
    <row r="118" spans="1:14" s="29" customFormat="1" ht="16.5" customHeight="1">
      <c r="A118" s="24"/>
      <c r="B118" s="25"/>
      <c r="C118" s="25"/>
      <c r="D118" s="25"/>
      <c r="E118" s="25"/>
      <c r="F118" s="26"/>
      <c r="G118" s="26"/>
      <c r="H118" s="27"/>
      <c r="I118" s="26"/>
      <c r="J118" s="28"/>
      <c r="K118" s="28"/>
      <c r="L118" s="27"/>
      <c r="M118" s="28"/>
      <c r="N118" s="28"/>
    </row>
    <row r="119" spans="1:14" s="29" customFormat="1" ht="16.5" customHeight="1">
      <c r="A119" s="25" t="s">
        <v>62</v>
      </c>
      <c r="B119" s="25"/>
      <c r="C119" s="25"/>
      <c r="D119" s="25"/>
      <c r="E119" s="25"/>
      <c r="F119" s="26"/>
      <c r="G119" s="26"/>
      <c r="H119" s="27"/>
      <c r="I119" s="26"/>
      <c r="J119" s="28"/>
      <c r="K119" s="65"/>
      <c r="L119" s="27"/>
      <c r="M119" s="65"/>
      <c r="N119" s="28"/>
    </row>
    <row r="120" spans="1:14" s="29" customFormat="1" ht="16.5" customHeight="1">
      <c r="A120" s="25"/>
      <c r="B120" s="25" t="s">
        <v>63</v>
      </c>
      <c r="C120" s="25"/>
      <c r="D120" s="25"/>
      <c r="E120" s="25"/>
      <c r="F120" s="26"/>
      <c r="G120" s="26"/>
      <c r="H120" s="66"/>
      <c r="I120" s="26"/>
      <c r="J120" s="54"/>
      <c r="K120" s="54"/>
      <c r="L120" s="66"/>
      <c r="M120" s="54"/>
      <c r="N120" s="54"/>
    </row>
    <row r="121" spans="1:14" s="29" customFormat="1" ht="16.5" customHeight="1">
      <c r="A121" s="25"/>
      <c r="B121" s="25"/>
      <c r="C121" s="25" t="s">
        <v>64</v>
      </c>
      <c r="D121" s="25"/>
      <c r="E121" s="25"/>
      <c r="F121" s="26"/>
      <c r="G121" s="26"/>
      <c r="H121" s="67"/>
      <c r="I121" s="26"/>
      <c r="J121" s="68"/>
      <c r="K121" s="65"/>
      <c r="L121" s="67"/>
      <c r="M121" s="65"/>
      <c r="N121" s="68"/>
    </row>
    <row r="122" spans="1:14" s="29" customFormat="1" ht="16.5" customHeight="1" thickBot="1">
      <c r="A122" s="25"/>
      <c r="B122" s="25"/>
      <c r="C122" s="25"/>
      <c r="E122" s="25" t="s">
        <v>65</v>
      </c>
      <c r="F122" s="26"/>
      <c r="G122" s="26"/>
      <c r="H122" s="69">
        <v>518500000</v>
      </c>
      <c r="I122" s="26"/>
      <c r="J122" s="70">
        <v>518500000</v>
      </c>
      <c r="K122" s="65"/>
      <c r="L122" s="69">
        <v>518500000</v>
      </c>
      <c r="M122" s="65"/>
      <c r="N122" s="70">
        <v>518500000</v>
      </c>
    </row>
    <row r="123" spans="1:14" s="29" customFormat="1" ht="16.5" customHeight="1" thickTop="1">
      <c r="A123" s="25"/>
      <c r="B123" s="25"/>
      <c r="C123" s="25"/>
      <c r="D123" s="25"/>
      <c r="E123" s="25"/>
      <c r="F123" s="26"/>
      <c r="G123" s="26"/>
      <c r="H123" s="67"/>
      <c r="I123" s="26"/>
      <c r="J123" s="68"/>
      <c r="K123" s="65"/>
      <c r="L123" s="67"/>
      <c r="M123" s="65"/>
      <c r="N123" s="68"/>
    </row>
    <row r="124" spans="1:14" s="29" customFormat="1" ht="16.5" customHeight="1">
      <c r="A124" s="25"/>
      <c r="B124" s="25" t="s">
        <v>66</v>
      </c>
      <c r="C124" s="25"/>
      <c r="D124" s="25"/>
      <c r="E124" s="25"/>
      <c r="F124" s="26"/>
      <c r="G124" s="26"/>
      <c r="H124" s="66"/>
      <c r="I124" s="26"/>
      <c r="J124" s="54"/>
      <c r="K124" s="54"/>
      <c r="L124" s="66"/>
      <c r="M124" s="54"/>
      <c r="N124" s="54"/>
    </row>
    <row r="125" spans="1:14" s="29" customFormat="1" ht="16.5" customHeight="1">
      <c r="A125" s="25"/>
      <c r="B125" s="25"/>
      <c r="C125" s="71" t="s">
        <v>64</v>
      </c>
      <c r="D125" s="25"/>
      <c r="E125" s="25"/>
      <c r="F125" s="26"/>
      <c r="G125" s="26"/>
      <c r="H125" s="67"/>
      <c r="I125" s="26"/>
      <c r="J125" s="68"/>
      <c r="K125" s="65"/>
      <c r="L125" s="67"/>
      <c r="M125" s="65"/>
      <c r="N125" s="68"/>
    </row>
    <row r="126" spans="1:14" s="29" customFormat="1" ht="16.5" customHeight="1">
      <c r="A126" s="25"/>
      <c r="B126" s="25"/>
      <c r="C126" s="25"/>
      <c r="E126" s="71" t="s">
        <v>67</v>
      </c>
      <c r="F126" s="26"/>
      <c r="G126" s="26"/>
      <c r="H126" s="67">
        <v>518500000</v>
      </c>
      <c r="I126" s="26"/>
      <c r="J126" s="68">
        <v>518500000</v>
      </c>
      <c r="K126" s="65"/>
      <c r="L126" s="67">
        <v>518500000</v>
      </c>
      <c r="M126" s="65"/>
      <c r="N126" s="68">
        <v>518500000</v>
      </c>
    </row>
    <row r="127" spans="1:14" s="29" customFormat="1" ht="16.5" customHeight="1">
      <c r="A127" s="72" t="s">
        <v>68</v>
      </c>
      <c r="B127" s="25"/>
      <c r="C127" s="25"/>
      <c r="D127" s="71"/>
      <c r="E127" s="25"/>
      <c r="F127" s="26"/>
      <c r="G127" s="26"/>
      <c r="H127" s="67">
        <v>881803</v>
      </c>
      <c r="I127" s="26"/>
      <c r="J127" s="68">
        <v>881803</v>
      </c>
      <c r="K127" s="65"/>
      <c r="L127" s="67">
        <v>881803</v>
      </c>
      <c r="M127" s="65"/>
      <c r="N127" s="68">
        <v>881803</v>
      </c>
    </row>
    <row r="128" spans="1:14" s="29" customFormat="1" ht="16.5" customHeight="1">
      <c r="A128" s="31" t="s">
        <v>69</v>
      </c>
      <c r="B128" s="25"/>
      <c r="C128" s="25"/>
      <c r="D128" s="25"/>
      <c r="E128" s="25"/>
      <c r="F128" s="26"/>
      <c r="G128" s="26"/>
      <c r="H128" s="67">
        <v>532000000</v>
      </c>
      <c r="I128" s="26"/>
      <c r="J128" s="68">
        <v>532000000</v>
      </c>
      <c r="K128" s="65"/>
      <c r="L128" s="67">
        <v>532000000</v>
      </c>
      <c r="M128" s="65"/>
      <c r="N128" s="68">
        <v>532000000</v>
      </c>
    </row>
    <row r="129" spans="1:14" s="29" customFormat="1" ht="16.5" customHeight="1">
      <c r="A129" s="31" t="s">
        <v>70</v>
      </c>
      <c r="B129" s="25"/>
      <c r="C129" s="25"/>
      <c r="D129" s="25"/>
      <c r="E129" s="25"/>
      <c r="F129" s="26"/>
      <c r="G129" s="26"/>
      <c r="H129" s="67"/>
      <c r="I129" s="26"/>
      <c r="J129" s="68"/>
      <c r="K129" s="65"/>
      <c r="L129" s="67"/>
      <c r="M129" s="65"/>
      <c r="N129" s="68"/>
    </row>
    <row r="130" spans="1:14" s="29" customFormat="1" ht="16.5" customHeight="1">
      <c r="A130" s="31"/>
      <c r="B130" s="25" t="s">
        <v>71</v>
      </c>
      <c r="C130" s="25"/>
      <c r="D130" s="25"/>
      <c r="E130" s="25"/>
      <c r="F130" s="26"/>
      <c r="G130" s="26"/>
      <c r="H130" s="205">
        <v>46850948</v>
      </c>
      <c r="I130" s="26"/>
      <c r="J130" s="68">
        <v>43729989</v>
      </c>
      <c r="K130" s="65"/>
      <c r="L130" s="205">
        <v>46850948</v>
      </c>
      <c r="M130" s="65"/>
      <c r="N130" s="68">
        <v>43729989</v>
      </c>
    </row>
    <row r="131" spans="1:14" s="29" customFormat="1" ht="16.5" customHeight="1">
      <c r="A131" s="31"/>
      <c r="B131" s="25" t="s">
        <v>72</v>
      </c>
      <c r="C131" s="25"/>
      <c r="D131" s="25"/>
      <c r="E131" s="25"/>
      <c r="F131" s="26"/>
      <c r="G131" s="26"/>
      <c r="H131" s="205">
        <v>174545377</v>
      </c>
      <c r="I131" s="26"/>
      <c r="J131" s="68">
        <v>251269843</v>
      </c>
      <c r="K131" s="65"/>
      <c r="L131" s="205">
        <v>302099479</v>
      </c>
      <c r="M131" s="65"/>
      <c r="N131" s="68">
        <v>385732723</v>
      </c>
    </row>
    <row r="132" spans="1:14" s="29" customFormat="1" ht="16.5" customHeight="1">
      <c r="A132" s="29" t="s">
        <v>73</v>
      </c>
      <c r="B132" s="25"/>
      <c r="C132" s="25"/>
      <c r="D132" s="25"/>
      <c r="E132" s="25"/>
      <c r="F132" s="26"/>
      <c r="G132" s="26"/>
      <c r="H132" s="67">
        <v>-32609356</v>
      </c>
      <c r="I132" s="26"/>
      <c r="J132" s="68">
        <v>-32609356</v>
      </c>
      <c r="K132" s="65"/>
      <c r="L132" s="67">
        <v>-32609356</v>
      </c>
      <c r="M132" s="65"/>
      <c r="N132" s="68">
        <v>-32609356</v>
      </c>
    </row>
    <row r="133" spans="1:14" s="29" customFormat="1" ht="16.5" customHeight="1">
      <c r="A133" s="73" t="s">
        <v>74</v>
      </c>
      <c r="B133" s="25"/>
      <c r="C133" s="25"/>
      <c r="D133" s="25"/>
      <c r="E133" s="25"/>
      <c r="F133" s="26"/>
      <c r="G133" s="26"/>
      <c r="H133" s="33">
        <v>135</v>
      </c>
      <c r="I133" s="26"/>
      <c r="J133" s="34">
        <v>135</v>
      </c>
      <c r="K133" s="28"/>
      <c r="L133" s="33">
        <v>0</v>
      </c>
      <c r="M133" s="28"/>
      <c r="N133" s="34">
        <v>0</v>
      </c>
    </row>
    <row r="134" spans="1:14" s="29" customFormat="1" ht="16.5" customHeight="1">
      <c r="A134" s="25"/>
      <c r="B134" s="25"/>
      <c r="C134" s="25"/>
      <c r="D134" s="25"/>
      <c r="E134" s="25"/>
      <c r="F134" s="26"/>
      <c r="G134" s="26"/>
      <c r="H134" s="67"/>
      <c r="I134" s="26"/>
      <c r="J134" s="68"/>
      <c r="K134" s="65"/>
      <c r="L134" s="67"/>
      <c r="M134" s="65"/>
      <c r="N134" s="68"/>
    </row>
    <row r="135" spans="1:14" s="29" customFormat="1" ht="16.5" customHeight="1">
      <c r="A135" s="24" t="s">
        <v>75</v>
      </c>
      <c r="B135" s="24"/>
      <c r="C135" s="25"/>
      <c r="D135" s="25"/>
      <c r="E135" s="30"/>
      <c r="F135" s="26"/>
      <c r="G135" s="26"/>
      <c r="H135" s="204">
        <f>SUM(H124:H133)</f>
        <v>1240168907</v>
      </c>
      <c r="I135" s="26"/>
      <c r="J135" s="28">
        <f>SUM(J124:J133)</f>
        <v>1313772414</v>
      </c>
      <c r="K135" s="28"/>
      <c r="L135" s="204">
        <f>SUM(L124:L133)</f>
        <v>1367722874</v>
      </c>
      <c r="M135" s="28"/>
      <c r="N135" s="28">
        <f>SUM(N124:N133)</f>
        <v>1448235159</v>
      </c>
    </row>
    <row r="136" spans="1:14" s="29" customFormat="1" ht="16.5" customHeight="1">
      <c r="A136" s="25" t="s">
        <v>76</v>
      </c>
      <c r="B136" s="25"/>
      <c r="C136" s="25"/>
      <c r="D136" s="25"/>
      <c r="E136" s="30"/>
      <c r="F136" s="26"/>
      <c r="G136" s="26"/>
      <c r="H136" s="33">
        <v>5703512</v>
      </c>
      <c r="I136" s="26"/>
      <c r="J136" s="34">
        <v>7564735</v>
      </c>
      <c r="K136" s="28"/>
      <c r="L136" s="33">
        <v>0</v>
      </c>
      <c r="M136" s="28"/>
      <c r="N136" s="34">
        <v>0</v>
      </c>
    </row>
    <row r="137" spans="1:14" s="29" customFormat="1" ht="16.5" customHeight="1">
      <c r="A137" s="25"/>
      <c r="B137" s="25"/>
      <c r="C137" s="25"/>
      <c r="D137" s="25"/>
      <c r="E137" s="30"/>
      <c r="F137" s="26"/>
      <c r="G137" s="26"/>
      <c r="H137" s="27"/>
      <c r="I137" s="26"/>
      <c r="J137" s="28"/>
      <c r="K137" s="28"/>
      <c r="L137" s="27"/>
      <c r="M137" s="28"/>
      <c r="N137" s="28"/>
    </row>
    <row r="138" spans="1:14" s="29" customFormat="1" ht="16.5" customHeight="1">
      <c r="A138" s="24" t="s">
        <v>77</v>
      </c>
      <c r="B138" s="25"/>
      <c r="C138" s="25"/>
      <c r="D138" s="25"/>
      <c r="E138" s="25"/>
      <c r="F138" s="26"/>
      <c r="G138" s="26"/>
      <c r="H138" s="33">
        <f>H135+H136</f>
        <v>1245872419</v>
      </c>
      <c r="I138" s="26"/>
      <c r="J138" s="34">
        <f>J135+J136</f>
        <v>1321337149</v>
      </c>
      <c r="K138" s="28"/>
      <c r="L138" s="33">
        <f>L135+L136</f>
        <v>1367722874</v>
      </c>
      <c r="M138" s="28"/>
      <c r="N138" s="34">
        <f>N135+N136</f>
        <v>1448235159</v>
      </c>
    </row>
    <row r="139" spans="1:14" s="29" customFormat="1" ht="16.5" customHeight="1">
      <c r="A139" s="25"/>
      <c r="B139" s="25"/>
      <c r="C139" s="25"/>
      <c r="D139" s="25"/>
      <c r="E139" s="30"/>
      <c r="F139" s="26"/>
      <c r="G139" s="26"/>
      <c r="H139" s="27"/>
      <c r="I139" s="26"/>
      <c r="J139" s="28"/>
      <c r="K139" s="28"/>
      <c r="L139" s="27"/>
      <c r="M139" s="28"/>
      <c r="N139" s="28"/>
    </row>
    <row r="140" spans="1:14" s="29" customFormat="1" ht="16.5" customHeight="1" thickBot="1">
      <c r="A140" s="24" t="s">
        <v>78</v>
      </c>
      <c r="B140" s="25"/>
      <c r="C140" s="25"/>
      <c r="D140" s="25"/>
      <c r="E140" s="25"/>
      <c r="F140" s="26"/>
      <c r="G140" s="26"/>
      <c r="H140" s="37">
        <f>SUM(H138,H91)</f>
        <v>6842015351</v>
      </c>
      <c r="I140" s="26"/>
      <c r="J140" s="38">
        <f>SUM(J138,J91)</f>
        <v>7178288548</v>
      </c>
      <c r="K140" s="28"/>
      <c r="L140" s="37">
        <f>SUM(L138,L91)</f>
        <v>6869851497</v>
      </c>
      <c r="M140" s="28"/>
      <c r="N140" s="38">
        <f>SUM(N138,N91)</f>
        <v>7210807100</v>
      </c>
    </row>
    <row r="141" spans="1:14" s="29" customFormat="1" ht="16.5" customHeight="1" thickTop="1">
      <c r="A141" s="74"/>
      <c r="B141" s="74"/>
      <c r="C141" s="74"/>
      <c r="D141" s="74"/>
      <c r="F141" s="75"/>
      <c r="G141" s="75"/>
      <c r="H141" s="76"/>
      <c r="I141" s="76"/>
      <c r="J141" s="76"/>
      <c r="K141" s="76"/>
      <c r="L141" s="76"/>
      <c r="M141" s="76"/>
      <c r="N141" s="76"/>
    </row>
    <row r="142" spans="1:14" s="29" customFormat="1" ht="16.5" customHeight="1">
      <c r="A142" s="74"/>
      <c r="B142" s="74"/>
      <c r="C142" s="74"/>
      <c r="D142" s="74"/>
      <c r="F142" s="75"/>
      <c r="G142" s="75"/>
      <c r="H142" s="76"/>
      <c r="I142" s="76"/>
      <c r="J142" s="76"/>
      <c r="K142" s="76"/>
      <c r="L142" s="76"/>
      <c r="M142" s="76"/>
      <c r="N142" s="76"/>
    </row>
    <row r="143" spans="1:14" s="29" customFormat="1" ht="16.5" customHeight="1">
      <c r="A143" s="74"/>
      <c r="B143" s="74"/>
      <c r="C143" s="74"/>
      <c r="D143" s="74"/>
      <c r="F143" s="75"/>
      <c r="G143" s="75"/>
      <c r="H143" s="76"/>
      <c r="I143" s="76"/>
      <c r="J143" s="76"/>
      <c r="K143" s="76"/>
      <c r="L143" s="76"/>
      <c r="M143" s="76"/>
      <c r="N143" s="76"/>
    </row>
    <row r="144" spans="1:14" s="29" customFormat="1" ht="16.5" customHeight="1">
      <c r="A144" s="74"/>
      <c r="B144" s="74"/>
      <c r="C144" s="74"/>
      <c r="D144" s="74"/>
      <c r="F144" s="75"/>
      <c r="G144" s="75"/>
      <c r="H144" s="76"/>
      <c r="I144" s="76"/>
      <c r="J144" s="76"/>
      <c r="K144" s="76"/>
      <c r="L144" s="76"/>
      <c r="M144" s="76"/>
      <c r="N144" s="76"/>
    </row>
    <row r="145" spans="1:14" s="29" customFormat="1" ht="16.5" customHeight="1">
      <c r="A145" s="74"/>
      <c r="B145" s="74"/>
      <c r="C145" s="74"/>
      <c r="D145" s="74"/>
      <c r="F145" s="75"/>
      <c r="G145" s="75"/>
      <c r="H145" s="76"/>
      <c r="I145" s="76"/>
      <c r="J145" s="76"/>
      <c r="K145" s="76"/>
      <c r="L145" s="76"/>
      <c r="M145" s="76"/>
      <c r="N145" s="76"/>
    </row>
    <row r="146" spans="1:14" s="29" customFormat="1" ht="16.5" customHeight="1">
      <c r="A146" s="74"/>
      <c r="B146" s="74"/>
      <c r="C146" s="74"/>
      <c r="D146" s="74"/>
      <c r="F146" s="75"/>
      <c r="G146" s="75"/>
      <c r="H146" s="76"/>
      <c r="I146" s="76"/>
      <c r="J146" s="76"/>
      <c r="K146" s="76"/>
      <c r="L146" s="76"/>
      <c r="M146" s="76"/>
      <c r="N146" s="76"/>
    </row>
    <row r="147" spans="1:14" s="29" customFormat="1" ht="16.5" customHeight="1">
      <c r="A147" s="74"/>
      <c r="B147" s="74"/>
      <c r="C147" s="74"/>
      <c r="D147" s="74"/>
      <c r="F147" s="75"/>
      <c r="G147" s="75"/>
      <c r="H147" s="76"/>
      <c r="I147" s="76"/>
      <c r="J147" s="76"/>
      <c r="K147" s="76"/>
      <c r="L147" s="76"/>
      <c r="M147" s="76"/>
      <c r="N147" s="76"/>
    </row>
    <row r="148" spans="1:14" s="29" customFormat="1" ht="16.5" customHeight="1">
      <c r="A148" s="74"/>
      <c r="B148" s="74"/>
      <c r="C148" s="74"/>
      <c r="D148" s="74"/>
      <c r="F148" s="75"/>
      <c r="G148" s="75"/>
      <c r="H148" s="76"/>
      <c r="I148" s="76"/>
      <c r="J148" s="76"/>
      <c r="K148" s="76"/>
      <c r="L148" s="76"/>
      <c r="M148" s="76"/>
      <c r="N148" s="76"/>
    </row>
    <row r="149" spans="1:14" s="29" customFormat="1" ht="16.5" customHeight="1">
      <c r="A149" s="74"/>
      <c r="B149" s="74"/>
      <c r="C149" s="74"/>
      <c r="D149" s="74"/>
      <c r="F149" s="75"/>
      <c r="G149" s="75"/>
      <c r="H149" s="76"/>
      <c r="I149" s="76"/>
      <c r="J149" s="76"/>
      <c r="K149" s="76"/>
      <c r="L149" s="76"/>
      <c r="M149" s="76"/>
      <c r="N149" s="76"/>
    </row>
    <row r="150" spans="1:14" s="29" customFormat="1" ht="16.5" customHeight="1">
      <c r="A150" s="74"/>
      <c r="B150" s="74"/>
      <c r="C150" s="74"/>
      <c r="D150" s="74"/>
      <c r="F150" s="75"/>
      <c r="G150" s="75"/>
      <c r="H150" s="76"/>
      <c r="I150" s="76"/>
      <c r="J150" s="76"/>
      <c r="K150" s="76"/>
      <c r="L150" s="76"/>
      <c r="M150" s="76"/>
      <c r="N150" s="76"/>
    </row>
    <row r="151" spans="1:14" s="29" customFormat="1" ht="13.5" customHeight="1">
      <c r="A151" s="74"/>
      <c r="B151" s="74"/>
      <c r="C151" s="74"/>
      <c r="D151" s="74"/>
      <c r="F151" s="75"/>
      <c r="G151" s="75"/>
      <c r="H151" s="76"/>
      <c r="I151" s="76"/>
      <c r="J151" s="76"/>
      <c r="K151" s="76"/>
      <c r="L151" s="76"/>
      <c r="M151" s="76"/>
      <c r="N151" s="76"/>
    </row>
    <row r="152" spans="1:14" s="29" customFormat="1" ht="9" customHeight="1">
      <c r="A152" s="74"/>
      <c r="B152" s="74"/>
      <c r="C152" s="74"/>
      <c r="D152" s="74"/>
      <c r="F152" s="75"/>
      <c r="G152" s="75"/>
      <c r="H152" s="76"/>
      <c r="I152" s="76"/>
      <c r="J152" s="76"/>
      <c r="K152" s="76"/>
      <c r="L152" s="76"/>
      <c r="M152" s="76"/>
      <c r="N152" s="76"/>
    </row>
    <row r="153" spans="1:14" ht="22.35" customHeight="1">
      <c r="A153" s="57" t="s">
        <v>38</v>
      </c>
      <c r="B153" s="57"/>
      <c r="C153" s="57"/>
      <c r="D153" s="57"/>
      <c r="E153" s="57"/>
      <c r="F153" s="57"/>
      <c r="G153" s="57"/>
      <c r="H153" s="77"/>
      <c r="I153" s="77"/>
      <c r="J153" s="77"/>
      <c r="K153" s="77"/>
      <c r="L153" s="77"/>
      <c r="M153" s="77"/>
      <c r="N153" s="77"/>
    </row>
  </sheetData>
  <mergeCells count="13">
    <mergeCell ref="H57:J57"/>
    <mergeCell ref="L57:N57"/>
    <mergeCell ref="H6:J6"/>
    <mergeCell ref="L6:N6"/>
    <mergeCell ref="H7:J7"/>
    <mergeCell ref="L7:N7"/>
    <mergeCell ref="A48:N48"/>
    <mergeCell ref="H58:J58"/>
    <mergeCell ref="L58:N58"/>
    <mergeCell ref="H108:J108"/>
    <mergeCell ref="L108:N108"/>
    <mergeCell ref="H109:J109"/>
    <mergeCell ref="L109:N10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C83EC-AD5E-42F8-B46E-094CF9AE11A4}">
  <dimension ref="A1:L62"/>
  <sheetViews>
    <sheetView zoomScaleNormal="100" zoomScaleSheetLayoutView="100" workbookViewId="0">
      <selection activeCell="O15" sqref="O15"/>
    </sheetView>
  </sheetViews>
  <sheetFormatPr defaultColWidth="9.140625" defaultRowHeight="16.5" customHeight="1"/>
  <cols>
    <col min="1" max="1" width="1.85546875" style="85" customWidth="1"/>
    <col min="2" max="2" width="28.140625" style="85" customWidth="1"/>
    <col min="3" max="3" width="5.42578125" style="92" customWidth="1"/>
    <col min="4" max="4" width="0.85546875" style="92" customWidth="1"/>
    <col min="5" max="5" width="13.85546875" style="102" customWidth="1"/>
    <col min="6" max="6" width="0.85546875" style="92" customWidth="1"/>
    <col min="7" max="7" width="13.85546875" style="102" customWidth="1"/>
    <col min="8" max="8" width="0.85546875" style="130" customWidth="1"/>
    <col min="9" max="9" width="13.85546875" style="102" customWidth="1"/>
    <col min="10" max="10" width="0.85546875" style="130" customWidth="1"/>
    <col min="11" max="11" width="13.85546875" style="102" customWidth="1"/>
    <col min="12" max="228" width="9.140625" style="85"/>
    <col min="229" max="229" width="1.85546875" style="85" customWidth="1"/>
    <col min="230" max="230" width="27.140625" style="85" customWidth="1"/>
    <col min="231" max="231" width="6.85546875" style="85" customWidth="1"/>
    <col min="232" max="232" width="0.85546875" style="85" customWidth="1"/>
    <col min="233" max="233" width="14.85546875" style="85" customWidth="1"/>
    <col min="234" max="234" width="0.85546875" style="85" customWidth="1"/>
    <col min="235" max="235" width="14.85546875" style="85" customWidth="1"/>
    <col min="236" max="236" width="0.85546875" style="85" customWidth="1"/>
    <col min="237" max="237" width="14.85546875" style="85" customWidth="1"/>
    <col min="238" max="238" width="0.85546875" style="85" customWidth="1"/>
    <col min="239" max="239" width="14.85546875" style="85" customWidth="1"/>
    <col min="240" max="484" width="9.140625" style="85"/>
    <col min="485" max="485" width="1.85546875" style="85" customWidth="1"/>
    <col min="486" max="486" width="27.140625" style="85" customWidth="1"/>
    <col min="487" max="487" width="6.85546875" style="85" customWidth="1"/>
    <col min="488" max="488" width="0.85546875" style="85" customWidth="1"/>
    <col min="489" max="489" width="14.85546875" style="85" customWidth="1"/>
    <col min="490" max="490" width="0.85546875" style="85" customWidth="1"/>
    <col min="491" max="491" width="14.85546875" style="85" customWidth="1"/>
    <col min="492" max="492" width="0.85546875" style="85" customWidth="1"/>
    <col min="493" max="493" width="14.85546875" style="85" customWidth="1"/>
    <col min="494" max="494" width="0.85546875" style="85" customWidth="1"/>
    <col min="495" max="495" width="14.85546875" style="85" customWidth="1"/>
    <col min="496" max="740" width="9.140625" style="85"/>
    <col min="741" max="741" width="1.85546875" style="85" customWidth="1"/>
    <col min="742" max="742" width="27.140625" style="85" customWidth="1"/>
    <col min="743" max="743" width="6.85546875" style="85" customWidth="1"/>
    <col min="744" max="744" width="0.85546875" style="85" customWidth="1"/>
    <col min="745" max="745" width="14.85546875" style="85" customWidth="1"/>
    <col min="746" max="746" width="0.85546875" style="85" customWidth="1"/>
    <col min="747" max="747" width="14.85546875" style="85" customWidth="1"/>
    <col min="748" max="748" width="0.85546875" style="85" customWidth="1"/>
    <col min="749" max="749" width="14.85546875" style="85" customWidth="1"/>
    <col min="750" max="750" width="0.85546875" style="85" customWidth="1"/>
    <col min="751" max="751" width="14.85546875" style="85" customWidth="1"/>
    <col min="752" max="996" width="9.140625" style="85"/>
    <col min="997" max="997" width="1.85546875" style="85" customWidth="1"/>
    <col min="998" max="998" width="27.140625" style="85" customWidth="1"/>
    <col min="999" max="999" width="6.85546875" style="85" customWidth="1"/>
    <col min="1000" max="1000" width="0.85546875" style="85" customWidth="1"/>
    <col min="1001" max="1001" width="14.85546875" style="85" customWidth="1"/>
    <col min="1002" max="1002" width="0.85546875" style="85" customWidth="1"/>
    <col min="1003" max="1003" width="14.85546875" style="85" customWidth="1"/>
    <col min="1004" max="1004" width="0.85546875" style="85" customWidth="1"/>
    <col min="1005" max="1005" width="14.85546875" style="85" customWidth="1"/>
    <col min="1006" max="1006" width="0.85546875" style="85" customWidth="1"/>
    <col min="1007" max="1007" width="14.85546875" style="85" customWidth="1"/>
    <col min="1008" max="1252" width="9.140625" style="85"/>
    <col min="1253" max="1253" width="1.85546875" style="85" customWidth="1"/>
    <col min="1254" max="1254" width="27.140625" style="85" customWidth="1"/>
    <col min="1255" max="1255" width="6.85546875" style="85" customWidth="1"/>
    <col min="1256" max="1256" width="0.85546875" style="85" customWidth="1"/>
    <col min="1257" max="1257" width="14.85546875" style="85" customWidth="1"/>
    <col min="1258" max="1258" width="0.85546875" style="85" customWidth="1"/>
    <col min="1259" max="1259" width="14.85546875" style="85" customWidth="1"/>
    <col min="1260" max="1260" width="0.85546875" style="85" customWidth="1"/>
    <col min="1261" max="1261" width="14.85546875" style="85" customWidth="1"/>
    <col min="1262" max="1262" width="0.85546875" style="85" customWidth="1"/>
    <col min="1263" max="1263" width="14.85546875" style="85" customWidth="1"/>
    <col min="1264" max="1508" width="9.140625" style="85"/>
    <col min="1509" max="1509" width="1.85546875" style="85" customWidth="1"/>
    <col min="1510" max="1510" width="27.140625" style="85" customWidth="1"/>
    <col min="1511" max="1511" width="6.85546875" style="85" customWidth="1"/>
    <col min="1512" max="1512" width="0.85546875" style="85" customWidth="1"/>
    <col min="1513" max="1513" width="14.85546875" style="85" customWidth="1"/>
    <col min="1514" max="1514" width="0.85546875" style="85" customWidth="1"/>
    <col min="1515" max="1515" width="14.85546875" style="85" customWidth="1"/>
    <col min="1516" max="1516" width="0.85546875" style="85" customWidth="1"/>
    <col min="1517" max="1517" width="14.85546875" style="85" customWidth="1"/>
    <col min="1518" max="1518" width="0.85546875" style="85" customWidth="1"/>
    <col min="1519" max="1519" width="14.85546875" style="85" customWidth="1"/>
    <col min="1520" max="1764" width="9.140625" style="85"/>
    <col min="1765" max="1765" width="1.85546875" style="85" customWidth="1"/>
    <col min="1766" max="1766" width="27.140625" style="85" customWidth="1"/>
    <col min="1767" max="1767" width="6.85546875" style="85" customWidth="1"/>
    <col min="1768" max="1768" width="0.85546875" style="85" customWidth="1"/>
    <col min="1769" max="1769" width="14.85546875" style="85" customWidth="1"/>
    <col min="1770" max="1770" width="0.85546875" style="85" customWidth="1"/>
    <col min="1771" max="1771" width="14.85546875" style="85" customWidth="1"/>
    <col min="1772" max="1772" width="0.85546875" style="85" customWidth="1"/>
    <col min="1773" max="1773" width="14.85546875" style="85" customWidth="1"/>
    <col min="1774" max="1774" width="0.85546875" style="85" customWidth="1"/>
    <col min="1775" max="1775" width="14.85546875" style="85" customWidth="1"/>
    <col min="1776" max="2020" width="9.140625" style="85"/>
    <col min="2021" max="2021" width="1.85546875" style="85" customWidth="1"/>
    <col min="2022" max="2022" width="27.140625" style="85" customWidth="1"/>
    <col min="2023" max="2023" width="6.85546875" style="85" customWidth="1"/>
    <col min="2024" max="2024" width="0.85546875" style="85" customWidth="1"/>
    <col min="2025" max="2025" width="14.85546875" style="85" customWidth="1"/>
    <col min="2026" max="2026" width="0.85546875" style="85" customWidth="1"/>
    <col min="2027" max="2027" width="14.85546875" style="85" customWidth="1"/>
    <col min="2028" max="2028" width="0.85546875" style="85" customWidth="1"/>
    <col min="2029" max="2029" width="14.85546875" style="85" customWidth="1"/>
    <col min="2030" max="2030" width="0.85546875" style="85" customWidth="1"/>
    <col min="2031" max="2031" width="14.85546875" style="85" customWidth="1"/>
    <col min="2032" max="2276" width="9.140625" style="85"/>
    <col min="2277" max="2277" width="1.85546875" style="85" customWidth="1"/>
    <col min="2278" max="2278" width="27.140625" style="85" customWidth="1"/>
    <col min="2279" max="2279" width="6.85546875" style="85" customWidth="1"/>
    <col min="2280" max="2280" width="0.85546875" style="85" customWidth="1"/>
    <col min="2281" max="2281" width="14.85546875" style="85" customWidth="1"/>
    <col min="2282" max="2282" width="0.85546875" style="85" customWidth="1"/>
    <col min="2283" max="2283" width="14.85546875" style="85" customWidth="1"/>
    <col min="2284" max="2284" width="0.85546875" style="85" customWidth="1"/>
    <col min="2285" max="2285" width="14.85546875" style="85" customWidth="1"/>
    <col min="2286" max="2286" width="0.85546875" style="85" customWidth="1"/>
    <col min="2287" max="2287" width="14.85546875" style="85" customWidth="1"/>
    <col min="2288" max="2532" width="9.140625" style="85"/>
    <col min="2533" max="2533" width="1.85546875" style="85" customWidth="1"/>
    <col min="2534" max="2534" width="27.140625" style="85" customWidth="1"/>
    <col min="2535" max="2535" width="6.85546875" style="85" customWidth="1"/>
    <col min="2536" max="2536" width="0.85546875" style="85" customWidth="1"/>
    <col min="2537" max="2537" width="14.85546875" style="85" customWidth="1"/>
    <col min="2538" max="2538" width="0.85546875" style="85" customWidth="1"/>
    <col min="2539" max="2539" width="14.85546875" style="85" customWidth="1"/>
    <col min="2540" max="2540" width="0.85546875" style="85" customWidth="1"/>
    <col min="2541" max="2541" width="14.85546875" style="85" customWidth="1"/>
    <col min="2542" max="2542" width="0.85546875" style="85" customWidth="1"/>
    <col min="2543" max="2543" width="14.85546875" style="85" customWidth="1"/>
    <col min="2544" max="2788" width="9.140625" style="85"/>
    <col min="2789" max="2789" width="1.85546875" style="85" customWidth="1"/>
    <col min="2790" max="2790" width="27.140625" style="85" customWidth="1"/>
    <col min="2791" max="2791" width="6.85546875" style="85" customWidth="1"/>
    <col min="2792" max="2792" width="0.85546875" style="85" customWidth="1"/>
    <col min="2793" max="2793" width="14.85546875" style="85" customWidth="1"/>
    <col min="2794" max="2794" width="0.85546875" style="85" customWidth="1"/>
    <col min="2795" max="2795" width="14.85546875" style="85" customWidth="1"/>
    <col min="2796" max="2796" width="0.85546875" style="85" customWidth="1"/>
    <col min="2797" max="2797" width="14.85546875" style="85" customWidth="1"/>
    <col min="2798" max="2798" width="0.85546875" style="85" customWidth="1"/>
    <col min="2799" max="2799" width="14.85546875" style="85" customWidth="1"/>
    <col min="2800" max="3044" width="9.140625" style="85"/>
    <col min="3045" max="3045" width="1.85546875" style="85" customWidth="1"/>
    <col min="3046" max="3046" width="27.140625" style="85" customWidth="1"/>
    <col min="3047" max="3047" width="6.85546875" style="85" customWidth="1"/>
    <col min="3048" max="3048" width="0.85546875" style="85" customWidth="1"/>
    <col min="3049" max="3049" width="14.85546875" style="85" customWidth="1"/>
    <col min="3050" max="3050" width="0.85546875" style="85" customWidth="1"/>
    <col min="3051" max="3051" width="14.85546875" style="85" customWidth="1"/>
    <col min="3052" max="3052" width="0.85546875" style="85" customWidth="1"/>
    <col min="3053" max="3053" width="14.85546875" style="85" customWidth="1"/>
    <col min="3054" max="3054" width="0.85546875" style="85" customWidth="1"/>
    <col min="3055" max="3055" width="14.85546875" style="85" customWidth="1"/>
    <col min="3056" max="3300" width="9.140625" style="85"/>
    <col min="3301" max="3301" width="1.85546875" style="85" customWidth="1"/>
    <col min="3302" max="3302" width="27.140625" style="85" customWidth="1"/>
    <col min="3303" max="3303" width="6.85546875" style="85" customWidth="1"/>
    <col min="3304" max="3304" width="0.85546875" style="85" customWidth="1"/>
    <col min="3305" max="3305" width="14.85546875" style="85" customWidth="1"/>
    <col min="3306" max="3306" width="0.85546875" style="85" customWidth="1"/>
    <col min="3307" max="3307" width="14.85546875" style="85" customWidth="1"/>
    <col min="3308" max="3308" width="0.85546875" style="85" customWidth="1"/>
    <col min="3309" max="3309" width="14.85546875" style="85" customWidth="1"/>
    <col min="3310" max="3310" width="0.85546875" style="85" customWidth="1"/>
    <col min="3311" max="3311" width="14.85546875" style="85" customWidth="1"/>
    <col min="3312" max="3556" width="9.140625" style="85"/>
    <col min="3557" max="3557" width="1.85546875" style="85" customWidth="1"/>
    <col min="3558" max="3558" width="27.140625" style="85" customWidth="1"/>
    <col min="3559" max="3559" width="6.85546875" style="85" customWidth="1"/>
    <col min="3560" max="3560" width="0.85546875" style="85" customWidth="1"/>
    <col min="3561" max="3561" width="14.85546875" style="85" customWidth="1"/>
    <col min="3562" max="3562" width="0.85546875" style="85" customWidth="1"/>
    <col min="3563" max="3563" width="14.85546875" style="85" customWidth="1"/>
    <col min="3564" max="3564" width="0.85546875" style="85" customWidth="1"/>
    <col min="3565" max="3565" width="14.85546875" style="85" customWidth="1"/>
    <col min="3566" max="3566" width="0.85546875" style="85" customWidth="1"/>
    <col min="3567" max="3567" width="14.85546875" style="85" customWidth="1"/>
    <col min="3568" max="3812" width="9.140625" style="85"/>
    <col min="3813" max="3813" width="1.85546875" style="85" customWidth="1"/>
    <col min="3814" max="3814" width="27.140625" style="85" customWidth="1"/>
    <col min="3815" max="3815" width="6.85546875" style="85" customWidth="1"/>
    <col min="3816" max="3816" width="0.85546875" style="85" customWidth="1"/>
    <col min="3817" max="3817" width="14.85546875" style="85" customWidth="1"/>
    <col min="3818" max="3818" width="0.85546875" style="85" customWidth="1"/>
    <col min="3819" max="3819" width="14.85546875" style="85" customWidth="1"/>
    <col min="3820" max="3820" width="0.85546875" style="85" customWidth="1"/>
    <col min="3821" max="3821" width="14.85546875" style="85" customWidth="1"/>
    <col min="3822" max="3822" width="0.85546875" style="85" customWidth="1"/>
    <col min="3823" max="3823" width="14.85546875" style="85" customWidth="1"/>
    <col min="3824" max="4068" width="9.140625" style="85"/>
    <col min="4069" max="4069" width="1.85546875" style="85" customWidth="1"/>
    <col min="4070" max="4070" width="27.140625" style="85" customWidth="1"/>
    <col min="4071" max="4071" width="6.85546875" style="85" customWidth="1"/>
    <col min="4072" max="4072" width="0.85546875" style="85" customWidth="1"/>
    <col min="4073" max="4073" width="14.85546875" style="85" customWidth="1"/>
    <col min="4074" max="4074" width="0.85546875" style="85" customWidth="1"/>
    <col min="4075" max="4075" width="14.85546875" style="85" customWidth="1"/>
    <col min="4076" max="4076" width="0.85546875" style="85" customWidth="1"/>
    <col min="4077" max="4077" width="14.85546875" style="85" customWidth="1"/>
    <col min="4078" max="4078" width="0.85546875" style="85" customWidth="1"/>
    <col min="4079" max="4079" width="14.85546875" style="85" customWidth="1"/>
    <col min="4080" max="4324" width="9.140625" style="85"/>
    <col min="4325" max="4325" width="1.85546875" style="85" customWidth="1"/>
    <col min="4326" max="4326" width="27.140625" style="85" customWidth="1"/>
    <col min="4327" max="4327" width="6.85546875" style="85" customWidth="1"/>
    <col min="4328" max="4328" width="0.85546875" style="85" customWidth="1"/>
    <col min="4329" max="4329" width="14.85546875" style="85" customWidth="1"/>
    <col min="4330" max="4330" width="0.85546875" style="85" customWidth="1"/>
    <col min="4331" max="4331" width="14.85546875" style="85" customWidth="1"/>
    <col min="4332" max="4332" width="0.85546875" style="85" customWidth="1"/>
    <col min="4333" max="4333" width="14.85546875" style="85" customWidth="1"/>
    <col min="4334" max="4334" width="0.85546875" style="85" customWidth="1"/>
    <col min="4335" max="4335" width="14.85546875" style="85" customWidth="1"/>
    <col min="4336" max="4580" width="9.140625" style="85"/>
    <col min="4581" max="4581" width="1.85546875" style="85" customWidth="1"/>
    <col min="4582" max="4582" width="27.140625" style="85" customWidth="1"/>
    <col min="4583" max="4583" width="6.85546875" style="85" customWidth="1"/>
    <col min="4584" max="4584" width="0.85546875" style="85" customWidth="1"/>
    <col min="4585" max="4585" width="14.85546875" style="85" customWidth="1"/>
    <col min="4586" max="4586" width="0.85546875" style="85" customWidth="1"/>
    <col min="4587" max="4587" width="14.85546875" style="85" customWidth="1"/>
    <col min="4588" max="4588" width="0.85546875" style="85" customWidth="1"/>
    <col min="4589" max="4589" width="14.85546875" style="85" customWidth="1"/>
    <col min="4590" max="4590" width="0.85546875" style="85" customWidth="1"/>
    <col min="4591" max="4591" width="14.85546875" style="85" customWidth="1"/>
    <col min="4592" max="4836" width="9.140625" style="85"/>
    <col min="4837" max="4837" width="1.85546875" style="85" customWidth="1"/>
    <col min="4838" max="4838" width="27.140625" style="85" customWidth="1"/>
    <col min="4839" max="4839" width="6.85546875" style="85" customWidth="1"/>
    <col min="4840" max="4840" width="0.85546875" style="85" customWidth="1"/>
    <col min="4841" max="4841" width="14.85546875" style="85" customWidth="1"/>
    <col min="4842" max="4842" width="0.85546875" style="85" customWidth="1"/>
    <col min="4843" max="4843" width="14.85546875" style="85" customWidth="1"/>
    <col min="4844" max="4844" width="0.85546875" style="85" customWidth="1"/>
    <col min="4845" max="4845" width="14.85546875" style="85" customWidth="1"/>
    <col min="4846" max="4846" width="0.85546875" style="85" customWidth="1"/>
    <col min="4847" max="4847" width="14.85546875" style="85" customWidth="1"/>
    <col min="4848" max="5092" width="9.140625" style="85"/>
    <col min="5093" max="5093" width="1.85546875" style="85" customWidth="1"/>
    <col min="5094" max="5094" width="27.140625" style="85" customWidth="1"/>
    <col min="5095" max="5095" width="6.85546875" style="85" customWidth="1"/>
    <col min="5096" max="5096" width="0.85546875" style="85" customWidth="1"/>
    <col min="5097" max="5097" width="14.85546875" style="85" customWidth="1"/>
    <col min="5098" max="5098" width="0.85546875" style="85" customWidth="1"/>
    <col min="5099" max="5099" width="14.85546875" style="85" customWidth="1"/>
    <col min="5100" max="5100" width="0.85546875" style="85" customWidth="1"/>
    <col min="5101" max="5101" width="14.85546875" style="85" customWidth="1"/>
    <col min="5102" max="5102" width="0.85546875" style="85" customWidth="1"/>
    <col min="5103" max="5103" width="14.85546875" style="85" customWidth="1"/>
    <col min="5104" max="5348" width="9.140625" style="85"/>
    <col min="5349" max="5349" width="1.85546875" style="85" customWidth="1"/>
    <col min="5350" max="5350" width="27.140625" style="85" customWidth="1"/>
    <col min="5351" max="5351" width="6.85546875" style="85" customWidth="1"/>
    <col min="5352" max="5352" width="0.85546875" style="85" customWidth="1"/>
    <col min="5353" max="5353" width="14.85546875" style="85" customWidth="1"/>
    <col min="5354" max="5354" width="0.85546875" style="85" customWidth="1"/>
    <col min="5355" max="5355" width="14.85546875" style="85" customWidth="1"/>
    <col min="5356" max="5356" width="0.85546875" style="85" customWidth="1"/>
    <col min="5357" max="5357" width="14.85546875" style="85" customWidth="1"/>
    <col min="5358" max="5358" width="0.85546875" style="85" customWidth="1"/>
    <col min="5359" max="5359" width="14.85546875" style="85" customWidth="1"/>
    <col min="5360" max="5604" width="9.140625" style="85"/>
    <col min="5605" max="5605" width="1.85546875" style="85" customWidth="1"/>
    <col min="5606" max="5606" width="27.140625" style="85" customWidth="1"/>
    <col min="5607" max="5607" width="6.85546875" style="85" customWidth="1"/>
    <col min="5608" max="5608" width="0.85546875" style="85" customWidth="1"/>
    <col min="5609" max="5609" width="14.85546875" style="85" customWidth="1"/>
    <col min="5610" max="5610" width="0.85546875" style="85" customWidth="1"/>
    <col min="5611" max="5611" width="14.85546875" style="85" customWidth="1"/>
    <col min="5612" max="5612" width="0.85546875" style="85" customWidth="1"/>
    <col min="5613" max="5613" width="14.85546875" style="85" customWidth="1"/>
    <col min="5614" max="5614" width="0.85546875" style="85" customWidth="1"/>
    <col min="5615" max="5615" width="14.85546875" style="85" customWidth="1"/>
    <col min="5616" max="5860" width="9.140625" style="85"/>
    <col min="5861" max="5861" width="1.85546875" style="85" customWidth="1"/>
    <col min="5862" max="5862" width="27.140625" style="85" customWidth="1"/>
    <col min="5863" max="5863" width="6.85546875" style="85" customWidth="1"/>
    <col min="5864" max="5864" width="0.85546875" style="85" customWidth="1"/>
    <col min="5865" max="5865" width="14.85546875" style="85" customWidth="1"/>
    <col min="5866" max="5866" width="0.85546875" style="85" customWidth="1"/>
    <col min="5867" max="5867" width="14.85546875" style="85" customWidth="1"/>
    <col min="5868" max="5868" width="0.85546875" style="85" customWidth="1"/>
    <col min="5869" max="5869" width="14.85546875" style="85" customWidth="1"/>
    <col min="5870" max="5870" width="0.85546875" style="85" customWidth="1"/>
    <col min="5871" max="5871" width="14.85546875" style="85" customWidth="1"/>
    <col min="5872" max="6116" width="9.140625" style="85"/>
    <col min="6117" max="6117" width="1.85546875" style="85" customWidth="1"/>
    <col min="6118" max="6118" width="27.140625" style="85" customWidth="1"/>
    <col min="6119" max="6119" width="6.85546875" style="85" customWidth="1"/>
    <col min="6120" max="6120" width="0.85546875" style="85" customWidth="1"/>
    <col min="6121" max="6121" width="14.85546875" style="85" customWidth="1"/>
    <col min="6122" max="6122" width="0.85546875" style="85" customWidth="1"/>
    <col min="6123" max="6123" width="14.85546875" style="85" customWidth="1"/>
    <col min="6124" max="6124" width="0.85546875" style="85" customWidth="1"/>
    <col min="6125" max="6125" width="14.85546875" style="85" customWidth="1"/>
    <col min="6126" max="6126" width="0.85546875" style="85" customWidth="1"/>
    <col min="6127" max="6127" width="14.85546875" style="85" customWidth="1"/>
    <col min="6128" max="6372" width="9.140625" style="85"/>
    <col min="6373" max="6373" width="1.85546875" style="85" customWidth="1"/>
    <col min="6374" max="6374" width="27.140625" style="85" customWidth="1"/>
    <col min="6375" max="6375" width="6.85546875" style="85" customWidth="1"/>
    <col min="6376" max="6376" width="0.85546875" style="85" customWidth="1"/>
    <col min="6377" max="6377" width="14.85546875" style="85" customWidth="1"/>
    <col min="6378" max="6378" width="0.85546875" style="85" customWidth="1"/>
    <col min="6379" max="6379" width="14.85546875" style="85" customWidth="1"/>
    <col min="6380" max="6380" width="0.85546875" style="85" customWidth="1"/>
    <col min="6381" max="6381" width="14.85546875" style="85" customWidth="1"/>
    <col min="6382" max="6382" width="0.85546875" style="85" customWidth="1"/>
    <col min="6383" max="6383" width="14.85546875" style="85" customWidth="1"/>
    <col min="6384" max="6628" width="9.140625" style="85"/>
    <col min="6629" max="6629" width="1.85546875" style="85" customWidth="1"/>
    <col min="6630" max="6630" width="27.140625" style="85" customWidth="1"/>
    <col min="6631" max="6631" width="6.85546875" style="85" customWidth="1"/>
    <col min="6632" max="6632" width="0.85546875" style="85" customWidth="1"/>
    <col min="6633" max="6633" width="14.85546875" style="85" customWidth="1"/>
    <col min="6634" max="6634" width="0.85546875" style="85" customWidth="1"/>
    <col min="6635" max="6635" width="14.85546875" style="85" customWidth="1"/>
    <col min="6636" max="6636" width="0.85546875" style="85" customWidth="1"/>
    <col min="6637" max="6637" width="14.85546875" style="85" customWidth="1"/>
    <col min="6638" max="6638" width="0.85546875" style="85" customWidth="1"/>
    <col min="6639" max="6639" width="14.85546875" style="85" customWidth="1"/>
    <col min="6640" max="6884" width="9.140625" style="85"/>
    <col min="6885" max="6885" width="1.85546875" style="85" customWidth="1"/>
    <col min="6886" max="6886" width="27.140625" style="85" customWidth="1"/>
    <col min="6887" max="6887" width="6.85546875" style="85" customWidth="1"/>
    <col min="6888" max="6888" width="0.85546875" style="85" customWidth="1"/>
    <col min="6889" max="6889" width="14.85546875" style="85" customWidth="1"/>
    <col min="6890" max="6890" width="0.85546875" style="85" customWidth="1"/>
    <col min="6891" max="6891" width="14.85546875" style="85" customWidth="1"/>
    <col min="6892" max="6892" width="0.85546875" style="85" customWidth="1"/>
    <col min="6893" max="6893" width="14.85546875" style="85" customWidth="1"/>
    <col min="6894" max="6894" width="0.85546875" style="85" customWidth="1"/>
    <col min="6895" max="6895" width="14.85546875" style="85" customWidth="1"/>
    <col min="6896" max="7140" width="9.140625" style="85"/>
    <col min="7141" max="7141" width="1.85546875" style="85" customWidth="1"/>
    <col min="7142" max="7142" width="27.140625" style="85" customWidth="1"/>
    <col min="7143" max="7143" width="6.85546875" style="85" customWidth="1"/>
    <col min="7144" max="7144" width="0.85546875" style="85" customWidth="1"/>
    <col min="7145" max="7145" width="14.85546875" style="85" customWidth="1"/>
    <col min="7146" max="7146" width="0.85546875" style="85" customWidth="1"/>
    <col min="7147" max="7147" width="14.85546875" style="85" customWidth="1"/>
    <col min="7148" max="7148" width="0.85546875" style="85" customWidth="1"/>
    <col min="7149" max="7149" width="14.85546875" style="85" customWidth="1"/>
    <col min="7150" max="7150" width="0.85546875" style="85" customWidth="1"/>
    <col min="7151" max="7151" width="14.85546875" style="85" customWidth="1"/>
    <col min="7152" max="7396" width="9.140625" style="85"/>
    <col min="7397" max="7397" width="1.85546875" style="85" customWidth="1"/>
    <col min="7398" max="7398" width="27.140625" style="85" customWidth="1"/>
    <col min="7399" max="7399" width="6.85546875" style="85" customWidth="1"/>
    <col min="7400" max="7400" width="0.85546875" style="85" customWidth="1"/>
    <col min="7401" max="7401" width="14.85546875" style="85" customWidth="1"/>
    <col min="7402" max="7402" width="0.85546875" style="85" customWidth="1"/>
    <col min="7403" max="7403" width="14.85546875" style="85" customWidth="1"/>
    <col min="7404" max="7404" width="0.85546875" style="85" customWidth="1"/>
    <col min="7405" max="7405" width="14.85546875" style="85" customWidth="1"/>
    <col min="7406" max="7406" width="0.85546875" style="85" customWidth="1"/>
    <col min="7407" max="7407" width="14.85546875" style="85" customWidth="1"/>
    <col min="7408" max="7652" width="9.140625" style="85"/>
    <col min="7653" max="7653" width="1.85546875" style="85" customWidth="1"/>
    <col min="7654" max="7654" width="27.140625" style="85" customWidth="1"/>
    <col min="7655" max="7655" width="6.85546875" style="85" customWidth="1"/>
    <col min="7656" max="7656" width="0.85546875" style="85" customWidth="1"/>
    <col min="7657" max="7657" width="14.85546875" style="85" customWidth="1"/>
    <col min="7658" max="7658" width="0.85546875" style="85" customWidth="1"/>
    <col min="7659" max="7659" width="14.85546875" style="85" customWidth="1"/>
    <col min="7660" max="7660" width="0.85546875" style="85" customWidth="1"/>
    <col min="7661" max="7661" width="14.85546875" style="85" customWidth="1"/>
    <col min="7662" max="7662" width="0.85546875" style="85" customWidth="1"/>
    <col min="7663" max="7663" width="14.85546875" style="85" customWidth="1"/>
    <col min="7664" max="7908" width="9.140625" style="85"/>
    <col min="7909" max="7909" width="1.85546875" style="85" customWidth="1"/>
    <col min="7910" max="7910" width="27.140625" style="85" customWidth="1"/>
    <col min="7911" max="7911" width="6.85546875" style="85" customWidth="1"/>
    <col min="7912" max="7912" width="0.85546875" style="85" customWidth="1"/>
    <col min="7913" max="7913" width="14.85546875" style="85" customWidth="1"/>
    <col min="7914" max="7914" width="0.85546875" style="85" customWidth="1"/>
    <col min="7915" max="7915" width="14.85546875" style="85" customWidth="1"/>
    <col min="7916" max="7916" width="0.85546875" style="85" customWidth="1"/>
    <col min="7917" max="7917" width="14.85546875" style="85" customWidth="1"/>
    <col min="7918" max="7918" width="0.85546875" style="85" customWidth="1"/>
    <col min="7919" max="7919" width="14.85546875" style="85" customWidth="1"/>
    <col min="7920" max="8164" width="9.140625" style="85"/>
    <col min="8165" max="8165" width="1.85546875" style="85" customWidth="1"/>
    <col min="8166" max="8166" width="27.140625" style="85" customWidth="1"/>
    <col min="8167" max="8167" width="6.85546875" style="85" customWidth="1"/>
    <col min="8168" max="8168" width="0.85546875" style="85" customWidth="1"/>
    <col min="8169" max="8169" width="14.85546875" style="85" customWidth="1"/>
    <col min="8170" max="8170" width="0.85546875" style="85" customWidth="1"/>
    <col min="8171" max="8171" width="14.85546875" style="85" customWidth="1"/>
    <col min="8172" max="8172" width="0.85546875" style="85" customWidth="1"/>
    <col min="8173" max="8173" width="14.85546875" style="85" customWidth="1"/>
    <col min="8174" max="8174" width="0.85546875" style="85" customWidth="1"/>
    <col min="8175" max="8175" width="14.85546875" style="85" customWidth="1"/>
    <col min="8176" max="8420" width="9.140625" style="85"/>
    <col min="8421" max="8421" width="1.85546875" style="85" customWidth="1"/>
    <col min="8422" max="8422" width="27.140625" style="85" customWidth="1"/>
    <col min="8423" max="8423" width="6.85546875" style="85" customWidth="1"/>
    <col min="8424" max="8424" width="0.85546875" style="85" customWidth="1"/>
    <col min="8425" max="8425" width="14.85546875" style="85" customWidth="1"/>
    <col min="8426" max="8426" width="0.85546875" style="85" customWidth="1"/>
    <col min="8427" max="8427" width="14.85546875" style="85" customWidth="1"/>
    <col min="8428" max="8428" width="0.85546875" style="85" customWidth="1"/>
    <col min="8429" max="8429" width="14.85546875" style="85" customWidth="1"/>
    <col min="8430" max="8430" width="0.85546875" style="85" customWidth="1"/>
    <col min="8431" max="8431" width="14.85546875" style="85" customWidth="1"/>
    <col min="8432" max="8676" width="9.140625" style="85"/>
    <col min="8677" max="8677" width="1.85546875" style="85" customWidth="1"/>
    <col min="8678" max="8678" width="27.140625" style="85" customWidth="1"/>
    <col min="8679" max="8679" width="6.85546875" style="85" customWidth="1"/>
    <col min="8680" max="8680" width="0.85546875" style="85" customWidth="1"/>
    <col min="8681" max="8681" width="14.85546875" style="85" customWidth="1"/>
    <col min="8682" max="8682" width="0.85546875" style="85" customWidth="1"/>
    <col min="8683" max="8683" width="14.85546875" style="85" customWidth="1"/>
    <col min="8684" max="8684" width="0.85546875" style="85" customWidth="1"/>
    <col min="8685" max="8685" width="14.85546875" style="85" customWidth="1"/>
    <col min="8686" max="8686" width="0.85546875" style="85" customWidth="1"/>
    <col min="8687" max="8687" width="14.85546875" style="85" customWidth="1"/>
    <col min="8688" max="8932" width="9.140625" style="85"/>
    <col min="8933" max="8933" width="1.85546875" style="85" customWidth="1"/>
    <col min="8934" max="8934" width="27.140625" style="85" customWidth="1"/>
    <col min="8935" max="8935" width="6.85546875" style="85" customWidth="1"/>
    <col min="8936" max="8936" width="0.85546875" style="85" customWidth="1"/>
    <col min="8937" max="8937" width="14.85546875" style="85" customWidth="1"/>
    <col min="8938" max="8938" width="0.85546875" style="85" customWidth="1"/>
    <col min="8939" max="8939" width="14.85546875" style="85" customWidth="1"/>
    <col min="8940" max="8940" width="0.85546875" style="85" customWidth="1"/>
    <col min="8941" max="8941" width="14.85546875" style="85" customWidth="1"/>
    <col min="8942" max="8942" width="0.85546875" style="85" customWidth="1"/>
    <col min="8943" max="8943" width="14.85546875" style="85" customWidth="1"/>
    <col min="8944" max="9188" width="9.140625" style="85"/>
    <col min="9189" max="9189" width="1.85546875" style="85" customWidth="1"/>
    <col min="9190" max="9190" width="27.140625" style="85" customWidth="1"/>
    <col min="9191" max="9191" width="6.85546875" style="85" customWidth="1"/>
    <col min="9192" max="9192" width="0.85546875" style="85" customWidth="1"/>
    <col min="9193" max="9193" width="14.85546875" style="85" customWidth="1"/>
    <col min="9194" max="9194" width="0.85546875" style="85" customWidth="1"/>
    <col min="9195" max="9195" width="14.85546875" style="85" customWidth="1"/>
    <col min="9196" max="9196" width="0.85546875" style="85" customWidth="1"/>
    <col min="9197" max="9197" width="14.85546875" style="85" customWidth="1"/>
    <col min="9198" max="9198" width="0.85546875" style="85" customWidth="1"/>
    <col min="9199" max="9199" width="14.85546875" style="85" customWidth="1"/>
    <col min="9200" max="9444" width="9.140625" style="85"/>
    <col min="9445" max="9445" width="1.85546875" style="85" customWidth="1"/>
    <col min="9446" max="9446" width="27.140625" style="85" customWidth="1"/>
    <col min="9447" max="9447" width="6.85546875" style="85" customWidth="1"/>
    <col min="9448" max="9448" width="0.85546875" style="85" customWidth="1"/>
    <col min="9449" max="9449" width="14.85546875" style="85" customWidth="1"/>
    <col min="9450" max="9450" width="0.85546875" style="85" customWidth="1"/>
    <col min="9451" max="9451" width="14.85546875" style="85" customWidth="1"/>
    <col min="9452" max="9452" width="0.85546875" style="85" customWidth="1"/>
    <col min="9453" max="9453" width="14.85546875" style="85" customWidth="1"/>
    <col min="9454" max="9454" width="0.85546875" style="85" customWidth="1"/>
    <col min="9455" max="9455" width="14.85546875" style="85" customWidth="1"/>
    <col min="9456" max="9700" width="9.140625" style="85"/>
    <col min="9701" max="9701" width="1.85546875" style="85" customWidth="1"/>
    <col min="9702" max="9702" width="27.140625" style="85" customWidth="1"/>
    <col min="9703" max="9703" width="6.85546875" style="85" customWidth="1"/>
    <col min="9704" max="9704" width="0.85546875" style="85" customWidth="1"/>
    <col min="9705" max="9705" width="14.85546875" style="85" customWidth="1"/>
    <col min="9706" max="9706" width="0.85546875" style="85" customWidth="1"/>
    <col min="9707" max="9707" width="14.85546875" style="85" customWidth="1"/>
    <col min="9708" max="9708" width="0.85546875" style="85" customWidth="1"/>
    <col min="9709" max="9709" width="14.85546875" style="85" customWidth="1"/>
    <col min="9710" max="9710" width="0.85546875" style="85" customWidth="1"/>
    <col min="9711" max="9711" width="14.85546875" style="85" customWidth="1"/>
    <col min="9712" max="9956" width="9.140625" style="85"/>
    <col min="9957" max="9957" width="1.85546875" style="85" customWidth="1"/>
    <col min="9958" max="9958" width="27.140625" style="85" customWidth="1"/>
    <col min="9959" max="9959" width="6.85546875" style="85" customWidth="1"/>
    <col min="9960" max="9960" width="0.85546875" style="85" customWidth="1"/>
    <col min="9961" max="9961" width="14.85546875" style="85" customWidth="1"/>
    <col min="9962" max="9962" width="0.85546875" style="85" customWidth="1"/>
    <col min="9963" max="9963" width="14.85546875" style="85" customWidth="1"/>
    <col min="9964" max="9964" width="0.85546875" style="85" customWidth="1"/>
    <col min="9965" max="9965" width="14.85546875" style="85" customWidth="1"/>
    <col min="9966" max="9966" width="0.85546875" style="85" customWidth="1"/>
    <col min="9967" max="9967" width="14.85546875" style="85" customWidth="1"/>
    <col min="9968" max="10212" width="9.140625" style="85"/>
    <col min="10213" max="10213" width="1.85546875" style="85" customWidth="1"/>
    <col min="10214" max="10214" width="27.140625" style="85" customWidth="1"/>
    <col min="10215" max="10215" width="6.85546875" style="85" customWidth="1"/>
    <col min="10216" max="10216" width="0.85546875" style="85" customWidth="1"/>
    <col min="10217" max="10217" width="14.85546875" style="85" customWidth="1"/>
    <col min="10218" max="10218" width="0.85546875" style="85" customWidth="1"/>
    <col min="10219" max="10219" width="14.85546875" style="85" customWidth="1"/>
    <col min="10220" max="10220" width="0.85546875" style="85" customWidth="1"/>
    <col min="10221" max="10221" width="14.85546875" style="85" customWidth="1"/>
    <col min="10222" max="10222" width="0.85546875" style="85" customWidth="1"/>
    <col min="10223" max="10223" width="14.85546875" style="85" customWidth="1"/>
    <col min="10224" max="10468" width="9.140625" style="85"/>
    <col min="10469" max="10469" width="1.85546875" style="85" customWidth="1"/>
    <col min="10470" max="10470" width="27.140625" style="85" customWidth="1"/>
    <col min="10471" max="10471" width="6.85546875" style="85" customWidth="1"/>
    <col min="10472" max="10472" width="0.85546875" style="85" customWidth="1"/>
    <col min="10473" max="10473" width="14.85546875" style="85" customWidth="1"/>
    <col min="10474" max="10474" width="0.85546875" style="85" customWidth="1"/>
    <col min="10475" max="10475" width="14.85546875" style="85" customWidth="1"/>
    <col min="10476" max="10476" width="0.85546875" style="85" customWidth="1"/>
    <col min="10477" max="10477" width="14.85546875" style="85" customWidth="1"/>
    <col min="10478" max="10478" width="0.85546875" style="85" customWidth="1"/>
    <col min="10479" max="10479" width="14.85546875" style="85" customWidth="1"/>
    <col min="10480" max="10724" width="9.140625" style="85"/>
    <col min="10725" max="10725" width="1.85546875" style="85" customWidth="1"/>
    <col min="10726" max="10726" width="27.140625" style="85" customWidth="1"/>
    <col min="10727" max="10727" width="6.85546875" style="85" customWidth="1"/>
    <col min="10728" max="10728" width="0.85546875" style="85" customWidth="1"/>
    <col min="10729" max="10729" width="14.85546875" style="85" customWidth="1"/>
    <col min="10730" max="10730" width="0.85546875" style="85" customWidth="1"/>
    <col min="10731" max="10731" width="14.85546875" style="85" customWidth="1"/>
    <col min="10732" max="10732" width="0.85546875" style="85" customWidth="1"/>
    <col min="10733" max="10733" width="14.85546875" style="85" customWidth="1"/>
    <col min="10734" max="10734" width="0.85546875" style="85" customWidth="1"/>
    <col min="10735" max="10735" width="14.85546875" style="85" customWidth="1"/>
    <col min="10736" max="10980" width="9.140625" style="85"/>
    <col min="10981" max="10981" width="1.85546875" style="85" customWidth="1"/>
    <col min="10982" max="10982" width="27.140625" style="85" customWidth="1"/>
    <col min="10983" max="10983" width="6.85546875" style="85" customWidth="1"/>
    <col min="10984" max="10984" width="0.85546875" style="85" customWidth="1"/>
    <col min="10985" max="10985" width="14.85546875" style="85" customWidth="1"/>
    <col min="10986" max="10986" width="0.85546875" style="85" customWidth="1"/>
    <col min="10987" max="10987" width="14.85546875" style="85" customWidth="1"/>
    <col min="10988" max="10988" width="0.85546875" style="85" customWidth="1"/>
    <col min="10989" max="10989" width="14.85546875" style="85" customWidth="1"/>
    <col min="10990" max="10990" width="0.85546875" style="85" customWidth="1"/>
    <col min="10991" max="10991" width="14.85546875" style="85" customWidth="1"/>
    <col min="10992" max="11236" width="9.140625" style="85"/>
    <col min="11237" max="11237" width="1.85546875" style="85" customWidth="1"/>
    <col min="11238" max="11238" width="27.140625" style="85" customWidth="1"/>
    <col min="11239" max="11239" width="6.85546875" style="85" customWidth="1"/>
    <col min="11240" max="11240" width="0.85546875" style="85" customWidth="1"/>
    <col min="11241" max="11241" width="14.85546875" style="85" customWidth="1"/>
    <col min="11242" max="11242" width="0.85546875" style="85" customWidth="1"/>
    <col min="11243" max="11243" width="14.85546875" style="85" customWidth="1"/>
    <col min="11244" max="11244" width="0.85546875" style="85" customWidth="1"/>
    <col min="11245" max="11245" width="14.85546875" style="85" customWidth="1"/>
    <col min="11246" max="11246" width="0.85546875" style="85" customWidth="1"/>
    <col min="11247" max="11247" width="14.85546875" style="85" customWidth="1"/>
    <col min="11248" max="11492" width="9.140625" style="85"/>
    <col min="11493" max="11493" width="1.85546875" style="85" customWidth="1"/>
    <col min="11494" max="11494" width="27.140625" style="85" customWidth="1"/>
    <col min="11495" max="11495" width="6.85546875" style="85" customWidth="1"/>
    <col min="11496" max="11496" width="0.85546875" style="85" customWidth="1"/>
    <col min="11497" max="11497" width="14.85546875" style="85" customWidth="1"/>
    <col min="11498" max="11498" width="0.85546875" style="85" customWidth="1"/>
    <col min="11499" max="11499" width="14.85546875" style="85" customWidth="1"/>
    <col min="11500" max="11500" width="0.85546875" style="85" customWidth="1"/>
    <col min="11501" max="11501" width="14.85546875" style="85" customWidth="1"/>
    <col min="11502" max="11502" width="0.85546875" style="85" customWidth="1"/>
    <col min="11503" max="11503" width="14.85546875" style="85" customWidth="1"/>
    <col min="11504" max="11748" width="9.140625" style="85"/>
    <col min="11749" max="11749" width="1.85546875" style="85" customWidth="1"/>
    <col min="11750" max="11750" width="27.140625" style="85" customWidth="1"/>
    <col min="11751" max="11751" width="6.85546875" style="85" customWidth="1"/>
    <col min="11752" max="11752" width="0.85546875" style="85" customWidth="1"/>
    <col min="11753" max="11753" width="14.85546875" style="85" customWidth="1"/>
    <col min="11754" max="11754" width="0.85546875" style="85" customWidth="1"/>
    <col min="11755" max="11755" width="14.85546875" style="85" customWidth="1"/>
    <col min="11756" max="11756" width="0.85546875" style="85" customWidth="1"/>
    <col min="11757" max="11757" width="14.85546875" style="85" customWidth="1"/>
    <col min="11758" max="11758" width="0.85546875" style="85" customWidth="1"/>
    <col min="11759" max="11759" width="14.85546875" style="85" customWidth="1"/>
    <col min="11760" max="12004" width="9.140625" style="85"/>
    <col min="12005" max="12005" width="1.85546875" style="85" customWidth="1"/>
    <col min="12006" max="12006" width="27.140625" style="85" customWidth="1"/>
    <col min="12007" max="12007" width="6.85546875" style="85" customWidth="1"/>
    <col min="12008" max="12008" width="0.85546875" style="85" customWidth="1"/>
    <col min="12009" max="12009" width="14.85546875" style="85" customWidth="1"/>
    <col min="12010" max="12010" width="0.85546875" style="85" customWidth="1"/>
    <col min="12011" max="12011" width="14.85546875" style="85" customWidth="1"/>
    <col min="12012" max="12012" width="0.85546875" style="85" customWidth="1"/>
    <col min="12013" max="12013" width="14.85546875" style="85" customWidth="1"/>
    <col min="12014" max="12014" width="0.85546875" style="85" customWidth="1"/>
    <col min="12015" max="12015" width="14.85546875" style="85" customWidth="1"/>
    <col min="12016" max="12260" width="9.140625" style="85"/>
    <col min="12261" max="12261" width="1.85546875" style="85" customWidth="1"/>
    <col min="12262" max="12262" width="27.140625" style="85" customWidth="1"/>
    <col min="12263" max="12263" width="6.85546875" style="85" customWidth="1"/>
    <col min="12264" max="12264" width="0.85546875" style="85" customWidth="1"/>
    <col min="12265" max="12265" width="14.85546875" style="85" customWidth="1"/>
    <col min="12266" max="12266" width="0.85546875" style="85" customWidth="1"/>
    <col min="12267" max="12267" width="14.85546875" style="85" customWidth="1"/>
    <col min="12268" max="12268" width="0.85546875" style="85" customWidth="1"/>
    <col min="12269" max="12269" width="14.85546875" style="85" customWidth="1"/>
    <col min="12270" max="12270" width="0.85546875" style="85" customWidth="1"/>
    <col min="12271" max="12271" width="14.85546875" style="85" customWidth="1"/>
    <col min="12272" max="12516" width="9.140625" style="85"/>
    <col min="12517" max="12517" width="1.85546875" style="85" customWidth="1"/>
    <col min="12518" max="12518" width="27.140625" style="85" customWidth="1"/>
    <col min="12519" max="12519" width="6.85546875" style="85" customWidth="1"/>
    <col min="12520" max="12520" width="0.85546875" style="85" customWidth="1"/>
    <col min="12521" max="12521" width="14.85546875" style="85" customWidth="1"/>
    <col min="12522" max="12522" width="0.85546875" style="85" customWidth="1"/>
    <col min="12523" max="12523" width="14.85546875" style="85" customWidth="1"/>
    <col min="12524" max="12524" width="0.85546875" style="85" customWidth="1"/>
    <col min="12525" max="12525" width="14.85546875" style="85" customWidth="1"/>
    <col min="12526" max="12526" width="0.85546875" style="85" customWidth="1"/>
    <col min="12527" max="12527" width="14.85546875" style="85" customWidth="1"/>
    <col min="12528" max="12772" width="9.140625" style="85"/>
    <col min="12773" max="12773" width="1.85546875" style="85" customWidth="1"/>
    <col min="12774" max="12774" width="27.140625" style="85" customWidth="1"/>
    <col min="12775" max="12775" width="6.85546875" style="85" customWidth="1"/>
    <col min="12776" max="12776" width="0.85546875" style="85" customWidth="1"/>
    <col min="12777" max="12777" width="14.85546875" style="85" customWidth="1"/>
    <col min="12778" max="12778" width="0.85546875" style="85" customWidth="1"/>
    <col min="12779" max="12779" width="14.85546875" style="85" customWidth="1"/>
    <col min="12780" max="12780" width="0.85546875" style="85" customWidth="1"/>
    <col min="12781" max="12781" width="14.85546875" style="85" customWidth="1"/>
    <col min="12782" max="12782" width="0.85546875" style="85" customWidth="1"/>
    <col min="12783" max="12783" width="14.85546875" style="85" customWidth="1"/>
    <col min="12784" max="13028" width="9.140625" style="85"/>
    <col min="13029" max="13029" width="1.85546875" style="85" customWidth="1"/>
    <col min="13030" max="13030" width="27.140625" style="85" customWidth="1"/>
    <col min="13031" max="13031" width="6.85546875" style="85" customWidth="1"/>
    <col min="13032" max="13032" width="0.85546875" style="85" customWidth="1"/>
    <col min="13033" max="13033" width="14.85546875" style="85" customWidth="1"/>
    <col min="13034" max="13034" width="0.85546875" style="85" customWidth="1"/>
    <col min="13035" max="13035" width="14.85546875" style="85" customWidth="1"/>
    <col min="13036" max="13036" width="0.85546875" style="85" customWidth="1"/>
    <col min="13037" max="13037" width="14.85546875" style="85" customWidth="1"/>
    <col min="13038" max="13038" width="0.85546875" style="85" customWidth="1"/>
    <col min="13039" max="13039" width="14.85546875" style="85" customWidth="1"/>
    <col min="13040" max="13284" width="9.140625" style="85"/>
    <col min="13285" max="13285" width="1.85546875" style="85" customWidth="1"/>
    <col min="13286" max="13286" width="27.140625" style="85" customWidth="1"/>
    <col min="13287" max="13287" width="6.85546875" style="85" customWidth="1"/>
    <col min="13288" max="13288" width="0.85546875" style="85" customWidth="1"/>
    <col min="13289" max="13289" width="14.85546875" style="85" customWidth="1"/>
    <col min="13290" max="13290" width="0.85546875" style="85" customWidth="1"/>
    <col min="13291" max="13291" width="14.85546875" style="85" customWidth="1"/>
    <col min="13292" max="13292" width="0.85546875" style="85" customWidth="1"/>
    <col min="13293" max="13293" width="14.85546875" style="85" customWidth="1"/>
    <col min="13294" max="13294" width="0.85546875" style="85" customWidth="1"/>
    <col min="13295" max="13295" width="14.85546875" style="85" customWidth="1"/>
    <col min="13296" max="13540" width="9.140625" style="85"/>
    <col min="13541" max="13541" width="1.85546875" style="85" customWidth="1"/>
    <col min="13542" max="13542" width="27.140625" style="85" customWidth="1"/>
    <col min="13543" max="13543" width="6.85546875" style="85" customWidth="1"/>
    <col min="13544" max="13544" width="0.85546875" style="85" customWidth="1"/>
    <col min="13545" max="13545" width="14.85546875" style="85" customWidth="1"/>
    <col min="13546" max="13546" width="0.85546875" style="85" customWidth="1"/>
    <col min="13547" max="13547" width="14.85546875" style="85" customWidth="1"/>
    <col min="13548" max="13548" width="0.85546875" style="85" customWidth="1"/>
    <col min="13549" max="13549" width="14.85546875" style="85" customWidth="1"/>
    <col min="13550" max="13550" width="0.85546875" style="85" customWidth="1"/>
    <col min="13551" max="13551" width="14.85546875" style="85" customWidth="1"/>
    <col min="13552" max="13796" width="9.140625" style="85"/>
    <col min="13797" max="13797" width="1.85546875" style="85" customWidth="1"/>
    <col min="13798" max="13798" width="27.140625" style="85" customWidth="1"/>
    <col min="13799" max="13799" width="6.85546875" style="85" customWidth="1"/>
    <col min="13800" max="13800" width="0.85546875" style="85" customWidth="1"/>
    <col min="13801" max="13801" width="14.85546875" style="85" customWidth="1"/>
    <col min="13802" max="13802" width="0.85546875" style="85" customWidth="1"/>
    <col min="13803" max="13803" width="14.85546875" style="85" customWidth="1"/>
    <col min="13804" max="13804" width="0.85546875" style="85" customWidth="1"/>
    <col min="13805" max="13805" width="14.85546875" style="85" customWidth="1"/>
    <col min="13806" max="13806" width="0.85546875" style="85" customWidth="1"/>
    <col min="13807" max="13807" width="14.85546875" style="85" customWidth="1"/>
    <col min="13808" max="14052" width="9.140625" style="85"/>
    <col min="14053" max="14053" width="1.85546875" style="85" customWidth="1"/>
    <col min="14054" max="14054" width="27.140625" style="85" customWidth="1"/>
    <col min="14055" max="14055" width="6.85546875" style="85" customWidth="1"/>
    <col min="14056" max="14056" width="0.85546875" style="85" customWidth="1"/>
    <col min="14057" max="14057" width="14.85546875" style="85" customWidth="1"/>
    <col min="14058" max="14058" width="0.85546875" style="85" customWidth="1"/>
    <col min="14059" max="14059" width="14.85546875" style="85" customWidth="1"/>
    <col min="14060" max="14060" width="0.85546875" style="85" customWidth="1"/>
    <col min="14061" max="14061" width="14.85546875" style="85" customWidth="1"/>
    <col min="14062" max="14062" width="0.85546875" style="85" customWidth="1"/>
    <col min="14063" max="14063" width="14.85546875" style="85" customWidth="1"/>
    <col min="14064" max="14308" width="9.140625" style="85"/>
    <col min="14309" max="14309" width="1.85546875" style="85" customWidth="1"/>
    <col min="14310" max="14310" width="27.140625" style="85" customWidth="1"/>
    <col min="14311" max="14311" width="6.85546875" style="85" customWidth="1"/>
    <col min="14312" max="14312" width="0.85546875" style="85" customWidth="1"/>
    <col min="14313" max="14313" width="14.85546875" style="85" customWidth="1"/>
    <col min="14314" max="14314" width="0.85546875" style="85" customWidth="1"/>
    <col min="14315" max="14315" width="14.85546875" style="85" customWidth="1"/>
    <col min="14316" max="14316" width="0.85546875" style="85" customWidth="1"/>
    <col min="14317" max="14317" width="14.85546875" style="85" customWidth="1"/>
    <col min="14318" max="14318" width="0.85546875" style="85" customWidth="1"/>
    <col min="14319" max="14319" width="14.85546875" style="85" customWidth="1"/>
    <col min="14320" max="14564" width="9.140625" style="85"/>
    <col min="14565" max="14565" width="1.85546875" style="85" customWidth="1"/>
    <col min="14566" max="14566" width="27.140625" style="85" customWidth="1"/>
    <col min="14567" max="14567" width="6.85546875" style="85" customWidth="1"/>
    <col min="14568" max="14568" width="0.85546875" style="85" customWidth="1"/>
    <col min="14569" max="14569" width="14.85546875" style="85" customWidth="1"/>
    <col min="14570" max="14570" width="0.85546875" style="85" customWidth="1"/>
    <col min="14571" max="14571" width="14.85546875" style="85" customWidth="1"/>
    <col min="14572" max="14572" width="0.85546875" style="85" customWidth="1"/>
    <col min="14573" max="14573" width="14.85546875" style="85" customWidth="1"/>
    <col min="14574" max="14574" width="0.85546875" style="85" customWidth="1"/>
    <col min="14575" max="14575" width="14.85546875" style="85" customWidth="1"/>
    <col min="14576" max="14820" width="9.140625" style="85"/>
    <col min="14821" max="14821" width="1.85546875" style="85" customWidth="1"/>
    <col min="14822" max="14822" width="27.140625" style="85" customWidth="1"/>
    <col min="14823" max="14823" width="6.85546875" style="85" customWidth="1"/>
    <col min="14824" max="14824" width="0.85546875" style="85" customWidth="1"/>
    <col min="14825" max="14825" width="14.85546875" style="85" customWidth="1"/>
    <col min="14826" max="14826" width="0.85546875" style="85" customWidth="1"/>
    <col min="14827" max="14827" width="14.85546875" style="85" customWidth="1"/>
    <col min="14828" max="14828" width="0.85546875" style="85" customWidth="1"/>
    <col min="14829" max="14829" width="14.85546875" style="85" customWidth="1"/>
    <col min="14830" max="14830" width="0.85546875" style="85" customWidth="1"/>
    <col min="14831" max="14831" width="14.85546875" style="85" customWidth="1"/>
    <col min="14832" max="15076" width="9.140625" style="85"/>
    <col min="15077" max="15077" width="1.85546875" style="85" customWidth="1"/>
    <col min="15078" max="15078" width="27.140625" style="85" customWidth="1"/>
    <col min="15079" max="15079" width="6.85546875" style="85" customWidth="1"/>
    <col min="15080" max="15080" width="0.85546875" style="85" customWidth="1"/>
    <col min="15081" max="15081" width="14.85546875" style="85" customWidth="1"/>
    <col min="15082" max="15082" width="0.85546875" style="85" customWidth="1"/>
    <col min="15083" max="15083" width="14.85546875" style="85" customWidth="1"/>
    <col min="15084" max="15084" width="0.85546875" style="85" customWidth="1"/>
    <col min="15085" max="15085" width="14.85546875" style="85" customWidth="1"/>
    <col min="15086" max="15086" width="0.85546875" style="85" customWidth="1"/>
    <col min="15087" max="15087" width="14.85546875" style="85" customWidth="1"/>
    <col min="15088" max="15332" width="9.140625" style="85"/>
    <col min="15333" max="15333" width="1.85546875" style="85" customWidth="1"/>
    <col min="15334" max="15334" width="27.140625" style="85" customWidth="1"/>
    <col min="15335" max="15335" width="6.85546875" style="85" customWidth="1"/>
    <col min="15336" max="15336" width="0.85546875" style="85" customWidth="1"/>
    <col min="15337" max="15337" width="14.85546875" style="85" customWidth="1"/>
    <col min="15338" max="15338" width="0.85546875" style="85" customWidth="1"/>
    <col min="15339" max="15339" width="14.85546875" style="85" customWidth="1"/>
    <col min="15340" max="15340" width="0.85546875" style="85" customWidth="1"/>
    <col min="15341" max="15341" width="14.85546875" style="85" customWidth="1"/>
    <col min="15342" max="15342" width="0.85546875" style="85" customWidth="1"/>
    <col min="15343" max="15343" width="14.85546875" style="85" customWidth="1"/>
    <col min="15344" max="15588" width="9.140625" style="85"/>
    <col min="15589" max="15589" width="1.85546875" style="85" customWidth="1"/>
    <col min="15590" max="15590" width="27.140625" style="85" customWidth="1"/>
    <col min="15591" max="15591" width="6.85546875" style="85" customWidth="1"/>
    <col min="15592" max="15592" width="0.85546875" style="85" customWidth="1"/>
    <col min="15593" max="15593" width="14.85546875" style="85" customWidth="1"/>
    <col min="15594" max="15594" width="0.85546875" style="85" customWidth="1"/>
    <col min="15595" max="15595" width="14.85546875" style="85" customWidth="1"/>
    <col min="15596" max="15596" width="0.85546875" style="85" customWidth="1"/>
    <col min="15597" max="15597" width="14.85546875" style="85" customWidth="1"/>
    <col min="15598" max="15598" width="0.85546875" style="85" customWidth="1"/>
    <col min="15599" max="15599" width="14.85546875" style="85" customWidth="1"/>
    <col min="15600" max="15844" width="9.140625" style="85"/>
    <col min="15845" max="15845" width="1.85546875" style="85" customWidth="1"/>
    <col min="15846" max="15846" width="27.140625" style="85" customWidth="1"/>
    <col min="15847" max="15847" width="6.85546875" style="85" customWidth="1"/>
    <col min="15848" max="15848" width="0.85546875" style="85" customWidth="1"/>
    <col min="15849" max="15849" width="14.85546875" style="85" customWidth="1"/>
    <col min="15850" max="15850" width="0.85546875" style="85" customWidth="1"/>
    <col min="15851" max="15851" width="14.85546875" style="85" customWidth="1"/>
    <col min="15852" max="15852" width="0.85546875" style="85" customWidth="1"/>
    <col min="15853" max="15853" width="14.85546875" style="85" customWidth="1"/>
    <col min="15854" max="15854" width="0.85546875" style="85" customWidth="1"/>
    <col min="15855" max="15855" width="14.85546875" style="85" customWidth="1"/>
    <col min="15856" max="16100" width="9.140625" style="85"/>
    <col min="16101" max="16101" width="1.85546875" style="85" customWidth="1"/>
    <col min="16102" max="16102" width="27.140625" style="85" customWidth="1"/>
    <col min="16103" max="16103" width="6.85546875" style="85" customWidth="1"/>
    <col min="16104" max="16104" width="0.85546875" style="85" customWidth="1"/>
    <col min="16105" max="16105" width="14.85546875" style="85" customWidth="1"/>
    <col min="16106" max="16106" width="0.85546875" style="85" customWidth="1"/>
    <col min="16107" max="16107" width="14.85546875" style="85" customWidth="1"/>
    <col min="16108" max="16108" width="0.85546875" style="85" customWidth="1"/>
    <col min="16109" max="16109" width="14.85546875" style="85" customWidth="1"/>
    <col min="16110" max="16110" width="0.85546875" style="85" customWidth="1"/>
    <col min="16111" max="16111" width="14.85546875" style="85" customWidth="1"/>
    <col min="16112" max="16384" width="9.140625" style="85"/>
  </cols>
  <sheetData>
    <row r="1" spans="1:11" ht="16.5" customHeight="1">
      <c r="A1" s="80" t="s">
        <v>0</v>
      </c>
      <c r="B1" s="81"/>
      <c r="C1" s="82"/>
      <c r="D1" s="82"/>
      <c r="E1" s="83"/>
      <c r="F1" s="82"/>
      <c r="G1" s="83"/>
      <c r="H1" s="84"/>
      <c r="I1" s="83"/>
      <c r="J1" s="84"/>
      <c r="K1" s="83"/>
    </row>
    <row r="2" spans="1:11" ht="16.5" customHeight="1">
      <c r="A2" s="80" t="s">
        <v>79</v>
      </c>
      <c r="B2" s="81"/>
      <c r="C2" s="82"/>
      <c r="D2" s="82"/>
      <c r="E2" s="83"/>
      <c r="F2" s="82"/>
      <c r="G2" s="83"/>
      <c r="H2" s="84"/>
      <c r="I2" s="83"/>
      <c r="J2" s="84"/>
      <c r="K2" s="83"/>
    </row>
    <row r="3" spans="1:11" ht="16.5" customHeight="1">
      <c r="A3" s="86" t="s">
        <v>80</v>
      </c>
      <c r="B3" s="87"/>
      <c r="C3" s="88"/>
      <c r="D3" s="88"/>
      <c r="E3" s="89"/>
      <c r="F3" s="88"/>
      <c r="G3" s="89"/>
      <c r="H3" s="90"/>
      <c r="I3" s="89"/>
      <c r="J3" s="90"/>
      <c r="K3" s="89"/>
    </row>
    <row r="4" spans="1:11" ht="15.6" customHeight="1">
      <c r="A4" s="91"/>
      <c r="B4" s="81"/>
      <c r="D4" s="82"/>
      <c r="E4" s="93"/>
      <c r="F4" s="82"/>
      <c r="G4" s="93"/>
      <c r="H4" s="94"/>
      <c r="I4" s="93"/>
      <c r="J4" s="94"/>
      <c r="K4" s="93"/>
    </row>
    <row r="5" spans="1:11" ht="15.6" customHeight="1">
      <c r="A5" s="91"/>
      <c r="B5" s="81"/>
      <c r="D5" s="82"/>
      <c r="E5" s="93"/>
      <c r="F5" s="82"/>
      <c r="G5" s="93"/>
      <c r="H5" s="94"/>
      <c r="I5" s="93"/>
      <c r="J5" s="94"/>
      <c r="K5" s="93"/>
    </row>
    <row r="6" spans="1:11" ht="15.6" customHeight="1">
      <c r="A6" s="81"/>
      <c r="B6" s="81"/>
      <c r="C6" s="85"/>
      <c r="D6" s="82"/>
      <c r="E6" s="212" t="s">
        <v>3</v>
      </c>
      <c r="F6" s="212"/>
      <c r="G6" s="212"/>
      <c r="H6" s="95"/>
      <c r="I6" s="213" t="s">
        <v>4</v>
      </c>
      <c r="J6" s="213"/>
      <c r="K6" s="213"/>
    </row>
    <row r="7" spans="1:11" ht="15.6" customHeight="1">
      <c r="A7" s="81"/>
      <c r="B7" s="81"/>
      <c r="D7" s="82"/>
      <c r="E7" s="214" t="s">
        <v>5</v>
      </c>
      <c r="F7" s="214"/>
      <c r="G7" s="214"/>
      <c r="H7" s="95"/>
      <c r="I7" s="214" t="s">
        <v>5</v>
      </c>
      <c r="J7" s="214"/>
      <c r="K7" s="214"/>
    </row>
    <row r="8" spans="1:11" ht="15.6" customHeight="1">
      <c r="E8" s="14" t="s">
        <v>8</v>
      </c>
      <c r="F8" s="95"/>
      <c r="G8" s="14" t="s">
        <v>8</v>
      </c>
      <c r="H8" s="95"/>
      <c r="I8" s="14" t="s">
        <v>8</v>
      </c>
      <c r="J8" s="95"/>
      <c r="K8" s="14" t="s">
        <v>8</v>
      </c>
    </row>
    <row r="9" spans="1:11" ht="15.6" customHeight="1">
      <c r="A9" s="81"/>
      <c r="B9" s="81"/>
      <c r="C9" s="85"/>
      <c r="D9" s="82"/>
      <c r="E9" s="16" t="s">
        <v>10</v>
      </c>
      <c r="F9" s="95"/>
      <c r="G9" s="16" t="s">
        <v>11</v>
      </c>
      <c r="H9" s="95"/>
      <c r="I9" s="16" t="s">
        <v>10</v>
      </c>
      <c r="J9" s="95"/>
      <c r="K9" s="16" t="s">
        <v>11</v>
      </c>
    </row>
    <row r="10" spans="1:11" ht="15.6" customHeight="1">
      <c r="A10" s="81"/>
      <c r="B10" s="81"/>
      <c r="C10" s="85"/>
      <c r="D10" s="82"/>
      <c r="E10" s="89" t="s">
        <v>81</v>
      </c>
      <c r="F10" s="82"/>
      <c r="G10" s="89" t="s">
        <v>81</v>
      </c>
      <c r="H10" s="83"/>
      <c r="I10" s="89" t="s">
        <v>81</v>
      </c>
      <c r="J10" s="83"/>
      <c r="K10" s="89" t="s">
        <v>81</v>
      </c>
    </row>
    <row r="11" spans="1:11" ht="15.6" customHeight="1">
      <c r="A11" s="81"/>
      <c r="B11" s="81"/>
      <c r="C11" s="82"/>
      <c r="D11" s="82"/>
      <c r="E11" s="96"/>
      <c r="F11" s="82"/>
      <c r="G11" s="83"/>
      <c r="H11" s="83"/>
      <c r="I11" s="96"/>
      <c r="J11" s="83"/>
      <c r="K11" s="83"/>
    </row>
    <row r="12" spans="1:11" ht="15.6" customHeight="1">
      <c r="A12" s="81" t="s">
        <v>82</v>
      </c>
      <c r="B12" s="81"/>
      <c r="C12" s="82"/>
      <c r="D12" s="82"/>
      <c r="E12" s="96"/>
      <c r="F12" s="82"/>
      <c r="G12" s="83"/>
      <c r="H12" s="83"/>
      <c r="I12" s="96"/>
      <c r="J12" s="83"/>
      <c r="K12" s="83"/>
    </row>
    <row r="13" spans="1:11" ht="15.6" customHeight="1">
      <c r="A13" s="85" t="s">
        <v>83</v>
      </c>
      <c r="B13" s="81"/>
      <c r="C13" s="82"/>
      <c r="D13" s="82"/>
      <c r="E13" s="97">
        <v>4478883445</v>
      </c>
      <c r="F13" s="82"/>
      <c r="G13" s="93">
        <v>4329223487</v>
      </c>
      <c r="H13" s="82"/>
      <c r="I13" s="97">
        <v>4428475123</v>
      </c>
      <c r="J13" s="98"/>
      <c r="K13" s="98">
        <v>4281751402</v>
      </c>
    </row>
    <row r="14" spans="1:11" ht="15.6" customHeight="1">
      <c r="A14" s="85" t="s">
        <v>84</v>
      </c>
      <c r="B14" s="81"/>
      <c r="C14" s="82"/>
      <c r="D14" s="82"/>
      <c r="E14" s="97">
        <v>10507587</v>
      </c>
      <c r="F14" s="82"/>
      <c r="G14" s="93">
        <v>16957537</v>
      </c>
      <c r="H14" s="82"/>
      <c r="I14" s="97">
        <v>6626985</v>
      </c>
      <c r="J14" s="98"/>
      <c r="K14" s="99">
        <v>2818985</v>
      </c>
    </row>
    <row r="15" spans="1:11" ht="15.6" customHeight="1">
      <c r="E15" s="100"/>
      <c r="G15" s="101"/>
      <c r="H15" s="92"/>
      <c r="I15" s="100"/>
      <c r="J15" s="102"/>
      <c r="K15" s="101"/>
    </row>
    <row r="16" spans="1:11" ht="15.6" customHeight="1">
      <c r="A16" s="81" t="s">
        <v>85</v>
      </c>
      <c r="B16" s="81"/>
      <c r="C16" s="82"/>
      <c r="D16" s="82"/>
      <c r="E16" s="103">
        <f>SUM(E13:E14)</f>
        <v>4489391032</v>
      </c>
      <c r="F16" s="82"/>
      <c r="G16" s="104">
        <f>SUM(G13:G14)</f>
        <v>4346181024</v>
      </c>
      <c r="H16" s="82"/>
      <c r="I16" s="103">
        <f>SUM(I13:I14)</f>
        <v>4435102108</v>
      </c>
      <c r="J16" s="102"/>
      <c r="K16" s="104">
        <f>SUM(K13:K14)</f>
        <v>4284570387</v>
      </c>
    </row>
    <row r="17" spans="1:11" ht="15.6" customHeight="1">
      <c r="A17" s="81"/>
      <c r="B17" s="81"/>
      <c r="D17" s="82"/>
      <c r="E17" s="105"/>
      <c r="F17" s="82"/>
      <c r="H17" s="82"/>
      <c r="I17" s="105"/>
      <c r="J17" s="102"/>
    </row>
    <row r="18" spans="1:11" ht="15.6" customHeight="1">
      <c r="A18" s="81" t="s">
        <v>86</v>
      </c>
      <c r="B18" s="81"/>
      <c r="C18" s="82"/>
      <c r="D18" s="82"/>
      <c r="E18" s="96"/>
      <c r="F18" s="82"/>
      <c r="G18" s="83"/>
      <c r="H18" s="82"/>
      <c r="I18" s="96"/>
      <c r="J18" s="83"/>
      <c r="K18" s="83"/>
    </row>
    <row r="19" spans="1:11" ht="15.6" customHeight="1">
      <c r="A19" s="85" t="s">
        <v>87</v>
      </c>
      <c r="E19" s="97">
        <v>-4328519404</v>
      </c>
      <c r="G19" s="93">
        <v>-4175835581</v>
      </c>
      <c r="H19" s="92"/>
      <c r="I19" s="97">
        <v>-4288151846</v>
      </c>
      <c r="J19" s="93"/>
      <c r="K19" s="93">
        <v>-4134565845</v>
      </c>
    </row>
    <row r="20" spans="1:11" ht="15.6" customHeight="1">
      <c r="A20" s="85" t="s">
        <v>88</v>
      </c>
      <c r="E20" s="97">
        <v>-5770248</v>
      </c>
      <c r="G20" s="93">
        <v>-4645357</v>
      </c>
      <c r="H20" s="92"/>
      <c r="I20" s="97">
        <v>-3457258</v>
      </c>
      <c r="J20" s="106"/>
      <c r="K20" s="99">
        <v>-1433375</v>
      </c>
    </row>
    <row r="21" spans="1:11" ht="15.6" customHeight="1">
      <c r="E21" s="100"/>
      <c r="G21" s="101"/>
      <c r="H21" s="92"/>
      <c r="I21" s="100"/>
      <c r="J21" s="102"/>
      <c r="K21" s="101"/>
    </row>
    <row r="22" spans="1:11" ht="15.6" customHeight="1">
      <c r="A22" s="81" t="s">
        <v>89</v>
      </c>
      <c r="B22" s="81"/>
      <c r="C22" s="82"/>
      <c r="D22" s="82"/>
      <c r="E22" s="103">
        <f>SUM(E19:E21)</f>
        <v>-4334289652</v>
      </c>
      <c r="F22" s="82"/>
      <c r="G22" s="104">
        <f>SUM(G19:G21)</f>
        <v>-4180480938</v>
      </c>
      <c r="H22" s="82"/>
      <c r="I22" s="103">
        <f>SUM(I19:I21)</f>
        <v>-4291609104</v>
      </c>
      <c r="J22" s="102"/>
      <c r="K22" s="104">
        <f>SUM(K19:K20)</f>
        <v>-4135999220</v>
      </c>
    </row>
    <row r="23" spans="1:11" ht="15.6" customHeight="1">
      <c r="A23" s="81"/>
      <c r="B23" s="81"/>
      <c r="C23" s="82"/>
      <c r="D23" s="82"/>
      <c r="E23" s="105"/>
      <c r="F23" s="82"/>
      <c r="H23" s="82"/>
      <c r="I23" s="105"/>
      <c r="J23" s="102"/>
    </row>
    <row r="24" spans="1:11" ht="15.6" customHeight="1">
      <c r="A24" s="81" t="s">
        <v>90</v>
      </c>
      <c r="B24" s="81"/>
      <c r="C24" s="82"/>
      <c r="D24" s="82"/>
      <c r="E24" s="105">
        <f>SUM(E16,E22)</f>
        <v>155101380</v>
      </c>
      <c r="F24" s="82"/>
      <c r="G24" s="102">
        <f>SUM(G16,G22)</f>
        <v>165700086</v>
      </c>
      <c r="H24" s="82"/>
      <c r="I24" s="105">
        <f>SUM(I16,I22)</f>
        <v>143493004</v>
      </c>
      <c r="J24" s="102"/>
      <c r="K24" s="102">
        <f>SUM(K16,K22)</f>
        <v>148571167</v>
      </c>
    </row>
    <row r="25" spans="1:11" ht="15.6" customHeight="1">
      <c r="A25" s="85" t="s">
        <v>91</v>
      </c>
      <c r="B25" s="81"/>
      <c r="D25" s="82"/>
      <c r="E25" s="97">
        <v>59614197</v>
      </c>
      <c r="F25" s="93"/>
      <c r="G25" s="93">
        <v>55294357</v>
      </c>
      <c r="H25" s="93"/>
      <c r="I25" s="97">
        <v>57372340</v>
      </c>
      <c r="J25" s="85"/>
      <c r="K25" s="98">
        <v>125356369</v>
      </c>
    </row>
    <row r="26" spans="1:11" ht="15.6" customHeight="1">
      <c r="A26" s="91" t="s">
        <v>92</v>
      </c>
      <c r="B26" s="81"/>
      <c r="D26" s="82"/>
      <c r="E26" s="97">
        <v>-61668505</v>
      </c>
      <c r="F26" s="82"/>
      <c r="G26" s="93">
        <v>-77535271</v>
      </c>
      <c r="H26" s="82"/>
      <c r="I26" s="97">
        <v>-66480309</v>
      </c>
      <c r="J26" s="85"/>
      <c r="K26" s="107">
        <v>-75149852</v>
      </c>
    </row>
    <row r="27" spans="1:11" ht="15.6" customHeight="1">
      <c r="A27" s="91" t="s">
        <v>93</v>
      </c>
      <c r="B27" s="81"/>
      <c r="D27" s="82"/>
      <c r="E27" s="97">
        <v>-99882804</v>
      </c>
      <c r="F27" s="82"/>
      <c r="G27" s="93">
        <v>-102658369</v>
      </c>
      <c r="H27" s="82"/>
      <c r="I27" s="97">
        <v>-84268393</v>
      </c>
      <c r="J27" s="85"/>
      <c r="K27" s="107">
        <v>-90605928</v>
      </c>
    </row>
    <row r="28" spans="1:11" ht="15.6" customHeight="1">
      <c r="A28" s="91" t="s">
        <v>94</v>
      </c>
      <c r="E28" s="108">
        <v>-6825461</v>
      </c>
      <c r="G28" s="109">
        <v>-7037985</v>
      </c>
      <c r="H28" s="92"/>
      <c r="I28" s="108">
        <v>-6039649</v>
      </c>
      <c r="J28" s="85"/>
      <c r="K28" s="110">
        <v>-6690918</v>
      </c>
    </row>
    <row r="29" spans="1:11" ht="15.6" customHeight="1">
      <c r="A29" s="91"/>
      <c r="E29" s="105"/>
      <c r="H29" s="92"/>
      <c r="I29" s="105"/>
      <c r="J29" s="102"/>
    </row>
    <row r="30" spans="1:11" ht="15.6" customHeight="1">
      <c r="A30" s="111" t="s">
        <v>95</v>
      </c>
      <c r="B30" s="81"/>
      <c r="C30" s="82"/>
      <c r="D30" s="82"/>
      <c r="E30" s="105">
        <f>SUM(E24:E29)</f>
        <v>46338807</v>
      </c>
      <c r="F30" s="82"/>
      <c r="G30" s="102">
        <f>SUM(G24:G29)</f>
        <v>33762818</v>
      </c>
      <c r="H30" s="82"/>
      <c r="I30" s="105">
        <f>SUM(I24:I29)</f>
        <v>44076993</v>
      </c>
      <c r="J30" s="102"/>
      <c r="K30" s="102">
        <f>SUM(K24:K29)</f>
        <v>101480838</v>
      </c>
    </row>
    <row r="31" spans="1:11" ht="15.6" customHeight="1">
      <c r="A31" s="85" t="s">
        <v>96</v>
      </c>
      <c r="E31" s="108">
        <v>-10601161</v>
      </c>
      <c r="G31" s="109">
        <v>-7916169</v>
      </c>
      <c r="H31" s="92"/>
      <c r="I31" s="108">
        <v>-9639120</v>
      </c>
      <c r="J31" s="107"/>
      <c r="K31" s="112">
        <v>-7510084</v>
      </c>
    </row>
    <row r="32" spans="1:11" ht="15.6" customHeight="1">
      <c r="E32" s="105"/>
      <c r="H32" s="92"/>
      <c r="I32" s="105"/>
      <c r="J32" s="102"/>
    </row>
    <row r="33" spans="1:11" ht="15.6" customHeight="1">
      <c r="A33" s="81" t="s">
        <v>97</v>
      </c>
      <c r="E33" s="105">
        <f>SUM(E30:E31)</f>
        <v>35737646</v>
      </c>
      <c r="G33" s="102">
        <f>SUM(G30:G31)</f>
        <v>25846649</v>
      </c>
      <c r="H33" s="92"/>
      <c r="I33" s="105">
        <f>SUM(I30:I31)</f>
        <v>34437873</v>
      </c>
      <c r="J33" s="102"/>
      <c r="K33" s="102">
        <f>SUM(K30:K31)</f>
        <v>93970754</v>
      </c>
    </row>
    <row r="34" spans="1:11" ht="15.6" customHeight="1">
      <c r="A34" s="85" t="s">
        <v>98</v>
      </c>
      <c r="E34" s="113">
        <v>0</v>
      </c>
      <c r="G34" s="99">
        <v>0</v>
      </c>
      <c r="H34" s="92"/>
      <c r="I34" s="113">
        <v>0</v>
      </c>
      <c r="J34" s="102"/>
      <c r="K34" s="99">
        <v>0</v>
      </c>
    </row>
    <row r="35" spans="1:11" ht="15.6" customHeight="1">
      <c r="A35" s="81"/>
      <c r="E35" s="105"/>
      <c r="H35" s="92"/>
      <c r="I35" s="105"/>
      <c r="J35" s="102"/>
    </row>
    <row r="36" spans="1:11" ht="15.6" customHeight="1">
      <c r="A36" s="81" t="s">
        <v>99</v>
      </c>
      <c r="E36" s="105"/>
      <c r="H36" s="92"/>
      <c r="I36" s="105"/>
      <c r="J36" s="102"/>
    </row>
    <row r="37" spans="1:11" ht="15.6" customHeight="1" thickBot="1">
      <c r="B37" s="81" t="s">
        <v>100</v>
      </c>
      <c r="E37" s="114">
        <f>E33+E34</f>
        <v>35737646</v>
      </c>
      <c r="F37" s="85"/>
      <c r="G37" s="115">
        <f>G33+G34</f>
        <v>25846649</v>
      </c>
      <c r="H37" s="85"/>
      <c r="I37" s="114">
        <f>I33+I34</f>
        <v>34437873</v>
      </c>
      <c r="J37" s="85"/>
      <c r="K37" s="115">
        <f>K33+K34</f>
        <v>93970754</v>
      </c>
    </row>
    <row r="38" spans="1:11" ht="15.6" customHeight="1" thickTop="1">
      <c r="A38" s="81"/>
      <c r="B38" s="81"/>
      <c r="E38" s="116"/>
      <c r="F38" s="85"/>
      <c r="G38" s="117"/>
      <c r="H38" s="85"/>
      <c r="I38" s="116"/>
      <c r="J38" s="85"/>
      <c r="K38" s="117"/>
    </row>
    <row r="39" spans="1:11" ht="15.6" customHeight="1">
      <c r="A39" s="81" t="s">
        <v>101</v>
      </c>
      <c r="E39" s="105"/>
      <c r="H39" s="92"/>
      <c r="I39" s="105"/>
      <c r="J39" s="102"/>
    </row>
    <row r="40" spans="1:11" ht="15.6" customHeight="1">
      <c r="B40" s="81" t="s">
        <v>102</v>
      </c>
      <c r="E40" s="105"/>
      <c r="H40" s="92"/>
      <c r="I40" s="105"/>
      <c r="J40" s="102"/>
    </row>
    <row r="41" spans="1:11" ht="15.6" customHeight="1">
      <c r="B41" s="85" t="s">
        <v>103</v>
      </c>
      <c r="E41" s="105">
        <v>36685375</v>
      </c>
      <c r="G41" s="102">
        <v>26549183</v>
      </c>
      <c r="H41" s="92"/>
      <c r="I41" s="105">
        <v>34437873</v>
      </c>
      <c r="J41" s="117"/>
      <c r="K41" s="117">
        <v>93970754</v>
      </c>
    </row>
    <row r="42" spans="1:11" ht="15.6" customHeight="1">
      <c r="B42" s="85" t="s">
        <v>76</v>
      </c>
      <c r="E42" s="103">
        <v>-947729</v>
      </c>
      <c r="G42" s="104">
        <v>-702534</v>
      </c>
      <c r="H42" s="92"/>
      <c r="I42" s="103">
        <v>0</v>
      </c>
      <c r="J42" s="117"/>
      <c r="K42" s="99">
        <v>0</v>
      </c>
    </row>
    <row r="43" spans="1:11" ht="15.6" customHeight="1">
      <c r="E43" s="105"/>
      <c r="H43" s="92"/>
      <c r="I43" s="105"/>
      <c r="J43" s="102"/>
    </row>
    <row r="44" spans="1:11" ht="15.6" customHeight="1" thickBot="1">
      <c r="E44" s="118">
        <f>SUM(E41:E43)</f>
        <v>35737646</v>
      </c>
      <c r="G44" s="119">
        <f>SUM(G41:G43)</f>
        <v>25846649</v>
      </c>
      <c r="H44" s="92"/>
      <c r="I44" s="118">
        <f>SUM(I41:I43)</f>
        <v>34437873</v>
      </c>
      <c r="J44" s="102"/>
      <c r="K44" s="119">
        <f>SUM(K41:K43)</f>
        <v>93970754</v>
      </c>
    </row>
    <row r="45" spans="1:11" ht="15.6" customHeight="1" thickTop="1">
      <c r="C45" s="85"/>
      <c r="D45" s="85"/>
      <c r="E45" s="120"/>
      <c r="F45" s="85"/>
      <c r="G45" s="85"/>
      <c r="H45" s="85"/>
      <c r="I45" s="120"/>
      <c r="J45" s="85"/>
      <c r="K45" s="85"/>
    </row>
    <row r="46" spans="1:11" ht="15.6" customHeight="1">
      <c r="C46" s="85"/>
      <c r="D46" s="85"/>
      <c r="E46" s="120"/>
      <c r="F46" s="85"/>
      <c r="G46" s="85"/>
      <c r="H46" s="85"/>
      <c r="I46" s="120"/>
      <c r="J46" s="85"/>
      <c r="K46" s="85"/>
    </row>
    <row r="47" spans="1:11" ht="15.6" customHeight="1">
      <c r="A47" s="81" t="s">
        <v>104</v>
      </c>
      <c r="E47" s="121"/>
      <c r="G47" s="122"/>
      <c r="H47" s="92"/>
      <c r="I47" s="121"/>
      <c r="J47" s="123"/>
      <c r="K47" s="122"/>
    </row>
    <row r="48" spans="1:11" ht="15.6" customHeight="1">
      <c r="E48" s="105"/>
      <c r="H48" s="92"/>
      <c r="I48" s="105"/>
      <c r="J48" s="102"/>
    </row>
    <row r="49" spans="1:12" ht="15.6" customHeight="1" thickBot="1">
      <c r="A49" s="85" t="s">
        <v>105</v>
      </c>
      <c r="E49" s="124">
        <f>E41/'2-4'!H122</f>
        <v>7.0752892960462874E-2</v>
      </c>
      <c r="F49" s="125"/>
      <c r="G49" s="126">
        <f>G41/'2-4'!J122</f>
        <v>5.1203824493731918E-2</v>
      </c>
      <c r="H49" s="125"/>
      <c r="I49" s="124">
        <f>I41/'2-4'!L122</f>
        <v>6.6418270009643204E-2</v>
      </c>
      <c r="J49" s="123"/>
      <c r="K49" s="126">
        <f>K41/'2-4'!N122</f>
        <v>0.18123578399228543</v>
      </c>
    </row>
    <row r="50" spans="1:12" ht="17.25" customHeight="1" thickTop="1">
      <c r="E50" s="122"/>
      <c r="F50" s="125"/>
      <c r="G50" s="122"/>
      <c r="H50" s="125"/>
      <c r="I50" s="122"/>
      <c r="J50" s="123"/>
      <c r="K50" s="122"/>
    </row>
    <row r="51" spans="1:12" ht="17.25" customHeight="1">
      <c r="E51" s="122"/>
      <c r="F51" s="125"/>
      <c r="G51" s="122"/>
      <c r="H51" s="125"/>
      <c r="I51" s="122"/>
      <c r="J51" s="123"/>
      <c r="K51" s="122"/>
    </row>
    <row r="52" spans="1:12" ht="13.5" customHeight="1">
      <c r="E52" s="122"/>
      <c r="F52" s="125"/>
      <c r="G52" s="122"/>
      <c r="H52" s="125"/>
      <c r="I52" s="122"/>
      <c r="J52" s="123"/>
      <c r="K52" s="122"/>
    </row>
    <row r="53" spans="1:12" ht="22.35" customHeight="1">
      <c r="A53" s="215" t="s">
        <v>38</v>
      </c>
      <c r="B53" s="215"/>
      <c r="C53" s="215"/>
      <c r="D53" s="215"/>
      <c r="E53" s="215"/>
      <c r="F53" s="215"/>
      <c r="G53" s="215"/>
      <c r="H53" s="215"/>
      <c r="I53" s="215"/>
      <c r="J53" s="215"/>
      <c r="K53" s="215"/>
    </row>
    <row r="55" spans="1:12" ht="16.5" customHeight="1">
      <c r="E55" s="127"/>
      <c r="F55" s="127"/>
      <c r="G55" s="127"/>
      <c r="H55" s="127"/>
      <c r="I55" s="127"/>
      <c r="J55" s="127"/>
      <c r="K55" s="127"/>
    </row>
    <row r="56" spans="1:12" ht="16.5" customHeight="1">
      <c r="E56" s="127"/>
      <c r="F56" s="127"/>
      <c r="G56" s="127"/>
      <c r="H56" s="127"/>
      <c r="I56" s="127"/>
      <c r="J56" s="127"/>
      <c r="K56" s="127"/>
      <c r="L56" s="102"/>
    </row>
    <row r="57" spans="1:12" ht="16.5" customHeight="1">
      <c r="E57" s="127"/>
      <c r="F57" s="127"/>
      <c r="G57" s="127"/>
      <c r="H57" s="127"/>
      <c r="I57" s="127"/>
      <c r="J57" s="127"/>
      <c r="K57" s="127"/>
    </row>
    <row r="60" spans="1:12" ht="16.5" customHeight="1">
      <c r="E60" s="128"/>
      <c r="F60" s="129"/>
      <c r="G60" s="128"/>
      <c r="H60" s="128"/>
      <c r="I60" s="128"/>
      <c r="J60" s="128"/>
      <c r="K60" s="128"/>
    </row>
    <row r="61" spans="1:12" ht="16.5" customHeight="1">
      <c r="E61" s="128"/>
      <c r="F61" s="129"/>
      <c r="G61" s="128"/>
      <c r="H61" s="128"/>
      <c r="I61" s="128"/>
      <c r="J61" s="128"/>
      <c r="K61" s="128"/>
    </row>
    <row r="62" spans="1:12" ht="16.5" customHeight="1">
      <c r="E62" s="128"/>
      <c r="F62" s="129"/>
      <c r="G62" s="128"/>
      <c r="H62" s="128"/>
      <c r="I62" s="128"/>
      <c r="J62" s="128"/>
      <c r="K62" s="128"/>
    </row>
  </sheetData>
  <mergeCells count="5">
    <mergeCell ref="E6:G6"/>
    <mergeCell ref="I6:K6"/>
    <mergeCell ref="E7:G7"/>
    <mergeCell ref="I7:K7"/>
    <mergeCell ref="A53:K53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690DD-1DA3-41D1-9543-8D64A6B07347}">
  <dimension ref="A1:K60"/>
  <sheetViews>
    <sheetView zoomScale="90" zoomScaleNormal="90" zoomScaleSheetLayoutView="100" workbookViewId="0">
      <selection activeCell="O13" sqref="O13"/>
    </sheetView>
  </sheetViews>
  <sheetFormatPr defaultColWidth="9.140625" defaultRowHeight="16.5" customHeight="1"/>
  <cols>
    <col min="1" max="1" width="1.85546875" style="85" customWidth="1"/>
    <col min="2" max="2" width="31.85546875" style="85" customWidth="1"/>
    <col min="3" max="3" width="5.140625" style="92" customWidth="1"/>
    <col min="4" max="4" width="0.85546875" style="92" customWidth="1"/>
    <col min="5" max="5" width="13" style="102" customWidth="1"/>
    <col min="6" max="6" width="0.85546875" style="92" customWidth="1"/>
    <col min="7" max="7" width="13" style="102" customWidth="1"/>
    <col min="8" max="8" width="0.85546875" style="130" customWidth="1"/>
    <col min="9" max="9" width="13" style="102" customWidth="1"/>
    <col min="10" max="10" width="0.85546875" style="130" customWidth="1"/>
    <col min="11" max="11" width="13" style="102" customWidth="1"/>
    <col min="12" max="16384" width="9.140625" style="85"/>
  </cols>
  <sheetData>
    <row r="1" spans="1:11" ht="16.5" customHeight="1">
      <c r="A1" s="80" t="s">
        <v>0</v>
      </c>
      <c r="B1" s="81"/>
      <c r="C1" s="82"/>
      <c r="D1" s="82"/>
      <c r="E1" s="83"/>
      <c r="F1" s="82"/>
      <c r="G1" s="83"/>
      <c r="H1" s="84"/>
      <c r="I1" s="83"/>
      <c r="J1" s="84"/>
      <c r="K1" s="83"/>
    </row>
    <row r="2" spans="1:11" ht="16.5" customHeight="1">
      <c r="A2" s="80" t="s">
        <v>79</v>
      </c>
      <c r="B2" s="81"/>
      <c r="C2" s="82"/>
      <c r="D2" s="82"/>
      <c r="E2" s="83"/>
      <c r="F2" s="82"/>
      <c r="G2" s="83"/>
      <c r="H2" s="84"/>
      <c r="I2" s="83"/>
      <c r="J2" s="84"/>
      <c r="K2" s="83"/>
    </row>
    <row r="3" spans="1:11" ht="16.5" customHeight="1">
      <c r="A3" s="86" t="s">
        <v>106</v>
      </c>
      <c r="B3" s="87"/>
      <c r="C3" s="88"/>
      <c r="D3" s="88"/>
      <c r="E3" s="89"/>
      <c r="F3" s="88"/>
      <c r="G3" s="89"/>
      <c r="H3" s="90"/>
      <c r="I3" s="89"/>
      <c r="J3" s="90"/>
      <c r="K3" s="89"/>
    </row>
    <row r="4" spans="1:11" ht="16.5" customHeight="1">
      <c r="A4" s="91"/>
      <c r="B4" s="81"/>
      <c r="D4" s="82"/>
      <c r="E4" s="93"/>
      <c r="F4" s="82"/>
      <c r="G4" s="93"/>
      <c r="H4" s="94"/>
      <c r="I4" s="93"/>
      <c r="J4" s="94"/>
      <c r="K4" s="93"/>
    </row>
    <row r="5" spans="1:11" ht="16.5" customHeight="1">
      <c r="A5" s="91"/>
      <c r="B5" s="81"/>
      <c r="D5" s="82"/>
      <c r="E5" s="93"/>
      <c r="F5" s="82"/>
      <c r="G5" s="93"/>
      <c r="H5" s="94"/>
      <c r="I5" s="93"/>
      <c r="J5" s="94"/>
      <c r="K5" s="93"/>
    </row>
    <row r="6" spans="1:11" ht="16.5" customHeight="1">
      <c r="A6" s="81"/>
      <c r="B6" s="81"/>
      <c r="C6" s="85"/>
      <c r="D6" s="82"/>
      <c r="E6" s="212" t="s">
        <v>3</v>
      </c>
      <c r="F6" s="212"/>
      <c r="G6" s="212"/>
      <c r="H6" s="95"/>
      <c r="I6" s="213" t="s">
        <v>4</v>
      </c>
      <c r="J6" s="213"/>
      <c r="K6" s="213"/>
    </row>
    <row r="7" spans="1:11" ht="16.5" customHeight="1">
      <c r="A7" s="81"/>
      <c r="B7" s="81"/>
      <c r="C7" s="85"/>
      <c r="D7" s="82"/>
      <c r="E7" s="214" t="s">
        <v>5</v>
      </c>
      <c r="F7" s="214"/>
      <c r="G7" s="214"/>
      <c r="H7" s="95"/>
      <c r="I7" s="214" t="s">
        <v>5</v>
      </c>
      <c r="J7" s="214"/>
      <c r="K7" s="214"/>
    </row>
    <row r="8" spans="1:11" ht="16.5" customHeight="1">
      <c r="E8" s="95" t="s">
        <v>8</v>
      </c>
      <c r="F8" s="95"/>
      <c r="G8" s="95" t="s">
        <v>8</v>
      </c>
      <c r="H8" s="95"/>
      <c r="I8" s="95" t="s">
        <v>8</v>
      </c>
      <c r="J8" s="95"/>
      <c r="K8" s="95" t="s">
        <v>8</v>
      </c>
    </row>
    <row r="9" spans="1:11" ht="16.5" customHeight="1">
      <c r="A9" s="81"/>
      <c r="B9" s="81"/>
      <c r="C9" s="85"/>
      <c r="D9" s="82"/>
      <c r="E9" s="16" t="s">
        <v>10</v>
      </c>
      <c r="F9" s="95"/>
      <c r="G9" s="16" t="s">
        <v>11</v>
      </c>
      <c r="H9" s="95"/>
      <c r="I9" s="16" t="s">
        <v>10</v>
      </c>
      <c r="J9" s="95"/>
      <c r="K9" s="16" t="s">
        <v>11</v>
      </c>
    </row>
    <row r="10" spans="1:11" ht="16.5" customHeight="1">
      <c r="A10" s="81"/>
      <c r="B10" s="81"/>
      <c r="C10" s="131" t="s">
        <v>12</v>
      </c>
      <c r="D10" s="82"/>
      <c r="E10" s="89" t="s">
        <v>81</v>
      </c>
      <c r="F10" s="82"/>
      <c r="G10" s="89" t="s">
        <v>81</v>
      </c>
      <c r="H10" s="83"/>
      <c r="I10" s="89" t="s">
        <v>81</v>
      </c>
      <c r="J10" s="83"/>
      <c r="K10" s="89" t="s">
        <v>81</v>
      </c>
    </row>
    <row r="11" spans="1:11" ht="16.5" customHeight="1">
      <c r="A11" s="81"/>
      <c r="B11" s="81"/>
      <c r="C11" s="82"/>
      <c r="D11" s="82"/>
      <c r="E11" s="96"/>
      <c r="F11" s="82"/>
      <c r="G11" s="83"/>
      <c r="H11" s="83"/>
      <c r="I11" s="96"/>
      <c r="J11" s="83"/>
      <c r="K11" s="83"/>
    </row>
    <row r="12" spans="1:11" ht="16.5" customHeight="1">
      <c r="A12" s="81" t="s">
        <v>82</v>
      </c>
      <c r="B12" s="81"/>
      <c r="C12" s="82"/>
      <c r="D12" s="82"/>
      <c r="E12" s="96"/>
      <c r="F12" s="82"/>
      <c r="G12" s="83"/>
      <c r="H12" s="83"/>
      <c r="I12" s="96"/>
      <c r="J12" s="83"/>
      <c r="K12" s="83"/>
    </row>
    <row r="13" spans="1:11" ht="16.5" customHeight="1">
      <c r="A13" s="85" t="s">
        <v>83</v>
      </c>
      <c r="B13" s="81"/>
      <c r="C13" s="82"/>
      <c r="D13" s="82"/>
      <c r="E13" s="97">
        <v>9249447971</v>
      </c>
      <c r="F13" s="82"/>
      <c r="G13" s="93">
        <v>8765132422</v>
      </c>
      <c r="H13" s="82"/>
      <c r="I13" s="97">
        <v>9146231803</v>
      </c>
      <c r="J13" s="98"/>
      <c r="K13" s="93">
        <v>8653970897</v>
      </c>
    </row>
    <row r="14" spans="1:11" ht="16.5" customHeight="1">
      <c r="A14" s="85" t="s">
        <v>84</v>
      </c>
      <c r="B14" s="81"/>
      <c r="C14" s="82"/>
      <c r="D14" s="82"/>
      <c r="E14" s="97">
        <v>19283823</v>
      </c>
      <c r="F14" s="82"/>
      <c r="G14" s="93">
        <v>25406277</v>
      </c>
      <c r="H14" s="82"/>
      <c r="I14" s="97">
        <v>11113306</v>
      </c>
      <c r="J14" s="98"/>
      <c r="K14" s="93">
        <v>4867233</v>
      </c>
    </row>
    <row r="15" spans="1:11" ht="16.5" customHeight="1">
      <c r="E15" s="100"/>
      <c r="G15" s="101"/>
      <c r="H15" s="92"/>
      <c r="I15" s="100"/>
      <c r="J15" s="102"/>
      <c r="K15" s="101"/>
    </row>
    <row r="16" spans="1:11" ht="16.5" customHeight="1">
      <c r="A16" s="81" t="s">
        <v>85</v>
      </c>
      <c r="B16" s="81"/>
      <c r="C16" s="82"/>
      <c r="D16" s="82"/>
      <c r="E16" s="103">
        <f>SUM(E13:E14)</f>
        <v>9268731794</v>
      </c>
      <c r="F16" s="82"/>
      <c r="G16" s="104">
        <f>SUM(G13:G14)</f>
        <v>8790538699</v>
      </c>
      <c r="H16" s="82"/>
      <c r="I16" s="103">
        <f>SUM(I13:I14)</f>
        <v>9157345109</v>
      </c>
      <c r="J16" s="102"/>
      <c r="K16" s="104">
        <f>SUM(K13:K14)</f>
        <v>8658838130</v>
      </c>
    </row>
    <row r="17" spans="1:11" ht="16.5" customHeight="1">
      <c r="A17" s="81"/>
      <c r="B17" s="81"/>
      <c r="C17" s="82"/>
      <c r="D17" s="82"/>
      <c r="E17" s="105"/>
      <c r="F17" s="82"/>
      <c r="H17" s="82"/>
      <c r="I17" s="105"/>
      <c r="J17" s="102"/>
    </row>
    <row r="18" spans="1:11" ht="16.5" customHeight="1">
      <c r="A18" s="81" t="s">
        <v>86</v>
      </c>
      <c r="B18" s="81"/>
      <c r="C18" s="82"/>
      <c r="D18" s="82"/>
      <c r="E18" s="96"/>
      <c r="F18" s="82"/>
      <c r="G18" s="83"/>
      <c r="H18" s="82"/>
      <c r="I18" s="96"/>
      <c r="J18" s="83"/>
      <c r="K18" s="83"/>
    </row>
    <row r="19" spans="1:11" ht="16.5" customHeight="1">
      <c r="A19" s="85" t="s">
        <v>87</v>
      </c>
      <c r="E19" s="97">
        <v>-8940285090</v>
      </c>
      <c r="G19" s="93">
        <v>-8438769861</v>
      </c>
      <c r="H19" s="92"/>
      <c r="I19" s="97">
        <v>-8858343583</v>
      </c>
      <c r="J19" s="93"/>
      <c r="K19" s="93">
        <v>-8348383796</v>
      </c>
    </row>
    <row r="20" spans="1:11" ht="16.5" customHeight="1">
      <c r="A20" s="85" t="s">
        <v>88</v>
      </c>
      <c r="E20" s="97">
        <v>-9357415</v>
      </c>
      <c r="G20" s="93">
        <v>-7385892</v>
      </c>
      <c r="H20" s="92"/>
      <c r="I20" s="97">
        <v>-5900721</v>
      </c>
      <c r="J20" s="106"/>
      <c r="K20" s="93">
        <v>-2662250</v>
      </c>
    </row>
    <row r="21" spans="1:11" ht="16.5" customHeight="1">
      <c r="E21" s="100"/>
      <c r="G21" s="101"/>
      <c r="H21" s="92"/>
      <c r="I21" s="100"/>
      <c r="J21" s="102"/>
      <c r="K21" s="101"/>
    </row>
    <row r="22" spans="1:11" ht="16.5" customHeight="1">
      <c r="A22" s="81" t="s">
        <v>89</v>
      </c>
      <c r="B22" s="81"/>
      <c r="C22" s="82"/>
      <c r="D22" s="82"/>
      <c r="E22" s="103">
        <f>SUM(E19:E21)</f>
        <v>-8949642505</v>
      </c>
      <c r="F22" s="82"/>
      <c r="G22" s="104">
        <f>SUM(G19:G21)</f>
        <v>-8446155753</v>
      </c>
      <c r="H22" s="82"/>
      <c r="I22" s="103">
        <f>SUM(I19:I21)</f>
        <v>-8864244304</v>
      </c>
      <c r="J22" s="102"/>
      <c r="K22" s="104">
        <f>SUM(K19:K21)</f>
        <v>-8351046046</v>
      </c>
    </row>
    <row r="23" spans="1:11" ht="16.5" customHeight="1">
      <c r="A23" s="81"/>
      <c r="B23" s="81"/>
      <c r="C23" s="82"/>
      <c r="D23" s="82"/>
      <c r="E23" s="105"/>
      <c r="F23" s="82"/>
      <c r="H23" s="82"/>
      <c r="I23" s="105"/>
      <c r="J23" s="102"/>
    </row>
    <row r="24" spans="1:11" ht="16.5" customHeight="1">
      <c r="A24" s="81" t="s">
        <v>90</v>
      </c>
      <c r="B24" s="81"/>
      <c r="C24" s="82"/>
      <c r="D24" s="82"/>
      <c r="E24" s="105">
        <f>SUM(E16,E22)</f>
        <v>319089289</v>
      </c>
      <c r="F24" s="82"/>
      <c r="G24" s="102">
        <f>SUM(G16,G22)</f>
        <v>344382946</v>
      </c>
      <c r="H24" s="82"/>
      <c r="I24" s="105">
        <f>SUM(I16,I22)</f>
        <v>293100805</v>
      </c>
      <c r="J24" s="102"/>
      <c r="K24" s="102">
        <f>SUM(K16,K22)</f>
        <v>307792084</v>
      </c>
    </row>
    <row r="25" spans="1:11" ht="16.5" customHeight="1">
      <c r="A25" s="85" t="s">
        <v>91</v>
      </c>
      <c r="B25" s="81"/>
      <c r="C25" s="92">
        <v>14</v>
      </c>
      <c r="D25" s="82"/>
      <c r="E25" s="97">
        <v>127910957</v>
      </c>
      <c r="F25" s="93"/>
      <c r="G25" s="93">
        <v>110854348</v>
      </c>
      <c r="H25" s="93"/>
      <c r="I25" s="97">
        <v>123095651</v>
      </c>
      <c r="J25" s="85"/>
      <c r="K25" s="93">
        <v>180991872</v>
      </c>
    </row>
    <row r="26" spans="1:11" ht="16.5" customHeight="1">
      <c r="A26" s="91" t="s">
        <v>92</v>
      </c>
      <c r="B26" s="81"/>
      <c r="D26" s="82"/>
      <c r="E26" s="97">
        <v>-136282024</v>
      </c>
      <c r="F26" s="82"/>
      <c r="G26" s="93">
        <v>-154532313</v>
      </c>
      <c r="H26" s="82"/>
      <c r="I26" s="97">
        <v>-145316140</v>
      </c>
      <c r="J26" s="85"/>
      <c r="K26" s="93">
        <v>-149754246</v>
      </c>
    </row>
    <row r="27" spans="1:11" ht="16.5" customHeight="1">
      <c r="A27" s="91" t="s">
        <v>93</v>
      </c>
      <c r="B27" s="81"/>
      <c r="D27" s="82"/>
      <c r="E27" s="97">
        <v>-211028508</v>
      </c>
      <c r="F27" s="82"/>
      <c r="G27" s="93">
        <v>-203540260</v>
      </c>
      <c r="H27" s="82"/>
      <c r="I27" s="97">
        <v>-179597299</v>
      </c>
      <c r="J27" s="85"/>
      <c r="K27" s="93">
        <v>-178664407</v>
      </c>
    </row>
    <row r="28" spans="1:11" ht="16.5" customHeight="1">
      <c r="A28" s="91" t="s">
        <v>94</v>
      </c>
      <c r="E28" s="108">
        <v>-13129273</v>
      </c>
      <c r="G28" s="109">
        <v>-13801815</v>
      </c>
      <c r="H28" s="92"/>
      <c r="I28" s="108">
        <v>-11808719</v>
      </c>
      <c r="J28" s="85"/>
      <c r="K28" s="109">
        <v>-12968299</v>
      </c>
    </row>
    <row r="29" spans="1:11" ht="16.5" customHeight="1">
      <c r="A29" s="91"/>
      <c r="E29" s="105"/>
      <c r="H29" s="92"/>
      <c r="I29" s="105"/>
      <c r="J29" s="102"/>
    </row>
    <row r="30" spans="1:11" ht="16.5" customHeight="1">
      <c r="A30" s="111" t="s">
        <v>95</v>
      </c>
      <c r="B30" s="81"/>
      <c r="C30" s="82"/>
      <c r="D30" s="82"/>
      <c r="E30" s="105">
        <f>SUM(E24:E29)</f>
        <v>86560441</v>
      </c>
      <c r="F30" s="82"/>
      <c r="G30" s="102">
        <f>SUM(G24:G29)</f>
        <v>83362906</v>
      </c>
      <c r="H30" s="82"/>
      <c r="I30" s="105">
        <f>SUM(I24:I29)</f>
        <v>79474298</v>
      </c>
      <c r="J30" s="102"/>
      <c r="K30" s="102">
        <f>SUM(K24:K29)</f>
        <v>147397004</v>
      </c>
    </row>
    <row r="31" spans="1:11" ht="16.5" customHeight="1">
      <c r="A31" s="85" t="s">
        <v>96</v>
      </c>
      <c r="C31" s="92">
        <v>15</v>
      </c>
      <c r="E31" s="108">
        <v>-19093705</v>
      </c>
      <c r="G31" s="109">
        <v>-19068412</v>
      </c>
      <c r="H31" s="92"/>
      <c r="I31" s="108">
        <v>-17055117</v>
      </c>
      <c r="J31" s="107"/>
      <c r="K31" s="109">
        <v>-17951306</v>
      </c>
    </row>
    <row r="32" spans="1:11" ht="16.5" customHeight="1">
      <c r="E32" s="105"/>
      <c r="H32" s="92"/>
      <c r="I32" s="105"/>
      <c r="J32" s="102"/>
    </row>
    <row r="33" spans="1:11" ht="16.5" customHeight="1">
      <c r="A33" s="81" t="s">
        <v>97</v>
      </c>
      <c r="E33" s="105">
        <f>SUM(E30:E31)</f>
        <v>67466736</v>
      </c>
      <c r="G33" s="102">
        <f>SUM(G30:G31)</f>
        <v>64294494</v>
      </c>
      <c r="H33" s="92"/>
      <c r="I33" s="105">
        <f>SUM(I30:I31)</f>
        <v>62419181</v>
      </c>
      <c r="J33" s="102"/>
      <c r="K33" s="102">
        <f>SUM(K30:K31)</f>
        <v>129445698</v>
      </c>
    </row>
    <row r="34" spans="1:11" ht="16.5" customHeight="1">
      <c r="A34" s="85" t="s">
        <v>98</v>
      </c>
      <c r="E34" s="113">
        <v>0</v>
      </c>
      <c r="G34" s="99">
        <v>0</v>
      </c>
      <c r="H34" s="92"/>
      <c r="I34" s="113">
        <v>0</v>
      </c>
      <c r="J34" s="102"/>
      <c r="K34" s="99">
        <v>0</v>
      </c>
    </row>
    <row r="35" spans="1:11" ht="16.5" customHeight="1">
      <c r="A35" s="81"/>
      <c r="E35" s="105"/>
      <c r="H35" s="92"/>
      <c r="I35" s="105"/>
      <c r="J35" s="102"/>
    </row>
    <row r="36" spans="1:11" ht="16.5" customHeight="1" thickBot="1">
      <c r="A36" s="81" t="s">
        <v>107</v>
      </c>
      <c r="B36" s="81"/>
      <c r="E36" s="114">
        <f>E33+E34</f>
        <v>67466736</v>
      </c>
      <c r="F36" s="85"/>
      <c r="G36" s="115">
        <f>G33+G34</f>
        <v>64294494</v>
      </c>
      <c r="H36" s="85"/>
      <c r="I36" s="114">
        <f>I33+I34</f>
        <v>62419181</v>
      </c>
      <c r="J36" s="85"/>
      <c r="K36" s="115">
        <f>K33+K34</f>
        <v>129445698</v>
      </c>
    </row>
    <row r="37" spans="1:11" ht="16.5" customHeight="1" thickTop="1">
      <c r="A37" s="81"/>
      <c r="B37" s="81"/>
      <c r="E37" s="116"/>
      <c r="F37" s="85"/>
      <c r="G37" s="117"/>
      <c r="H37" s="85"/>
      <c r="I37" s="116"/>
      <c r="J37" s="85"/>
      <c r="K37" s="117"/>
    </row>
    <row r="38" spans="1:11" ht="16.5" customHeight="1">
      <c r="A38" s="81"/>
      <c r="B38" s="81"/>
      <c r="C38" s="82"/>
      <c r="D38" s="82"/>
      <c r="E38" s="96"/>
      <c r="F38" s="82"/>
      <c r="G38" s="83"/>
      <c r="H38" s="82"/>
      <c r="I38" s="96"/>
      <c r="J38" s="83"/>
      <c r="K38" s="83"/>
    </row>
    <row r="39" spans="1:11" ht="16.5" customHeight="1">
      <c r="A39" s="81" t="s">
        <v>101</v>
      </c>
      <c r="E39" s="105"/>
      <c r="H39" s="92"/>
      <c r="I39" s="105"/>
      <c r="J39" s="102"/>
    </row>
    <row r="40" spans="1:11" ht="16.5" customHeight="1">
      <c r="B40" s="81" t="s">
        <v>102</v>
      </c>
      <c r="E40" s="105"/>
      <c r="H40" s="92"/>
      <c r="I40" s="105"/>
      <c r="J40" s="102"/>
    </row>
    <row r="41" spans="1:11" ht="16.5" customHeight="1">
      <c r="B41" s="85" t="s">
        <v>103</v>
      </c>
      <c r="E41" s="105">
        <v>69327959</v>
      </c>
      <c r="G41" s="102">
        <v>65961103</v>
      </c>
      <c r="H41" s="92"/>
      <c r="I41" s="105">
        <v>62419181</v>
      </c>
      <c r="J41" s="117"/>
      <c r="K41" s="102">
        <v>129445698</v>
      </c>
    </row>
    <row r="42" spans="1:11" ht="16.5" customHeight="1">
      <c r="B42" s="85" t="s">
        <v>76</v>
      </c>
      <c r="E42" s="103">
        <v>-1861223</v>
      </c>
      <c r="G42" s="104">
        <v>-1666609</v>
      </c>
      <c r="H42" s="92"/>
      <c r="I42" s="103">
        <v>0</v>
      </c>
      <c r="J42" s="117"/>
      <c r="K42" s="104">
        <v>0</v>
      </c>
    </row>
    <row r="43" spans="1:11" ht="16.5" customHeight="1">
      <c r="E43" s="105"/>
      <c r="H43" s="92"/>
      <c r="I43" s="105"/>
      <c r="J43" s="102"/>
    </row>
    <row r="44" spans="1:11" ht="16.5" customHeight="1" thickBot="1">
      <c r="E44" s="118">
        <f>SUM(E41:E43)</f>
        <v>67466736</v>
      </c>
      <c r="G44" s="119">
        <f>SUM(G41:G43)</f>
        <v>64294494</v>
      </c>
      <c r="H44" s="92"/>
      <c r="I44" s="118">
        <f>SUM(I41:I43)</f>
        <v>62419181</v>
      </c>
      <c r="J44" s="102"/>
      <c r="K44" s="119">
        <f>SUM(K41:K43)</f>
        <v>129445698</v>
      </c>
    </row>
    <row r="45" spans="1:11" ht="16.5" customHeight="1" thickTop="1">
      <c r="C45" s="85"/>
      <c r="D45" s="85"/>
      <c r="E45" s="120"/>
      <c r="F45" s="85"/>
      <c r="G45" s="85"/>
      <c r="H45" s="85"/>
      <c r="I45" s="120"/>
      <c r="J45" s="85"/>
      <c r="K45" s="85"/>
    </row>
    <row r="46" spans="1:11" ht="16.5" customHeight="1">
      <c r="A46" s="81" t="s">
        <v>104</v>
      </c>
      <c r="E46" s="121"/>
      <c r="G46" s="122"/>
      <c r="H46" s="92"/>
      <c r="I46" s="121"/>
      <c r="J46" s="123"/>
      <c r="K46" s="122"/>
    </row>
    <row r="47" spans="1:11" ht="16.5" customHeight="1">
      <c r="E47" s="105"/>
      <c r="H47" s="92"/>
      <c r="I47" s="105"/>
      <c r="J47" s="102"/>
    </row>
    <row r="48" spans="1:11" ht="16.5" customHeight="1" thickBot="1">
      <c r="A48" s="85" t="s">
        <v>105</v>
      </c>
      <c r="E48" s="124">
        <v>0.13307771263259402</v>
      </c>
      <c r="F48" s="125"/>
      <c r="G48" s="126">
        <v>0.13</v>
      </c>
      <c r="H48" s="125"/>
      <c r="I48" s="124">
        <v>0.11974014271938284</v>
      </c>
      <c r="J48" s="123"/>
      <c r="K48" s="126">
        <v>0.25</v>
      </c>
    </row>
    <row r="49" spans="1:11" ht="16.5" customHeight="1" thickTop="1">
      <c r="E49" s="122"/>
      <c r="F49" s="125"/>
      <c r="G49" s="122"/>
      <c r="H49" s="125"/>
      <c r="I49" s="122"/>
      <c r="J49" s="123"/>
      <c r="K49" s="122"/>
    </row>
    <row r="50" spans="1:11" ht="5.25" customHeight="1">
      <c r="E50" s="122"/>
      <c r="F50" s="125"/>
      <c r="G50" s="122"/>
      <c r="H50" s="125"/>
      <c r="I50" s="122"/>
      <c r="J50" s="123"/>
      <c r="K50" s="122"/>
    </row>
    <row r="51" spans="1:11" ht="21.95" customHeight="1">
      <c r="A51" s="215" t="s">
        <v>38</v>
      </c>
      <c r="B51" s="215"/>
      <c r="C51" s="215"/>
      <c r="D51" s="215"/>
      <c r="E51" s="215"/>
      <c r="F51" s="215"/>
      <c r="G51" s="215"/>
      <c r="H51" s="215"/>
      <c r="I51" s="215"/>
      <c r="J51" s="215"/>
      <c r="K51" s="215"/>
    </row>
    <row r="54" spans="1:11" ht="16.5" customHeight="1">
      <c r="E54" s="127"/>
      <c r="F54" s="127"/>
      <c r="G54" s="127"/>
      <c r="H54" s="127"/>
      <c r="I54" s="127"/>
      <c r="J54" s="127"/>
      <c r="K54" s="127"/>
    </row>
    <row r="55" spans="1:11" ht="16.5" customHeight="1">
      <c r="E55" s="127"/>
      <c r="F55" s="127"/>
      <c r="G55" s="127"/>
      <c r="H55" s="127"/>
      <c r="I55" s="127"/>
      <c r="J55" s="127"/>
      <c r="K55" s="127"/>
    </row>
    <row r="56" spans="1:11" ht="16.5" customHeight="1">
      <c r="E56" s="127"/>
      <c r="F56" s="127"/>
      <c r="G56" s="127"/>
      <c r="H56" s="127"/>
      <c r="I56" s="127"/>
      <c r="J56" s="127"/>
      <c r="K56" s="127"/>
    </row>
    <row r="57" spans="1:11" ht="16.5" customHeight="1">
      <c r="E57" s="128"/>
    </row>
    <row r="59" spans="1:11" ht="16.5" customHeight="1">
      <c r="E59" s="127"/>
      <c r="F59" s="132"/>
      <c r="G59" s="133"/>
      <c r="H59" s="127"/>
      <c r="I59" s="127"/>
      <c r="J59" s="127"/>
      <c r="K59" s="133"/>
    </row>
    <row r="60" spans="1:11" ht="16.5" customHeight="1">
      <c r="E60" s="127"/>
      <c r="F60" s="132"/>
      <c r="G60" s="133"/>
      <c r="H60" s="127"/>
      <c r="I60" s="127"/>
      <c r="J60" s="127"/>
      <c r="K60" s="133"/>
    </row>
  </sheetData>
  <mergeCells count="5">
    <mergeCell ref="E6:G6"/>
    <mergeCell ref="I6:K6"/>
    <mergeCell ref="E7:G7"/>
    <mergeCell ref="I7:K7"/>
    <mergeCell ref="A51:K51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607E4-5D9C-4E36-9672-263B98D3F0E1}">
  <dimension ref="A1:X41"/>
  <sheetViews>
    <sheetView topLeftCell="C1" zoomScale="98" zoomScaleNormal="98" zoomScaleSheetLayoutView="100" workbookViewId="0">
      <selection activeCell="D1" sqref="D1:X1048576"/>
    </sheetView>
  </sheetViews>
  <sheetFormatPr defaultColWidth="9.140625" defaultRowHeight="16.5" customHeight="1"/>
  <cols>
    <col min="1" max="2" width="1.85546875" style="85" customWidth="1"/>
    <col min="3" max="3" width="29.5703125" style="85" customWidth="1"/>
    <col min="4" max="4" width="5.42578125" style="85" bestFit="1" customWidth="1"/>
    <col min="5" max="5" width="0.85546875" style="85" customWidth="1"/>
    <col min="6" max="6" width="12.42578125" style="151" bestFit="1" customWidth="1"/>
    <col min="7" max="7" width="0.85546875" style="151" customWidth="1"/>
    <col min="8" max="8" width="8.85546875" style="151" customWidth="1"/>
    <col min="9" max="9" width="0.85546875" style="151" customWidth="1"/>
    <col min="10" max="10" width="11.42578125" style="151" customWidth="1"/>
    <col min="11" max="11" width="0.85546875" style="152" customWidth="1"/>
    <col min="12" max="12" width="10.42578125" style="102" customWidth="1"/>
    <col min="13" max="13" width="0.85546875" style="93" customWidth="1"/>
    <col min="14" max="14" width="14.140625" style="102" customWidth="1"/>
    <col min="15" max="15" width="0.85546875" style="152" customWidth="1"/>
    <col min="16" max="16" width="11.85546875" style="152" customWidth="1"/>
    <col min="17" max="17" width="0.85546875" style="152" customWidth="1"/>
    <col min="18" max="18" width="16.140625" style="152" customWidth="1"/>
    <col min="19" max="19" width="0.85546875" style="152" customWidth="1"/>
    <col min="20" max="20" width="12.5703125" style="152" bestFit="1" customWidth="1"/>
    <col min="21" max="21" width="0.85546875" style="152" customWidth="1"/>
    <col min="22" max="22" width="10.85546875" style="152" customWidth="1"/>
    <col min="23" max="23" width="0.85546875" style="152" customWidth="1"/>
    <col min="24" max="24" width="13.140625" style="102" customWidth="1"/>
    <col min="25" max="16384" width="9.140625" style="85"/>
  </cols>
  <sheetData>
    <row r="1" spans="1:24" s="81" customFormat="1" ht="16.5" customHeight="1">
      <c r="A1" s="81" t="s">
        <v>0</v>
      </c>
      <c r="F1" s="134"/>
      <c r="G1" s="134"/>
      <c r="H1" s="134"/>
      <c r="I1" s="134"/>
      <c r="J1" s="134"/>
      <c r="K1" s="135"/>
      <c r="L1" s="83"/>
      <c r="M1" s="136"/>
      <c r="N1" s="83"/>
      <c r="O1" s="135"/>
      <c r="P1" s="135"/>
      <c r="Q1" s="135"/>
      <c r="R1" s="135"/>
      <c r="S1" s="135"/>
      <c r="T1" s="135"/>
      <c r="U1" s="135"/>
      <c r="V1" s="135"/>
      <c r="W1" s="135"/>
      <c r="X1" s="83"/>
    </row>
    <row r="2" spans="1:24" s="81" customFormat="1" ht="16.5" customHeight="1">
      <c r="A2" s="81" t="s">
        <v>108</v>
      </c>
      <c r="F2" s="134"/>
      <c r="G2" s="134"/>
      <c r="H2" s="134"/>
      <c r="I2" s="134"/>
      <c r="J2" s="134"/>
      <c r="K2" s="135"/>
      <c r="L2" s="83"/>
      <c r="M2" s="136"/>
      <c r="N2" s="83"/>
      <c r="O2" s="135"/>
      <c r="P2" s="135"/>
      <c r="Q2" s="135"/>
      <c r="R2" s="135"/>
      <c r="S2" s="135"/>
      <c r="T2" s="135"/>
      <c r="U2" s="135"/>
      <c r="V2" s="135"/>
      <c r="W2" s="135"/>
      <c r="X2" s="83"/>
    </row>
    <row r="3" spans="1:24" s="81" customFormat="1" ht="16.5" customHeight="1">
      <c r="A3" s="87" t="str">
        <f>'6(6M)'!A3</f>
        <v>For the six-month period ended 30 June 2024</v>
      </c>
      <c r="B3" s="87"/>
      <c r="C3" s="87"/>
      <c r="D3" s="87"/>
      <c r="E3" s="137"/>
      <c r="F3" s="138"/>
      <c r="G3" s="138"/>
      <c r="H3" s="138"/>
      <c r="I3" s="138"/>
      <c r="J3" s="138"/>
      <c r="K3" s="139"/>
      <c r="L3" s="89"/>
      <c r="M3" s="137"/>
      <c r="N3" s="137"/>
      <c r="O3" s="139"/>
      <c r="P3" s="139"/>
      <c r="Q3" s="139"/>
      <c r="R3" s="139"/>
      <c r="S3" s="139"/>
      <c r="T3" s="139"/>
      <c r="U3" s="139"/>
      <c r="V3" s="139"/>
      <c r="W3" s="139"/>
      <c r="X3" s="137"/>
    </row>
    <row r="4" spans="1:24" s="81" customFormat="1" ht="16.5" customHeight="1">
      <c r="E4" s="136"/>
      <c r="F4" s="134"/>
      <c r="G4" s="134"/>
      <c r="H4" s="134"/>
      <c r="I4" s="134"/>
      <c r="J4" s="134"/>
      <c r="K4" s="135"/>
      <c r="L4" s="83"/>
      <c r="M4" s="136"/>
      <c r="N4" s="136"/>
      <c r="O4" s="135"/>
      <c r="P4" s="135"/>
      <c r="Q4" s="135"/>
      <c r="R4" s="135"/>
      <c r="S4" s="135"/>
      <c r="T4" s="135"/>
      <c r="U4" s="135"/>
      <c r="V4" s="135"/>
      <c r="W4" s="135"/>
      <c r="X4" s="136"/>
    </row>
    <row r="5" spans="1:24" s="81" customFormat="1" ht="16.5" customHeight="1">
      <c r="E5" s="136"/>
      <c r="F5" s="134"/>
      <c r="G5" s="134"/>
      <c r="H5" s="134"/>
      <c r="I5" s="134"/>
      <c r="J5" s="134"/>
      <c r="K5" s="135"/>
      <c r="L5" s="83"/>
      <c r="M5" s="136"/>
      <c r="N5" s="136"/>
      <c r="O5" s="135"/>
      <c r="P5" s="135"/>
      <c r="Q5" s="135"/>
      <c r="R5" s="135"/>
      <c r="S5" s="135"/>
      <c r="T5" s="135"/>
      <c r="U5" s="135"/>
      <c r="V5" s="135"/>
      <c r="W5" s="135"/>
      <c r="X5" s="136"/>
    </row>
    <row r="6" spans="1:24" s="81" customFormat="1" ht="16.5" customHeight="1">
      <c r="E6" s="136"/>
      <c r="F6" s="216" t="s">
        <v>109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</row>
    <row r="7" spans="1:24" s="81" customFormat="1" ht="16.5" customHeight="1">
      <c r="E7" s="136"/>
      <c r="F7" s="217" t="s">
        <v>110</v>
      </c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140"/>
      <c r="V7" s="140"/>
      <c r="W7" s="140"/>
      <c r="X7" s="140"/>
    </row>
    <row r="8" spans="1:24" ht="16.5" customHeight="1">
      <c r="A8" s="81"/>
      <c r="B8" s="81"/>
      <c r="C8" s="81"/>
      <c r="D8" s="81"/>
      <c r="E8" s="135"/>
      <c r="F8" s="117"/>
      <c r="G8" s="117"/>
      <c r="H8" s="117"/>
      <c r="I8" s="117"/>
      <c r="J8" s="117"/>
      <c r="K8" s="135"/>
      <c r="L8" s="117"/>
      <c r="M8" s="98"/>
      <c r="N8" s="117"/>
      <c r="O8" s="135"/>
      <c r="P8" s="135"/>
      <c r="Q8" s="135"/>
      <c r="R8" s="135" t="s">
        <v>111</v>
      </c>
      <c r="S8" s="135"/>
      <c r="T8" s="98"/>
      <c r="U8" s="135"/>
      <c r="V8" s="98"/>
      <c r="W8" s="135"/>
      <c r="X8" s="83"/>
    </row>
    <row r="9" spans="1:24" ht="16.5" customHeight="1">
      <c r="A9" s="81"/>
      <c r="B9" s="81"/>
      <c r="C9" s="81"/>
      <c r="D9" s="81"/>
      <c r="E9" s="135"/>
      <c r="F9" s="117"/>
      <c r="G9" s="117"/>
      <c r="H9" s="117"/>
      <c r="I9" s="117"/>
      <c r="J9" s="117"/>
      <c r="K9" s="135"/>
      <c r="L9" s="216" t="s">
        <v>70</v>
      </c>
      <c r="M9" s="216"/>
      <c r="N9" s="216"/>
      <c r="O9" s="135"/>
      <c r="P9" s="141"/>
      <c r="Q9" s="135"/>
      <c r="R9" s="142" t="s">
        <v>112</v>
      </c>
      <c r="S9" s="135"/>
      <c r="T9" s="98"/>
      <c r="U9" s="135"/>
      <c r="V9" s="98"/>
      <c r="W9" s="135"/>
      <c r="X9" s="83"/>
    </row>
    <row r="10" spans="1:24" ht="16.5" customHeight="1">
      <c r="A10" s="81"/>
      <c r="B10" s="81"/>
      <c r="C10" s="81"/>
      <c r="D10" s="81"/>
      <c r="E10" s="135"/>
      <c r="F10" s="83" t="s">
        <v>113</v>
      </c>
      <c r="G10" s="83"/>
      <c r="H10" s="83"/>
      <c r="I10" s="83"/>
      <c r="J10" s="83" t="s">
        <v>114</v>
      </c>
      <c r="K10" s="135"/>
      <c r="L10" s="134"/>
      <c r="M10" s="134"/>
      <c r="N10" s="95"/>
      <c r="O10" s="135"/>
      <c r="P10" s="136"/>
      <c r="Q10" s="135"/>
      <c r="R10" s="136" t="s">
        <v>115</v>
      </c>
      <c r="S10" s="135"/>
      <c r="T10" s="83" t="s">
        <v>116</v>
      </c>
      <c r="U10" s="135"/>
      <c r="V10" s="136" t="s">
        <v>117</v>
      </c>
      <c r="W10" s="135"/>
      <c r="X10" s="83"/>
    </row>
    <row r="11" spans="1:24" ht="16.5" customHeight="1">
      <c r="A11" s="81"/>
      <c r="B11" s="81"/>
      <c r="C11" s="81"/>
      <c r="D11" s="81"/>
      <c r="E11" s="135"/>
      <c r="F11" s="83" t="s">
        <v>118</v>
      </c>
      <c r="G11" s="83"/>
      <c r="H11" s="83" t="s">
        <v>119</v>
      </c>
      <c r="I11" s="83"/>
      <c r="J11" s="83" t="s">
        <v>120</v>
      </c>
      <c r="K11" s="135"/>
      <c r="L11" s="83" t="s">
        <v>121</v>
      </c>
      <c r="M11" s="98"/>
      <c r="N11" s="95"/>
      <c r="O11" s="135"/>
      <c r="P11" s="136" t="s">
        <v>122</v>
      </c>
      <c r="Q11" s="135"/>
      <c r="R11" s="136" t="s">
        <v>123</v>
      </c>
      <c r="S11" s="135"/>
      <c r="T11" s="83" t="s">
        <v>124</v>
      </c>
      <c r="U11" s="135"/>
      <c r="V11" s="95" t="s">
        <v>125</v>
      </c>
      <c r="W11" s="135"/>
      <c r="X11" s="83" t="s">
        <v>116</v>
      </c>
    </row>
    <row r="12" spans="1:24" ht="16.5" customHeight="1">
      <c r="A12" s="81"/>
      <c r="B12" s="81"/>
      <c r="C12" s="81"/>
      <c r="D12" s="81"/>
      <c r="E12" s="136"/>
      <c r="F12" s="83" t="s">
        <v>126</v>
      </c>
      <c r="G12" s="83"/>
      <c r="H12" s="83" t="s">
        <v>114</v>
      </c>
      <c r="I12" s="83"/>
      <c r="J12" s="83" t="s">
        <v>127</v>
      </c>
      <c r="K12" s="136"/>
      <c r="L12" s="83" t="s">
        <v>128</v>
      </c>
      <c r="M12" s="136"/>
      <c r="N12" s="95" t="s">
        <v>129</v>
      </c>
      <c r="O12" s="136"/>
      <c r="P12" s="136" t="s">
        <v>130</v>
      </c>
      <c r="Q12" s="136"/>
      <c r="R12" s="136" t="s">
        <v>131</v>
      </c>
      <c r="S12" s="136"/>
      <c r="T12" s="95" t="s">
        <v>132</v>
      </c>
      <c r="U12" s="136"/>
      <c r="V12" s="83" t="s">
        <v>133</v>
      </c>
      <c r="W12" s="136"/>
      <c r="X12" s="83" t="s">
        <v>134</v>
      </c>
    </row>
    <row r="13" spans="1:24" ht="16.5" customHeight="1">
      <c r="D13" s="138" t="s">
        <v>12</v>
      </c>
      <c r="E13" s="136"/>
      <c r="F13" s="89" t="s">
        <v>81</v>
      </c>
      <c r="G13" s="83"/>
      <c r="H13" s="89" t="s">
        <v>81</v>
      </c>
      <c r="I13" s="83"/>
      <c r="J13" s="89" t="s">
        <v>81</v>
      </c>
      <c r="K13" s="136"/>
      <c r="L13" s="89" t="s">
        <v>81</v>
      </c>
      <c r="M13" s="136"/>
      <c r="N13" s="89" t="s">
        <v>81</v>
      </c>
      <c r="O13" s="136"/>
      <c r="P13" s="89" t="s">
        <v>81</v>
      </c>
      <c r="Q13" s="136"/>
      <c r="R13" s="137" t="s">
        <v>81</v>
      </c>
      <c r="S13" s="136"/>
      <c r="T13" s="89" t="s">
        <v>81</v>
      </c>
      <c r="U13" s="136"/>
      <c r="V13" s="89" t="s">
        <v>81</v>
      </c>
      <c r="W13" s="136"/>
      <c r="X13" s="89" t="s">
        <v>81</v>
      </c>
    </row>
    <row r="14" spans="1:24" ht="16.5" customHeight="1">
      <c r="E14" s="136"/>
      <c r="F14" s="83"/>
      <c r="G14" s="83"/>
      <c r="H14" s="83"/>
      <c r="I14" s="83"/>
      <c r="J14" s="83"/>
      <c r="K14" s="136"/>
      <c r="L14" s="83"/>
      <c r="M14" s="136"/>
      <c r="N14" s="83"/>
      <c r="O14" s="136"/>
      <c r="P14" s="136"/>
      <c r="Q14" s="136"/>
      <c r="R14" s="136"/>
      <c r="S14" s="136"/>
      <c r="T14" s="136"/>
      <c r="U14" s="136"/>
      <c r="V14" s="136"/>
      <c r="W14" s="136"/>
      <c r="X14" s="83"/>
    </row>
    <row r="15" spans="1:24" s="81" customFormat="1" ht="16.5" customHeight="1">
      <c r="A15" s="80" t="s">
        <v>135</v>
      </c>
      <c r="B15" s="85"/>
      <c r="C15" s="85"/>
      <c r="D15" s="85"/>
      <c r="E15" s="93"/>
      <c r="F15" s="143">
        <v>518500000</v>
      </c>
      <c r="G15" s="143"/>
      <c r="H15" s="143">
        <v>881803</v>
      </c>
      <c r="I15" s="143"/>
      <c r="J15" s="143">
        <v>532000000</v>
      </c>
      <c r="K15" s="143"/>
      <c r="L15" s="143">
        <v>34314315</v>
      </c>
      <c r="M15" s="143"/>
      <c r="N15" s="143">
        <v>264849597</v>
      </c>
      <c r="O15" s="143"/>
      <c r="P15" s="143">
        <v>0</v>
      </c>
      <c r="Q15" s="143"/>
      <c r="R15" s="143">
        <v>135</v>
      </c>
      <c r="S15" s="93"/>
      <c r="T15" s="102">
        <f>SUM(F15:R15)</f>
        <v>1350545850</v>
      </c>
      <c r="U15" s="93"/>
      <c r="V15" s="102">
        <v>10754520</v>
      </c>
      <c r="W15" s="93"/>
      <c r="X15" s="102">
        <f>SUM(T15:V15)</f>
        <v>1361300370</v>
      </c>
    </row>
    <row r="16" spans="1:24" s="81" customFormat="1" ht="6" customHeight="1">
      <c r="A16" s="80"/>
      <c r="B16" s="85"/>
      <c r="C16" s="85"/>
      <c r="D16" s="85"/>
      <c r="E16" s="9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93"/>
      <c r="T16" s="102"/>
      <c r="U16" s="93"/>
      <c r="V16" s="102"/>
      <c r="W16" s="93"/>
      <c r="X16" s="102"/>
    </row>
    <row r="17" spans="1:24" s="81" customFormat="1" ht="16.5" customHeight="1">
      <c r="A17" s="80" t="s">
        <v>136</v>
      </c>
      <c r="B17" s="85"/>
      <c r="C17" s="85"/>
      <c r="D17" s="85"/>
      <c r="E17" s="9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93"/>
      <c r="T17" s="102"/>
      <c r="U17" s="93"/>
      <c r="V17" s="102"/>
      <c r="W17" s="93"/>
      <c r="X17" s="102"/>
    </row>
    <row r="18" spans="1:24" s="81" customFormat="1" ht="16.5" customHeight="1">
      <c r="A18" s="144" t="s">
        <v>137</v>
      </c>
      <c r="B18" s="73"/>
      <c r="C18" s="73"/>
      <c r="D18" s="92"/>
      <c r="E18" s="93"/>
      <c r="F18" s="143">
        <v>0</v>
      </c>
      <c r="G18" s="143"/>
      <c r="H18" s="143">
        <v>0</v>
      </c>
      <c r="I18" s="143"/>
      <c r="J18" s="143">
        <v>0</v>
      </c>
      <c r="K18" s="143"/>
      <c r="L18" s="143">
        <v>6472285</v>
      </c>
      <c r="M18" s="143"/>
      <c r="N18" s="143">
        <v>-6472285</v>
      </c>
      <c r="O18" s="143"/>
      <c r="P18" s="143">
        <v>0</v>
      </c>
      <c r="Q18" s="143"/>
      <c r="R18" s="143">
        <v>0</v>
      </c>
      <c r="S18" s="93"/>
      <c r="T18" s="102">
        <f>SUM(F18:R18)</f>
        <v>0</v>
      </c>
      <c r="U18" s="93"/>
      <c r="V18" s="102">
        <v>0</v>
      </c>
      <c r="X18" s="102">
        <f>SUM(T18:V18)</f>
        <v>0</v>
      </c>
    </row>
    <row r="19" spans="1:24" s="81" customFormat="1" ht="16.5" customHeight="1">
      <c r="A19" s="91" t="s">
        <v>209</v>
      </c>
      <c r="B19" s="73"/>
      <c r="C19" s="73"/>
      <c r="D19" s="92">
        <v>16</v>
      </c>
      <c r="E19" s="93"/>
      <c r="F19" s="143">
        <v>0</v>
      </c>
      <c r="G19" s="143"/>
      <c r="H19" s="143">
        <v>0</v>
      </c>
      <c r="I19" s="143"/>
      <c r="J19" s="143">
        <v>0</v>
      </c>
      <c r="K19" s="143"/>
      <c r="L19" s="143">
        <v>0</v>
      </c>
      <c r="M19" s="143"/>
      <c r="N19" s="143">
        <v>-129616173</v>
      </c>
      <c r="O19" s="143"/>
      <c r="P19" s="143">
        <v>0</v>
      </c>
      <c r="Q19" s="143"/>
      <c r="R19" s="143">
        <v>0</v>
      </c>
      <c r="S19" s="93"/>
      <c r="T19" s="102">
        <f>SUM(F19:R19)</f>
        <v>-129616173</v>
      </c>
      <c r="U19" s="93"/>
      <c r="V19" s="102">
        <v>0</v>
      </c>
      <c r="X19" s="102">
        <f>SUM(T19:V19)</f>
        <v>-129616173</v>
      </c>
    </row>
    <row r="20" spans="1:24" s="81" customFormat="1" ht="16.5" customHeight="1">
      <c r="A20" s="206" t="s">
        <v>210</v>
      </c>
      <c r="B20" s="73"/>
      <c r="C20" s="73"/>
      <c r="D20" s="92"/>
      <c r="E20" s="93"/>
      <c r="F20" s="143">
        <v>0</v>
      </c>
      <c r="G20" s="143"/>
      <c r="H20" s="143">
        <v>0</v>
      </c>
      <c r="I20" s="143"/>
      <c r="J20" s="143">
        <v>0</v>
      </c>
      <c r="K20" s="143"/>
      <c r="L20" s="143">
        <v>0</v>
      </c>
      <c r="M20" s="143"/>
      <c r="N20" s="143">
        <v>-168</v>
      </c>
      <c r="O20" s="143"/>
      <c r="P20" s="143">
        <v>0</v>
      </c>
      <c r="Q20" s="143"/>
      <c r="R20" s="143">
        <v>0</v>
      </c>
      <c r="S20" s="93"/>
      <c r="T20" s="102">
        <f>SUM(F20:R20)</f>
        <v>-168</v>
      </c>
      <c r="U20" s="93"/>
      <c r="V20" s="102">
        <v>0</v>
      </c>
      <c r="X20" s="102">
        <f>SUM(T20:V20)</f>
        <v>-168</v>
      </c>
    </row>
    <row r="21" spans="1:24" s="81" customFormat="1" ht="16.5" customHeight="1">
      <c r="A21" s="218" t="s">
        <v>138</v>
      </c>
      <c r="B21" s="218"/>
      <c r="C21" s="218"/>
      <c r="D21" s="92"/>
      <c r="E21" s="9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93"/>
      <c r="T21" s="102"/>
      <c r="U21" s="93"/>
      <c r="V21" s="102"/>
      <c r="X21" s="102"/>
    </row>
    <row r="22" spans="1:24" s="81" customFormat="1" ht="16.5" customHeight="1">
      <c r="A22" s="145"/>
      <c r="B22" s="73" t="s">
        <v>100</v>
      </c>
      <c r="C22" s="145"/>
      <c r="D22" s="85"/>
      <c r="E22" s="93"/>
      <c r="F22" s="146">
        <v>0</v>
      </c>
      <c r="G22" s="143"/>
      <c r="H22" s="146">
        <v>0</v>
      </c>
      <c r="I22" s="143"/>
      <c r="J22" s="146">
        <v>0</v>
      </c>
      <c r="K22" s="143"/>
      <c r="L22" s="146">
        <v>0</v>
      </c>
      <c r="M22" s="143"/>
      <c r="N22" s="146">
        <v>65961103</v>
      </c>
      <c r="O22" s="143"/>
      <c r="P22" s="146">
        <v>0</v>
      </c>
      <c r="Q22" s="143"/>
      <c r="R22" s="146">
        <v>0</v>
      </c>
      <c r="S22" s="93"/>
      <c r="T22" s="99">
        <f>SUM(F22:R22)</f>
        <v>65961103</v>
      </c>
      <c r="U22" s="93"/>
      <c r="V22" s="99">
        <v>-1666609</v>
      </c>
      <c r="X22" s="99">
        <f>SUM(T22:V22)</f>
        <v>64294494</v>
      </c>
    </row>
    <row r="23" spans="1:24" s="81" customFormat="1" ht="16.5" customHeight="1">
      <c r="A23" s="91"/>
      <c r="B23" s="91"/>
      <c r="C23" s="91"/>
      <c r="D23" s="85"/>
      <c r="E23" s="93"/>
    </row>
    <row r="24" spans="1:24" ht="16.5" customHeight="1" thickBot="1">
      <c r="A24" s="147" t="s">
        <v>139</v>
      </c>
      <c r="E24" s="93"/>
      <c r="F24" s="148">
        <f>SUM(F15:F22)</f>
        <v>518500000</v>
      </c>
      <c r="G24" s="102"/>
      <c r="H24" s="148">
        <f>SUM(H15:H22)</f>
        <v>881803</v>
      </c>
      <c r="I24" s="102"/>
      <c r="J24" s="148">
        <f>SUM(J15:J22)</f>
        <v>532000000</v>
      </c>
      <c r="K24" s="93"/>
      <c r="L24" s="148">
        <f>SUM(L15:L22)</f>
        <v>40786600</v>
      </c>
      <c r="N24" s="148">
        <f>SUM(N15:N22)</f>
        <v>194722074</v>
      </c>
      <c r="O24" s="93"/>
      <c r="P24" s="148">
        <f>SUM(P15:P22)</f>
        <v>0</v>
      </c>
      <c r="Q24" s="93"/>
      <c r="R24" s="148">
        <f>SUM(R15:R22)</f>
        <v>135</v>
      </c>
      <c r="S24" s="93"/>
      <c r="T24" s="148">
        <f>SUM(T15:T22)</f>
        <v>1286890612</v>
      </c>
      <c r="U24" s="93"/>
      <c r="V24" s="148">
        <f>SUM(V15:V22)</f>
        <v>9087911</v>
      </c>
      <c r="W24" s="93"/>
      <c r="X24" s="148">
        <f>SUM(X15:X22)</f>
        <v>1295978523</v>
      </c>
    </row>
    <row r="25" spans="1:24" ht="16.5" customHeight="1" thickTop="1">
      <c r="A25" s="147"/>
      <c r="E25" s="93"/>
      <c r="F25" s="102"/>
      <c r="G25" s="102"/>
      <c r="H25" s="102"/>
      <c r="I25" s="102"/>
      <c r="J25" s="102"/>
      <c r="K25" s="93"/>
      <c r="O25" s="93"/>
      <c r="P25" s="93"/>
      <c r="Q25" s="93"/>
      <c r="R25" s="93"/>
      <c r="S25" s="93"/>
      <c r="T25" s="102"/>
      <c r="U25" s="93"/>
      <c r="V25" s="102"/>
      <c r="W25" s="93"/>
    </row>
    <row r="26" spans="1:24" ht="16.5" customHeight="1">
      <c r="A26" s="147"/>
      <c r="E26" s="93"/>
      <c r="F26" s="102"/>
      <c r="G26" s="102"/>
      <c r="H26" s="102"/>
      <c r="I26" s="102"/>
      <c r="J26" s="102"/>
      <c r="K26" s="93"/>
      <c r="O26" s="93"/>
      <c r="P26" s="93"/>
      <c r="Q26" s="93"/>
      <c r="R26" s="93"/>
      <c r="S26" s="93"/>
      <c r="T26" s="102"/>
      <c r="U26" s="93"/>
      <c r="V26" s="102"/>
      <c r="W26" s="93"/>
    </row>
    <row r="27" spans="1:24" s="81" customFormat="1" ht="16.5" customHeight="1">
      <c r="A27" s="80" t="s">
        <v>140</v>
      </c>
      <c r="B27" s="85"/>
      <c r="C27" s="85"/>
      <c r="D27" s="85"/>
      <c r="E27" s="93"/>
      <c r="F27" s="105">
        <v>518500000</v>
      </c>
      <c r="G27" s="102"/>
      <c r="H27" s="105">
        <v>881803</v>
      </c>
      <c r="I27" s="102"/>
      <c r="J27" s="105">
        <v>532000000</v>
      </c>
      <c r="K27" s="93"/>
      <c r="L27" s="105">
        <v>43729989</v>
      </c>
      <c r="M27" s="93"/>
      <c r="N27" s="105">
        <v>251269843</v>
      </c>
      <c r="O27" s="93"/>
      <c r="P27" s="105">
        <v>-32609356</v>
      </c>
      <c r="Q27" s="93"/>
      <c r="R27" s="105">
        <v>135</v>
      </c>
      <c r="S27" s="93"/>
      <c r="T27" s="105">
        <f>SUM(F27:R27)</f>
        <v>1313772414</v>
      </c>
      <c r="U27" s="93"/>
      <c r="V27" s="105">
        <v>7564735</v>
      </c>
      <c r="W27" s="93"/>
      <c r="X27" s="105">
        <f>SUM(T27:V27)</f>
        <v>1321337149</v>
      </c>
    </row>
    <row r="28" spans="1:24" s="81" customFormat="1" ht="6" customHeight="1">
      <c r="A28" s="80"/>
      <c r="B28" s="85"/>
      <c r="C28" s="85"/>
      <c r="D28" s="85"/>
      <c r="E28" s="93"/>
      <c r="F28" s="105"/>
      <c r="G28" s="102"/>
      <c r="H28" s="105"/>
      <c r="I28" s="102"/>
      <c r="J28" s="105"/>
      <c r="K28" s="93"/>
      <c r="L28" s="105"/>
      <c r="M28" s="93"/>
      <c r="N28" s="105"/>
      <c r="O28" s="93"/>
      <c r="P28" s="105"/>
      <c r="Q28" s="93"/>
      <c r="R28" s="105"/>
      <c r="S28" s="93"/>
      <c r="T28" s="105"/>
      <c r="U28" s="93"/>
      <c r="V28" s="105"/>
      <c r="W28" s="93"/>
      <c r="X28" s="105"/>
    </row>
    <row r="29" spans="1:24" s="81" customFormat="1" ht="16.5" customHeight="1">
      <c r="A29" s="80" t="s">
        <v>136</v>
      </c>
      <c r="B29" s="85"/>
      <c r="C29" s="85"/>
      <c r="D29" s="85"/>
      <c r="E29" s="93"/>
      <c r="F29" s="105"/>
      <c r="G29" s="102"/>
      <c r="H29" s="105"/>
      <c r="I29" s="102"/>
      <c r="J29" s="105"/>
      <c r="K29" s="93"/>
      <c r="L29" s="105"/>
      <c r="M29" s="93"/>
      <c r="N29" s="105"/>
      <c r="O29" s="93"/>
      <c r="P29" s="105"/>
      <c r="Q29" s="93"/>
      <c r="R29" s="105"/>
      <c r="S29" s="93"/>
      <c r="T29" s="105"/>
      <c r="U29" s="93"/>
      <c r="V29" s="105"/>
      <c r="W29" s="93"/>
      <c r="X29" s="105"/>
    </row>
    <row r="30" spans="1:24" s="81" customFormat="1" ht="16.5" customHeight="1">
      <c r="A30" s="91" t="s">
        <v>137</v>
      </c>
      <c r="B30" s="85"/>
      <c r="C30" s="85"/>
      <c r="D30" s="92"/>
      <c r="E30" s="93"/>
      <c r="F30" s="105">
        <v>0</v>
      </c>
      <c r="G30" s="102"/>
      <c r="H30" s="105">
        <v>0</v>
      </c>
      <c r="I30" s="102"/>
      <c r="J30" s="105">
        <v>0</v>
      </c>
      <c r="K30" s="93"/>
      <c r="L30" s="105">
        <v>3120959</v>
      </c>
      <c r="M30" s="93"/>
      <c r="N30" s="105">
        <f>-3120959</f>
        <v>-3120959</v>
      </c>
      <c r="O30" s="93"/>
      <c r="P30" s="105">
        <v>0</v>
      </c>
      <c r="Q30" s="93"/>
      <c r="R30" s="105">
        <v>0</v>
      </c>
      <c r="S30" s="93"/>
      <c r="T30" s="105">
        <f>SUM(F30:R30)</f>
        <v>0</v>
      </c>
      <c r="U30" s="93"/>
      <c r="V30" s="105">
        <v>0</v>
      </c>
      <c r="X30" s="105">
        <f>SUM(T30:V30)</f>
        <v>0</v>
      </c>
    </row>
    <row r="31" spans="1:24" s="81" customFormat="1" ht="16.5" customHeight="1">
      <c r="A31" s="91" t="s">
        <v>209</v>
      </c>
      <c r="B31" s="85"/>
      <c r="C31" s="85"/>
      <c r="D31" s="92">
        <v>16</v>
      </c>
      <c r="E31" s="93"/>
      <c r="F31" s="105">
        <v>0</v>
      </c>
      <c r="G31" s="102"/>
      <c r="H31" s="105">
        <v>0</v>
      </c>
      <c r="I31" s="102"/>
      <c r="J31" s="105">
        <v>0</v>
      </c>
      <c r="K31" s="93"/>
      <c r="L31" s="105">
        <v>0</v>
      </c>
      <c r="M31" s="93"/>
      <c r="N31" s="105">
        <v>-142931466</v>
      </c>
      <c r="O31" s="93"/>
      <c r="P31" s="105">
        <v>0</v>
      </c>
      <c r="Q31" s="93"/>
      <c r="R31" s="105">
        <v>0</v>
      </c>
      <c r="S31" s="93"/>
      <c r="T31" s="105">
        <f>SUM(F31:R31)</f>
        <v>-142931466</v>
      </c>
      <c r="U31" s="93"/>
      <c r="V31" s="105">
        <v>0</v>
      </c>
      <c r="X31" s="105">
        <f>SUM(T31:V31)</f>
        <v>-142931466</v>
      </c>
    </row>
    <row r="32" spans="1:24" s="81" customFormat="1" ht="16.5" customHeight="1">
      <c r="A32" s="218" t="s">
        <v>138</v>
      </c>
      <c r="B32" s="218"/>
      <c r="C32" s="218"/>
      <c r="D32" s="92"/>
      <c r="E32" s="93"/>
      <c r="F32" s="105"/>
      <c r="G32" s="102"/>
      <c r="H32" s="105"/>
      <c r="I32" s="102"/>
      <c r="J32" s="105"/>
      <c r="K32" s="93"/>
      <c r="L32" s="105"/>
      <c r="M32" s="93"/>
      <c r="N32" s="105"/>
      <c r="O32" s="93"/>
      <c r="P32" s="97"/>
      <c r="Q32" s="93"/>
      <c r="R32" s="97"/>
      <c r="S32" s="93"/>
      <c r="T32" s="105"/>
      <c r="U32" s="93"/>
      <c r="V32" s="105"/>
      <c r="X32" s="105"/>
    </row>
    <row r="33" spans="1:24" s="81" customFormat="1" ht="16.5" customHeight="1">
      <c r="A33" s="145"/>
      <c r="B33" s="73" t="s">
        <v>100</v>
      </c>
      <c r="C33" s="145"/>
      <c r="D33" s="85"/>
      <c r="E33" s="93"/>
      <c r="F33" s="113">
        <v>0</v>
      </c>
      <c r="G33" s="102"/>
      <c r="H33" s="113">
        <v>0</v>
      </c>
      <c r="I33" s="102"/>
      <c r="J33" s="113">
        <v>0</v>
      </c>
      <c r="K33" s="93"/>
      <c r="L33" s="113">
        <v>0</v>
      </c>
      <c r="M33" s="93"/>
      <c r="N33" s="113">
        <v>69327959</v>
      </c>
      <c r="O33" s="93"/>
      <c r="P33" s="113">
        <v>0</v>
      </c>
      <c r="Q33" s="93"/>
      <c r="R33" s="113">
        <v>0</v>
      </c>
      <c r="S33" s="93"/>
      <c r="T33" s="113">
        <f>SUM(F33:R33)</f>
        <v>69327959</v>
      </c>
      <c r="U33" s="93"/>
      <c r="V33" s="113">
        <v>-1861223</v>
      </c>
      <c r="X33" s="113">
        <f>SUM(T33:V33)</f>
        <v>67466736</v>
      </c>
    </row>
    <row r="34" spans="1:24" s="81" customFormat="1" ht="16.5" customHeight="1">
      <c r="A34" s="91"/>
      <c r="B34" s="91"/>
      <c r="C34" s="91"/>
      <c r="D34" s="85"/>
      <c r="E34" s="93"/>
      <c r="F34" s="149"/>
      <c r="H34" s="149"/>
      <c r="J34" s="149"/>
      <c r="L34" s="149"/>
      <c r="N34" s="149"/>
      <c r="P34" s="149"/>
      <c r="R34" s="149"/>
      <c r="T34" s="149"/>
      <c r="V34" s="149"/>
      <c r="X34" s="149"/>
    </row>
    <row r="35" spans="1:24" ht="16.5" customHeight="1" thickBot="1">
      <c r="A35" s="147" t="s">
        <v>141</v>
      </c>
      <c r="E35" s="93"/>
      <c r="F35" s="150">
        <f>SUM(F27:F33)</f>
        <v>518500000</v>
      </c>
      <c r="G35" s="102"/>
      <c r="H35" s="150">
        <f>SUM(H27:H33)</f>
        <v>881803</v>
      </c>
      <c r="I35" s="102"/>
      <c r="J35" s="150">
        <f>SUM(J27:J33)</f>
        <v>532000000</v>
      </c>
      <c r="K35" s="93"/>
      <c r="L35" s="150">
        <f>SUM(L27:L33)</f>
        <v>46850948</v>
      </c>
      <c r="N35" s="150">
        <f>SUM(N27:N33)</f>
        <v>174545377</v>
      </c>
      <c r="O35" s="93"/>
      <c r="P35" s="150">
        <f>SUM(P27:P33)</f>
        <v>-32609356</v>
      </c>
      <c r="Q35" s="93"/>
      <c r="R35" s="150">
        <f>SUM(R27:R33)</f>
        <v>135</v>
      </c>
      <c r="S35" s="93"/>
      <c r="T35" s="150">
        <f>SUM(T27:T33)</f>
        <v>1240168907</v>
      </c>
      <c r="U35" s="93"/>
      <c r="V35" s="150">
        <f>SUM(V27:V33)</f>
        <v>5703512</v>
      </c>
      <c r="W35" s="93"/>
      <c r="X35" s="150">
        <f>SUM(X27:X33)</f>
        <v>1245872419</v>
      </c>
    </row>
    <row r="36" spans="1:24" ht="16.5" customHeight="1" thickTop="1"/>
    <row r="40" spans="1:24" ht="2.1" customHeight="1"/>
    <row r="41" spans="1:24" ht="22.35" customHeight="1">
      <c r="A41" s="215" t="s">
        <v>38</v>
      </c>
      <c r="B41" s="215"/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</row>
  </sheetData>
  <mergeCells count="6">
    <mergeCell ref="A41:X41"/>
    <mergeCell ref="F6:X6"/>
    <mergeCell ref="F7:T7"/>
    <mergeCell ref="L9:N9"/>
    <mergeCell ref="A21:C21"/>
    <mergeCell ref="A32:C32"/>
  </mergeCells>
  <pageMargins left="0.4" right="0.4" top="0.5" bottom="0.6" header="0.49" footer="0.4"/>
  <pageSetup paperSize="9" scale="83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595EA-ACA0-4A6F-9167-A4DB2C928799}">
  <dimension ref="A1:R35"/>
  <sheetViews>
    <sheetView zoomScale="87" zoomScaleNormal="87" zoomScaleSheetLayoutView="100" workbookViewId="0">
      <selection activeCell="N13" sqref="N13"/>
    </sheetView>
  </sheetViews>
  <sheetFormatPr defaultColWidth="9.140625" defaultRowHeight="16.5" customHeight="1"/>
  <cols>
    <col min="1" max="2" width="1.85546875" style="85" customWidth="1"/>
    <col min="3" max="3" width="30.7109375" style="85" customWidth="1"/>
    <col min="4" max="4" width="6.140625" style="85" customWidth="1"/>
    <col min="5" max="5" width="1" style="85" customWidth="1"/>
    <col min="6" max="6" width="12.85546875" style="151" customWidth="1"/>
    <col min="7" max="7" width="1" style="151" customWidth="1"/>
    <col min="8" max="8" width="11.85546875" style="151" customWidth="1"/>
    <col min="9" max="9" width="1" style="151" customWidth="1"/>
    <col min="10" max="10" width="12.85546875" style="151" customWidth="1"/>
    <col min="11" max="11" width="1" style="152" customWidth="1"/>
    <col min="12" max="12" width="11.85546875" style="102" customWidth="1"/>
    <col min="13" max="13" width="1" style="93" customWidth="1"/>
    <col min="14" max="14" width="14.140625" style="102" customWidth="1"/>
    <col min="15" max="15" width="1" style="152" customWidth="1"/>
    <col min="16" max="16" width="12.85546875" style="152" customWidth="1"/>
    <col min="17" max="17" width="1" style="152" customWidth="1"/>
    <col min="18" max="18" width="12.85546875" style="152" customWidth="1"/>
    <col min="19" max="16384" width="9.140625" style="85"/>
  </cols>
  <sheetData>
    <row r="1" spans="1:18" s="81" customFormat="1" ht="16.5" customHeight="1">
      <c r="A1" s="81" t="s">
        <v>0</v>
      </c>
      <c r="F1" s="134"/>
      <c r="G1" s="134"/>
      <c r="H1" s="134"/>
      <c r="I1" s="134"/>
      <c r="J1" s="134"/>
      <c r="K1" s="135"/>
      <c r="L1" s="83"/>
      <c r="M1" s="136"/>
      <c r="N1" s="83"/>
      <c r="O1" s="135"/>
      <c r="P1" s="135"/>
      <c r="Q1" s="135"/>
      <c r="R1" s="135"/>
    </row>
    <row r="2" spans="1:18" s="81" customFormat="1" ht="16.5" customHeight="1">
      <c r="A2" s="81" t="s">
        <v>142</v>
      </c>
      <c r="F2" s="134"/>
      <c r="G2" s="134"/>
      <c r="H2" s="134"/>
      <c r="I2" s="134"/>
      <c r="J2" s="134"/>
      <c r="K2" s="135"/>
      <c r="L2" s="83"/>
      <c r="M2" s="136"/>
      <c r="N2" s="83"/>
      <c r="O2" s="135"/>
      <c r="P2" s="135"/>
      <c r="Q2" s="135"/>
      <c r="R2" s="135"/>
    </row>
    <row r="3" spans="1:18" s="81" customFormat="1" ht="16.5" customHeight="1">
      <c r="A3" s="87" t="str">
        <f>'6(6M)'!A3</f>
        <v>For the six-month period ended 30 June 2024</v>
      </c>
      <c r="B3" s="87"/>
      <c r="C3" s="87"/>
      <c r="D3" s="87"/>
      <c r="E3" s="137"/>
      <c r="F3" s="138"/>
      <c r="G3" s="138"/>
      <c r="H3" s="138"/>
      <c r="I3" s="138"/>
      <c r="J3" s="138"/>
      <c r="K3" s="139"/>
      <c r="L3" s="89"/>
      <c r="M3" s="137"/>
      <c r="N3" s="137"/>
      <c r="O3" s="139"/>
      <c r="P3" s="139"/>
      <c r="Q3" s="139"/>
      <c r="R3" s="139"/>
    </row>
    <row r="4" spans="1:18" s="81" customFormat="1" ht="16.5" customHeight="1">
      <c r="E4" s="136"/>
      <c r="F4" s="134"/>
      <c r="G4" s="134"/>
      <c r="H4" s="134"/>
      <c r="I4" s="134"/>
      <c r="J4" s="134"/>
      <c r="K4" s="135"/>
      <c r="L4" s="83"/>
      <c r="M4" s="136"/>
      <c r="N4" s="136"/>
      <c r="O4" s="135"/>
      <c r="P4" s="135"/>
      <c r="Q4" s="135"/>
      <c r="R4" s="135"/>
    </row>
    <row r="5" spans="1:18" s="81" customFormat="1" ht="16.5" customHeight="1">
      <c r="E5" s="136"/>
      <c r="F5" s="134"/>
      <c r="G5" s="134"/>
      <c r="H5" s="134"/>
      <c r="I5" s="134"/>
      <c r="J5" s="134"/>
      <c r="K5" s="135"/>
      <c r="L5" s="83"/>
      <c r="M5" s="136"/>
      <c r="N5" s="136"/>
      <c r="O5" s="135"/>
      <c r="P5" s="135"/>
      <c r="Q5" s="135"/>
      <c r="R5" s="135"/>
    </row>
    <row r="6" spans="1:18" ht="16.5" customHeight="1">
      <c r="A6" s="81"/>
      <c r="B6" s="81"/>
      <c r="C6" s="81"/>
      <c r="D6" s="81"/>
      <c r="E6" s="136"/>
      <c r="F6" s="219" t="s">
        <v>143</v>
      </c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</row>
    <row r="7" spans="1:18" ht="16.5" customHeight="1">
      <c r="A7" s="81"/>
      <c r="B7" s="81"/>
      <c r="C7" s="81"/>
      <c r="D7" s="81"/>
      <c r="E7" s="135"/>
      <c r="F7" s="83" t="s">
        <v>113</v>
      </c>
      <c r="G7" s="83"/>
      <c r="H7" s="83"/>
      <c r="I7" s="83"/>
      <c r="J7" s="83" t="s">
        <v>114</v>
      </c>
      <c r="K7" s="135"/>
      <c r="L7" s="216" t="s">
        <v>70</v>
      </c>
      <c r="M7" s="216"/>
      <c r="N7" s="216"/>
      <c r="O7" s="135"/>
      <c r="P7" s="83"/>
      <c r="Q7" s="135"/>
      <c r="R7" s="83"/>
    </row>
    <row r="8" spans="1:18" ht="16.5" customHeight="1">
      <c r="A8" s="81"/>
      <c r="B8" s="81"/>
      <c r="C8" s="81"/>
      <c r="D8" s="81"/>
      <c r="E8" s="135"/>
      <c r="F8" s="83" t="s">
        <v>118</v>
      </c>
      <c r="G8" s="83"/>
      <c r="H8" s="83" t="s">
        <v>119</v>
      </c>
      <c r="I8" s="83"/>
      <c r="J8" s="83" t="s">
        <v>120</v>
      </c>
      <c r="K8" s="135"/>
      <c r="L8" s="83" t="s">
        <v>121</v>
      </c>
      <c r="M8" s="85"/>
      <c r="N8" s="95"/>
      <c r="O8" s="135"/>
      <c r="P8" s="136" t="s">
        <v>122</v>
      </c>
      <c r="Q8" s="135"/>
      <c r="R8" s="83" t="s">
        <v>116</v>
      </c>
    </row>
    <row r="9" spans="1:18" ht="16.5" customHeight="1">
      <c r="A9" s="81"/>
      <c r="B9" s="81"/>
      <c r="C9" s="81"/>
      <c r="D9" s="81"/>
      <c r="E9" s="136"/>
      <c r="F9" s="83" t="s">
        <v>126</v>
      </c>
      <c r="G9" s="83"/>
      <c r="H9" s="83" t="s">
        <v>114</v>
      </c>
      <c r="I9" s="83"/>
      <c r="J9" s="83" t="s">
        <v>127</v>
      </c>
      <c r="K9" s="136"/>
      <c r="L9" s="83" t="s">
        <v>128</v>
      </c>
      <c r="M9" s="136"/>
      <c r="N9" s="95" t="s">
        <v>129</v>
      </c>
      <c r="O9" s="136"/>
      <c r="P9" s="136" t="s">
        <v>130</v>
      </c>
      <c r="Q9" s="136"/>
      <c r="R9" s="83" t="s">
        <v>134</v>
      </c>
    </row>
    <row r="10" spans="1:18" ht="16.5" customHeight="1">
      <c r="C10" s="81"/>
      <c r="D10" s="138" t="s">
        <v>12</v>
      </c>
      <c r="E10" s="136"/>
      <c r="F10" s="89" t="s">
        <v>81</v>
      </c>
      <c r="G10" s="83"/>
      <c r="H10" s="89" t="s">
        <v>81</v>
      </c>
      <c r="I10" s="83"/>
      <c r="J10" s="89" t="s">
        <v>81</v>
      </c>
      <c r="K10" s="136"/>
      <c r="L10" s="89" t="s">
        <v>81</v>
      </c>
      <c r="M10" s="136"/>
      <c r="N10" s="89" t="s">
        <v>81</v>
      </c>
      <c r="O10" s="136"/>
      <c r="P10" s="89" t="s">
        <v>81</v>
      </c>
      <c r="Q10" s="136"/>
      <c r="R10" s="89" t="s">
        <v>81</v>
      </c>
    </row>
    <row r="11" spans="1:18" ht="16.5" customHeight="1">
      <c r="E11" s="136"/>
      <c r="F11" s="83"/>
      <c r="G11" s="83"/>
      <c r="H11" s="83"/>
      <c r="I11" s="83"/>
      <c r="J11" s="83"/>
      <c r="K11" s="136"/>
      <c r="L11" s="83"/>
      <c r="M11" s="136"/>
      <c r="N11" s="83"/>
      <c r="O11" s="136"/>
      <c r="P11" s="83"/>
      <c r="Q11" s="136"/>
      <c r="R11" s="83"/>
    </row>
    <row r="12" spans="1:18" ht="16.5" customHeight="1">
      <c r="A12" s="80" t="s">
        <v>135</v>
      </c>
      <c r="E12" s="93"/>
      <c r="F12" s="102">
        <v>518500000</v>
      </c>
      <c r="G12" s="102"/>
      <c r="H12" s="102">
        <v>881803</v>
      </c>
      <c r="I12" s="102"/>
      <c r="J12" s="102">
        <v>532000000</v>
      </c>
      <c r="K12" s="102"/>
      <c r="L12" s="102">
        <v>34314315</v>
      </c>
      <c r="M12" s="102"/>
      <c r="N12" s="102">
        <v>336451080</v>
      </c>
      <c r="P12" s="102">
        <v>0</v>
      </c>
      <c r="R12" s="102">
        <f>SUM(F12:P12)</f>
        <v>1422147198</v>
      </c>
    </row>
    <row r="13" spans="1:18" ht="6" customHeight="1">
      <c r="A13" s="80"/>
      <c r="E13" s="93"/>
      <c r="F13" s="102"/>
      <c r="G13" s="102"/>
      <c r="H13" s="102"/>
      <c r="I13" s="102"/>
      <c r="J13" s="102"/>
      <c r="K13" s="102"/>
      <c r="M13" s="102"/>
      <c r="O13" s="102"/>
      <c r="P13" s="102"/>
      <c r="Q13" s="102"/>
      <c r="R13" s="102"/>
    </row>
    <row r="14" spans="1:18" ht="16.5" customHeight="1">
      <c r="A14" s="80" t="s">
        <v>136</v>
      </c>
      <c r="E14" s="93"/>
      <c r="F14" s="102"/>
      <c r="G14" s="102"/>
      <c r="H14" s="102"/>
      <c r="I14" s="102"/>
      <c r="J14" s="102"/>
      <c r="K14" s="102"/>
      <c r="M14" s="102"/>
      <c r="O14" s="102"/>
      <c r="P14" s="102"/>
      <c r="Q14" s="102"/>
      <c r="R14" s="102"/>
    </row>
    <row r="15" spans="1:18" ht="16.5" customHeight="1">
      <c r="A15" s="91" t="s">
        <v>137</v>
      </c>
      <c r="E15" s="93"/>
      <c r="F15" s="102">
        <v>0</v>
      </c>
      <c r="G15" s="106"/>
      <c r="H15" s="102">
        <v>0</v>
      </c>
      <c r="I15" s="106"/>
      <c r="J15" s="102">
        <v>0</v>
      </c>
      <c r="K15" s="106"/>
      <c r="L15" s="106">
        <v>6472285</v>
      </c>
      <c r="M15" s="106"/>
      <c r="N15" s="106">
        <v>-6472285</v>
      </c>
      <c r="O15" s="106"/>
      <c r="P15" s="102">
        <v>0</v>
      </c>
      <c r="Q15" s="106"/>
      <c r="R15" s="102">
        <f>SUM(F15:P15)</f>
        <v>0</v>
      </c>
    </row>
    <row r="16" spans="1:18" ht="16.5" customHeight="1">
      <c r="A16" s="91" t="s">
        <v>209</v>
      </c>
      <c r="D16" s="92">
        <v>16</v>
      </c>
      <c r="E16" s="93"/>
      <c r="F16" s="102">
        <v>0</v>
      </c>
      <c r="G16" s="106"/>
      <c r="H16" s="102">
        <v>0</v>
      </c>
      <c r="I16" s="106"/>
      <c r="J16" s="102">
        <v>0</v>
      </c>
      <c r="K16" s="106"/>
      <c r="L16" s="106">
        <v>0</v>
      </c>
      <c r="M16" s="106"/>
      <c r="N16" s="106">
        <v>-129616173</v>
      </c>
      <c r="O16" s="106"/>
      <c r="P16" s="102">
        <v>0</v>
      </c>
      <c r="Q16" s="106"/>
      <c r="R16" s="102">
        <f>SUM(F16:P16)</f>
        <v>-129616173</v>
      </c>
    </row>
    <row r="17" spans="1:18" ht="16.5" customHeight="1">
      <c r="A17" s="220" t="s">
        <v>107</v>
      </c>
      <c r="B17" s="220"/>
      <c r="C17" s="220"/>
      <c r="D17" s="92"/>
      <c r="E17" s="93"/>
      <c r="F17" s="99">
        <v>0</v>
      </c>
      <c r="G17" s="107"/>
      <c r="H17" s="99">
        <v>0</v>
      </c>
      <c r="I17" s="107"/>
      <c r="J17" s="99">
        <v>0</v>
      </c>
      <c r="K17" s="107"/>
      <c r="L17" s="99">
        <v>0</v>
      </c>
      <c r="N17" s="99">
        <v>129445698</v>
      </c>
      <c r="O17" s="93"/>
      <c r="P17" s="99">
        <v>0</v>
      </c>
      <c r="Q17" s="93"/>
      <c r="R17" s="99">
        <f>SUM(F17:P17)</f>
        <v>129445698</v>
      </c>
    </row>
    <row r="18" spans="1:18" ht="16.5" customHeight="1">
      <c r="A18" s="91"/>
      <c r="B18" s="91"/>
      <c r="C18" s="91"/>
      <c r="D18" s="92"/>
      <c r="E18" s="93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</row>
    <row r="19" spans="1:18" ht="16.5" customHeight="1" thickBot="1">
      <c r="A19" s="147" t="s">
        <v>139</v>
      </c>
      <c r="D19" s="92"/>
      <c r="E19" s="93"/>
      <c r="F19" s="148">
        <f>SUM(F12:F17)</f>
        <v>518500000</v>
      </c>
      <c r="G19" s="102"/>
      <c r="H19" s="148">
        <f>SUM(H12:H17)</f>
        <v>881803</v>
      </c>
      <c r="I19" s="102"/>
      <c r="J19" s="148">
        <f>SUM(J12:J17)</f>
        <v>532000000</v>
      </c>
      <c r="K19" s="102"/>
      <c r="L19" s="148">
        <f>SUM(L12:L17)</f>
        <v>40786600</v>
      </c>
      <c r="M19" s="102"/>
      <c r="N19" s="148">
        <f>SUM(N12:N17)</f>
        <v>329808320</v>
      </c>
      <c r="O19" s="102"/>
      <c r="P19" s="148">
        <f>SUM(P12:P18)</f>
        <v>0</v>
      </c>
      <c r="Q19" s="102"/>
      <c r="R19" s="148">
        <f>SUM(R12:R17)</f>
        <v>1421976723</v>
      </c>
    </row>
    <row r="20" spans="1:18" ht="16.5" customHeight="1" thickTop="1">
      <c r="D20" s="92"/>
    </row>
    <row r="21" spans="1:18" ht="16.5" customHeight="1">
      <c r="D21" s="92"/>
    </row>
    <row r="22" spans="1:18" ht="16.5" customHeight="1">
      <c r="A22" s="80" t="s">
        <v>140</v>
      </c>
      <c r="D22" s="92"/>
      <c r="E22" s="93"/>
      <c r="F22" s="105">
        <v>518500000</v>
      </c>
      <c r="G22" s="102"/>
      <c r="H22" s="105">
        <v>881803</v>
      </c>
      <c r="I22" s="102"/>
      <c r="J22" s="105">
        <v>532000000</v>
      </c>
      <c r="K22" s="102"/>
      <c r="L22" s="105">
        <v>43729989</v>
      </c>
      <c r="M22" s="102"/>
      <c r="N22" s="105">
        <v>385732723</v>
      </c>
      <c r="P22" s="105">
        <v>-32609356</v>
      </c>
      <c r="R22" s="105">
        <f>SUM(F22:P22)</f>
        <v>1448235159</v>
      </c>
    </row>
    <row r="23" spans="1:18" ht="6" customHeight="1">
      <c r="A23" s="80"/>
      <c r="D23" s="92"/>
      <c r="E23" s="93"/>
      <c r="F23" s="105"/>
      <c r="G23" s="102"/>
      <c r="H23" s="105"/>
      <c r="I23" s="102"/>
      <c r="J23" s="105"/>
      <c r="K23" s="102"/>
      <c r="L23" s="105"/>
      <c r="M23" s="102"/>
      <c r="N23" s="105"/>
      <c r="O23" s="102"/>
      <c r="P23" s="105"/>
      <c r="Q23" s="102"/>
      <c r="R23" s="105"/>
    </row>
    <row r="24" spans="1:18" ht="16.5" customHeight="1">
      <c r="A24" s="80" t="s">
        <v>136</v>
      </c>
      <c r="D24" s="92"/>
      <c r="E24" s="93"/>
      <c r="F24" s="105"/>
      <c r="G24" s="102"/>
      <c r="H24" s="105"/>
      <c r="I24" s="102"/>
      <c r="J24" s="105"/>
      <c r="K24" s="102"/>
      <c r="L24" s="105"/>
      <c r="M24" s="102"/>
      <c r="N24" s="105"/>
      <c r="O24" s="102"/>
      <c r="P24" s="105"/>
      <c r="Q24" s="102"/>
      <c r="R24" s="105">
        <f>SUM(F24:P24)</f>
        <v>0</v>
      </c>
    </row>
    <row r="25" spans="1:18" ht="16.5" customHeight="1">
      <c r="A25" s="91" t="s">
        <v>137</v>
      </c>
      <c r="D25" s="92"/>
      <c r="E25" s="93"/>
      <c r="F25" s="105">
        <v>0</v>
      </c>
      <c r="G25" s="106"/>
      <c r="H25" s="105">
        <v>0</v>
      </c>
      <c r="I25" s="106"/>
      <c r="J25" s="105">
        <v>0</v>
      </c>
      <c r="K25" s="106"/>
      <c r="L25" s="105">
        <v>3120959</v>
      </c>
      <c r="M25" s="106"/>
      <c r="N25" s="153">
        <v>-3120959</v>
      </c>
      <c r="O25" s="106"/>
      <c r="P25" s="105">
        <v>0</v>
      </c>
      <c r="Q25" s="106"/>
      <c r="R25" s="105">
        <f>SUM(F25:P25)</f>
        <v>0</v>
      </c>
    </row>
    <row r="26" spans="1:18" ht="16.5" customHeight="1">
      <c r="A26" s="91" t="s">
        <v>209</v>
      </c>
      <c r="D26" s="92">
        <v>16</v>
      </c>
      <c r="E26" s="93"/>
      <c r="F26" s="105">
        <v>0</v>
      </c>
      <c r="G26" s="106"/>
      <c r="H26" s="105">
        <v>0</v>
      </c>
      <c r="I26" s="106"/>
      <c r="J26" s="105">
        <v>0</v>
      </c>
      <c r="K26" s="106"/>
      <c r="L26" s="105">
        <v>0</v>
      </c>
      <c r="M26" s="106"/>
      <c r="N26" s="153">
        <v>-142931466</v>
      </c>
      <c r="O26" s="106"/>
      <c r="P26" s="105">
        <v>0</v>
      </c>
      <c r="Q26" s="106"/>
      <c r="R26" s="105">
        <f>SUM(F26:P26)</f>
        <v>-142931466</v>
      </c>
    </row>
    <row r="27" spans="1:18" ht="16.5" customHeight="1">
      <c r="A27" s="220" t="s">
        <v>107</v>
      </c>
      <c r="B27" s="220"/>
      <c r="C27" s="220"/>
      <c r="E27" s="93"/>
      <c r="F27" s="113">
        <v>0</v>
      </c>
      <c r="G27" s="107"/>
      <c r="H27" s="113">
        <v>0</v>
      </c>
      <c r="I27" s="107"/>
      <c r="J27" s="113">
        <v>0</v>
      </c>
      <c r="K27" s="107"/>
      <c r="L27" s="113">
        <v>0</v>
      </c>
      <c r="N27" s="113">
        <v>62419181</v>
      </c>
      <c r="O27" s="93"/>
      <c r="P27" s="113">
        <v>0</v>
      </c>
      <c r="Q27" s="93"/>
      <c r="R27" s="113">
        <f>SUM(F27:P27)</f>
        <v>62419181</v>
      </c>
    </row>
    <row r="28" spans="1:18" ht="16.5" customHeight="1">
      <c r="A28" s="91"/>
      <c r="B28" s="91"/>
      <c r="C28" s="91"/>
      <c r="E28" s="93"/>
      <c r="F28" s="120"/>
      <c r="G28" s="85"/>
      <c r="H28" s="120"/>
      <c r="I28" s="85"/>
      <c r="J28" s="120"/>
      <c r="K28" s="85"/>
      <c r="L28" s="120"/>
      <c r="M28" s="85"/>
      <c r="N28" s="120"/>
      <c r="O28" s="85"/>
      <c r="P28" s="120"/>
      <c r="Q28" s="85"/>
      <c r="R28" s="120"/>
    </row>
    <row r="29" spans="1:18" ht="16.5" customHeight="1" thickBot="1">
      <c r="A29" s="147" t="s">
        <v>141</v>
      </c>
      <c r="E29" s="93"/>
      <c r="F29" s="150">
        <f>SUM(F22:F27)</f>
        <v>518500000</v>
      </c>
      <c r="G29" s="102"/>
      <c r="H29" s="150">
        <f>SUM(H22:H27)</f>
        <v>881803</v>
      </c>
      <c r="I29" s="102"/>
      <c r="J29" s="150">
        <f>SUM(J22:J27)</f>
        <v>532000000</v>
      </c>
      <c r="K29" s="102"/>
      <c r="L29" s="150">
        <f>SUM(L22:L27)</f>
        <v>46850948</v>
      </c>
      <c r="M29" s="102"/>
      <c r="N29" s="150">
        <f>SUM(N22:N27)</f>
        <v>302099479</v>
      </c>
      <c r="O29" s="102"/>
      <c r="P29" s="150">
        <f>SUM(P22:P27)</f>
        <v>-32609356</v>
      </c>
      <c r="Q29" s="102"/>
      <c r="R29" s="150">
        <f>SUM(R22:R27)</f>
        <v>1367722874</v>
      </c>
    </row>
    <row r="30" spans="1:18" ht="16.5" customHeight="1" thickTop="1">
      <c r="A30" s="147"/>
      <c r="E30" s="93"/>
      <c r="F30" s="102"/>
      <c r="G30" s="102"/>
      <c r="H30" s="102"/>
      <c r="I30" s="102"/>
      <c r="J30" s="102"/>
      <c r="K30" s="102"/>
      <c r="M30" s="102"/>
      <c r="O30" s="102"/>
      <c r="P30" s="102"/>
      <c r="Q30" s="102"/>
      <c r="R30" s="102"/>
    </row>
    <row r="31" spans="1:18" ht="17.25" customHeight="1">
      <c r="A31" s="147"/>
      <c r="E31" s="93"/>
      <c r="F31" s="102"/>
      <c r="G31" s="102"/>
      <c r="H31" s="102"/>
      <c r="I31" s="102"/>
      <c r="J31" s="102"/>
      <c r="K31" s="102"/>
      <c r="M31" s="102"/>
      <c r="O31" s="102"/>
      <c r="P31" s="102"/>
      <c r="Q31" s="102"/>
      <c r="R31" s="102"/>
    </row>
    <row r="32" spans="1:18" ht="17.25" customHeight="1">
      <c r="A32" s="147"/>
      <c r="E32" s="93"/>
      <c r="F32" s="102"/>
      <c r="G32" s="102"/>
      <c r="H32" s="102"/>
      <c r="I32" s="102"/>
      <c r="J32" s="102"/>
      <c r="K32" s="102"/>
      <c r="M32" s="102"/>
      <c r="O32" s="102"/>
      <c r="P32" s="102"/>
      <c r="Q32" s="102"/>
      <c r="R32" s="102"/>
    </row>
    <row r="33" spans="1:18" ht="17.25" customHeight="1">
      <c r="A33" s="147"/>
      <c r="E33" s="93"/>
      <c r="F33" s="102"/>
      <c r="G33" s="102"/>
      <c r="H33" s="102"/>
      <c r="I33" s="102"/>
      <c r="J33" s="102"/>
      <c r="K33" s="102"/>
      <c r="M33" s="102"/>
      <c r="O33" s="102"/>
      <c r="P33" s="102"/>
      <c r="Q33" s="102"/>
      <c r="R33" s="102"/>
    </row>
    <row r="34" spans="1:18" ht="17.25" customHeight="1">
      <c r="A34" s="147"/>
      <c r="E34" s="93"/>
      <c r="F34" s="102"/>
      <c r="G34" s="102"/>
      <c r="H34" s="102"/>
      <c r="I34" s="102"/>
      <c r="J34" s="102"/>
      <c r="K34" s="102"/>
      <c r="M34" s="102"/>
      <c r="O34" s="102"/>
      <c r="P34" s="102"/>
      <c r="Q34" s="102"/>
      <c r="R34" s="102"/>
    </row>
    <row r="35" spans="1:18" ht="22.35" customHeight="1">
      <c r="A35" s="215" t="s">
        <v>38</v>
      </c>
      <c r="B35" s="215"/>
      <c r="C35" s="215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</row>
  </sheetData>
  <mergeCells count="5">
    <mergeCell ref="F6:R6"/>
    <mergeCell ref="L7:N7"/>
    <mergeCell ref="A17:C17"/>
    <mergeCell ref="A27:C27"/>
    <mergeCell ref="A35:R35"/>
  </mergeCells>
  <pageMargins left="0.8" right="0.8" top="0.5" bottom="0.6" header="0.49" footer="0.4"/>
  <pageSetup paperSize="9" scale="9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655D0-238D-488B-81FA-4F37C3E0BAB3}">
  <dimension ref="A1:K153"/>
  <sheetViews>
    <sheetView tabSelected="1" topLeftCell="A64" zoomScale="77" zoomScaleNormal="77" zoomScaleSheetLayoutView="100" workbookViewId="0">
      <selection activeCell="Q85" sqref="Q85"/>
    </sheetView>
  </sheetViews>
  <sheetFormatPr defaultColWidth="0.42578125" defaultRowHeight="16.5" customHeight="1"/>
  <cols>
    <col min="1" max="1" width="1.85546875" style="85" customWidth="1"/>
    <col min="2" max="2" width="35.42578125" style="85" customWidth="1"/>
    <col min="3" max="3" width="5.140625" style="92" customWidth="1"/>
    <col min="4" max="4" width="0.85546875" style="85" customWidth="1"/>
    <col min="5" max="5" width="12.140625" style="117" customWidth="1"/>
    <col min="6" max="6" width="0.85546875" style="85" customWidth="1"/>
    <col min="7" max="7" width="12.140625" style="117" customWidth="1"/>
    <col min="8" max="8" width="0.85546875" style="85" customWidth="1"/>
    <col min="9" max="9" width="12.140625" style="85" customWidth="1"/>
    <col min="10" max="10" width="0.85546875" style="85" customWidth="1"/>
    <col min="11" max="11" width="12.140625" style="85" customWidth="1"/>
    <col min="12" max="69" width="9.140625" style="85" customWidth="1"/>
    <col min="70" max="70" width="1.42578125" style="85" customWidth="1"/>
    <col min="71" max="71" width="52.85546875" style="85" customWidth="1"/>
    <col min="72" max="72" width="7" style="85" bestFit="1" customWidth="1"/>
    <col min="73" max="73" width="0.85546875" style="85" customWidth="1"/>
    <col min="74" max="74" width="10.85546875" style="85" customWidth="1"/>
    <col min="75" max="100" width="0.42578125" style="85"/>
    <col min="101" max="101" width="1.85546875" style="85" customWidth="1"/>
    <col min="102" max="102" width="32.140625" style="85" customWidth="1"/>
    <col min="103" max="103" width="5.85546875" style="85" customWidth="1"/>
    <col min="104" max="104" width="0.85546875" style="85" customWidth="1"/>
    <col min="105" max="105" width="13.85546875" style="85" customWidth="1"/>
    <col min="106" max="106" width="0.85546875" style="85" customWidth="1"/>
    <col min="107" max="107" width="13.85546875" style="85" customWidth="1"/>
    <col min="108" max="108" width="0.85546875" style="85" customWidth="1"/>
    <col min="109" max="109" width="13.85546875" style="85" customWidth="1"/>
    <col min="110" max="110" width="0.85546875" style="85" customWidth="1"/>
    <col min="111" max="111" width="13.85546875" style="85" customWidth="1"/>
    <col min="112" max="325" width="9.140625" style="85" customWidth="1"/>
    <col min="326" max="326" width="1.42578125" style="85" customWidth="1"/>
    <col min="327" max="327" width="52.85546875" style="85" customWidth="1"/>
    <col min="328" max="328" width="7" style="85" bestFit="1" customWidth="1"/>
    <col min="329" max="329" width="0.85546875" style="85" customWidth="1"/>
    <col min="330" max="330" width="10.85546875" style="85" customWidth="1"/>
    <col min="331" max="356" width="0.42578125" style="85"/>
    <col min="357" max="357" width="1.85546875" style="85" customWidth="1"/>
    <col min="358" max="358" width="32.140625" style="85" customWidth="1"/>
    <col min="359" max="359" width="5.85546875" style="85" customWidth="1"/>
    <col min="360" max="360" width="0.85546875" style="85" customWidth="1"/>
    <col min="361" max="361" width="13.85546875" style="85" customWidth="1"/>
    <col min="362" max="362" width="0.85546875" style="85" customWidth="1"/>
    <col min="363" max="363" width="13.85546875" style="85" customWidth="1"/>
    <col min="364" max="364" width="0.85546875" style="85" customWidth="1"/>
    <col min="365" max="365" width="13.85546875" style="85" customWidth="1"/>
    <col min="366" max="366" width="0.85546875" style="85" customWidth="1"/>
    <col min="367" max="367" width="13.85546875" style="85" customWidth="1"/>
    <col min="368" max="581" width="9.140625" style="85" customWidth="1"/>
    <col min="582" max="582" width="1.42578125" style="85" customWidth="1"/>
    <col min="583" max="583" width="52.85546875" style="85" customWidth="1"/>
    <col min="584" max="584" width="7" style="85" bestFit="1" customWidth="1"/>
    <col min="585" max="585" width="0.85546875" style="85" customWidth="1"/>
    <col min="586" max="586" width="10.85546875" style="85" customWidth="1"/>
    <col min="587" max="612" width="0.42578125" style="85"/>
    <col min="613" max="613" width="1.85546875" style="85" customWidth="1"/>
    <col min="614" max="614" width="32.140625" style="85" customWidth="1"/>
    <col min="615" max="615" width="5.85546875" style="85" customWidth="1"/>
    <col min="616" max="616" width="0.85546875" style="85" customWidth="1"/>
    <col min="617" max="617" width="13.85546875" style="85" customWidth="1"/>
    <col min="618" max="618" width="0.85546875" style="85" customWidth="1"/>
    <col min="619" max="619" width="13.85546875" style="85" customWidth="1"/>
    <col min="620" max="620" width="0.85546875" style="85" customWidth="1"/>
    <col min="621" max="621" width="13.85546875" style="85" customWidth="1"/>
    <col min="622" max="622" width="0.85546875" style="85" customWidth="1"/>
    <col min="623" max="623" width="13.85546875" style="85" customWidth="1"/>
    <col min="624" max="837" width="9.140625" style="85" customWidth="1"/>
    <col min="838" max="838" width="1.42578125" style="85" customWidth="1"/>
    <col min="839" max="839" width="52.85546875" style="85" customWidth="1"/>
    <col min="840" max="840" width="7" style="85" bestFit="1" customWidth="1"/>
    <col min="841" max="841" width="0.85546875" style="85" customWidth="1"/>
    <col min="842" max="842" width="10.85546875" style="85" customWidth="1"/>
    <col min="843" max="868" width="0.42578125" style="85"/>
    <col min="869" max="869" width="1.85546875" style="85" customWidth="1"/>
    <col min="870" max="870" width="32.140625" style="85" customWidth="1"/>
    <col min="871" max="871" width="5.85546875" style="85" customWidth="1"/>
    <col min="872" max="872" width="0.85546875" style="85" customWidth="1"/>
    <col min="873" max="873" width="13.85546875" style="85" customWidth="1"/>
    <col min="874" max="874" width="0.85546875" style="85" customWidth="1"/>
    <col min="875" max="875" width="13.85546875" style="85" customWidth="1"/>
    <col min="876" max="876" width="0.85546875" style="85" customWidth="1"/>
    <col min="877" max="877" width="13.85546875" style="85" customWidth="1"/>
    <col min="878" max="878" width="0.85546875" style="85" customWidth="1"/>
    <col min="879" max="879" width="13.85546875" style="85" customWidth="1"/>
    <col min="880" max="1093" width="9.140625" style="85" customWidth="1"/>
    <col min="1094" max="1094" width="1.42578125" style="85" customWidth="1"/>
    <col min="1095" max="1095" width="52.85546875" style="85" customWidth="1"/>
    <col min="1096" max="1096" width="7" style="85" bestFit="1" customWidth="1"/>
    <col min="1097" max="1097" width="0.85546875" style="85" customWidth="1"/>
    <col min="1098" max="1098" width="10.85546875" style="85" customWidth="1"/>
    <col min="1099" max="1124" width="0.42578125" style="85"/>
    <col min="1125" max="1125" width="1.85546875" style="85" customWidth="1"/>
    <col min="1126" max="1126" width="32.140625" style="85" customWidth="1"/>
    <col min="1127" max="1127" width="5.85546875" style="85" customWidth="1"/>
    <col min="1128" max="1128" width="0.85546875" style="85" customWidth="1"/>
    <col min="1129" max="1129" width="13.85546875" style="85" customWidth="1"/>
    <col min="1130" max="1130" width="0.85546875" style="85" customWidth="1"/>
    <col min="1131" max="1131" width="13.85546875" style="85" customWidth="1"/>
    <col min="1132" max="1132" width="0.85546875" style="85" customWidth="1"/>
    <col min="1133" max="1133" width="13.85546875" style="85" customWidth="1"/>
    <col min="1134" max="1134" width="0.85546875" style="85" customWidth="1"/>
    <col min="1135" max="1135" width="13.85546875" style="85" customWidth="1"/>
    <col min="1136" max="1349" width="9.140625" style="85" customWidth="1"/>
    <col min="1350" max="1350" width="1.42578125" style="85" customWidth="1"/>
    <col min="1351" max="1351" width="52.85546875" style="85" customWidth="1"/>
    <col min="1352" max="1352" width="7" style="85" bestFit="1" customWidth="1"/>
    <col min="1353" max="1353" width="0.85546875" style="85" customWidth="1"/>
    <col min="1354" max="1354" width="10.85546875" style="85" customWidth="1"/>
    <col min="1355" max="1380" width="0.42578125" style="85"/>
    <col min="1381" max="1381" width="1.85546875" style="85" customWidth="1"/>
    <col min="1382" max="1382" width="32.140625" style="85" customWidth="1"/>
    <col min="1383" max="1383" width="5.85546875" style="85" customWidth="1"/>
    <col min="1384" max="1384" width="0.85546875" style="85" customWidth="1"/>
    <col min="1385" max="1385" width="13.85546875" style="85" customWidth="1"/>
    <col min="1386" max="1386" width="0.85546875" style="85" customWidth="1"/>
    <col min="1387" max="1387" width="13.85546875" style="85" customWidth="1"/>
    <col min="1388" max="1388" width="0.85546875" style="85" customWidth="1"/>
    <col min="1389" max="1389" width="13.85546875" style="85" customWidth="1"/>
    <col min="1390" max="1390" width="0.85546875" style="85" customWidth="1"/>
    <col min="1391" max="1391" width="13.85546875" style="85" customWidth="1"/>
    <col min="1392" max="1605" width="9.140625" style="85" customWidth="1"/>
    <col min="1606" max="1606" width="1.42578125" style="85" customWidth="1"/>
    <col min="1607" max="1607" width="52.85546875" style="85" customWidth="1"/>
    <col min="1608" max="1608" width="7" style="85" bestFit="1" customWidth="1"/>
    <col min="1609" max="1609" width="0.85546875" style="85" customWidth="1"/>
    <col min="1610" max="1610" width="10.85546875" style="85" customWidth="1"/>
    <col min="1611" max="1636" width="0.42578125" style="85"/>
    <col min="1637" max="1637" width="1.85546875" style="85" customWidth="1"/>
    <col min="1638" max="1638" width="32.140625" style="85" customWidth="1"/>
    <col min="1639" max="1639" width="5.85546875" style="85" customWidth="1"/>
    <col min="1640" max="1640" width="0.85546875" style="85" customWidth="1"/>
    <col min="1641" max="1641" width="13.85546875" style="85" customWidth="1"/>
    <col min="1642" max="1642" width="0.85546875" style="85" customWidth="1"/>
    <col min="1643" max="1643" width="13.85546875" style="85" customWidth="1"/>
    <col min="1644" max="1644" width="0.85546875" style="85" customWidth="1"/>
    <col min="1645" max="1645" width="13.85546875" style="85" customWidth="1"/>
    <col min="1646" max="1646" width="0.85546875" style="85" customWidth="1"/>
    <col min="1647" max="1647" width="13.85546875" style="85" customWidth="1"/>
    <col min="1648" max="1861" width="9.140625" style="85" customWidth="1"/>
    <col min="1862" max="1862" width="1.42578125" style="85" customWidth="1"/>
    <col min="1863" max="1863" width="52.85546875" style="85" customWidth="1"/>
    <col min="1864" max="1864" width="7" style="85" bestFit="1" customWidth="1"/>
    <col min="1865" max="1865" width="0.85546875" style="85" customWidth="1"/>
    <col min="1866" max="1866" width="10.85546875" style="85" customWidth="1"/>
    <col min="1867" max="1892" width="0.42578125" style="85"/>
    <col min="1893" max="1893" width="1.85546875" style="85" customWidth="1"/>
    <col min="1894" max="1894" width="32.140625" style="85" customWidth="1"/>
    <col min="1895" max="1895" width="5.85546875" style="85" customWidth="1"/>
    <col min="1896" max="1896" width="0.85546875" style="85" customWidth="1"/>
    <col min="1897" max="1897" width="13.85546875" style="85" customWidth="1"/>
    <col min="1898" max="1898" width="0.85546875" style="85" customWidth="1"/>
    <col min="1899" max="1899" width="13.85546875" style="85" customWidth="1"/>
    <col min="1900" max="1900" width="0.85546875" style="85" customWidth="1"/>
    <col min="1901" max="1901" width="13.85546875" style="85" customWidth="1"/>
    <col min="1902" max="1902" width="0.85546875" style="85" customWidth="1"/>
    <col min="1903" max="1903" width="13.85546875" style="85" customWidth="1"/>
    <col min="1904" max="2117" width="9.140625" style="85" customWidth="1"/>
    <col min="2118" max="2118" width="1.42578125" style="85" customWidth="1"/>
    <col min="2119" max="2119" width="52.85546875" style="85" customWidth="1"/>
    <col min="2120" max="2120" width="7" style="85" bestFit="1" customWidth="1"/>
    <col min="2121" max="2121" width="0.85546875" style="85" customWidth="1"/>
    <col min="2122" max="2122" width="10.85546875" style="85" customWidth="1"/>
    <col min="2123" max="2148" width="0.42578125" style="85"/>
    <col min="2149" max="2149" width="1.85546875" style="85" customWidth="1"/>
    <col min="2150" max="2150" width="32.140625" style="85" customWidth="1"/>
    <col min="2151" max="2151" width="5.85546875" style="85" customWidth="1"/>
    <col min="2152" max="2152" width="0.85546875" style="85" customWidth="1"/>
    <col min="2153" max="2153" width="13.85546875" style="85" customWidth="1"/>
    <col min="2154" max="2154" width="0.85546875" style="85" customWidth="1"/>
    <col min="2155" max="2155" width="13.85546875" style="85" customWidth="1"/>
    <col min="2156" max="2156" width="0.85546875" style="85" customWidth="1"/>
    <col min="2157" max="2157" width="13.85546875" style="85" customWidth="1"/>
    <col min="2158" max="2158" width="0.85546875" style="85" customWidth="1"/>
    <col min="2159" max="2159" width="13.85546875" style="85" customWidth="1"/>
    <col min="2160" max="2373" width="9.140625" style="85" customWidth="1"/>
    <col min="2374" max="2374" width="1.42578125" style="85" customWidth="1"/>
    <col min="2375" max="2375" width="52.85546875" style="85" customWidth="1"/>
    <col min="2376" max="2376" width="7" style="85" bestFit="1" customWidth="1"/>
    <col min="2377" max="2377" width="0.85546875" style="85" customWidth="1"/>
    <col min="2378" max="2378" width="10.85546875" style="85" customWidth="1"/>
    <col min="2379" max="2404" width="0.42578125" style="85"/>
    <col min="2405" max="2405" width="1.85546875" style="85" customWidth="1"/>
    <col min="2406" max="2406" width="32.140625" style="85" customWidth="1"/>
    <col min="2407" max="2407" width="5.85546875" style="85" customWidth="1"/>
    <col min="2408" max="2408" width="0.85546875" style="85" customWidth="1"/>
    <col min="2409" max="2409" width="13.85546875" style="85" customWidth="1"/>
    <col min="2410" max="2410" width="0.85546875" style="85" customWidth="1"/>
    <col min="2411" max="2411" width="13.85546875" style="85" customWidth="1"/>
    <col min="2412" max="2412" width="0.85546875" style="85" customWidth="1"/>
    <col min="2413" max="2413" width="13.85546875" style="85" customWidth="1"/>
    <col min="2414" max="2414" width="0.85546875" style="85" customWidth="1"/>
    <col min="2415" max="2415" width="13.85546875" style="85" customWidth="1"/>
    <col min="2416" max="2629" width="9.140625" style="85" customWidth="1"/>
    <col min="2630" max="2630" width="1.42578125" style="85" customWidth="1"/>
    <col min="2631" max="2631" width="52.85546875" style="85" customWidth="1"/>
    <col min="2632" max="2632" width="7" style="85" bestFit="1" customWidth="1"/>
    <col min="2633" max="2633" width="0.85546875" style="85" customWidth="1"/>
    <col min="2634" max="2634" width="10.85546875" style="85" customWidth="1"/>
    <col min="2635" max="2660" width="0.42578125" style="85"/>
    <col min="2661" max="2661" width="1.85546875" style="85" customWidth="1"/>
    <col min="2662" max="2662" width="32.140625" style="85" customWidth="1"/>
    <col min="2663" max="2663" width="5.85546875" style="85" customWidth="1"/>
    <col min="2664" max="2664" width="0.85546875" style="85" customWidth="1"/>
    <col min="2665" max="2665" width="13.85546875" style="85" customWidth="1"/>
    <col min="2666" max="2666" width="0.85546875" style="85" customWidth="1"/>
    <col min="2667" max="2667" width="13.85546875" style="85" customWidth="1"/>
    <col min="2668" max="2668" width="0.85546875" style="85" customWidth="1"/>
    <col min="2669" max="2669" width="13.85546875" style="85" customWidth="1"/>
    <col min="2670" max="2670" width="0.85546875" style="85" customWidth="1"/>
    <col min="2671" max="2671" width="13.85546875" style="85" customWidth="1"/>
    <col min="2672" max="2885" width="9.140625" style="85" customWidth="1"/>
    <col min="2886" max="2886" width="1.42578125" style="85" customWidth="1"/>
    <col min="2887" max="2887" width="52.85546875" style="85" customWidth="1"/>
    <col min="2888" max="2888" width="7" style="85" bestFit="1" customWidth="1"/>
    <col min="2889" max="2889" width="0.85546875" style="85" customWidth="1"/>
    <col min="2890" max="2890" width="10.85546875" style="85" customWidth="1"/>
    <col min="2891" max="2916" width="0.42578125" style="85"/>
    <col min="2917" max="2917" width="1.85546875" style="85" customWidth="1"/>
    <col min="2918" max="2918" width="32.140625" style="85" customWidth="1"/>
    <col min="2919" max="2919" width="5.85546875" style="85" customWidth="1"/>
    <col min="2920" max="2920" width="0.85546875" style="85" customWidth="1"/>
    <col min="2921" max="2921" width="13.85546875" style="85" customWidth="1"/>
    <col min="2922" max="2922" width="0.85546875" style="85" customWidth="1"/>
    <col min="2923" max="2923" width="13.85546875" style="85" customWidth="1"/>
    <col min="2924" max="2924" width="0.85546875" style="85" customWidth="1"/>
    <col min="2925" max="2925" width="13.85546875" style="85" customWidth="1"/>
    <col min="2926" max="2926" width="0.85546875" style="85" customWidth="1"/>
    <col min="2927" max="2927" width="13.85546875" style="85" customWidth="1"/>
    <col min="2928" max="3141" width="9.140625" style="85" customWidth="1"/>
    <col min="3142" max="3142" width="1.42578125" style="85" customWidth="1"/>
    <col min="3143" max="3143" width="52.85546875" style="85" customWidth="1"/>
    <col min="3144" max="3144" width="7" style="85" bestFit="1" customWidth="1"/>
    <col min="3145" max="3145" width="0.85546875" style="85" customWidth="1"/>
    <col min="3146" max="3146" width="10.85546875" style="85" customWidth="1"/>
    <col min="3147" max="3172" width="0.42578125" style="85"/>
    <col min="3173" max="3173" width="1.85546875" style="85" customWidth="1"/>
    <col min="3174" max="3174" width="32.140625" style="85" customWidth="1"/>
    <col min="3175" max="3175" width="5.85546875" style="85" customWidth="1"/>
    <col min="3176" max="3176" width="0.85546875" style="85" customWidth="1"/>
    <col min="3177" max="3177" width="13.85546875" style="85" customWidth="1"/>
    <col min="3178" max="3178" width="0.85546875" style="85" customWidth="1"/>
    <col min="3179" max="3179" width="13.85546875" style="85" customWidth="1"/>
    <col min="3180" max="3180" width="0.85546875" style="85" customWidth="1"/>
    <col min="3181" max="3181" width="13.85546875" style="85" customWidth="1"/>
    <col min="3182" max="3182" width="0.85546875" style="85" customWidth="1"/>
    <col min="3183" max="3183" width="13.85546875" style="85" customWidth="1"/>
    <col min="3184" max="3397" width="9.140625" style="85" customWidth="1"/>
    <col min="3398" max="3398" width="1.42578125" style="85" customWidth="1"/>
    <col min="3399" max="3399" width="52.85546875" style="85" customWidth="1"/>
    <col min="3400" max="3400" width="7" style="85" bestFit="1" customWidth="1"/>
    <col min="3401" max="3401" width="0.85546875" style="85" customWidth="1"/>
    <col min="3402" max="3402" width="10.85546875" style="85" customWidth="1"/>
    <col min="3403" max="3428" width="0.42578125" style="85"/>
    <col min="3429" max="3429" width="1.85546875" style="85" customWidth="1"/>
    <col min="3430" max="3430" width="32.140625" style="85" customWidth="1"/>
    <col min="3431" max="3431" width="5.85546875" style="85" customWidth="1"/>
    <col min="3432" max="3432" width="0.85546875" style="85" customWidth="1"/>
    <col min="3433" max="3433" width="13.85546875" style="85" customWidth="1"/>
    <col min="3434" max="3434" width="0.85546875" style="85" customWidth="1"/>
    <col min="3435" max="3435" width="13.85546875" style="85" customWidth="1"/>
    <col min="3436" max="3436" width="0.85546875" style="85" customWidth="1"/>
    <col min="3437" max="3437" width="13.85546875" style="85" customWidth="1"/>
    <col min="3438" max="3438" width="0.85546875" style="85" customWidth="1"/>
    <col min="3439" max="3439" width="13.85546875" style="85" customWidth="1"/>
    <col min="3440" max="3653" width="9.140625" style="85" customWidth="1"/>
    <col min="3654" max="3654" width="1.42578125" style="85" customWidth="1"/>
    <col min="3655" max="3655" width="52.85546875" style="85" customWidth="1"/>
    <col min="3656" max="3656" width="7" style="85" bestFit="1" customWidth="1"/>
    <col min="3657" max="3657" width="0.85546875" style="85" customWidth="1"/>
    <col min="3658" max="3658" width="10.85546875" style="85" customWidth="1"/>
    <col min="3659" max="3684" width="0.42578125" style="85"/>
    <col min="3685" max="3685" width="1.85546875" style="85" customWidth="1"/>
    <col min="3686" max="3686" width="32.140625" style="85" customWidth="1"/>
    <col min="3687" max="3687" width="5.85546875" style="85" customWidth="1"/>
    <col min="3688" max="3688" width="0.85546875" style="85" customWidth="1"/>
    <col min="3689" max="3689" width="13.85546875" style="85" customWidth="1"/>
    <col min="3690" max="3690" width="0.85546875" style="85" customWidth="1"/>
    <col min="3691" max="3691" width="13.85546875" style="85" customWidth="1"/>
    <col min="3692" max="3692" width="0.85546875" style="85" customWidth="1"/>
    <col min="3693" max="3693" width="13.85546875" style="85" customWidth="1"/>
    <col min="3694" max="3694" width="0.85546875" style="85" customWidth="1"/>
    <col min="3695" max="3695" width="13.85546875" style="85" customWidth="1"/>
    <col min="3696" max="3909" width="9.140625" style="85" customWidth="1"/>
    <col min="3910" max="3910" width="1.42578125" style="85" customWidth="1"/>
    <col min="3911" max="3911" width="52.85546875" style="85" customWidth="1"/>
    <col min="3912" max="3912" width="7" style="85" bestFit="1" customWidth="1"/>
    <col min="3913" max="3913" width="0.85546875" style="85" customWidth="1"/>
    <col min="3914" max="3914" width="10.85546875" style="85" customWidth="1"/>
    <col min="3915" max="3940" width="0.42578125" style="85"/>
    <col min="3941" max="3941" width="1.85546875" style="85" customWidth="1"/>
    <col min="3942" max="3942" width="32.140625" style="85" customWidth="1"/>
    <col min="3943" max="3943" width="5.85546875" style="85" customWidth="1"/>
    <col min="3944" max="3944" width="0.85546875" style="85" customWidth="1"/>
    <col min="3945" max="3945" width="13.85546875" style="85" customWidth="1"/>
    <col min="3946" max="3946" width="0.85546875" style="85" customWidth="1"/>
    <col min="3947" max="3947" width="13.85546875" style="85" customWidth="1"/>
    <col min="3948" max="3948" width="0.85546875" style="85" customWidth="1"/>
    <col min="3949" max="3949" width="13.85546875" style="85" customWidth="1"/>
    <col min="3950" max="3950" width="0.85546875" style="85" customWidth="1"/>
    <col min="3951" max="3951" width="13.85546875" style="85" customWidth="1"/>
    <col min="3952" max="4165" width="9.140625" style="85" customWidth="1"/>
    <col min="4166" max="4166" width="1.42578125" style="85" customWidth="1"/>
    <col min="4167" max="4167" width="52.85546875" style="85" customWidth="1"/>
    <col min="4168" max="4168" width="7" style="85" bestFit="1" customWidth="1"/>
    <col min="4169" max="4169" width="0.85546875" style="85" customWidth="1"/>
    <col min="4170" max="4170" width="10.85546875" style="85" customWidth="1"/>
    <col min="4171" max="4196" width="0.42578125" style="85"/>
    <col min="4197" max="4197" width="1.85546875" style="85" customWidth="1"/>
    <col min="4198" max="4198" width="32.140625" style="85" customWidth="1"/>
    <col min="4199" max="4199" width="5.85546875" style="85" customWidth="1"/>
    <col min="4200" max="4200" width="0.85546875" style="85" customWidth="1"/>
    <col min="4201" max="4201" width="13.85546875" style="85" customWidth="1"/>
    <col min="4202" max="4202" width="0.85546875" style="85" customWidth="1"/>
    <col min="4203" max="4203" width="13.85546875" style="85" customWidth="1"/>
    <col min="4204" max="4204" width="0.85546875" style="85" customWidth="1"/>
    <col min="4205" max="4205" width="13.85546875" style="85" customWidth="1"/>
    <col min="4206" max="4206" width="0.85546875" style="85" customWidth="1"/>
    <col min="4207" max="4207" width="13.85546875" style="85" customWidth="1"/>
    <col min="4208" max="4421" width="9.140625" style="85" customWidth="1"/>
    <col min="4422" max="4422" width="1.42578125" style="85" customWidth="1"/>
    <col min="4423" max="4423" width="52.85546875" style="85" customWidth="1"/>
    <col min="4424" max="4424" width="7" style="85" bestFit="1" customWidth="1"/>
    <col min="4425" max="4425" width="0.85546875" style="85" customWidth="1"/>
    <col min="4426" max="4426" width="10.85546875" style="85" customWidth="1"/>
    <col min="4427" max="4452" width="0.42578125" style="85"/>
    <col min="4453" max="4453" width="1.85546875" style="85" customWidth="1"/>
    <col min="4454" max="4454" width="32.140625" style="85" customWidth="1"/>
    <col min="4455" max="4455" width="5.85546875" style="85" customWidth="1"/>
    <col min="4456" max="4456" width="0.85546875" style="85" customWidth="1"/>
    <col min="4457" max="4457" width="13.85546875" style="85" customWidth="1"/>
    <col min="4458" max="4458" width="0.85546875" style="85" customWidth="1"/>
    <col min="4459" max="4459" width="13.85546875" style="85" customWidth="1"/>
    <col min="4460" max="4460" width="0.85546875" style="85" customWidth="1"/>
    <col min="4461" max="4461" width="13.85546875" style="85" customWidth="1"/>
    <col min="4462" max="4462" width="0.85546875" style="85" customWidth="1"/>
    <col min="4463" max="4463" width="13.85546875" style="85" customWidth="1"/>
    <col min="4464" max="4677" width="9.140625" style="85" customWidth="1"/>
    <col min="4678" max="4678" width="1.42578125" style="85" customWidth="1"/>
    <col min="4679" max="4679" width="52.85546875" style="85" customWidth="1"/>
    <col min="4680" max="4680" width="7" style="85" bestFit="1" customWidth="1"/>
    <col min="4681" max="4681" width="0.85546875" style="85" customWidth="1"/>
    <col min="4682" max="4682" width="10.85546875" style="85" customWidth="1"/>
    <col min="4683" max="4708" width="0.42578125" style="85"/>
    <col min="4709" max="4709" width="1.85546875" style="85" customWidth="1"/>
    <col min="4710" max="4710" width="32.140625" style="85" customWidth="1"/>
    <col min="4711" max="4711" width="5.85546875" style="85" customWidth="1"/>
    <col min="4712" max="4712" width="0.85546875" style="85" customWidth="1"/>
    <col min="4713" max="4713" width="13.85546875" style="85" customWidth="1"/>
    <col min="4714" max="4714" width="0.85546875" style="85" customWidth="1"/>
    <col min="4715" max="4715" width="13.85546875" style="85" customWidth="1"/>
    <col min="4716" max="4716" width="0.85546875" style="85" customWidth="1"/>
    <col min="4717" max="4717" width="13.85546875" style="85" customWidth="1"/>
    <col min="4718" max="4718" width="0.85546875" style="85" customWidth="1"/>
    <col min="4719" max="4719" width="13.85546875" style="85" customWidth="1"/>
    <col min="4720" max="4933" width="9.140625" style="85" customWidth="1"/>
    <col min="4934" max="4934" width="1.42578125" style="85" customWidth="1"/>
    <col min="4935" max="4935" width="52.85546875" style="85" customWidth="1"/>
    <col min="4936" max="4936" width="7" style="85" bestFit="1" customWidth="1"/>
    <col min="4937" max="4937" width="0.85546875" style="85" customWidth="1"/>
    <col min="4938" max="4938" width="10.85546875" style="85" customWidth="1"/>
    <col min="4939" max="4964" width="0.42578125" style="85"/>
    <col min="4965" max="4965" width="1.85546875" style="85" customWidth="1"/>
    <col min="4966" max="4966" width="32.140625" style="85" customWidth="1"/>
    <col min="4967" max="4967" width="5.85546875" style="85" customWidth="1"/>
    <col min="4968" max="4968" width="0.85546875" style="85" customWidth="1"/>
    <col min="4969" max="4969" width="13.85546875" style="85" customWidth="1"/>
    <col min="4970" max="4970" width="0.85546875" style="85" customWidth="1"/>
    <col min="4971" max="4971" width="13.85546875" style="85" customWidth="1"/>
    <col min="4972" max="4972" width="0.85546875" style="85" customWidth="1"/>
    <col min="4973" max="4973" width="13.85546875" style="85" customWidth="1"/>
    <col min="4974" max="4974" width="0.85546875" style="85" customWidth="1"/>
    <col min="4975" max="4975" width="13.85546875" style="85" customWidth="1"/>
    <col min="4976" max="5189" width="9.140625" style="85" customWidth="1"/>
    <col min="5190" max="5190" width="1.42578125" style="85" customWidth="1"/>
    <col min="5191" max="5191" width="52.85546875" style="85" customWidth="1"/>
    <col min="5192" max="5192" width="7" style="85" bestFit="1" customWidth="1"/>
    <col min="5193" max="5193" width="0.85546875" style="85" customWidth="1"/>
    <col min="5194" max="5194" width="10.85546875" style="85" customWidth="1"/>
    <col min="5195" max="5220" width="0.42578125" style="85"/>
    <col min="5221" max="5221" width="1.85546875" style="85" customWidth="1"/>
    <col min="5222" max="5222" width="32.140625" style="85" customWidth="1"/>
    <col min="5223" max="5223" width="5.85546875" style="85" customWidth="1"/>
    <col min="5224" max="5224" width="0.85546875" style="85" customWidth="1"/>
    <col min="5225" max="5225" width="13.85546875" style="85" customWidth="1"/>
    <col min="5226" max="5226" width="0.85546875" style="85" customWidth="1"/>
    <col min="5227" max="5227" width="13.85546875" style="85" customWidth="1"/>
    <col min="5228" max="5228" width="0.85546875" style="85" customWidth="1"/>
    <col min="5229" max="5229" width="13.85546875" style="85" customWidth="1"/>
    <col min="5230" max="5230" width="0.85546875" style="85" customWidth="1"/>
    <col min="5231" max="5231" width="13.85546875" style="85" customWidth="1"/>
    <col min="5232" max="5445" width="9.140625" style="85" customWidth="1"/>
    <col min="5446" max="5446" width="1.42578125" style="85" customWidth="1"/>
    <col min="5447" max="5447" width="52.85546875" style="85" customWidth="1"/>
    <col min="5448" max="5448" width="7" style="85" bestFit="1" customWidth="1"/>
    <col min="5449" max="5449" width="0.85546875" style="85" customWidth="1"/>
    <col min="5450" max="5450" width="10.85546875" style="85" customWidth="1"/>
    <col min="5451" max="5476" width="0.42578125" style="85"/>
    <col min="5477" max="5477" width="1.85546875" style="85" customWidth="1"/>
    <col min="5478" max="5478" width="32.140625" style="85" customWidth="1"/>
    <col min="5479" max="5479" width="5.85546875" style="85" customWidth="1"/>
    <col min="5480" max="5480" width="0.85546875" style="85" customWidth="1"/>
    <col min="5481" max="5481" width="13.85546875" style="85" customWidth="1"/>
    <col min="5482" max="5482" width="0.85546875" style="85" customWidth="1"/>
    <col min="5483" max="5483" width="13.85546875" style="85" customWidth="1"/>
    <col min="5484" max="5484" width="0.85546875" style="85" customWidth="1"/>
    <col min="5485" max="5485" width="13.85546875" style="85" customWidth="1"/>
    <col min="5486" max="5486" width="0.85546875" style="85" customWidth="1"/>
    <col min="5487" max="5487" width="13.85546875" style="85" customWidth="1"/>
    <col min="5488" max="5701" width="9.140625" style="85" customWidth="1"/>
    <col min="5702" max="5702" width="1.42578125" style="85" customWidth="1"/>
    <col min="5703" max="5703" width="52.85546875" style="85" customWidth="1"/>
    <col min="5704" max="5704" width="7" style="85" bestFit="1" customWidth="1"/>
    <col min="5705" max="5705" width="0.85546875" style="85" customWidth="1"/>
    <col min="5706" max="5706" width="10.85546875" style="85" customWidth="1"/>
    <col min="5707" max="5732" width="0.42578125" style="85"/>
    <col min="5733" max="5733" width="1.85546875" style="85" customWidth="1"/>
    <col min="5734" max="5734" width="32.140625" style="85" customWidth="1"/>
    <col min="5735" max="5735" width="5.85546875" style="85" customWidth="1"/>
    <col min="5736" max="5736" width="0.85546875" style="85" customWidth="1"/>
    <col min="5737" max="5737" width="13.85546875" style="85" customWidth="1"/>
    <col min="5738" max="5738" width="0.85546875" style="85" customWidth="1"/>
    <col min="5739" max="5739" width="13.85546875" style="85" customWidth="1"/>
    <col min="5740" max="5740" width="0.85546875" style="85" customWidth="1"/>
    <col min="5741" max="5741" width="13.85546875" style="85" customWidth="1"/>
    <col min="5742" max="5742" width="0.85546875" style="85" customWidth="1"/>
    <col min="5743" max="5743" width="13.85546875" style="85" customWidth="1"/>
    <col min="5744" max="5957" width="9.140625" style="85" customWidth="1"/>
    <col min="5958" max="5958" width="1.42578125" style="85" customWidth="1"/>
    <col min="5959" max="5959" width="52.85546875" style="85" customWidth="1"/>
    <col min="5960" max="5960" width="7" style="85" bestFit="1" customWidth="1"/>
    <col min="5961" max="5961" width="0.85546875" style="85" customWidth="1"/>
    <col min="5962" max="5962" width="10.85546875" style="85" customWidth="1"/>
    <col min="5963" max="5988" width="0.42578125" style="85"/>
    <col min="5989" max="5989" width="1.85546875" style="85" customWidth="1"/>
    <col min="5990" max="5990" width="32.140625" style="85" customWidth="1"/>
    <col min="5991" max="5991" width="5.85546875" style="85" customWidth="1"/>
    <col min="5992" max="5992" width="0.85546875" style="85" customWidth="1"/>
    <col min="5993" max="5993" width="13.85546875" style="85" customWidth="1"/>
    <col min="5994" max="5994" width="0.85546875" style="85" customWidth="1"/>
    <col min="5995" max="5995" width="13.85546875" style="85" customWidth="1"/>
    <col min="5996" max="5996" width="0.85546875" style="85" customWidth="1"/>
    <col min="5997" max="5997" width="13.85546875" style="85" customWidth="1"/>
    <col min="5998" max="5998" width="0.85546875" style="85" customWidth="1"/>
    <col min="5999" max="5999" width="13.85546875" style="85" customWidth="1"/>
    <col min="6000" max="6213" width="9.140625" style="85" customWidth="1"/>
    <col min="6214" max="6214" width="1.42578125" style="85" customWidth="1"/>
    <col min="6215" max="6215" width="52.85546875" style="85" customWidth="1"/>
    <col min="6216" max="6216" width="7" style="85" bestFit="1" customWidth="1"/>
    <col min="6217" max="6217" width="0.85546875" style="85" customWidth="1"/>
    <col min="6218" max="6218" width="10.85546875" style="85" customWidth="1"/>
    <col min="6219" max="6244" width="0.42578125" style="85"/>
    <col min="6245" max="6245" width="1.85546875" style="85" customWidth="1"/>
    <col min="6246" max="6246" width="32.140625" style="85" customWidth="1"/>
    <col min="6247" max="6247" width="5.85546875" style="85" customWidth="1"/>
    <col min="6248" max="6248" width="0.85546875" style="85" customWidth="1"/>
    <col min="6249" max="6249" width="13.85546875" style="85" customWidth="1"/>
    <col min="6250" max="6250" width="0.85546875" style="85" customWidth="1"/>
    <col min="6251" max="6251" width="13.85546875" style="85" customWidth="1"/>
    <col min="6252" max="6252" width="0.85546875" style="85" customWidth="1"/>
    <col min="6253" max="6253" width="13.85546875" style="85" customWidth="1"/>
    <col min="6254" max="6254" width="0.85546875" style="85" customWidth="1"/>
    <col min="6255" max="6255" width="13.85546875" style="85" customWidth="1"/>
    <col min="6256" max="6469" width="9.140625" style="85" customWidth="1"/>
    <col min="6470" max="6470" width="1.42578125" style="85" customWidth="1"/>
    <col min="6471" max="6471" width="52.85546875" style="85" customWidth="1"/>
    <col min="6472" max="6472" width="7" style="85" bestFit="1" customWidth="1"/>
    <col min="6473" max="6473" width="0.85546875" style="85" customWidth="1"/>
    <col min="6474" max="6474" width="10.85546875" style="85" customWidth="1"/>
    <col min="6475" max="6500" width="0.42578125" style="85"/>
    <col min="6501" max="6501" width="1.85546875" style="85" customWidth="1"/>
    <col min="6502" max="6502" width="32.140625" style="85" customWidth="1"/>
    <col min="6503" max="6503" width="5.85546875" style="85" customWidth="1"/>
    <col min="6504" max="6504" width="0.85546875" style="85" customWidth="1"/>
    <col min="6505" max="6505" width="13.85546875" style="85" customWidth="1"/>
    <col min="6506" max="6506" width="0.85546875" style="85" customWidth="1"/>
    <col min="6507" max="6507" width="13.85546875" style="85" customWidth="1"/>
    <col min="6508" max="6508" width="0.85546875" style="85" customWidth="1"/>
    <col min="6509" max="6509" width="13.85546875" style="85" customWidth="1"/>
    <col min="6510" max="6510" width="0.85546875" style="85" customWidth="1"/>
    <col min="6511" max="6511" width="13.85546875" style="85" customWidth="1"/>
    <col min="6512" max="6725" width="9.140625" style="85" customWidth="1"/>
    <col min="6726" max="6726" width="1.42578125" style="85" customWidth="1"/>
    <col min="6727" max="6727" width="52.85546875" style="85" customWidth="1"/>
    <col min="6728" max="6728" width="7" style="85" bestFit="1" customWidth="1"/>
    <col min="6729" max="6729" width="0.85546875" style="85" customWidth="1"/>
    <col min="6730" max="6730" width="10.85546875" style="85" customWidth="1"/>
    <col min="6731" max="6756" width="0.42578125" style="85"/>
    <col min="6757" max="6757" width="1.85546875" style="85" customWidth="1"/>
    <col min="6758" max="6758" width="32.140625" style="85" customWidth="1"/>
    <col min="6759" max="6759" width="5.85546875" style="85" customWidth="1"/>
    <col min="6760" max="6760" width="0.85546875" style="85" customWidth="1"/>
    <col min="6761" max="6761" width="13.85546875" style="85" customWidth="1"/>
    <col min="6762" max="6762" width="0.85546875" style="85" customWidth="1"/>
    <col min="6763" max="6763" width="13.85546875" style="85" customWidth="1"/>
    <col min="6764" max="6764" width="0.85546875" style="85" customWidth="1"/>
    <col min="6765" max="6765" width="13.85546875" style="85" customWidth="1"/>
    <col min="6766" max="6766" width="0.85546875" style="85" customWidth="1"/>
    <col min="6767" max="6767" width="13.85546875" style="85" customWidth="1"/>
    <col min="6768" max="6981" width="9.140625" style="85" customWidth="1"/>
    <col min="6982" max="6982" width="1.42578125" style="85" customWidth="1"/>
    <col min="6983" max="6983" width="52.85546875" style="85" customWidth="1"/>
    <col min="6984" max="6984" width="7" style="85" bestFit="1" customWidth="1"/>
    <col min="6985" max="6985" width="0.85546875" style="85" customWidth="1"/>
    <col min="6986" max="6986" width="10.85546875" style="85" customWidth="1"/>
    <col min="6987" max="7012" width="0.42578125" style="85"/>
    <col min="7013" max="7013" width="1.85546875" style="85" customWidth="1"/>
    <col min="7014" max="7014" width="32.140625" style="85" customWidth="1"/>
    <col min="7015" max="7015" width="5.85546875" style="85" customWidth="1"/>
    <col min="7016" max="7016" width="0.85546875" style="85" customWidth="1"/>
    <col min="7017" max="7017" width="13.85546875" style="85" customWidth="1"/>
    <col min="7018" max="7018" width="0.85546875" style="85" customWidth="1"/>
    <col min="7019" max="7019" width="13.85546875" style="85" customWidth="1"/>
    <col min="7020" max="7020" width="0.85546875" style="85" customWidth="1"/>
    <col min="7021" max="7021" width="13.85546875" style="85" customWidth="1"/>
    <col min="7022" max="7022" width="0.85546875" style="85" customWidth="1"/>
    <col min="7023" max="7023" width="13.85546875" style="85" customWidth="1"/>
    <col min="7024" max="7237" width="9.140625" style="85" customWidth="1"/>
    <col min="7238" max="7238" width="1.42578125" style="85" customWidth="1"/>
    <col min="7239" max="7239" width="52.85546875" style="85" customWidth="1"/>
    <col min="7240" max="7240" width="7" style="85" bestFit="1" customWidth="1"/>
    <col min="7241" max="7241" width="0.85546875" style="85" customWidth="1"/>
    <col min="7242" max="7242" width="10.85546875" style="85" customWidth="1"/>
    <col min="7243" max="7268" width="0.42578125" style="85"/>
    <col min="7269" max="7269" width="1.85546875" style="85" customWidth="1"/>
    <col min="7270" max="7270" width="32.140625" style="85" customWidth="1"/>
    <col min="7271" max="7271" width="5.85546875" style="85" customWidth="1"/>
    <col min="7272" max="7272" width="0.85546875" style="85" customWidth="1"/>
    <col min="7273" max="7273" width="13.85546875" style="85" customWidth="1"/>
    <col min="7274" max="7274" width="0.85546875" style="85" customWidth="1"/>
    <col min="7275" max="7275" width="13.85546875" style="85" customWidth="1"/>
    <col min="7276" max="7276" width="0.85546875" style="85" customWidth="1"/>
    <col min="7277" max="7277" width="13.85546875" style="85" customWidth="1"/>
    <col min="7278" max="7278" width="0.85546875" style="85" customWidth="1"/>
    <col min="7279" max="7279" width="13.85546875" style="85" customWidth="1"/>
    <col min="7280" max="7493" width="9.140625" style="85" customWidth="1"/>
    <col min="7494" max="7494" width="1.42578125" style="85" customWidth="1"/>
    <col min="7495" max="7495" width="52.85546875" style="85" customWidth="1"/>
    <col min="7496" max="7496" width="7" style="85" bestFit="1" customWidth="1"/>
    <col min="7497" max="7497" width="0.85546875" style="85" customWidth="1"/>
    <col min="7498" max="7498" width="10.85546875" style="85" customWidth="1"/>
    <col min="7499" max="7524" width="0.42578125" style="85"/>
    <col min="7525" max="7525" width="1.85546875" style="85" customWidth="1"/>
    <col min="7526" max="7526" width="32.140625" style="85" customWidth="1"/>
    <col min="7527" max="7527" width="5.85546875" style="85" customWidth="1"/>
    <col min="7528" max="7528" width="0.85546875" style="85" customWidth="1"/>
    <col min="7529" max="7529" width="13.85546875" style="85" customWidth="1"/>
    <col min="7530" max="7530" width="0.85546875" style="85" customWidth="1"/>
    <col min="7531" max="7531" width="13.85546875" style="85" customWidth="1"/>
    <col min="7532" max="7532" width="0.85546875" style="85" customWidth="1"/>
    <col min="7533" max="7533" width="13.85546875" style="85" customWidth="1"/>
    <col min="7534" max="7534" width="0.85546875" style="85" customWidth="1"/>
    <col min="7535" max="7535" width="13.85546875" style="85" customWidth="1"/>
    <col min="7536" max="7749" width="9.140625" style="85" customWidth="1"/>
    <col min="7750" max="7750" width="1.42578125" style="85" customWidth="1"/>
    <col min="7751" max="7751" width="52.85546875" style="85" customWidth="1"/>
    <col min="7752" max="7752" width="7" style="85" bestFit="1" customWidth="1"/>
    <col min="7753" max="7753" width="0.85546875" style="85" customWidth="1"/>
    <col min="7754" max="7754" width="10.85546875" style="85" customWidth="1"/>
    <col min="7755" max="7780" width="0.42578125" style="85"/>
    <col min="7781" max="7781" width="1.85546875" style="85" customWidth="1"/>
    <col min="7782" max="7782" width="32.140625" style="85" customWidth="1"/>
    <col min="7783" max="7783" width="5.85546875" style="85" customWidth="1"/>
    <col min="7784" max="7784" width="0.85546875" style="85" customWidth="1"/>
    <col min="7785" max="7785" width="13.85546875" style="85" customWidth="1"/>
    <col min="7786" max="7786" width="0.85546875" style="85" customWidth="1"/>
    <col min="7787" max="7787" width="13.85546875" style="85" customWidth="1"/>
    <col min="7788" max="7788" width="0.85546875" style="85" customWidth="1"/>
    <col min="7789" max="7789" width="13.85546875" style="85" customWidth="1"/>
    <col min="7790" max="7790" width="0.85546875" style="85" customWidth="1"/>
    <col min="7791" max="7791" width="13.85546875" style="85" customWidth="1"/>
    <col min="7792" max="8005" width="9.140625" style="85" customWidth="1"/>
    <col min="8006" max="8006" width="1.42578125" style="85" customWidth="1"/>
    <col min="8007" max="8007" width="52.85546875" style="85" customWidth="1"/>
    <col min="8008" max="8008" width="7" style="85" bestFit="1" customWidth="1"/>
    <col min="8009" max="8009" width="0.85546875" style="85" customWidth="1"/>
    <col min="8010" max="8010" width="10.85546875" style="85" customWidth="1"/>
    <col min="8011" max="8036" width="0.42578125" style="85"/>
    <col min="8037" max="8037" width="1.85546875" style="85" customWidth="1"/>
    <col min="8038" max="8038" width="32.140625" style="85" customWidth="1"/>
    <col min="8039" max="8039" width="5.85546875" style="85" customWidth="1"/>
    <col min="8040" max="8040" width="0.85546875" style="85" customWidth="1"/>
    <col min="8041" max="8041" width="13.85546875" style="85" customWidth="1"/>
    <col min="8042" max="8042" width="0.85546875" style="85" customWidth="1"/>
    <col min="8043" max="8043" width="13.85546875" style="85" customWidth="1"/>
    <col min="8044" max="8044" width="0.85546875" style="85" customWidth="1"/>
    <col min="8045" max="8045" width="13.85546875" style="85" customWidth="1"/>
    <col min="8046" max="8046" width="0.85546875" style="85" customWidth="1"/>
    <col min="8047" max="8047" width="13.85546875" style="85" customWidth="1"/>
    <col min="8048" max="8261" width="9.140625" style="85" customWidth="1"/>
    <col min="8262" max="8262" width="1.42578125" style="85" customWidth="1"/>
    <col min="8263" max="8263" width="52.85546875" style="85" customWidth="1"/>
    <col min="8264" max="8264" width="7" style="85" bestFit="1" customWidth="1"/>
    <col min="8265" max="8265" width="0.85546875" style="85" customWidth="1"/>
    <col min="8266" max="8266" width="10.85546875" style="85" customWidth="1"/>
    <col min="8267" max="8292" width="0.42578125" style="85"/>
    <col min="8293" max="8293" width="1.85546875" style="85" customWidth="1"/>
    <col min="8294" max="8294" width="32.140625" style="85" customWidth="1"/>
    <col min="8295" max="8295" width="5.85546875" style="85" customWidth="1"/>
    <col min="8296" max="8296" width="0.85546875" style="85" customWidth="1"/>
    <col min="8297" max="8297" width="13.85546875" style="85" customWidth="1"/>
    <col min="8298" max="8298" width="0.85546875" style="85" customWidth="1"/>
    <col min="8299" max="8299" width="13.85546875" style="85" customWidth="1"/>
    <col min="8300" max="8300" width="0.85546875" style="85" customWidth="1"/>
    <col min="8301" max="8301" width="13.85546875" style="85" customWidth="1"/>
    <col min="8302" max="8302" width="0.85546875" style="85" customWidth="1"/>
    <col min="8303" max="8303" width="13.85546875" style="85" customWidth="1"/>
    <col min="8304" max="8517" width="9.140625" style="85" customWidth="1"/>
    <col min="8518" max="8518" width="1.42578125" style="85" customWidth="1"/>
    <col min="8519" max="8519" width="52.85546875" style="85" customWidth="1"/>
    <col min="8520" max="8520" width="7" style="85" bestFit="1" customWidth="1"/>
    <col min="8521" max="8521" width="0.85546875" style="85" customWidth="1"/>
    <col min="8522" max="8522" width="10.85546875" style="85" customWidth="1"/>
    <col min="8523" max="8548" width="0.42578125" style="85"/>
    <col min="8549" max="8549" width="1.85546875" style="85" customWidth="1"/>
    <col min="8550" max="8550" width="32.140625" style="85" customWidth="1"/>
    <col min="8551" max="8551" width="5.85546875" style="85" customWidth="1"/>
    <col min="8552" max="8552" width="0.85546875" style="85" customWidth="1"/>
    <col min="8553" max="8553" width="13.85546875" style="85" customWidth="1"/>
    <col min="8554" max="8554" width="0.85546875" style="85" customWidth="1"/>
    <col min="8555" max="8555" width="13.85546875" style="85" customWidth="1"/>
    <col min="8556" max="8556" width="0.85546875" style="85" customWidth="1"/>
    <col min="8557" max="8557" width="13.85546875" style="85" customWidth="1"/>
    <col min="8558" max="8558" width="0.85546875" style="85" customWidth="1"/>
    <col min="8559" max="8559" width="13.85546875" style="85" customWidth="1"/>
    <col min="8560" max="8773" width="9.140625" style="85" customWidth="1"/>
    <col min="8774" max="8774" width="1.42578125" style="85" customWidth="1"/>
    <col min="8775" max="8775" width="52.85546875" style="85" customWidth="1"/>
    <col min="8776" max="8776" width="7" style="85" bestFit="1" customWidth="1"/>
    <col min="8777" max="8777" width="0.85546875" style="85" customWidth="1"/>
    <col min="8778" max="8778" width="10.85546875" style="85" customWidth="1"/>
    <col min="8779" max="8804" width="0.42578125" style="85"/>
    <col min="8805" max="8805" width="1.85546875" style="85" customWidth="1"/>
    <col min="8806" max="8806" width="32.140625" style="85" customWidth="1"/>
    <col min="8807" max="8807" width="5.85546875" style="85" customWidth="1"/>
    <col min="8808" max="8808" width="0.85546875" style="85" customWidth="1"/>
    <col min="8809" max="8809" width="13.85546875" style="85" customWidth="1"/>
    <col min="8810" max="8810" width="0.85546875" style="85" customWidth="1"/>
    <col min="8811" max="8811" width="13.85546875" style="85" customWidth="1"/>
    <col min="8812" max="8812" width="0.85546875" style="85" customWidth="1"/>
    <col min="8813" max="8813" width="13.85546875" style="85" customWidth="1"/>
    <col min="8814" max="8814" width="0.85546875" style="85" customWidth="1"/>
    <col min="8815" max="8815" width="13.85546875" style="85" customWidth="1"/>
    <col min="8816" max="9029" width="9.140625" style="85" customWidth="1"/>
    <col min="9030" max="9030" width="1.42578125" style="85" customWidth="1"/>
    <col min="9031" max="9031" width="52.85546875" style="85" customWidth="1"/>
    <col min="9032" max="9032" width="7" style="85" bestFit="1" customWidth="1"/>
    <col min="9033" max="9033" width="0.85546875" style="85" customWidth="1"/>
    <col min="9034" max="9034" width="10.85546875" style="85" customWidth="1"/>
    <col min="9035" max="9060" width="0.42578125" style="85"/>
    <col min="9061" max="9061" width="1.85546875" style="85" customWidth="1"/>
    <col min="9062" max="9062" width="32.140625" style="85" customWidth="1"/>
    <col min="9063" max="9063" width="5.85546875" style="85" customWidth="1"/>
    <col min="9064" max="9064" width="0.85546875" style="85" customWidth="1"/>
    <col min="9065" max="9065" width="13.85546875" style="85" customWidth="1"/>
    <col min="9066" max="9066" width="0.85546875" style="85" customWidth="1"/>
    <col min="9067" max="9067" width="13.85546875" style="85" customWidth="1"/>
    <col min="9068" max="9068" width="0.85546875" style="85" customWidth="1"/>
    <col min="9069" max="9069" width="13.85546875" style="85" customWidth="1"/>
    <col min="9070" max="9070" width="0.85546875" style="85" customWidth="1"/>
    <col min="9071" max="9071" width="13.85546875" style="85" customWidth="1"/>
    <col min="9072" max="9285" width="9.140625" style="85" customWidth="1"/>
    <col min="9286" max="9286" width="1.42578125" style="85" customWidth="1"/>
    <col min="9287" max="9287" width="52.85546875" style="85" customWidth="1"/>
    <col min="9288" max="9288" width="7" style="85" bestFit="1" customWidth="1"/>
    <col min="9289" max="9289" width="0.85546875" style="85" customWidth="1"/>
    <col min="9290" max="9290" width="10.85546875" style="85" customWidth="1"/>
    <col min="9291" max="9316" width="0.42578125" style="85"/>
    <col min="9317" max="9317" width="1.85546875" style="85" customWidth="1"/>
    <col min="9318" max="9318" width="32.140625" style="85" customWidth="1"/>
    <col min="9319" max="9319" width="5.85546875" style="85" customWidth="1"/>
    <col min="9320" max="9320" width="0.85546875" style="85" customWidth="1"/>
    <col min="9321" max="9321" width="13.85546875" style="85" customWidth="1"/>
    <col min="9322" max="9322" width="0.85546875" style="85" customWidth="1"/>
    <col min="9323" max="9323" width="13.85546875" style="85" customWidth="1"/>
    <col min="9324" max="9324" width="0.85546875" style="85" customWidth="1"/>
    <col min="9325" max="9325" width="13.85546875" style="85" customWidth="1"/>
    <col min="9326" max="9326" width="0.85546875" style="85" customWidth="1"/>
    <col min="9327" max="9327" width="13.85546875" style="85" customWidth="1"/>
    <col min="9328" max="9541" width="9.140625" style="85" customWidth="1"/>
    <col min="9542" max="9542" width="1.42578125" style="85" customWidth="1"/>
    <col min="9543" max="9543" width="52.85546875" style="85" customWidth="1"/>
    <col min="9544" max="9544" width="7" style="85" bestFit="1" customWidth="1"/>
    <col min="9545" max="9545" width="0.85546875" style="85" customWidth="1"/>
    <col min="9546" max="9546" width="10.85546875" style="85" customWidth="1"/>
    <col min="9547" max="9572" width="0.42578125" style="85"/>
    <col min="9573" max="9573" width="1.85546875" style="85" customWidth="1"/>
    <col min="9574" max="9574" width="32.140625" style="85" customWidth="1"/>
    <col min="9575" max="9575" width="5.85546875" style="85" customWidth="1"/>
    <col min="9576" max="9576" width="0.85546875" style="85" customWidth="1"/>
    <col min="9577" max="9577" width="13.85546875" style="85" customWidth="1"/>
    <col min="9578" max="9578" width="0.85546875" style="85" customWidth="1"/>
    <col min="9579" max="9579" width="13.85546875" style="85" customWidth="1"/>
    <col min="9580" max="9580" width="0.85546875" style="85" customWidth="1"/>
    <col min="9581" max="9581" width="13.85546875" style="85" customWidth="1"/>
    <col min="9582" max="9582" width="0.85546875" style="85" customWidth="1"/>
    <col min="9583" max="9583" width="13.85546875" style="85" customWidth="1"/>
    <col min="9584" max="9797" width="9.140625" style="85" customWidth="1"/>
    <col min="9798" max="9798" width="1.42578125" style="85" customWidth="1"/>
    <col min="9799" max="9799" width="52.85546875" style="85" customWidth="1"/>
    <col min="9800" max="9800" width="7" style="85" bestFit="1" customWidth="1"/>
    <col min="9801" max="9801" width="0.85546875" style="85" customWidth="1"/>
    <col min="9802" max="9802" width="10.85546875" style="85" customWidth="1"/>
    <col min="9803" max="9828" width="0.42578125" style="85"/>
    <col min="9829" max="9829" width="1.85546875" style="85" customWidth="1"/>
    <col min="9830" max="9830" width="32.140625" style="85" customWidth="1"/>
    <col min="9831" max="9831" width="5.85546875" style="85" customWidth="1"/>
    <col min="9832" max="9832" width="0.85546875" style="85" customWidth="1"/>
    <col min="9833" max="9833" width="13.85546875" style="85" customWidth="1"/>
    <col min="9834" max="9834" width="0.85546875" style="85" customWidth="1"/>
    <col min="9835" max="9835" width="13.85546875" style="85" customWidth="1"/>
    <col min="9836" max="9836" width="0.85546875" style="85" customWidth="1"/>
    <col min="9837" max="9837" width="13.85546875" style="85" customWidth="1"/>
    <col min="9838" max="9838" width="0.85546875" style="85" customWidth="1"/>
    <col min="9839" max="9839" width="13.85546875" style="85" customWidth="1"/>
    <col min="9840" max="10053" width="9.140625" style="85" customWidth="1"/>
    <col min="10054" max="10054" width="1.42578125" style="85" customWidth="1"/>
    <col min="10055" max="10055" width="52.85546875" style="85" customWidth="1"/>
    <col min="10056" max="10056" width="7" style="85" bestFit="1" customWidth="1"/>
    <col min="10057" max="10057" width="0.85546875" style="85" customWidth="1"/>
    <col min="10058" max="10058" width="10.85546875" style="85" customWidth="1"/>
    <col min="10059" max="10084" width="0.42578125" style="85"/>
    <col min="10085" max="10085" width="1.85546875" style="85" customWidth="1"/>
    <col min="10086" max="10086" width="32.140625" style="85" customWidth="1"/>
    <col min="10087" max="10087" width="5.85546875" style="85" customWidth="1"/>
    <col min="10088" max="10088" width="0.85546875" style="85" customWidth="1"/>
    <col min="10089" max="10089" width="13.85546875" style="85" customWidth="1"/>
    <col min="10090" max="10090" width="0.85546875" style="85" customWidth="1"/>
    <col min="10091" max="10091" width="13.85546875" style="85" customWidth="1"/>
    <col min="10092" max="10092" width="0.85546875" style="85" customWidth="1"/>
    <col min="10093" max="10093" width="13.85546875" style="85" customWidth="1"/>
    <col min="10094" max="10094" width="0.85546875" style="85" customWidth="1"/>
    <col min="10095" max="10095" width="13.85546875" style="85" customWidth="1"/>
    <col min="10096" max="10309" width="9.140625" style="85" customWidth="1"/>
    <col min="10310" max="10310" width="1.42578125" style="85" customWidth="1"/>
    <col min="10311" max="10311" width="52.85546875" style="85" customWidth="1"/>
    <col min="10312" max="10312" width="7" style="85" bestFit="1" customWidth="1"/>
    <col min="10313" max="10313" width="0.85546875" style="85" customWidth="1"/>
    <col min="10314" max="10314" width="10.85546875" style="85" customWidth="1"/>
    <col min="10315" max="10340" width="0.42578125" style="85"/>
    <col min="10341" max="10341" width="1.85546875" style="85" customWidth="1"/>
    <col min="10342" max="10342" width="32.140625" style="85" customWidth="1"/>
    <col min="10343" max="10343" width="5.85546875" style="85" customWidth="1"/>
    <col min="10344" max="10344" width="0.85546875" style="85" customWidth="1"/>
    <col min="10345" max="10345" width="13.85546875" style="85" customWidth="1"/>
    <col min="10346" max="10346" width="0.85546875" style="85" customWidth="1"/>
    <col min="10347" max="10347" width="13.85546875" style="85" customWidth="1"/>
    <col min="10348" max="10348" width="0.85546875" style="85" customWidth="1"/>
    <col min="10349" max="10349" width="13.85546875" style="85" customWidth="1"/>
    <col min="10350" max="10350" width="0.85546875" style="85" customWidth="1"/>
    <col min="10351" max="10351" width="13.85546875" style="85" customWidth="1"/>
    <col min="10352" max="10565" width="9.140625" style="85" customWidth="1"/>
    <col min="10566" max="10566" width="1.42578125" style="85" customWidth="1"/>
    <col min="10567" max="10567" width="52.85546875" style="85" customWidth="1"/>
    <col min="10568" max="10568" width="7" style="85" bestFit="1" customWidth="1"/>
    <col min="10569" max="10569" width="0.85546875" style="85" customWidth="1"/>
    <col min="10570" max="10570" width="10.85546875" style="85" customWidth="1"/>
    <col min="10571" max="10596" width="0.42578125" style="85"/>
    <col min="10597" max="10597" width="1.85546875" style="85" customWidth="1"/>
    <col min="10598" max="10598" width="32.140625" style="85" customWidth="1"/>
    <col min="10599" max="10599" width="5.85546875" style="85" customWidth="1"/>
    <col min="10600" max="10600" width="0.85546875" style="85" customWidth="1"/>
    <col min="10601" max="10601" width="13.85546875" style="85" customWidth="1"/>
    <col min="10602" max="10602" width="0.85546875" style="85" customWidth="1"/>
    <col min="10603" max="10603" width="13.85546875" style="85" customWidth="1"/>
    <col min="10604" max="10604" width="0.85546875" style="85" customWidth="1"/>
    <col min="10605" max="10605" width="13.85546875" style="85" customWidth="1"/>
    <col min="10606" max="10606" width="0.85546875" style="85" customWidth="1"/>
    <col min="10607" max="10607" width="13.85546875" style="85" customWidth="1"/>
    <col min="10608" max="10821" width="9.140625" style="85" customWidth="1"/>
    <col min="10822" max="10822" width="1.42578125" style="85" customWidth="1"/>
    <col min="10823" max="10823" width="52.85546875" style="85" customWidth="1"/>
    <col min="10824" max="10824" width="7" style="85" bestFit="1" customWidth="1"/>
    <col min="10825" max="10825" width="0.85546875" style="85" customWidth="1"/>
    <col min="10826" max="10826" width="10.85546875" style="85" customWidth="1"/>
    <col min="10827" max="10852" width="0.42578125" style="85"/>
    <col min="10853" max="10853" width="1.85546875" style="85" customWidth="1"/>
    <col min="10854" max="10854" width="32.140625" style="85" customWidth="1"/>
    <col min="10855" max="10855" width="5.85546875" style="85" customWidth="1"/>
    <col min="10856" max="10856" width="0.85546875" style="85" customWidth="1"/>
    <col min="10857" max="10857" width="13.85546875" style="85" customWidth="1"/>
    <col min="10858" max="10858" width="0.85546875" style="85" customWidth="1"/>
    <col min="10859" max="10859" width="13.85546875" style="85" customWidth="1"/>
    <col min="10860" max="10860" width="0.85546875" style="85" customWidth="1"/>
    <col min="10861" max="10861" width="13.85546875" style="85" customWidth="1"/>
    <col min="10862" max="10862" width="0.85546875" style="85" customWidth="1"/>
    <col min="10863" max="10863" width="13.85546875" style="85" customWidth="1"/>
    <col min="10864" max="11077" width="9.140625" style="85" customWidth="1"/>
    <col min="11078" max="11078" width="1.42578125" style="85" customWidth="1"/>
    <col min="11079" max="11079" width="52.85546875" style="85" customWidth="1"/>
    <col min="11080" max="11080" width="7" style="85" bestFit="1" customWidth="1"/>
    <col min="11081" max="11081" width="0.85546875" style="85" customWidth="1"/>
    <col min="11082" max="11082" width="10.85546875" style="85" customWidth="1"/>
    <col min="11083" max="11108" width="0.42578125" style="85"/>
    <col min="11109" max="11109" width="1.85546875" style="85" customWidth="1"/>
    <col min="11110" max="11110" width="32.140625" style="85" customWidth="1"/>
    <col min="11111" max="11111" width="5.85546875" style="85" customWidth="1"/>
    <col min="11112" max="11112" width="0.85546875" style="85" customWidth="1"/>
    <col min="11113" max="11113" width="13.85546875" style="85" customWidth="1"/>
    <col min="11114" max="11114" width="0.85546875" style="85" customWidth="1"/>
    <col min="11115" max="11115" width="13.85546875" style="85" customWidth="1"/>
    <col min="11116" max="11116" width="0.85546875" style="85" customWidth="1"/>
    <col min="11117" max="11117" width="13.85546875" style="85" customWidth="1"/>
    <col min="11118" max="11118" width="0.85546875" style="85" customWidth="1"/>
    <col min="11119" max="11119" width="13.85546875" style="85" customWidth="1"/>
    <col min="11120" max="11333" width="9.140625" style="85" customWidth="1"/>
    <col min="11334" max="11334" width="1.42578125" style="85" customWidth="1"/>
    <col min="11335" max="11335" width="52.85546875" style="85" customWidth="1"/>
    <col min="11336" max="11336" width="7" style="85" bestFit="1" customWidth="1"/>
    <col min="11337" max="11337" width="0.85546875" style="85" customWidth="1"/>
    <col min="11338" max="11338" width="10.85546875" style="85" customWidth="1"/>
    <col min="11339" max="11364" width="0.42578125" style="85"/>
    <col min="11365" max="11365" width="1.85546875" style="85" customWidth="1"/>
    <col min="11366" max="11366" width="32.140625" style="85" customWidth="1"/>
    <col min="11367" max="11367" width="5.85546875" style="85" customWidth="1"/>
    <col min="11368" max="11368" width="0.85546875" style="85" customWidth="1"/>
    <col min="11369" max="11369" width="13.85546875" style="85" customWidth="1"/>
    <col min="11370" max="11370" width="0.85546875" style="85" customWidth="1"/>
    <col min="11371" max="11371" width="13.85546875" style="85" customWidth="1"/>
    <col min="11372" max="11372" width="0.85546875" style="85" customWidth="1"/>
    <col min="11373" max="11373" width="13.85546875" style="85" customWidth="1"/>
    <col min="11374" max="11374" width="0.85546875" style="85" customWidth="1"/>
    <col min="11375" max="11375" width="13.85546875" style="85" customWidth="1"/>
    <col min="11376" max="11589" width="9.140625" style="85" customWidth="1"/>
    <col min="11590" max="11590" width="1.42578125" style="85" customWidth="1"/>
    <col min="11591" max="11591" width="52.85546875" style="85" customWidth="1"/>
    <col min="11592" max="11592" width="7" style="85" bestFit="1" customWidth="1"/>
    <col min="11593" max="11593" width="0.85546875" style="85" customWidth="1"/>
    <col min="11594" max="11594" width="10.85546875" style="85" customWidth="1"/>
    <col min="11595" max="11620" width="0.42578125" style="85"/>
    <col min="11621" max="11621" width="1.85546875" style="85" customWidth="1"/>
    <col min="11622" max="11622" width="32.140625" style="85" customWidth="1"/>
    <col min="11623" max="11623" width="5.85546875" style="85" customWidth="1"/>
    <col min="11624" max="11624" width="0.85546875" style="85" customWidth="1"/>
    <col min="11625" max="11625" width="13.85546875" style="85" customWidth="1"/>
    <col min="11626" max="11626" width="0.85546875" style="85" customWidth="1"/>
    <col min="11627" max="11627" width="13.85546875" style="85" customWidth="1"/>
    <col min="11628" max="11628" width="0.85546875" style="85" customWidth="1"/>
    <col min="11629" max="11629" width="13.85546875" style="85" customWidth="1"/>
    <col min="11630" max="11630" width="0.85546875" style="85" customWidth="1"/>
    <col min="11631" max="11631" width="13.85546875" style="85" customWidth="1"/>
    <col min="11632" max="11845" width="9.140625" style="85" customWidth="1"/>
    <col min="11846" max="11846" width="1.42578125" style="85" customWidth="1"/>
    <col min="11847" max="11847" width="52.85546875" style="85" customWidth="1"/>
    <col min="11848" max="11848" width="7" style="85" bestFit="1" customWidth="1"/>
    <col min="11849" max="11849" width="0.85546875" style="85" customWidth="1"/>
    <col min="11850" max="11850" width="10.85546875" style="85" customWidth="1"/>
    <col min="11851" max="11876" width="0.42578125" style="85"/>
    <col min="11877" max="11877" width="1.85546875" style="85" customWidth="1"/>
    <col min="11878" max="11878" width="32.140625" style="85" customWidth="1"/>
    <col min="11879" max="11879" width="5.85546875" style="85" customWidth="1"/>
    <col min="11880" max="11880" width="0.85546875" style="85" customWidth="1"/>
    <col min="11881" max="11881" width="13.85546875" style="85" customWidth="1"/>
    <col min="11882" max="11882" width="0.85546875" style="85" customWidth="1"/>
    <col min="11883" max="11883" width="13.85546875" style="85" customWidth="1"/>
    <col min="11884" max="11884" width="0.85546875" style="85" customWidth="1"/>
    <col min="11885" max="11885" width="13.85546875" style="85" customWidth="1"/>
    <col min="11886" max="11886" width="0.85546875" style="85" customWidth="1"/>
    <col min="11887" max="11887" width="13.85546875" style="85" customWidth="1"/>
    <col min="11888" max="12101" width="9.140625" style="85" customWidth="1"/>
    <col min="12102" max="12102" width="1.42578125" style="85" customWidth="1"/>
    <col min="12103" max="12103" width="52.85546875" style="85" customWidth="1"/>
    <col min="12104" max="12104" width="7" style="85" bestFit="1" customWidth="1"/>
    <col min="12105" max="12105" width="0.85546875" style="85" customWidth="1"/>
    <col min="12106" max="12106" width="10.85546875" style="85" customWidth="1"/>
    <col min="12107" max="12132" width="0.42578125" style="85"/>
    <col min="12133" max="12133" width="1.85546875" style="85" customWidth="1"/>
    <col min="12134" max="12134" width="32.140625" style="85" customWidth="1"/>
    <col min="12135" max="12135" width="5.85546875" style="85" customWidth="1"/>
    <col min="12136" max="12136" width="0.85546875" style="85" customWidth="1"/>
    <col min="12137" max="12137" width="13.85546875" style="85" customWidth="1"/>
    <col min="12138" max="12138" width="0.85546875" style="85" customWidth="1"/>
    <col min="12139" max="12139" width="13.85546875" style="85" customWidth="1"/>
    <col min="12140" max="12140" width="0.85546875" style="85" customWidth="1"/>
    <col min="12141" max="12141" width="13.85546875" style="85" customWidth="1"/>
    <col min="12142" max="12142" width="0.85546875" style="85" customWidth="1"/>
    <col min="12143" max="12143" width="13.85546875" style="85" customWidth="1"/>
    <col min="12144" max="12357" width="9.140625" style="85" customWidth="1"/>
    <col min="12358" max="12358" width="1.42578125" style="85" customWidth="1"/>
    <col min="12359" max="12359" width="52.85546875" style="85" customWidth="1"/>
    <col min="12360" max="12360" width="7" style="85" bestFit="1" customWidth="1"/>
    <col min="12361" max="12361" width="0.85546875" style="85" customWidth="1"/>
    <col min="12362" max="12362" width="10.85546875" style="85" customWidth="1"/>
    <col min="12363" max="12388" width="0.42578125" style="85"/>
    <col min="12389" max="12389" width="1.85546875" style="85" customWidth="1"/>
    <col min="12390" max="12390" width="32.140625" style="85" customWidth="1"/>
    <col min="12391" max="12391" width="5.85546875" style="85" customWidth="1"/>
    <col min="12392" max="12392" width="0.85546875" style="85" customWidth="1"/>
    <col min="12393" max="12393" width="13.85546875" style="85" customWidth="1"/>
    <col min="12394" max="12394" width="0.85546875" style="85" customWidth="1"/>
    <col min="12395" max="12395" width="13.85546875" style="85" customWidth="1"/>
    <col min="12396" max="12396" width="0.85546875" style="85" customWidth="1"/>
    <col min="12397" max="12397" width="13.85546875" style="85" customWidth="1"/>
    <col min="12398" max="12398" width="0.85546875" style="85" customWidth="1"/>
    <col min="12399" max="12399" width="13.85546875" style="85" customWidth="1"/>
    <col min="12400" max="12613" width="9.140625" style="85" customWidth="1"/>
    <col min="12614" max="12614" width="1.42578125" style="85" customWidth="1"/>
    <col min="12615" max="12615" width="52.85546875" style="85" customWidth="1"/>
    <col min="12616" max="12616" width="7" style="85" bestFit="1" customWidth="1"/>
    <col min="12617" max="12617" width="0.85546875" style="85" customWidth="1"/>
    <col min="12618" max="12618" width="10.85546875" style="85" customWidth="1"/>
    <col min="12619" max="12644" width="0.42578125" style="85"/>
    <col min="12645" max="12645" width="1.85546875" style="85" customWidth="1"/>
    <col min="12646" max="12646" width="32.140625" style="85" customWidth="1"/>
    <col min="12647" max="12647" width="5.85546875" style="85" customWidth="1"/>
    <col min="12648" max="12648" width="0.85546875" style="85" customWidth="1"/>
    <col min="12649" max="12649" width="13.85546875" style="85" customWidth="1"/>
    <col min="12650" max="12650" width="0.85546875" style="85" customWidth="1"/>
    <col min="12651" max="12651" width="13.85546875" style="85" customWidth="1"/>
    <col min="12652" max="12652" width="0.85546875" style="85" customWidth="1"/>
    <col min="12653" max="12653" width="13.85546875" style="85" customWidth="1"/>
    <col min="12654" max="12654" width="0.85546875" style="85" customWidth="1"/>
    <col min="12655" max="12655" width="13.85546875" style="85" customWidth="1"/>
    <col min="12656" max="12869" width="9.140625" style="85" customWidth="1"/>
    <col min="12870" max="12870" width="1.42578125" style="85" customWidth="1"/>
    <col min="12871" max="12871" width="52.85546875" style="85" customWidth="1"/>
    <col min="12872" max="12872" width="7" style="85" bestFit="1" customWidth="1"/>
    <col min="12873" max="12873" width="0.85546875" style="85" customWidth="1"/>
    <col min="12874" max="12874" width="10.85546875" style="85" customWidth="1"/>
    <col min="12875" max="12900" width="0.42578125" style="85"/>
    <col min="12901" max="12901" width="1.85546875" style="85" customWidth="1"/>
    <col min="12902" max="12902" width="32.140625" style="85" customWidth="1"/>
    <col min="12903" max="12903" width="5.85546875" style="85" customWidth="1"/>
    <col min="12904" max="12904" width="0.85546875" style="85" customWidth="1"/>
    <col min="12905" max="12905" width="13.85546875" style="85" customWidth="1"/>
    <col min="12906" max="12906" width="0.85546875" style="85" customWidth="1"/>
    <col min="12907" max="12907" width="13.85546875" style="85" customWidth="1"/>
    <col min="12908" max="12908" width="0.85546875" style="85" customWidth="1"/>
    <col min="12909" max="12909" width="13.85546875" style="85" customWidth="1"/>
    <col min="12910" max="12910" width="0.85546875" style="85" customWidth="1"/>
    <col min="12911" max="12911" width="13.85546875" style="85" customWidth="1"/>
    <col min="12912" max="13125" width="9.140625" style="85" customWidth="1"/>
    <col min="13126" max="13126" width="1.42578125" style="85" customWidth="1"/>
    <col min="13127" max="13127" width="52.85546875" style="85" customWidth="1"/>
    <col min="13128" max="13128" width="7" style="85" bestFit="1" customWidth="1"/>
    <col min="13129" max="13129" width="0.85546875" style="85" customWidth="1"/>
    <col min="13130" max="13130" width="10.85546875" style="85" customWidth="1"/>
    <col min="13131" max="13156" width="0.42578125" style="85"/>
    <col min="13157" max="13157" width="1.85546875" style="85" customWidth="1"/>
    <col min="13158" max="13158" width="32.140625" style="85" customWidth="1"/>
    <col min="13159" max="13159" width="5.85546875" style="85" customWidth="1"/>
    <col min="13160" max="13160" width="0.85546875" style="85" customWidth="1"/>
    <col min="13161" max="13161" width="13.85546875" style="85" customWidth="1"/>
    <col min="13162" max="13162" width="0.85546875" style="85" customWidth="1"/>
    <col min="13163" max="13163" width="13.85546875" style="85" customWidth="1"/>
    <col min="13164" max="13164" width="0.85546875" style="85" customWidth="1"/>
    <col min="13165" max="13165" width="13.85546875" style="85" customWidth="1"/>
    <col min="13166" max="13166" width="0.85546875" style="85" customWidth="1"/>
    <col min="13167" max="13167" width="13.85546875" style="85" customWidth="1"/>
    <col min="13168" max="13381" width="9.140625" style="85" customWidth="1"/>
    <col min="13382" max="13382" width="1.42578125" style="85" customWidth="1"/>
    <col min="13383" max="13383" width="52.85546875" style="85" customWidth="1"/>
    <col min="13384" max="13384" width="7" style="85" bestFit="1" customWidth="1"/>
    <col min="13385" max="13385" width="0.85546875" style="85" customWidth="1"/>
    <col min="13386" max="13386" width="10.85546875" style="85" customWidth="1"/>
    <col min="13387" max="13412" width="0.42578125" style="85"/>
    <col min="13413" max="13413" width="1.85546875" style="85" customWidth="1"/>
    <col min="13414" max="13414" width="32.140625" style="85" customWidth="1"/>
    <col min="13415" max="13415" width="5.85546875" style="85" customWidth="1"/>
    <col min="13416" max="13416" width="0.85546875" style="85" customWidth="1"/>
    <col min="13417" max="13417" width="13.85546875" style="85" customWidth="1"/>
    <col min="13418" max="13418" width="0.85546875" style="85" customWidth="1"/>
    <col min="13419" max="13419" width="13.85546875" style="85" customWidth="1"/>
    <col min="13420" max="13420" width="0.85546875" style="85" customWidth="1"/>
    <col min="13421" max="13421" width="13.85546875" style="85" customWidth="1"/>
    <col min="13422" max="13422" width="0.85546875" style="85" customWidth="1"/>
    <col min="13423" max="13423" width="13.85546875" style="85" customWidth="1"/>
    <col min="13424" max="13637" width="9.140625" style="85" customWidth="1"/>
    <col min="13638" max="13638" width="1.42578125" style="85" customWidth="1"/>
    <col min="13639" max="13639" width="52.85546875" style="85" customWidth="1"/>
    <col min="13640" max="13640" width="7" style="85" bestFit="1" customWidth="1"/>
    <col min="13641" max="13641" width="0.85546875" style="85" customWidth="1"/>
    <col min="13642" max="13642" width="10.85546875" style="85" customWidth="1"/>
    <col min="13643" max="13668" width="0.42578125" style="85"/>
    <col min="13669" max="13669" width="1.85546875" style="85" customWidth="1"/>
    <col min="13670" max="13670" width="32.140625" style="85" customWidth="1"/>
    <col min="13671" max="13671" width="5.85546875" style="85" customWidth="1"/>
    <col min="13672" max="13672" width="0.85546875" style="85" customWidth="1"/>
    <col min="13673" max="13673" width="13.85546875" style="85" customWidth="1"/>
    <col min="13674" max="13674" width="0.85546875" style="85" customWidth="1"/>
    <col min="13675" max="13675" width="13.85546875" style="85" customWidth="1"/>
    <col min="13676" max="13676" width="0.85546875" style="85" customWidth="1"/>
    <col min="13677" max="13677" width="13.85546875" style="85" customWidth="1"/>
    <col min="13678" max="13678" width="0.85546875" style="85" customWidth="1"/>
    <col min="13679" max="13679" width="13.85546875" style="85" customWidth="1"/>
    <col min="13680" max="13893" width="9.140625" style="85" customWidth="1"/>
    <col min="13894" max="13894" width="1.42578125" style="85" customWidth="1"/>
    <col min="13895" max="13895" width="52.85546875" style="85" customWidth="1"/>
    <col min="13896" max="13896" width="7" style="85" bestFit="1" customWidth="1"/>
    <col min="13897" max="13897" width="0.85546875" style="85" customWidth="1"/>
    <col min="13898" max="13898" width="10.85546875" style="85" customWidth="1"/>
    <col min="13899" max="13924" width="0.42578125" style="85"/>
    <col min="13925" max="13925" width="1.85546875" style="85" customWidth="1"/>
    <col min="13926" max="13926" width="32.140625" style="85" customWidth="1"/>
    <col min="13927" max="13927" width="5.85546875" style="85" customWidth="1"/>
    <col min="13928" max="13928" width="0.85546875" style="85" customWidth="1"/>
    <col min="13929" max="13929" width="13.85546875" style="85" customWidth="1"/>
    <col min="13930" max="13930" width="0.85546875" style="85" customWidth="1"/>
    <col min="13931" max="13931" width="13.85546875" style="85" customWidth="1"/>
    <col min="13932" max="13932" width="0.85546875" style="85" customWidth="1"/>
    <col min="13933" max="13933" width="13.85546875" style="85" customWidth="1"/>
    <col min="13934" max="13934" width="0.85546875" style="85" customWidth="1"/>
    <col min="13935" max="13935" width="13.85546875" style="85" customWidth="1"/>
    <col min="13936" max="14149" width="9.140625" style="85" customWidth="1"/>
    <col min="14150" max="14150" width="1.42578125" style="85" customWidth="1"/>
    <col min="14151" max="14151" width="52.85546875" style="85" customWidth="1"/>
    <col min="14152" max="14152" width="7" style="85" bestFit="1" customWidth="1"/>
    <col min="14153" max="14153" width="0.85546875" style="85" customWidth="1"/>
    <col min="14154" max="14154" width="10.85546875" style="85" customWidth="1"/>
    <col min="14155" max="14180" width="0.42578125" style="85"/>
    <col min="14181" max="14181" width="1.85546875" style="85" customWidth="1"/>
    <col min="14182" max="14182" width="32.140625" style="85" customWidth="1"/>
    <col min="14183" max="14183" width="5.85546875" style="85" customWidth="1"/>
    <col min="14184" max="14184" width="0.85546875" style="85" customWidth="1"/>
    <col min="14185" max="14185" width="13.85546875" style="85" customWidth="1"/>
    <col min="14186" max="14186" width="0.85546875" style="85" customWidth="1"/>
    <col min="14187" max="14187" width="13.85546875" style="85" customWidth="1"/>
    <col min="14188" max="14188" width="0.85546875" style="85" customWidth="1"/>
    <col min="14189" max="14189" width="13.85546875" style="85" customWidth="1"/>
    <col min="14190" max="14190" width="0.85546875" style="85" customWidth="1"/>
    <col min="14191" max="14191" width="13.85546875" style="85" customWidth="1"/>
    <col min="14192" max="14405" width="9.140625" style="85" customWidth="1"/>
    <col min="14406" max="14406" width="1.42578125" style="85" customWidth="1"/>
    <col min="14407" max="14407" width="52.85546875" style="85" customWidth="1"/>
    <col min="14408" max="14408" width="7" style="85" bestFit="1" customWidth="1"/>
    <col min="14409" max="14409" width="0.85546875" style="85" customWidth="1"/>
    <col min="14410" max="14410" width="10.85546875" style="85" customWidth="1"/>
    <col min="14411" max="14436" width="0.42578125" style="85"/>
    <col min="14437" max="14437" width="1.85546875" style="85" customWidth="1"/>
    <col min="14438" max="14438" width="32.140625" style="85" customWidth="1"/>
    <col min="14439" max="14439" width="5.85546875" style="85" customWidth="1"/>
    <col min="14440" max="14440" width="0.85546875" style="85" customWidth="1"/>
    <col min="14441" max="14441" width="13.85546875" style="85" customWidth="1"/>
    <col min="14442" max="14442" width="0.85546875" style="85" customWidth="1"/>
    <col min="14443" max="14443" width="13.85546875" style="85" customWidth="1"/>
    <col min="14444" max="14444" width="0.85546875" style="85" customWidth="1"/>
    <col min="14445" max="14445" width="13.85546875" style="85" customWidth="1"/>
    <col min="14446" max="14446" width="0.85546875" style="85" customWidth="1"/>
    <col min="14447" max="14447" width="13.85546875" style="85" customWidth="1"/>
    <col min="14448" max="14661" width="9.140625" style="85" customWidth="1"/>
    <col min="14662" max="14662" width="1.42578125" style="85" customWidth="1"/>
    <col min="14663" max="14663" width="52.85546875" style="85" customWidth="1"/>
    <col min="14664" max="14664" width="7" style="85" bestFit="1" customWidth="1"/>
    <col min="14665" max="14665" width="0.85546875" style="85" customWidth="1"/>
    <col min="14666" max="14666" width="10.85546875" style="85" customWidth="1"/>
    <col min="14667" max="14692" width="0.42578125" style="85"/>
    <col min="14693" max="14693" width="1.85546875" style="85" customWidth="1"/>
    <col min="14694" max="14694" width="32.140625" style="85" customWidth="1"/>
    <col min="14695" max="14695" width="5.85546875" style="85" customWidth="1"/>
    <col min="14696" max="14696" width="0.85546875" style="85" customWidth="1"/>
    <col min="14697" max="14697" width="13.85546875" style="85" customWidth="1"/>
    <col min="14698" max="14698" width="0.85546875" style="85" customWidth="1"/>
    <col min="14699" max="14699" width="13.85546875" style="85" customWidth="1"/>
    <col min="14700" max="14700" width="0.85546875" style="85" customWidth="1"/>
    <col min="14701" max="14701" width="13.85546875" style="85" customWidth="1"/>
    <col min="14702" max="14702" width="0.85546875" style="85" customWidth="1"/>
    <col min="14703" max="14703" width="13.85546875" style="85" customWidth="1"/>
    <col min="14704" max="14917" width="9.140625" style="85" customWidth="1"/>
    <col min="14918" max="14918" width="1.42578125" style="85" customWidth="1"/>
    <col min="14919" max="14919" width="52.85546875" style="85" customWidth="1"/>
    <col min="14920" max="14920" width="7" style="85" bestFit="1" customWidth="1"/>
    <col min="14921" max="14921" width="0.85546875" style="85" customWidth="1"/>
    <col min="14922" max="14922" width="10.85546875" style="85" customWidth="1"/>
    <col min="14923" max="14948" width="0.42578125" style="85"/>
    <col min="14949" max="14949" width="1.85546875" style="85" customWidth="1"/>
    <col min="14950" max="14950" width="32.140625" style="85" customWidth="1"/>
    <col min="14951" max="14951" width="5.85546875" style="85" customWidth="1"/>
    <col min="14952" max="14952" width="0.85546875" style="85" customWidth="1"/>
    <col min="14953" max="14953" width="13.85546875" style="85" customWidth="1"/>
    <col min="14954" max="14954" width="0.85546875" style="85" customWidth="1"/>
    <col min="14955" max="14955" width="13.85546875" style="85" customWidth="1"/>
    <col min="14956" max="14956" width="0.85546875" style="85" customWidth="1"/>
    <col min="14957" max="14957" width="13.85546875" style="85" customWidth="1"/>
    <col min="14958" max="14958" width="0.85546875" style="85" customWidth="1"/>
    <col min="14959" max="14959" width="13.85546875" style="85" customWidth="1"/>
    <col min="14960" max="15173" width="9.140625" style="85" customWidth="1"/>
    <col min="15174" max="15174" width="1.42578125" style="85" customWidth="1"/>
    <col min="15175" max="15175" width="52.85546875" style="85" customWidth="1"/>
    <col min="15176" max="15176" width="7" style="85" bestFit="1" customWidth="1"/>
    <col min="15177" max="15177" width="0.85546875" style="85" customWidth="1"/>
    <col min="15178" max="15178" width="10.85546875" style="85" customWidth="1"/>
    <col min="15179" max="15204" width="0.42578125" style="85"/>
    <col min="15205" max="15205" width="1.85546875" style="85" customWidth="1"/>
    <col min="15206" max="15206" width="32.140625" style="85" customWidth="1"/>
    <col min="15207" max="15207" width="5.85546875" style="85" customWidth="1"/>
    <col min="15208" max="15208" width="0.85546875" style="85" customWidth="1"/>
    <col min="15209" max="15209" width="13.85546875" style="85" customWidth="1"/>
    <col min="15210" max="15210" width="0.85546875" style="85" customWidth="1"/>
    <col min="15211" max="15211" width="13.85546875" style="85" customWidth="1"/>
    <col min="15212" max="15212" width="0.85546875" style="85" customWidth="1"/>
    <col min="15213" max="15213" width="13.85546875" style="85" customWidth="1"/>
    <col min="15214" max="15214" width="0.85546875" style="85" customWidth="1"/>
    <col min="15215" max="15215" width="13.85546875" style="85" customWidth="1"/>
    <col min="15216" max="15429" width="9.140625" style="85" customWidth="1"/>
    <col min="15430" max="15430" width="1.42578125" style="85" customWidth="1"/>
    <col min="15431" max="15431" width="52.85546875" style="85" customWidth="1"/>
    <col min="15432" max="15432" width="7" style="85" bestFit="1" customWidth="1"/>
    <col min="15433" max="15433" width="0.85546875" style="85" customWidth="1"/>
    <col min="15434" max="15434" width="10.85546875" style="85" customWidth="1"/>
    <col min="15435" max="15460" width="0.42578125" style="85"/>
    <col min="15461" max="15461" width="1.85546875" style="85" customWidth="1"/>
    <col min="15462" max="15462" width="32.140625" style="85" customWidth="1"/>
    <col min="15463" max="15463" width="5.85546875" style="85" customWidth="1"/>
    <col min="15464" max="15464" width="0.85546875" style="85" customWidth="1"/>
    <col min="15465" max="15465" width="13.85546875" style="85" customWidth="1"/>
    <col min="15466" max="15466" width="0.85546875" style="85" customWidth="1"/>
    <col min="15467" max="15467" width="13.85546875" style="85" customWidth="1"/>
    <col min="15468" max="15468" width="0.85546875" style="85" customWidth="1"/>
    <col min="15469" max="15469" width="13.85546875" style="85" customWidth="1"/>
    <col min="15470" max="15470" width="0.85546875" style="85" customWidth="1"/>
    <col min="15471" max="15471" width="13.85546875" style="85" customWidth="1"/>
    <col min="15472" max="15685" width="9.140625" style="85" customWidth="1"/>
    <col min="15686" max="15686" width="1.42578125" style="85" customWidth="1"/>
    <col min="15687" max="15687" width="52.85546875" style="85" customWidth="1"/>
    <col min="15688" max="15688" width="7" style="85" bestFit="1" customWidth="1"/>
    <col min="15689" max="15689" width="0.85546875" style="85" customWidth="1"/>
    <col min="15690" max="15690" width="10.85546875" style="85" customWidth="1"/>
    <col min="15691" max="15716" width="0.42578125" style="85"/>
    <col min="15717" max="15717" width="1.85546875" style="85" customWidth="1"/>
    <col min="15718" max="15718" width="32.140625" style="85" customWidth="1"/>
    <col min="15719" max="15719" width="5.85546875" style="85" customWidth="1"/>
    <col min="15720" max="15720" width="0.85546875" style="85" customWidth="1"/>
    <col min="15721" max="15721" width="13.85546875" style="85" customWidth="1"/>
    <col min="15722" max="15722" width="0.85546875" style="85" customWidth="1"/>
    <col min="15723" max="15723" width="13.85546875" style="85" customWidth="1"/>
    <col min="15724" max="15724" width="0.85546875" style="85" customWidth="1"/>
    <col min="15725" max="15725" width="13.85546875" style="85" customWidth="1"/>
    <col min="15726" max="15726" width="0.85546875" style="85" customWidth="1"/>
    <col min="15727" max="15727" width="13.85546875" style="85" customWidth="1"/>
    <col min="15728" max="15941" width="9.140625" style="85" customWidth="1"/>
    <col min="15942" max="15942" width="1.42578125" style="85" customWidth="1"/>
    <col min="15943" max="15943" width="52.85546875" style="85" customWidth="1"/>
    <col min="15944" max="15944" width="7" style="85" bestFit="1" customWidth="1"/>
    <col min="15945" max="15945" width="0.85546875" style="85" customWidth="1"/>
    <col min="15946" max="15946" width="10.85546875" style="85" customWidth="1"/>
    <col min="15947" max="16384" width="0.42578125" style="85"/>
  </cols>
  <sheetData>
    <row r="1" spans="1:11" ht="16.5" customHeight="1">
      <c r="A1" s="111" t="s">
        <v>0</v>
      </c>
      <c r="E1" s="83"/>
      <c r="G1" s="83"/>
    </row>
    <row r="2" spans="1:11" ht="16.5" customHeight="1">
      <c r="A2" s="80" t="s">
        <v>144</v>
      </c>
      <c r="B2" s="154"/>
      <c r="C2" s="135"/>
      <c r="E2" s="155"/>
      <c r="G2" s="155"/>
    </row>
    <row r="3" spans="1:11" ht="16.5" customHeight="1">
      <c r="A3" s="86" t="str">
        <f>+_xlfn.SINGLE('8'!A3)</f>
        <v>For the six-month period ended 30 June 2024</v>
      </c>
      <c r="B3" s="156"/>
      <c r="C3" s="139"/>
      <c r="D3" s="157"/>
      <c r="E3" s="158"/>
      <c r="F3" s="157"/>
      <c r="G3" s="158"/>
      <c r="H3" s="157"/>
      <c r="I3" s="157"/>
      <c r="J3" s="157"/>
      <c r="K3" s="157"/>
    </row>
    <row r="4" spans="1:11" ht="16.5" customHeight="1">
      <c r="A4" s="154"/>
      <c r="B4" s="154"/>
      <c r="C4" s="135"/>
      <c r="E4" s="155"/>
      <c r="G4" s="155"/>
    </row>
    <row r="5" spans="1:11" ht="16.5" customHeight="1">
      <c r="A5" s="154"/>
      <c r="B5" s="154"/>
      <c r="C5" s="135"/>
      <c r="E5" s="155"/>
      <c r="G5" s="155"/>
    </row>
    <row r="6" spans="1:11" ht="16.5" customHeight="1">
      <c r="A6" s="81"/>
      <c r="B6" s="81"/>
      <c r="D6" s="82"/>
      <c r="E6" s="212" t="s">
        <v>3</v>
      </c>
      <c r="F6" s="212"/>
      <c r="G6" s="212"/>
      <c r="H6" s="95"/>
      <c r="I6" s="213" t="s">
        <v>4</v>
      </c>
      <c r="J6" s="213"/>
      <c r="K6" s="213"/>
    </row>
    <row r="7" spans="1:11" ht="16.5" customHeight="1">
      <c r="A7" s="81"/>
      <c r="B7" s="81"/>
      <c r="D7" s="82"/>
      <c r="E7" s="214" t="s">
        <v>5</v>
      </c>
      <c r="F7" s="214"/>
      <c r="G7" s="214"/>
      <c r="H7" s="95"/>
      <c r="I7" s="214" t="s">
        <v>5</v>
      </c>
      <c r="J7" s="214"/>
      <c r="K7" s="214"/>
    </row>
    <row r="8" spans="1:11" ht="16.5" customHeight="1">
      <c r="A8" s="159"/>
      <c r="B8" s="159"/>
      <c r="C8" s="152"/>
      <c r="D8" s="102"/>
      <c r="E8" s="14" t="s">
        <v>8</v>
      </c>
      <c r="F8" s="95"/>
      <c r="G8" s="14" t="s">
        <v>8</v>
      </c>
      <c r="H8" s="95"/>
      <c r="I8" s="14" t="s">
        <v>8</v>
      </c>
      <c r="J8" s="95"/>
      <c r="K8" s="14" t="s">
        <v>8</v>
      </c>
    </row>
    <row r="9" spans="1:11" ht="16.5" customHeight="1">
      <c r="A9" s="98"/>
      <c r="B9" s="98"/>
      <c r="D9" s="136"/>
      <c r="E9" s="16" t="s">
        <v>10</v>
      </c>
      <c r="F9" s="95"/>
      <c r="G9" s="16" t="s">
        <v>11</v>
      </c>
      <c r="H9" s="95"/>
      <c r="I9" s="16" t="s">
        <v>10</v>
      </c>
      <c r="J9" s="95"/>
      <c r="K9" s="16" t="s">
        <v>11</v>
      </c>
    </row>
    <row r="10" spans="1:11" ht="16.5" customHeight="1">
      <c r="A10" s="98"/>
      <c r="B10" s="98"/>
      <c r="C10" s="88" t="s">
        <v>12</v>
      </c>
      <c r="D10" s="136"/>
      <c r="E10" s="89" t="s">
        <v>81</v>
      </c>
      <c r="F10" s="136"/>
      <c r="G10" s="89" t="s">
        <v>81</v>
      </c>
      <c r="H10" s="83"/>
      <c r="I10" s="89" t="s">
        <v>81</v>
      </c>
      <c r="J10" s="83"/>
      <c r="K10" s="89" t="s">
        <v>81</v>
      </c>
    </row>
    <row r="11" spans="1:11" ht="16.5" customHeight="1">
      <c r="A11" s="98"/>
      <c r="B11" s="98"/>
      <c r="C11" s="82"/>
      <c r="D11" s="136"/>
      <c r="E11" s="96"/>
      <c r="F11" s="136"/>
      <c r="G11" s="83"/>
      <c r="H11" s="136"/>
      <c r="I11" s="96"/>
      <c r="J11" s="136"/>
      <c r="K11" s="83"/>
    </row>
    <row r="12" spans="1:11" ht="16.5" customHeight="1">
      <c r="A12" s="154" t="s">
        <v>145</v>
      </c>
      <c r="B12" s="154"/>
      <c r="C12" s="135"/>
      <c r="E12" s="105"/>
      <c r="G12" s="102"/>
      <c r="I12" s="105"/>
      <c r="K12" s="102"/>
    </row>
    <row r="13" spans="1:11" ht="16.5" customHeight="1">
      <c r="A13" s="159" t="s">
        <v>95</v>
      </c>
      <c r="B13" s="159"/>
      <c r="C13" s="152"/>
      <c r="E13" s="160">
        <v>86560441</v>
      </c>
      <c r="G13" s="161">
        <v>83362906</v>
      </c>
      <c r="I13" s="160">
        <v>79474298</v>
      </c>
      <c r="K13" s="161">
        <v>147397004</v>
      </c>
    </row>
    <row r="14" spans="1:11" ht="16.5" customHeight="1">
      <c r="A14" s="159" t="s">
        <v>146</v>
      </c>
      <c r="B14" s="159"/>
      <c r="C14" s="152"/>
      <c r="E14" s="160"/>
      <c r="G14" s="161"/>
      <c r="I14" s="160"/>
      <c r="K14" s="161"/>
    </row>
    <row r="15" spans="1:11" ht="16.5" customHeight="1">
      <c r="B15" s="162" t="s">
        <v>147</v>
      </c>
      <c r="C15" s="152"/>
      <c r="E15" s="160">
        <v>184606812</v>
      </c>
      <c r="G15" s="161">
        <v>182346594</v>
      </c>
      <c r="I15" s="160">
        <v>167205205</v>
      </c>
      <c r="J15" s="102"/>
      <c r="K15" s="161">
        <v>166065837</v>
      </c>
    </row>
    <row r="16" spans="1:11" ht="16.5" customHeight="1">
      <c r="B16" s="162" t="s">
        <v>148</v>
      </c>
      <c r="C16" s="152">
        <v>9</v>
      </c>
      <c r="E16" s="160">
        <v>30797571</v>
      </c>
      <c r="G16" s="161">
        <v>33780436</v>
      </c>
      <c r="I16" s="160">
        <v>28019188</v>
      </c>
      <c r="J16" s="102"/>
      <c r="K16" s="161">
        <v>30703480</v>
      </c>
    </row>
    <row r="17" spans="1:11" ht="16.5" customHeight="1">
      <c r="B17" s="162" t="s">
        <v>149</v>
      </c>
      <c r="C17" s="152">
        <v>14</v>
      </c>
      <c r="E17" s="160">
        <v>-13250900</v>
      </c>
      <c r="G17" s="161">
        <v>-10194032</v>
      </c>
      <c r="I17" s="160">
        <v>-13202255</v>
      </c>
      <c r="J17" s="102"/>
      <c r="K17" s="161">
        <v>-10194032</v>
      </c>
    </row>
    <row r="18" spans="1:11" ht="16.5" customHeight="1">
      <c r="B18" s="162" t="s">
        <v>150</v>
      </c>
      <c r="C18" s="152">
        <v>8</v>
      </c>
      <c r="E18" s="160">
        <v>4798178</v>
      </c>
      <c r="G18" s="161">
        <v>4936092</v>
      </c>
      <c r="I18" s="160">
        <v>0</v>
      </c>
      <c r="K18" s="161">
        <v>15441</v>
      </c>
    </row>
    <row r="19" spans="1:11" ht="16.5" customHeight="1">
      <c r="B19" s="163" t="s">
        <v>151</v>
      </c>
      <c r="C19" s="85"/>
      <c r="E19" s="160">
        <v>2001006</v>
      </c>
      <c r="G19" s="164">
        <v>1708989</v>
      </c>
      <c r="I19" s="160">
        <v>2472149</v>
      </c>
      <c r="K19" s="161">
        <v>978568</v>
      </c>
    </row>
    <row r="20" spans="1:11" ht="16.5" customHeight="1">
      <c r="B20" s="163" t="s">
        <v>152</v>
      </c>
      <c r="C20" s="152"/>
      <c r="E20" s="160"/>
      <c r="G20" s="161"/>
      <c r="I20" s="160"/>
      <c r="K20" s="161"/>
    </row>
    <row r="21" spans="1:11" ht="16.5" customHeight="1">
      <c r="B21" s="163" t="s">
        <v>153</v>
      </c>
      <c r="C21" s="152">
        <v>6</v>
      </c>
      <c r="E21" s="160">
        <v>-657841</v>
      </c>
      <c r="G21" s="161">
        <v>-494191</v>
      </c>
      <c r="I21" s="160">
        <v>-657841</v>
      </c>
      <c r="J21" s="102"/>
      <c r="K21" s="161">
        <v>-494191</v>
      </c>
    </row>
    <row r="22" spans="1:11" ht="16.5" customHeight="1">
      <c r="B22" s="165" t="s">
        <v>154</v>
      </c>
      <c r="C22" s="152"/>
      <c r="E22" s="160">
        <v>-11208742</v>
      </c>
      <c r="G22" s="161">
        <v>-9261202</v>
      </c>
      <c r="I22" s="160">
        <v>-13441013</v>
      </c>
      <c r="J22" s="102"/>
      <c r="K22" s="161">
        <v>-11480723</v>
      </c>
    </row>
    <row r="23" spans="1:11" ht="16.5" customHeight="1">
      <c r="B23" s="162" t="s">
        <v>155</v>
      </c>
      <c r="C23" s="152">
        <v>14</v>
      </c>
      <c r="E23" s="160">
        <v>-2749138</v>
      </c>
      <c r="G23" s="161">
        <v>-2197304</v>
      </c>
      <c r="I23" s="160">
        <v>-2487437</v>
      </c>
      <c r="J23" s="102"/>
      <c r="K23" s="161">
        <v>-2739401</v>
      </c>
    </row>
    <row r="24" spans="1:11" ht="16.5" customHeight="1">
      <c r="B24" s="162" t="s">
        <v>156</v>
      </c>
      <c r="C24" s="152"/>
      <c r="E24" s="160">
        <v>13129273</v>
      </c>
      <c r="G24" s="161">
        <v>13801815</v>
      </c>
      <c r="I24" s="160">
        <v>11808719</v>
      </c>
      <c r="J24" s="102"/>
      <c r="K24" s="161">
        <v>12968299</v>
      </c>
    </row>
    <row r="25" spans="1:11" ht="16.5" customHeight="1">
      <c r="B25" s="162" t="s">
        <v>157</v>
      </c>
      <c r="C25" s="152"/>
      <c r="E25" s="160">
        <v>0</v>
      </c>
      <c r="G25" s="161">
        <v>0</v>
      </c>
      <c r="I25" s="160">
        <v>0</v>
      </c>
      <c r="J25" s="102"/>
      <c r="K25" s="161">
        <v>-70559832</v>
      </c>
    </row>
    <row r="26" spans="1:11" ht="16.5" customHeight="1">
      <c r="B26" s="162" t="s">
        <v>54</v>
      </c>
      <c r="C26" s="152"/>
      <c r="E26" s="160">
        <v>4438522</v>
      </c>
      <c r="G26" s="161">
        <v>3619130</v>
      </c>
      <c r="I26" s="160">
        <v>2378994</v>
      </c>
      <c r="J26" s="102"/>
      <c r="K26" s="161">
        <v>2376657</v>
      </c>
    </row>
    <row r="27" spans="1:11" ht="16.5" customHeight="1">
      <c r="B27" s="162" t="s">
        <v>158</v>
      </c>
      <c r="C27" s="152"/>
      <c r="E27" s="166">
        <v>-13787136</v>
      </c>
      <c r="G27" s="167">
        <v>0</v>
      </c>
      <c r="I27" s="166">
        <v>-13787136</v>
      </c>
      <c r="J27" s="102"/>
      <c r="K27" s="168">
        <v>0</v>
      </c>
    </row>
    <row r="28" spans="1:11" ht="16.5" customHeight="1">
      <c r="C28" s="152"/>
      <c r="E28" s="105"/>
      <c r="G28" s="102"/>
      <c r="I28" s="105"/>
      <c r="K28" s="102"/>
    </row>
    <row r="29" spans="1:11" ht="16.5" customHeight="1">
      <c r="C29" s="152"/>
      <c r="E29" s="160">
        <f>SUM(E13:E27)</f>
        <v>284678046</v>
      </c>
      <c r="G29" s="161">
        <f>SUM(G13:G27)</f>
        <v>301409233</v>
      </c>
      <c r="I29" s="160">
        <f>SUM(I13:I27)</f>
        <v>247782871</v>
      </c>
      <c r="K29" s="161">
        <f>SUM(K13:K27)</f>
        <v>265037107</v>
      </c>
    </row>
    <row r="30" spans="1:11" ht="16.5" customHeight="1">
      <c r="A30" s="85" t="s">
        <v>159</v>
      </c>
      <c r="C30" s="152"/>
      <c r="E30" s="160"/>
      <c r="G30" s="161"/>
      <c r="I30" s="160"/>
      <c r="K30" s="102"/>
    </row>
    <row r="31" spans="1:11" ht="16.5" customHeight="1">
      <c r="B31" s="169" t="s">
        <v>160</v>
      </c>
      <c r="C31" s="152"/>
      <c r="E31" s="160">
        <v>153569181</v>
      </c>
      <c r="G31" s="161">
        <v>67868919</v>
      </c>
      <c r="I31" s="160">
        <v>140122084</v>
      </c>
      <c r="J31" s="161"/>
      <c r="K31" s="161">
        <v>43193500</v>
      </c>
    </row>
    <row r="32" spans="1:11" ht="16.5" customHeight="1">
      <c r="B32" s="169" t="s">
        <v>161</v>
      </c>
      <c r="C32" s="152"/>
      <c r="E32" s="160">
        <v>31815821</v>
      </c>
      <c r="G32" s="161">
        <v>9199011</v>
      </c>
      <c r="I32" s="160">
        <v>40507612</v>
      </c>
      <c r="K32" s="161">
        <v>17142032</v>
      </c>
    </row>
    <row r="33" spans="1:11" ht="16.5" customHeight="1">
      <c r="B33" s="169" t="s">
        <v>162</v>
      </c>
      <c r="C33" s="152"/>
      <c r="E33" s="160">
        <v>6762643</v>
      </c>
      <c r="G33" s="161">
        <v>1460176</v>
      </c>
      <c r="I33" s="160">
        <v>839296</v>
      </c>
      <c r="K33" s="161">
        <v>385769</v>
      </c>
    </row>
    <row r="34" spans="1:11" ht="16.5" customHeight="1">
      <c r="B34" s="169" t="s">
        <v>163</v>
      </c>
      <c r="C34" s="152"/>
      <c r="E34" s="160">
        <v>-8918426</v>
      </c>
      <c r="G34" s="161">
        <v>8172432</v>
      </c>
      <c r="I34" s="160">
        <v>-645208</v>
      </c>
      <c r="K34" s="161">
        <v>5152957</v>
      </c>
    </row>
    <row r="35" spans="1:11" ht="16.5" customHeight="1">
      <c r="B35" s="170" t="s">
        <v>164</v>
      </c>
      <c r="C35" s="152"/>
      <c r="E35" s="160">
        <v>-242474776</v>
      </c>
      <c r="G35" s="161">
        <v>-175373608</v>
      </c>
      <c r="I35" s="160">
        <v>-237418157</v>
      </c>
      <c r="K35" s="161">
        <v>-169326179</v>
      </c>
    </row>
    <row r="36" spans="1:11" ht="16.5" customHeight="1">
      <c r="B36" s="170" t="s">
        <v>165</v>
      </c>
      <c r="C36" s="152"/>
      <c r="E36" s="160">
        <v>6118883</v>
      </c>
      <c r="G36" s="161">
        <v>3755731</v>
      </c>
      <c r="I36" s="160">
        <v>5932051</v>
      </c>
      <c r="K36" s="161">
        <v>4031637</v>
      </c>
    </row>
    <row r="37" spans="1:11" ht="16.5" customHeight="1">
      <c r="B37" s="170" t="s">
        <v>166</v>
      </c>
      <c r="C37" s="152"/>
      <c r="E37" s="160">
        <v>16952507</v>
      </c>
      <c r="G37" s="161">
        <v>24563887</v>
      </c>
      <c r="I37" s="160">
        <v>16032077</v>
      </c>
      <c r="K37" s="161">
        <v>22964266</v>
      </c>
    </row>
    <row r="38" spans="1:11" ht="16.5" customHeight="1">
      <c r="B38" s="170" t="s">
        <v>207</v>
      </c>
      <c r="C38" s="152"/>
      <c r="E38" s="160">
        <v>-2572828</v>
      </c>
      <c r="G38" s="161">
        <v>0</v>
      </c>
      <c r="I38" s="160">
        <v>0</v>
      </c>
      <c r="K38" s="161">
        <v>0</v>
      </c>
    </row>
    <row r="39" spans="1:11" ht="16.5" customHeight="1">
      <c r="B39" s="170" t="s">
        <v>167</v>
      </c>
      <c r="C39" s="152"/>
      <c r="E39" s="171">
        <v>678093</v>
      </c>
      <c r="G39" s="161">
        <v>28755</v>
      </c>
      <c r="I39" s="160">
        <v>671011</v>
      </c>
      <c r="K39" s="168">
        <v>20562</v>
      </c>
    </row>
    <row r="40" spans="1:11" ht="16.5" customHeight="1">
      <c r="A40" s="159"/>
      <c r="E40" s="120"/>
      <c r="G40" s="172"/>
      <c r="I40" s="173"/>
    </row>
    <row r="41" spans="1:11" ht="16.5" customHeight="1">
      <c r="A41" s="85" t="s">
        <v>168</v>
      </c>
      <c r="B41" s="159"/>
      <c r="C41" s="152"/>
      <c r="D41" s="161"/>
      <c r="E41" s="116">
        <f>SUM(E29:E40)</f>
        <v>246609144</v>
      </c>
      <c r="G41" s="117">
        <f>SUM(G29:G40)</f>
        <v>241084536</v>
      </c>
      <c r="I41" s="116">
        <f>SUM(I29:I40)</f>
        <v>213823637</v>
      </c>
      <c r="K41" s="117">
        <f>SUM(K29:K39)</f>
        <v>188601651</v>
      </c>
    </row>
    <row r="42" spans="1:11" ht="16.5" customHeight="1">
      <c r="A42" s="174" t="s">
        <v>169</v>
      </c>
      <c r="B42" s="159"/>
      <c r="C42" s="152"/>
      <c r="D42" s="161"/>
      <c r="E42" s="160">
        <v>-13108839</v>
      </c>
      <c r="F42" s="161"/>
      <c r="G42" s="161">
        <v>-13781494</v>
      </c>
      <c r="H42" s="161"/>
      <c r="I42" s="160">
        <v>-11788285</v>
      </c>
      <c r="J42" s="161"/>
      <c r="K42" s="161">
        <v>-12947977</v>
      </c>
    </row>
    <row r="43" spans="1:11" ht="16.5" customHeight="1">
      <c r="A43" s="175" t="s">
        <v>170</v>
      </c>
      <c r="B43" s="159"/>
      <c r="C43" s="152"/>
      <c r="E43" s="166">
        <v>-18826675</v>
      </c>
      <c r="G43" s="167">
        <v>-18498623</v>
      </c>
      <c r="I43" s="166">
        <v>-16856469</v>
      </c>
      <c r="K43" s="167">
        <v>-17255006</v>
      </c>
    </row>
    <row r="44" spans="1:11" ht="16.5" customHeight="1">
      <c r="A44" s="159"/>
      <c r="B44" s="159"/>
      <c r="C44" s="152"/>
      <c r="E44" s="105"/>
      <c r="G44" s="102"/>
      <c r="I44" s="105"/>
      <c r="K44" s="102"/>
    </row>
    <row r="45" spans="1:11" ht="16.5" customHeight="1">
      <c r="A45" s="85" t="s">
        <v>171</v>
      </c>
      <c r="B45" s="159"/>
      <c r="C45" s="152"/>
      <c r="D45" s="102"/>
      <c r="E45" s="176">
        <f>SUM(E41:E43)</f>
        <v>214673630</v>
      </c>
      <c r="G45" s="177">
        <f>SUM(G41:G43)</f>
        <v>208804419</v>
      </c>
      <c r="I45" s="176">
        <f>SUM(I41:I43)</f>
        <v>185178883</v>
      </c>
      <c r="K45" s="177">
        <f>SUM(K41:K43)</f>
        <v>158398668</v>
      </c>
    </row>
    <row r="46" spans="1:11" ht="16.5" customHeight="1">
      <c r="B46" s="159"/>
      <c r="C46" s="152"/>
      <c r="D46" s="102"/>
      <c r="I46" s="117"/>
      <c r="K46" s="117"/>
    </row>
    <row r="47" spans="1:11" ht="16.5" customHeight="1">
      <c r="B47" s="159"/>
      <c r="C47" s="152"/>
      <c r="D47" s="102"/>
      <c r="I47" s="117"/>
      <c r="K47" s="117"/>
    </row>
    <row r="48" spans="1:11" ht="16.5" customHeight="1">
      <c r="B48" s="159"/>
      <c r="C48" s="152"/>
      <c r="D48" s="102"/>
      <c r="I48" s="117"/>
      <c r="K48" s="117"/>
    </row>
    <row r="49" spans="1:11" ht="19.5" customHeight="1">
      <c r="B49" s="159"/>
      <c r="C49" s="152"/>
      <c r="D49" s="102"/>
      <c r="I49" s="117"/>
      <c r="K49" s="117"/>
    </row>
    <row r="50" spans="1:11" ht="3" customHeight="1">
      <c r="B50" s="159"/>
      <c r="C50" s="152"/>
      <c r="D50" s="102"/>
      <c r="I50" s="117"/>
      <c r="K50" s="117"/>
    </row>
    <row r="51" spans="1:11" ht="22.35" customHeight="1">
      <c r="A51" s="178" t="s">
        <v>38</v>
      </c>
      <c r="B51" s="178"/>
      <c r="C51" s="179"/>
      <c r="D51" s="157"/>
      <c r="E51" s="104"/>
      <c r="F51" s="157"/>
      <c r="G51" s="104"/>
      <c r="H51" s="157"/>
      <c r="I51" s="157"/>
      <c r="J51" s="157"/>
      <c r="K51" s="157"/>
    </row>
    <row r="52" spans="1:11" ht="16.5" customHeight="1">
      <c r="A52" s="111" t="s">
        <v>0</v>
      </c>
      <c r="B52" s="159"/>
      <c r="C52" s="152"/>
      <c r="E52" s="102"/>
      <c r="G52" s="102"/>
    </row>
    <row r="53" spans="1:11" ht="16.5" customHeight="1">
      <c r="A53" s="180" t="s">
        <v>172</v>
      </c>
      <c r="B53" s="159"/>
      <c r="C53" s="152"/>
      <c r="E53" s="102"/>
      <c r="G53" s="102"/>
    </row>
    <row r="54" spans="1:11" ht="16.5" customHeight="1">
      <c r="A54" s="86" t="s">
        <v>106</v>
      </c>
      <c r="B54" s="178"/>
      <c r="C54" s="179"/>
      <c r="D54" s="157"/>
      <c r="E54" s="104"/>
      <c r="F54" s="157"/>
      <c r="G54" s="104"/>
      <c r="H54" s="157"/>
      <c r="I54" s="157"/>
      <c r="J54" s="157"/>
      <c r="K54" s="157"/>
    </row>
    <row r="55" spans="1:11" ht="16.5" customHeight="1">
      <c r="A55" s="154"/>
      <c r="B55" s="159"/>
      <c r="C55" s="152"/>
      <c r="E55" s="102"/>
      <c r="G55" s="102"/>
    </row>
    <row r="56" spans="1:11" ht="16.5" customHeight="1">
      <c r="A56" s="154"/>
      <c r="B56" s="159"/>
      <c r="C56" s="152"/>
      <c r="E56" s="102"/>
      <c r="G56" s="102"/>
    </row>
    <row r="57" spans="1:11" ht="16.5" customHeight="1">
      <c r="A57" s="81"/>
      <c r="B57" s="81"/>
      <c r="D57" s="82"/>
      <c r="E57" s="212" t="s">
        <v>3</v>
      </c>
      <c r="F57" s="212"/>
      <c r="G57" s="212"/>
      <c r="H57" s="95"/>
      <c r="I57" s="213" t="s">
        <v>4</v>
      </c>
      <c r="J57" s="213"/>
      <c r="K57" s="213"/>
    </row>
    <row r="58" spans="1:11" ht="16.5" customHeight="1">
      <c r="A58" s="81"/>
      <c r="B58" s="81"/>
      <c r="D58" s="82"/>
      <c r="E58" s="214" t="s">
        <v>5</v>
      </c>
      <c r="F58" s="214"/>
      <c r="G58" s="214"/>
      <c r="H58" s="95"/>
      <c r="I58" s="214" t="s">
        <v>5</v>
      </c>
      <c r="J58" s="214"/>
      <c r="K58" s="214"/>
    </row>
    <row r="59" spans="1:11" ht="16.5" customHeight="1">
      <c r="A59" s="159"/>
      <c r="B59" s="159"/>
      <c r="C59" s="152"/>
      <c r="D59" s="102"/>
      <c r="E59" s="14" t="s">
        <v>8</v>
      </c>
      <c r="F59" s="95"/>
      <c r="G59" s="14" t="s">
        <v>8</v>
      </c>
      <c r="H59" s="95"/>
      <c r="I59" s="14" t="s">
        <v>8</v>
      </c>
      <c r="J59" s="95"/>
      <c r="K59" s="14" t="s">
        <v>8</v>
      </c>
    </row>
    <row r="60" spans="1:11" ht="16.5" customHeight="1">
      <c r="A60" s="98"/>
      <c r="B60" s="98"/>
      <c r="D60" s="136"/>
      <c r="E60" s="16" t="s">
        <v>10</v>
      </c>
      <c r="F60" s="95"/>
      <c r="G60" s="16" t="s">
        <v>11</v>
      </c>
      <c r="H60" s="95"/>
      <c r="I60" s="16" t="s">
        <v>10</v>
      </c>
      <c r="J60" s="95"/>
      <c r="K60" s="16" t="s">
        <v>11</v>
      </c>
    </row>
    <row r="61" spans="1:11" ht="16.5" customHeight="1">
      <c r="A61" s="159"/>
      <c r="B61" s="159"/>
      <c r="C61" s="88" t="s">
        <v>12</v>
      </c>
      <c r="D61" s="136"/>
      <c r="E61" s="89" t="s">
        <v>81</v>
      </c>
      <c r="F61" s="136"/>
      <c r="G61" s="89" t="s">
        <v>81</v>
      </c>
      <c r="H61" s="83"/>
      <c r="I61" s="89" t="s">
        <v>81</v>
      </c>
      <c r="J61" s="83"/>
      <c r="K61" s="89" t="s">
        <v>81</v>
      </c>
    </row>
    <row r="62" spans="1:11" ht="16.5" customHeight="1">
      <c r="A62" s="159"/>
      <c r="B62" s="159"/>
      <c r="C62" s="82"/>
      <c r="D62" s="136"/>
      <c r="E62" s="105"/>
      <c r="G62" s="102"/>
      <c r="I62" s="105"/>
      <c r="K62" s="102"/>
    </row>
    <row r="63" spans="1:11" ht="16.5" customHeight="1">
      <c r="A63" s="154" t="s">
        <v>173</v>
      </c>
      <c r="B63" s="154"/>
      <c r="C63" s="135"/>
      <c r="E63" s="105"/>
      <c r="G63" s="102"/>
      <c r="I63" s="105"/>
      <c r="K63" s="102"/>
    </row>
    <row r="64" spans="1:11" ht="16.5" customHeight="1">
      <c r="A64" s="181" t="s">
        <v>174</v>
      </c>
      <c r="B64" s="181"/>
      <c r="C64" s="135"/>
      <c r="E64" s="105"/>
      <c r="G64" s="102"/>
      <c r="I64" s="105"/>
      <c r="K64" s="102"/>
    </row>
    <row r="65" spans="1:11" ht="16.5" customHeight="1">
      <c r="A65" s="181"/>
      <c r="B65" s="181" t="s">
        <v>175</v>
      </c>
      <c r="C65" s="152">
        <v>6</v>
      </c>
      <c r="E65" s="105">
        <v>38563029</v>
      </c>
      <c r="G65" s="102">
        <v>0</v>
      </c>
      <c r="I65" s="105">
        <v>38563029</v>
      </c>
      <c r="K65" s="102">
        <v>0</v>
      </c>
    </row>
    <row r="66" spans="1:11" ht="16.5" customHeight="1">
      <c r="A66" s="181" t="s">
        <v>176</v>
      </c>
      <c r="B66" s="181"/>
      <c r="C66" s="135"/>
      <c r="E66" s="105"/>
      <c r="G66" s="102"/>
      <c r="I66" s="105"/>
      <c r="K66" s="102"/>
    </row>
    <row r="67" spans="1:11" ht="16.5" customHeight="1">
      <c r="A67" s="181"/>
      <c r="B67" s="181" t="s">
        <v>177</v>
      </c>
      <c r="C67" s="152">
        <v>6</v>
      </c>
      <c r="E67" s="105">
        <v>-68569492</v>
      </c>
      <c r="G67" s="102">
        <v>0</v>
      </c>
      <c r="I67" s="105">
        <v>-68569492</v>
      </c>
      <c r="K67" s="102">
        <v>0</v>
      </c>
    </row>
    <row r="68" spans="1:11" ht="16.5" customHeight="1">
      <c r="A68" s="162" t="s">
        <v>178</v>
      </c>
      <c r="B68" s="182"/>
      <c r="C68" s="135"/>
      <c r="E68" s="160">
        <v>-186016895</v>
      </c>
      <c r="G68" s="102">
        <v>-268152615</v>
      </c>
      <c r="I68" s="160">
        <v>-124844188</v>
      </c>
      <c r="K68" s="102">
        <v>-254838469</v>
      </c>
    </row>
    <row r="69" spans="1:11" ht="16.5" customHeight="1">
      <c r="A69" s="183" t="s">
        <v>179</v>
      </c>
      <c r="B69" s="183"/>
      <c r="C69" s="184"/>
      <c r="E69" s="105"/>
      <c r="G69" s="85"/>
      <c r="I69" s="160"/>
    </row>
    <row r="70" spans="1:11" ht="16.5" customHeight="1">
      <c r="A70" s="183"/>
      <c r="B70" s="183" t="s">
        <v>180</v>
      </c>
      <c r="C70" s="184"/>
      <c r="E70" s="105">
        <v>11208742</v>
      </c>
      <c r="G70" s="102">
        <v>9261202</v>
      </c>
      <c r="I70" s="160">
        <v>13441013</v>
      </c>
      <c r="K70" s="102">
        <v>11480723</v>
      </c>
    </row>
    <row r="71" spans="1:11" ht="16.5" customHeight="1">
      <c r="A71" s="183" t="s">
        <v>181</v>
      </c>
      <c r="B71" s="185"/>
      <c r="C71" s="184">
        <v>19.3</v>
      </c>
      <c r="E71" s="105">
        <v>0</v>
      </c>
      <c r="G71" s="102">
        <v>0</v>
      </c>
      <c r="I71" s="105">
        <v>-36000000</v>
      </c>
      <c r="K71" s="102">
        <v>0</v>
      </c>
    </row>
    <row r="72" spans="1:11" ht="16.5" customHeight="1">
      <c r="A72" s="186" t="s">
        <v>182</v>
      </c>
      <c r="B72" s="186"/>
      <c r="C72" s="184">
        <v>19.3</v>
      </c>
      <c r="E72" s="105">
        <v>0</v>
      </c>
      <c r="G72" s="102">
        <v>0</v>
      </c>
      <c r="I72" s="105">
        <v>8684727</v>
      </c>
      <c r="K72" s="102">
        <v>3592418</v>
      </c>
    </row>
    <row r="73" spans="1:11" ht="16.5" customHeight="1">
      <c r="A73" s="187" t="s">
        <v>183</v>
      </c>
      <c r="B73" s="188"/>
      <c r="C73" s="152">
        <v>8</v>
      </c>
      <c r="E73" s="160">
        <v>-80250</v>
      </c>
      <c r="G73" s="161">
        <v>-36173205</v>
      </c>
      <c r="I73" s="160">
        <v>-80250</v>
      </c>
      <c r="J73" s="102"/>
      <c r="K73" s="102">
        <v>-35720905</v>
      </c>
    </row>
    <row r="74" spans="1:11" ht="16.5" customHeight="1">
      <c r="A74" s="187" t="s">
        <v>184</v>
      </c>
      <c r="B74" s="188"/>
      <c r="C74" s="152"/>
      <c r="E74" s="160">
        <v>0</v>
      </c>
      <c r="G74" s="161">
        <v>-16189200</v>
      </c>
      <c r="I74" s="160">
        <v>0</v>
      </c>
      <c r="K74" s="221">
        <v>-16189200</v>
      </c>
    </row>
    <row r="75" spans="1:11" ht="16.5" customHeight="1">
      <c r="A75" s="187" t="s">
        <v>185</v>
      </c>
      <c r="B75" s="188"/>
      <c r="C75" s="135"/>
      <c r="E75" s="160">
        <v>103284675</v>
      </c>
      <c r="G75" s="161">
        <v>97819154</v>
      </c>
      <c r="I75" s="160">
        <v>123284675</v>
      </c>
      <c r="J75" s="102"/>
      <c r="K75" s="222">
        <v>97819154</v>
      </c>
    </row>
    <row r="76" spans="1:11" ht="16.5" customHeight="1">
      <c r="A76" s="187" t="s">
        <v>186</v>
      </c>
      <c r="B76" s="188"/>
      <c r="C76" s="135"/>
      <c r="E76" s="160">
        <v>13646666</v>
      </c>
      <c r="G76" s="161">
        <v>10351630</v>
      </c>
      <c r="I76" s="160">
        <v>13274205</v>
      </c>
      <c r="J76" s="102"/>
      <c r="K76" s="222">
        <v>10351630</v>
      </c>
    </row>
    <row r="77" spans="1:11" ht="16.5" customHeight="1">
      <c r="A77" s="187" t="s">
        <v>187</v>
      </c>
      <c r="B77" s="188"/>
      <c r="C77" s="135"/>
      <c r="E77" s="160">
        <v>2705057</v>
      </c>
      <c r="G77" s="161">
        <v>2087317</v>
      </c>
      <c r="I77" s="160">
        <v>2443356</v>
      </c>
      <c r="J77" s="102"/>
      <c r="K77" s="222">
        <v>2664356</v>
      </c>
    </row>
    <row r="78" spans="1:11" ht="16.5" customHeight="1">
      <c r="A78" s="85" t="s">
        <v>188</v>
      </c>
      <c r="B78" s="188"/>
      <c r="C78" s="152"/>
      <c r="E78" s="166">
        <v>0</v>
      </c>
      <c r="G78" s="167">
        <v>0</v>
      </c>
      <c r="I78" s="166">
        <v>0</v>
      </c>
      <c r="J78" s="102"/>
      <c r="K78" s="223">
        <v>70559832</v>
      </c>
    </row>
    <row r="79" spans="1:11" ht="16.5" customHeight="1">
      <c r="B79" s="154"/>
      <c r="C79" s="135"/>
      <c r="E79" s="160"/>
      <c r="G79" s="161"/>
      <c r="I79" s="160"/>
      <c r="K79" s="221"/>
    </row>
    <row r="80" spans="1:11" ht="16.5" customHeight="1">
      <c r="A80" s="91" t="s">
        <v>189</v>
      </c>
      <c r="B80" s="91"/>
      <c r="E80" s="103">
        <f>SUM(E64:E78)</f>
        <v>-85258468</v>
      </c>
      <c r="G80" s="104">
        <f>SUM(G65:G78)</f>
        <v>-200995717</v>
      </c>
      <c r="I80" s="103">
        <f>SUM(I64:I78)</f>
        <v>-29802925</v>
      </c>
      <c r="K80" s="224">
        <f>SUM(K64:K78)</f>
        <v>-110280461</v>
      </c>
    </row>
    <row r="81" spans="1:11" ht="16.5" customHeight="1">
      <c r="A81" s="159"/>
      <c r="B81" s="159"/>
      <c r="C81" s="152"/>
      <c r="E81" s="105"/>
      <c r="G81" s="102"/>
      <c r="I81" s="105"/>
      <c r="K81" s="225"/>
    </row>
    <row r="82" spans="1:11" ht="16.5" customHeight="1">
      <c r="A82" s="111" t="s">
        <v>190</v>
      </c>
      <c r="B82" s="98"/>
      <c r="C82" s="152"/>
      <c r="E82" s="105"/>
      <c r="G82" s="102"/>
      <c r="I82" s="105"/>
      <c r="K82" s="225"/>
    </row>
    <row r="83" spans="1:11" ht="16.5" customHeight="1">
      <c r="A83" s="189" t="s">
        <v>191</v>
      </c>
      <c r="B83" s="190"/>
      <c r="C83" s="191">
        <v>12</v>
      </c>
      <c r="E83" s="160">
        <v>-31757283</v>
      </c>
      <c r="G83" s="161">
        <v>-30923915</v>
      </c>
      <c r="I83" s="160">
        <v>-28358182</v>
      </c>
      <c r="K83" s="221">
        <v>-28109578</v>
      </c>
    </row>
    <row r="84" spans="1:11" ht="16.5" customHeight="1">
      <c r="A84" s="192" t="s">
        <v>192</v>
      </c>
      <c r="B84" s="190"/>
      <c r="C84" s="193"/>
      <c r="E84" s="105"/>
      <c r="G84" s="102"/>
      <c r="I84" s="105"/>
      <c r="K84" s="225"/>
    </row>
    <row r="85" spans="1:11" ht="16.5" customHeight="1">
      <c r="A85" s="192"/>
      <c r="B85" s="190" t="s">
        <v>46</v>
      </c>
      <c r="C85" s="194">
        <v>11.1</v>
      </c>
      <c r="E85" s="105">
        <v>40000000</v>
      </c>
      <c r="G85" s="102">
        <v>50000000</v>
      </c>
      <c r="I85" s="105">
        <v>0</v>
      </c>
      <c r="K85" s="225">
        <v>0</v>
      </c>
    </row>
    <row r="86" spans="1:11" ht="16.5" customHeight="1">
      <c r="A86" s="195" t="s">
        <v>193</v>
      </c>
      <c r="B86" s="190"/>
      <c r="C86" s="193"/>
      <c r="E86" s="105"/>
      <c r="G86" s="102"/>
      <c r="I86" s="105"/>
      <c r="K86" s="102"/>
    </row>
    <row r="87" spans="1:11" ht="16.5" customHeight="1">
      <c r="A87" s="195"/>
      <c r="B87" s="190" t="s">
        <v>46</v>
      </c>
      <c r="C87" s="194">
        <v>11.1</v>
      </c>
      <c r="E87" s="105">
        <v>-40000000</v>
      </c>
      <c r="G87" s="102">
        <v>-60000000</v>
      </c>
      <c r="I87" s="105">
        <v>0</v>
      </c>
      <c r="K87" s="102">
        <v>0</v>
      </c>
    </row>
    <row r="88" spans="1:11" ht="16.5" customHeight="1">
      <c r="A88" s="195" t="s">
        <v>194</v>
      </c>
      <c r="B88" s="190"/>
      <c r="C88" s="193"/>
      <c r="E88" s="105"/>
      <c r="G88" s="102"/>
      <c r="I88" s="105"/>
      <c r="K88" s="102"/>
    </row>
    <row r="89" spans="1:11" ht="16.5" customHeight="1">
      <c r="A89" s="195"/>
      <c r="B89" s="190" t="s">
        <v>195</v>
      </c>
      <c r="C89" s="193"/>
      <c r="E89" s="105">
        <v>0</v>
      </c>
      <c r="G89" s="102">
        <v>24902910</v>
      </c>
      <c r="I89" s="105">
        <v>0</v>
      </c>
      <c r="K89" s="102">
        <v>24902910</v>
      </c>
    </row>
    <row r="90" spans="1:11" ht="16.5" customHeight="1">
      <c r="A90" s="195" t="s">
        <v>196</v>
      </c>
      <c r="B90" s="190"/>
      <c r="C90" s="193"/>
      <c r="E90" s="105"/>
      <c r="G90" s="102"/>
      <c r="I90" s="105"/>
      <c r="K90" s="102"/>
    </row>
    <row r="91" spans="1:11" ht="16.5" customHeight="1">
      <c r="A91" s="195"/>
      <c r="B91" s="190" t="s">
        <v>197</v>
      </c>
      <c r="C91" s="194">
        <v>11.2</v>
      </c>
      <c r="E91" s="105">
        <v>-22740679</v>
      </c>
      <c r="G91" s="102">
        <v>-21518574</v>
      </c>
      <c r="I91" s="105">
        <v>-22740679</v>
      </c>
      <c r="K91" s="102">
        <v>-21518574</v>
      </c>
    </row>
    <row r="92" spans="1:11" ht="16.5" customHeight="1">
      <c r="A92" s="196" t="s">
        <v>209</v>
      </c>
      <c r="B92" s="190"/>
      <c r="C92" s="194">
        <v>16</v>
      </c>
      <c r="E92" s="105">
        <v>-142931466</v>
      </c>
      <c r="G92" s="102">
        <v>-129616173</v>
      </c>
      <c r="I92" s="105">
        <v>-142931466</v>
      </c>
      <c r="K92" s="102">
        <v>-129616173</v>
      </c>
    </row>
    <row r="93" spans="1:11" ht="16.5" customHeight="1">
      <c r="A93" s="196" t="s">
        <v>210</v>
      </c>
      <c r="C93" s="194"/>
      <c r="E93" s="160">
        <v>0</v>
      </c>
      <c r="G93" s="161">
        <v>-168</v>
      </c>
      <c r="I93" s="160">
        <v>0</v>
      </c>
      <c r="K93" s="161">
        <v>0</v>
      </c>
    </row>
    <row r="94" spans="1:11" ht="16.5" customHeight="1">
      <c r="A94" s="159"/>
      <c r="B94" s="159"/>
      <c r="C94" s="152"/>
      <c r="E94" s="100"/>
      <c r="G94" s="101"/>
      <c r="I94" s="100"/>
      <c r="K94" s="101"/>
    </row>
    <row r="95" spans="1:11" ht="16.5" customHeight="1">
      <c r="A95" s="159" t="s">
        <v>208</v>
      </c>
      <c r="B95" s="159"/>
      <c r="C95" s="152"/>
      <c r="E95" s="176">
        <f>SUM(E83:E93)</f>
        <v>-197429428</v>
      </c>
      <c r="G95" s="177">
        <f>SUM(G83:G93)</f>
        <v>-167155920</v>
      </c>
      <c r="I95" s="176">
        <f>SUM(I83:I93)</f>
        <v>-194030327</v>
      </c>
      <c r="K95" s="177">
        <f>SUM(K83:K93)</f>
        <v>-154341415</v>
      </c>
    </row>
    <row r="96" spans="1:11" ht="16.5" customHeight="1">
      <c r="A96" s="159"/>
      <c r="B96" s="159"/>
      <c r="C96" s="152"/>
      <c r="E96" s="85"/>
      <c r="G96" s="85"/>
    </row>
    <row r="97" spans="1:11" ht="16.5" customHeight="1">
      <c r="A97" s="159"/>
      <c r="B97" s="159"/>
      <c r="C97" s="152"/>
      <c r="E97" s="102"/>
      <c r="G97" s="102"/>
      <c r="I97" s="102"/>
      <c r="K97" s="102"/>
    </row>
    <row r="98" spans="1:11" ht="16.5" customHeight="1">
      <c r="A98" s="159"/>
      <c r="B98" s="159"/>
      <c r="C98" s="152"/>
      <c r="E98" s="102"/>
      <c r="G98" s="102"/>
      <c r="I98" s="102"/>
      <c r="K98" s="102"/>
    </row>
    <row r="99" spans="1:11" ht="16.5" customHeight="1">
      <c r="A99" s="159"/>
      <c r="B99" s="159"/>
      <c r="C99" s="152"/>
      <c r="E99" s="102"/>
      <c r="G99" s="102"/>
      <c r="I99" s="102"/>
      <c r="K99" s="102"/>
    </row>
    <row r="100" spans="1:11" ht="16.5" customHeight="1">
      <c r="A100" s="159"/>
      <c r="B100" s="159"/>
      <c r="C100" s="152"/>
      <c r="E100" s="102"/>
      <c r="G100" s="102"/>
      <c r="I100" s="102"/>
      <c r="K100" s="102"/>
    </row>
    <row r="101" spans="1:11" ht="6" customHeight="1">
      <c r="A101" s="159"/>
      <c r="B101" s="159"/>
      <c r="C101" s="152"/>
      <c r="E101" s="102"/>
      <c r="G101" s="102"/>
      <c r="I101" s="102"/>
      <c r="K101" s="102"/>
    </row>
    <row r="102" spans="1:11" ht="22.35" customHeight="1">
      <c r="A102" s="197" t="str">
        <f>+A51</f>
        <v>The accompanying notes form part of this interim financial information.</v>
      </c>
      <c r="B102" s="197"/>
      <c r="C102" s="198"/>
      <c r="D102" s="199"/>
      <c r="E102" s="99"/>
      <c r="F102" s="199"/>
      <c r="G102" s="99"/>
      <c r="H102" s="199"/>
      <c r="I102" s="99"/>
      <c r="J102" s="199"/>
      <c r="K102" s="99"/>
    </row>
    <row r="103" spans="1:11" ht="16.5" customHeight="1">
      <c r="A103" s="111" t="s">
        <v>0</v>
      </c>
      <c r="B103" s="159"/>
      <c r="C103" s="152"/>
      <c r="E103" s="102"/>
      <c r="G103" s="102"/>
    </row>
    <row r="104" spans="1:11" ht="16.5" customHeight="1">
      <c r="A104" s="180" t="s">
        <v>172</v>
      </c>
      <c r="B104" s="159"/>
      <c r="C104" s="152"/>
      <c r="E104" s="102"/>
      <c r="G104" s="102"/>
    </row>
    <row r="105" spans="1:11" ht="16.5" customHeight="1">
      <c r="A105" s="156" t="s">
        <v>106</v>
      </c>
      <c r="B105" s="178"/>
      <c r="C105" s="179"/>
      <c r="D105" s="157"/>
      <c r="E105" s="104"/>
      <c r="F105" s="157"/>
      <c r="G105" s="104"/>
      <c r="H105" s="157"/>
      <c r="I105" s="157"/>
      <c r="J105" s="157"/>
      <c r="K105" s="157"/>
    </row>
    <row r="106" spans="1:11" ht="16.5" customHeight="1">
      <c r="A106" s="154"/>
      <c r="B106" s="159"/>
      <c r="C106" s="152"/>
      <c r="E106" s="102"/>
      <c r="G106" s="102"/>
    </row>
    <row r="107" spans="1:11" ht="16.5" customHeight="1">
      <c r="A107" s="154"/>
      <c r="B107" s="159"/>
      <c r="C107" s="152"/>
      <c r="E107" s="102"/>
      <c r="G107" s="102"/>
    </row>
    <row r="108" spans="1:11" ht="16.5" customHeight="1">
      <c r="A108" s="81"/>
      <c r="B108" s="81"/>
      <c r="D108" s="82"/>
      <c r="E108" s="212" t="s">
        <v>3</v>
      </c>
      <c r="F108" s="212"/>
      <c r="G108" s="212"/>
      <c r="H108" s="95"/>
      <c r="I108" s="213" t="s">
        <v>4</v>
      </c>
      <c r="J108" s="213"/>
      <c r="K108" s="213"/>
    </row>
    <row r="109" spans="1:11" ht="16.5" customHeight="1">
      <c r="A109" s="81"/>
      <c r="B109" s="81"/>
      <c r="D109" s="82"/>
      <c r="E109" s="214" t="s">
        <v>5</v>
      </c>
      <c r="F109" s="214"/>
      <c r="G109" s="214"/>
      <c r="H109" s="95"/>
      <c r="I109" s="214" t="s">
        <v>5</v>
      </c>
      <c r="J109" s="214"/>
      <c r="K109" s="214"/>
    </row>
    <row r="110" spans="1:11" ht="16.5" customHeight="1">
      <c r="A110" s="159"/>
      <c r="B110" s="159"/>
      <c r="C110" s="152"/>
      <c r="D110" s="102"/>
      <c r="E110" s="14" t="s">
        <v>8</v>
      </c>
      <c r="F110" s="95"/>
      <c r="G110" s="14" t="s">
        <v>8</v>
      </c>
      <c r="H110" s="95"/>
      <c r="I110" s="14" t="s">
        <v>8</v>
      </c>
      <c r="J110" s="95"/>
      <c r="K110" s="14" t="s">
        <v>8</v>
      </c>
    </row>
    <row r="111" spans="1:11" ht="16.5" customHeight="1">
      <c r="A111" s="98"/>
      <c r="B111" s="98"/>
      <c r="D111" s="136"/>
      <c r="E111" s="16" t="s">
        <v>10</v>
      </c>
      <c r="F111" s="95"/>
      <c r="G111" s="16" t="s">
        <v>11</v>
      </c>
      <c r="H111" s="95"/>
      <c r="I111" s="16" t="s">
        <v>10</v>
      </c>
      <c r="J111" s="95"/>
      <c r="K111" s="16" t="s">
        <v>11</v>
      </c>
    </row>
    <row r="112" spans="1:11" ht="16.5" customHeight="1">
      <c r="A112" s="159"/>
      <c r="B112" s="159"/>
      <c r="D112" s="136"/>
      <c r="E112" s="89" t="s">
        <v>81</v>
      </c>
      <c r="F112" s="136"/>
      <c r="G112" s="89" t="s">
        <v>81</v>
      </c>
      <c r="H112" s="83"/>
      <c r="I112" s="89" t="s">
        <v>81</v>
      </c>
      <c r="J112" s="83"/>
      <c r="K112" s="89" t="s">
        <v>81</v>
      </c>
    </row>
    <row r="113" spans="1:11" ht="16.5" customHeight="1">
      <c r="A113" s="159"/>
      <c r="B113" s="159"/>
      <c r="C113" s="152"/>
      <c r="E113" s="105"/>
      <c r="G113" s="102"/>
      <c r="I113" s="105"/>
      <c r="K113" s="102"/>
    </row>
    <row r="114" spans="1:11" ht="16.5" customHeight="1">
      <c r="A114" s="154" t="s">
        <v>198</v>
      </c>
      <c r="B114" s="154"/>
      <c r="C114" s="152"/>
      <c r="E114" s="105">
        <f>E95+E80+E45</f>
        <v>-68014266</v>
      </c>
      <c r="G114" s="102">
        <f>G95+G80+G45</f>
        <v>-159347218</v>
      </c>
      <c r="I114" s="105">
        <f>I95+I80+I45</f>
        <v>-38654369</v>
      </c>
      <c r="K114" s="102">
        <f>K95+K80+K45</f>
        <v>-106223208</v>
      </c>
    </row>
    <row r="115" spans="1:11" ht="16.5" customHeight="1">
      <c r="A115" s="200" t="s">
        <v>16</v>
      </c>
      <c r="B115" s="159"/>
      <c r="C115" s="152"/>
      <c r="E115" s="160"/>
      <c r="G115" s="161"/>
      <c r="I115" s="160"/>
      <c r="K115" s="161"/>
    </row>
    <row r="116" spans="1:11" ht="16.5" customHeight="1">
      <c r="A116" s="200"/>
      <c r="B116" s="159" t="s">
        <v>199</v>
      </c>
      <c r="C116" s="152"/>
      <c r="E116" s="160">
        <v>692947533</v>
      </c>
      <c r="G116" s="161">
        <v>799404344</v>
      </c>
      <c r="I116" s="160">
        <v>518881277</v>
      </c>
      <c r="K116" s="161">
        <v>549814155</v>
      </c>
    </row>
    <row r="117" spans="1:11" ht="16.5" customHeight="1">
      <c r="A117" s="200" t="s">
        <v>200</v>
      </c>
      <c r="B117" s="159"/>
      <c r="C117" s="152"/>
      <c r="E117" s="166">
        <v>13768491</v>
      </c>
      <c r="G117" s="167">
        <v>0</v>
      </c>
      <c r="I117" s="166">
        <v>13768491</v>
      </c>
      <c r="K117" s="167">
        <v>0</v>
      </c>
    </row>
    <row r="118" spans="1:11" ht="16.5" customHeight="1">
      <c r="A118" s="154"/>
      <c r="B118" s="154"/>
      <c r="C118" s="152"/>
      <c r="E118" s="116"/>
      <c r="I118" s="116"/>
    </row>
    <row r="119" spans="1:11" ht="16.5" customHeight="1" thickBot="1">
      <c r="A119" s="180" t="s">
        <v>201</v>
      </c>
      <c r="B119" s="154"/>
      <c r="C119" s="152"/>
      <c r="E119" s="114">
        <f>SUM(E114:E117)</f>
        <v>638701758</v>
      </c>
      <c r="G119" s="115">
        <f>SUM(G114:G117)</f>
        <v>640057126</v>
      </c>
      <c r="I119" s="114">
        <f>SUM(I114:I117)</f>
        <v>493995399</v>
      </c>
      <c r="K119" s="115">
        <f>SUM(K114:K117)</f>
        <v>443590947</v>
      </c>
    </row>
    <row r="120" spans="1:11" ht="16.5" customHeight="1" thickTop="1">
      <c r="A120" s="81"/>
      <c r="B120" s="159"/>
      <c r="C120" s="152"/>
      <c r="E120" s="102"/>
      <c r="G120" s="102"/>
      <c r="I120" s="102"/>
      <c r="K120" s="102"/>
    </row>
    <row r="121" spans="1:11" ht="16.5" customHeight="1">
      <c r="A121" s="81"/>
      <c r="B121" s="159"/>
      <c r="C121" s="152"/>
      <c r="E121" s="102"/>
      <c r="G121" s="102"/>
      <c r="I121" s="102"/>
      <c r="K121" s="102"/>
    </row>
    <row r="122" spans="1:11" ht="16.5" customHeight="1">
      <c r="A122" s="81" t="s">
        <v>202</v>
      </c>
      <c r="B122" s="159"/>
      <c r="C122" s="152"/>
      <c r="E122" s="102"/>
      <c r="G122" s="102"/>
      <c r="I122" s="102"/>
      <c r="K122" s="102"/>
    </row>
    <row r="123" spans="1:11" ht="16.5" customHeight="1">
      <c r="A123" s="81"/>
      <c r="B123" s="159"/>
      <c r="C123" s="152"/>
      <c r="E123" s="102"/>
      <c r="G123" s="102"/>
      <c r="I123" s="102"/>
      <c r="K123" s="102"/>
    </row>
    <row r="124" spans="1:11" ht="16.5" customHeight="1">
      <c r="A124" s="85" t="s">
        <v>203</v>
      </c>
      <c r="B124" s="159"/>
      <c r="C124" s="152"/>
      <c r="E124" s="102"/>
      <c r="G124" s="102"/>
      <c r="I124" s="102"/>
      <c r="K124" s="102"/>
    </row>
    <row r="125" spans="1:11" ht="16.5" customHeight="1">
      <c r="B125" s="159"/>
      <c r="C125" s="152"/>
      <c r="E125" s="102"/>
      <c r="G125" s="102"/>
      <c r="I125" s="102"/>
      <c r="K125" s="102"/>
    </row>
    <row r="126" spans="1:11" ht="16.5" customHeight="1">
      <c r="A126" s="91" t="s">
        <v>204</v>
      </c>
      <c r="B126" s="159"/>
      <c r="C126" s="152"/>
      <c r="E126" s="105">
        <v>38645012</v>
      </c>
      <c r="G126" s="102">
        <v>45217618</v>
      </c>
      <c r="I126" s="105">
        <v>36203960</v>
      </c>
      <c r="K126" s="117">
        <v>44943811</v>
      </c>
    </row>
    <row r="127" spans="1:11" ht="16.5" customHeight="1">
      <c r="A127" s="159" t="s">
        <v>205</v>
      </c>
      <c r="B127" s="159"/>
      <c r="C127" s="152"/>
      <c r="E127" s="105">
        <v>0</v>
      </c>
      <c r="G127" s="102">
        <v>5000</v>
      </c>
      <c r="I127" s="105">
        <v>0</v>
      </c>
      <c r="K127" s="117">
        <v>5000</v>
      </c>
    </row>
    <row r="128" spans="1:11" ht="16.5" customHeight="1">
      <c r="A128" s="85" t="s">
        <v>206</v>
      </c>
      <c r="B128" s="159"/>
      <c r="C128" s="152"/>
      <c r="E128" s="105">
        <v>17898383</v>
      </c>
      <c r="G128" s="102">
        <v>7432365</v>
      </c>
      <c r="I128" s="105">
        <v>12266148</v>
      </c>
      <c r="K128" s="102">
        <v>7636071</v>
      </c>
    </row>
    <row r="129" spans="1:11" ht="16.5" customHeight="1">
      <c r="A129" s="159"/>
      <c r="B129" s="159"/>
      <c r="C129" s="152"/>
      <c r="E129" s="102"/>
      <c r="G129" s="102"/>
      <c r="I129" s="102"/>
      <c r="K129" s="117"/>
    </row>
    <row r="130" spans="1:11" ht="16.5" customHeight="1">
      <c r="A130" s="159"/>
      <c r="B130" s="159"/>
      <c r="C130" s="152"/>
      <c r="E130" s="102"/>
      <c r="G130" s="102"/>
      <c r="I130" s="102"/>
      <c r="K130" s="117"/>
    </row>
    <row r="131" spans="1:11" ht="16.5" customHeight="1">
      <c r="A131" s="159"/>
      <c r="B131" s="159"/>
      <c r="C131" s="152"/>
      <c r="E131" s="102"/>
      <c r="G131" s="102"/>
      <c r="I131" s="102"/>
      <c r="K131" s="117"/>
    </row>
    <row r="132" spans="1:11" ht="16.5" customHeight="1">
      <c r="A132" s="159"/>
      <c r="B132" s="159"/>
      <c r="C132" s="152"/>
      <c r="E132" s="102"/>
      <c r="G132" s="102"/>
      <c r="I132" s="102"/>
      <c r="K132" s="117"/>
    </row>
    <row r="133" spans="1:11" ht="16.5" customHeight="1">
      <c r="A133" s="159"/>
      <c r="B133" s="159"/>
      <c r="C133" s="152"/>
      <c r="E133" s="102"/>
      <c r="G133" s="102"/>
      <c r="I133" s="102"/>
      <c r="K133" s="117"/>
    </row>
    <row r="134" spans="1:11" ht="16.5" customHeight="1">
      <c r="A134" s="159"/>
      <c r="B134" s="159"/>
      <c r="C134" s="152"/>
      <c r="E134" s="102"/>
      <c r="G134" s="102"/>
      <c r="I134" s="102"/>
      <c r="K134" s="117"/>
    </row>
    <row r="135" spans="1:11" ht="16.5" customHeight="1">
      <c r="A135" s="159"/>
      <c r="B135" s="159"/>
      <c r="C135" s="152"/>
      <c r="E135" s="102"/>
      <c r="G135" s="102"/>
      <c r="I135" s="102"/>
      <c r="K135" s="117"/>
    </row>
    <row r="136" spans="1:11" ht="16.5" customHeight="1">
      <c r="A136" s="159"/>
      <c r="B136" s="159"/>
      <c r="C136" s="152"/>
      <c r="E136" s="102"/>
      <c r="G136" s="102"/>
      <c r="I136" s="102"/>
      <c r="K136" s="117"/>
    </row>
    <row r="137" spans="1:11" ht="16.5" customHeight="1">
      <c r="A137" s="159"/>
      <c r="B137" s="159"/>
      <c r="C137" s="152"/>
      <c r="E137" s="102"/>
      <c r="G137" s="102"/>
      <c r="I137" s="102"/>
      <c r="K137" s="117"/>
    </row>
    <row r="138" spans="1:11" ht="16.5" customHeight="1">
      <c r="A138" s="159"/>
      <c r="B138" s="159"/>
      <c r="C138" s="152"/>
      <c r="E138" s="102"/>
      <c r="G138" s="102"/>
      <c r="I138" s="102"/>
      <c r="K138" s="117"/>
    </row>
    <row r="139" spans="1:11" ht="16.5" customHeight="1">
      <c r="A139" s="159"/>
      <c r="B139" s="159"/>
      <c r="C139" s="152"/>
      <c r="E139" s="102"/>
      <c r="G139" s="102"/>
      <c r="I139" s="102"/>
      <c r="K139" s="117"/>
    </row>
    <row r="140" spans="1:11" ht="16.5" customHeight="1">
      <c r="A140" s="159"/>
      <c r="B140" s="159"/>
      <c r="C140" s="152"/>
      <c r="E140" s="102"/>
      <c r="G140" s="102"/>
      <c r="I140" s="102"/>
      <c r="K140" s="117"/>
    </row>
    <row r="141" spans="1:11" ht="16.5" customHeight="1">
      <c r="A141" s="159"/>
      <c r="B141" s="159"/>
      <c r="C141" s="152"/>
      <c r="E141" s="102"/>
      <c r="G141" s="102"/>
      <c r="I141" s="102"/>
      <c r="K141" s="117"/>
    </row>
    <row r="142" spans="1:11" ht="16.5" customHeight="1">
      <c r="A142" s="159"/>
      <c r="B142" s="159"/>
      <c r="C142" s="152"/>
      <c r="E142" s="102"/>
      <c r="G142" s="102"/>
      <c r="I142" s="102"/>
      <c r="K142" s="117"/>
    </row>
    <row r="143" spans="1:11" ht="16.5" customHeight="1">
      <c r="A143" s="159"/>
      <c r="B143" s="159"/>
      <c r="C143" s="152"/>
      <c r="E143" s="102"/>
      <c r="G143" s="102"/>
      <c r="I143" s="102"/>
      <c r="K143" s="117"/>
    </row>
    <row r="144" spans="1:11" ht="16.5" customHeight="1">
      <c r="A144" s="159"/>
      <c r="B144" s="159"/>
      <c r="C144" s="152"/>
      <c r="E144" s="102"/>
      <c r="G144" s="102"/>
      <c r="I144" s="102"/>
      <c r="K144" s="117"/>
    </row>
    <row r="145" spans="1:11" ht="16.5" customHeight="1">
      <c r="A145" s="159"/>
      <c r="B145" s="159"/>
      <c r="C145" s="152"/>
      <c r="E145" s="102"/>
      <c r="G145" s="102"/>
      <c r="I145" s="102"/>
      <c r="K145" s="117"/>
    </row>
    <row r="146" spans="1:11" ht="16.5" customHeight="1">
      <c r="A146" s="159"/>
      <c r="B146" s="159"/>
      <c r="C146" s="152"/>
      <c r="E146" s="102"/>
      <c r="G146" s="102"/>
      <c r="I146" s="102"/>
      <c r="K146" s="117"/>
    </row>
    <row r="147" spans="1:11" ht="16.5" customHeight="1">
      <c r="A147" s="159"/>
      <c r="B147" s="159"/>
      <c r="C147" s="152"/>
      <c r="E147" s="102"/>
      <c r="G147" s="102"/>
      <c r="I147" s="102"/>
      <c r="K147" s="117"/>
    </row>
    <row r="148" spans="1:11" ht="16.5" customHeight="1">
      <c r="A148" s="159"/>
      <c r="B148" s="159"/>
      <c r="C148" s="152"/>
      <c r="E148" s="102"/>
      <c r="G148" s="102"/>
      <c r="I148" s="102"/>
      <c r="K148" s="117"/>
    </row>
    <row r="149" spans="1:11" ht="16.5" customHeight="1">
      <c r="A149" s="159"/>
      <c r="B149" s="159"/>
      <c r="C149" s="152"/>
      <c r="E149" s="102"/>
      <c r="G149" s="102"/>
      <c r="I149" s="102"/>
      <c r="K149" s="117"/>
    </row>
    <row r="150" spans="1:11" ht="16.5" customHeight="1">
      <c r="A150" s="159"/>
      <c r="B150" s="159"/>
      <c r="C150" s="152"/>
      <c r="E150" s="102"/>
      <c r="G150" s="102"/>
      <c r="I150" s="102"/>
      <c r="K150" s="117"/>
    </row>
    <row r="151" spans="1:11" ht="16.5" customHeight="1">
      <c r="A151" s="159"/>
      <c r="B151" s="159"/>
      <c r="C151" s="152"/>
      <c r="E151" s="102"/>
      <c r="G151" s="102"/>
      <c r="I151" s="102"/>
      <c r="K151" s="117"/>
    </row>
    <row r="152" spans="1:11" ht="6" customHeight="1">
      <c r="A152" s="159"/>
      <c r="B152" s="159"/>
      <c r="C152" s="152"/>
      <c r="E152" s="102"/>
      <c r="G152" s="102"/>
      <c r="I152" s="102"/>
      <c r="K152" s="117"/>
    </row>
    <row r="153" spans="1:11" ht="22.35" customHeight="1">
      <c r="A153" s="201" t="s">
        <v>38</v>
      </c>
      <c r="B153" s="157"/>
      <c r="C153" s="202"/>
      <c r="D153" s="157"/>
      <c r="E153" s="177"/>
      <c r="F153" s="157"/>
      <c r="G153" s="177"/>
      <c r="H153" s="157"/>
      <c r="I153" s="157"/>
      <c r="J153" s="157"/>
      <c r="K153" s="157"/>
    </row>
  </sheetData>
  <mergeCells count="12">
    <mergeCell ref="E6:G6"/>
    <mergeCell ref="I6:K6"/>
    <mergeCell ref="E7:G7"/>
    <mergeCell ref="I7:K7"/>
    <mergeCell ref="E57:G57"/>
    <mergeCell ref="I57:K57"/>
    <mergeCell ref="E58:G58"/>
    <mergeCell ref="I58:K58"/>
    <mergeCell ref="E108:G108"/>
    <mergeCell ref="I108:K108"/>
    <mergeCell ref="E109:G109"/>
    <mergeCell ref="I109:K109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6(6M)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Siriwan Boonsawat (TH)</cp:lastModifiedBy>
  <cp:lastPrinted>2024-08-06T07:00:19Z</cp:lastPrinted>
  <dcterms:created xsi:type="dcterms:W3CDTF">2024-07-23T02:02:10Z</dcterms:created>
  <dcterms:modified xsi:type="dcterms:W3CDTF">2024-08-06T07:00:28Z</dcterms:modified>
</cp:coreProperties>
</file>