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M:\ABAS-Listed\Thai Solar Energy Public Company Limited\Thai Solar Energy (TSE)_JunQ2'24 (ARW-14)\"/>
    </mc:Choice>
  </mc:AlternateContent>
  <xr:revisionPtr revIDLastSave="0" documentId="13_ncr:1_{F1F75897-06A0-4646-BABA-50AA1CD4E80D}" xr6:coauthVersionLast="47" xr6:coauthVersionMax="47" xr10:uidLastSave="{00000000-0000-0000-0000-000000000000}"/>
  <bookViews>
    <workbookView xWindow="-120" yWindow="-120" windowWidth="24240" windowHeight="13020" activeTab="5" xr2:uid="{00000000-000D-0000-FFFF-FFFF00000000}"/>
  </bookViews>
  <sheets>
    <sheet name="2-4 " sheetId="1" r:id="rId1"/>
    <sheet name="5-6(3M)" sheetId="2" r:id="rId2"/>
    <sheet name="7-8(6M)" sheetId="6" r:id="rId3"/>
    <sheet name="9" sheetId="3" r:id="rId4"/>
    <sheet name="10" sheetId="4" r:id="rId5"/>
    <sheet name="11-13" sheetId="5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2">
      <go:sheetsCustomData xmlns:go="http://customooxmlschemas.google.com/" r:id="rId9" roundtripDataChecksum="Nc+Pl4djI10MyLsFbnO8l5MVgzdSdiijSYHmlsvLOyc="/>
    </ext>
  </extLst>
</workbook>
</file>

<file path=xl/calcChain.xml><?xml version="1.0" encoding="utf-8"?>
<calcChain xmlns="http://schemas.openxmlformats.org/spreadsheetml/2006/main">
  <c r="J77" i="6" l="1"/>
  <c r="H77" i="6"/>
  <c r="F77" i="6"/>
  <c r="D77" i="6"/>
  <c r="J68" i="6"/>
  <c r="H68" i="6"/>
  <c r="F68" i="6"/>
  <c r="D68" i="6"/>
  <c r="J77" i="2"/>
  <c r="H77" i="2"/>
  <c r="F77" i="2"/>
  <c r="D77" i="2"/>
  <c r="J68" i="2"/>
  <c r="H68" i="2"/>
  <c r="F68" i="2"/>
  <c r="D68" i="2"/>
  <c r="J125" i="5"/>
  <c r="F125" i="5"/>
  <c r="P27" i="4"/>
  <c r="H105" i="5"/>
  <c r="J105" i="5"/>
  <c r="L105" i="5"/>
  <c r="F25" i="4"/>
  <c r="L25" i="4"/>
  <c r="H25" i="4"/>
  <c r="J25" i="4"/>
  <c r="A3" i="5" l="1"/>
  <c r="A3" i="4"/>
  <c r="A3" i="3"/>
  <c r="J17" i="6"/>
  <c r="J20" i="6" s="1"/>
  <c r="J28" i="6" s="1"/>
  <c r="H17" i="6"/>
  <c r="H20" i="6" s="1"/>
  <c r="H28" i="6" s="1"/>
  <c r="F17" i="6"/>
  <c r="F20" i="6" s="1"/>
  <c r="F28" i="6" s="1"/>
  <c r="D17" i="6"/>
  <c r="D20" i="6" s="1"/>
  <c r="D28" i="6" s="1"/>
  <c r="F31" i="6" l="1"/>
  <c r="H15" i="5"/>
  <c r="J31" i="6"/>
  <c r="J34" i="6" s="1"/>
  <c r="L15" i="5"/>
  <c r="D31" i="6"/>
  <c r="D34" i="6" s="1"/>
  <c r="K31" i="3" s="1"/>
  <c r="F15" i="5"/>
  <c r="H31" i="6"/>
  <c r="J15" i="5"/>
  <c r="F34" i="6"/>
  <c r="J76" i="6" l="1"/>
  <c r="J80" i="6" s="1"/>
  <c r="J67" i="6"/>
  <c r="J71" i="6" s="1"/>
  <c r="F76" i="6"/>
  <c r="F80" i="6" s="1"/>
  <c r="F67" i="6"/>
  <c r="F71" i="6" s="1"/>
  <c r="D67" i="6"/>
  <c r="D71" i="6" s="1"/>
  <c r="D76" i="6"/>
  <c r="D80" i="6" s="1"/>
  <c r="H67" i="6"/>
  <c r="H71" i="6" s="1"/>
  <c r="H76" i="6"/>
  <c r="H80" i="6" s="1"/>
  <c r="H34" i="6"/>
  <c r="H45" i="6" s="1"/>
  <c r="D45" i="6"/>
  <c r="J45" i="6"/>
  <c r="F45" i="6"/>
  <c r="J84" i="5" l="1"/>
  <c r="E95" i="1"/>
  <c r="I82" i="1"/>
  <c r="I97" i="1" s="1"/>
  <c r="E82" i="1"/>
  <c r="E97" i="1" s="1"/>
  <c r="A164" i="5"/>
  <c r="F105" i="5"/>
  <c r="L84" i="5"/>
  <c r="H84" i="5"/>
  <c r="F84" i="5"/>
  <c r="A61" i="5"/>
  <c r="A114" i="5" s="1"/>
  <c r="A59" i="5"/>
  <c r="N33" i="4"/>
  <c r="L33" i="4"/>
  <c r="J33" i="4"/>
  <c r="H33" i="4"/>
  <c r="F33" i="4"/>
  <c r="P31" i="4"/>
  <c r="P30" i="4"/>
  <c r="N25" i="4"/>
  <c r="S33" i="3"/>
  <c r="O33" i="3"/>
  <c r="M33" i="3"/>
  <c r="K33" i="3"/>
  <c r="I33" i="3"/>
  <c r="G33" i="3"/>
  <c r="E33" i="3"/>
  <c r="Q31" i="3"/>
  <c r="U31" i="3" s="1"/>
  <c r="Q29" i="3"/>
  <c r="U29" i="3" s="1"/>
  <c r="Q28" i="3"/>
  <c r="U22" i="3"/>
  <c r="S22" i="3"/>
  <c r="Q22" i="3"/>
  <c r="O22" i="3"/>
  <c r="M22" i="3"/>
  <c r="K22" i="3"/>
  <c r="I22" i="3"/>
  <c r="G22" i="3"/>
  <c r="E22" i="3"/>
  <c r="J17" i="2"/>
  <c r="J20" i="2" s="1"/>
  <c r="J28" i="2" s="1"/>
  <c r="H17" i="2"/>
  <c r="H20" i="2" s="1"/>
  <c r="H28" i="2" s="1"/>
  <c r="F17" i="2"/>
  <c r="F20" i="2" s="1"/>
  <c r="F28" i="2" s="1"/>
  <c r="D17" i="2"/>
  <c r="A162" i="1"/>
  <c r="K139" i="1"/>
  <c r="K142" i="1" s="1"/>
  <c r="I139" i="1"/>
  <c r="I142" i="1" s="1"/>
  <c r="G139" i="1"/>
  <c r="G142" i="1" s="1"/>
  <c r="E139" i="1"/>
  <c r="E142" i="1" s="1"/>
  <c r="A109" i="1"/>
  <c r="K95" i="1"/>
  <c r="I95" i="1"/>
  <c r="G95" i="1"/>
  <c r="K82" i="1"/>
  <c r="K97" i="1" s="1"/>
  <c r="G82" i="1"/>
  <c r="G97" i="1" s="1"/>
  <c r="A59" i="1"/>
  <c r="A112" i="1" s="1"/>
  <c r="K46" i="1"/>
  <c r="I46" i="1"/>
  <c r="G46" i="1"/>
  <c r="E46" i="1"/>
  <c r="K29" i="1"/>
  <c r="I29" i="1"/>
  <c r="G29" i="1"/>
  <c r="E29" i="1"/>
  <c r="D20" i="2" l="1"/>
  <c r="D28" i="2" s="1"/>
  <c r="D31" i="2" s="1"/>
  <c r="K48" i="1"/>
  <c r="E48" i="1"/>
  <c r="P33" i="4"/>
  <c r="Q33" i="3"/>
  <c r="G48" i="1"/>
  <c r="G144" i="1"/>
  <c r="K144" i="1"/>
  <c r="I48" i="1"/>
  <c r="I144" i="1"/>
  <c r="E144" i="1"/>
  <c r="F18" i="5"/>
  <c r="F39" i="5" s="1"/>
  <c r="F50" i="5" s="1"/>
  <c r="F54" i="5" s="1"/>
  <c r="F31" i="2"/>
  <c r="H18" i="5"/>
  <c r="H39" i="5" s="1"/>
  <c r="H50" i="5" s="1"/>
  <c r="H54" i="5" s="1"/>
  <c r="L18" i="5"/>
  <c r="J31" i="2"/>
  <c r="J18" i="5"/>
  <c r="J39" i="5" s="1"/>
  <c r="J50" i="5" s="1"/>
  <c r="J54" i="5" s="1"/>
  <c r="H31" i="2"/>
  <c r="H76" i="2" s="1"/>
  <c r="U33" i="3"/>
  <c r="J67" i="2" l="1"/>
  <c r="J71" i="2" s="1"/>
  <c r="J76" i="2"/>
  <c r="J80" i="2" s="1"/>
  <c r="F67" i="2"/>
  <c r="F71" i="2" s="1"/>
  <c r="F76" i="2"/>
  <c r="F80" i="2" s="1"/>
  <c r="D67" i="2"/>
  <c r="D76" i="2"/>
  <c r="D80" i="2" s="1"/>
  <c r="L39" i="5"/>
  <c r="L50" i="5" s="1"/>
  <c r="L54" i="5" s="1"/>
  <c r="L124" i="5" s="1"/>
  <c r="L131" i="5" s="1"/>
  <c r="J124" i="5"/>
  <c r="J131" i="5" s="1"/>
  <c r="H124" i="5"/>
  <c r="H131" i="5" s="1"/>
  <c r="F124" i="5"/>
  <c r="F131" i="5" s="1"/>
  <c r="H34" i="2"/>
  <c r="H67" i="2" s="1"/>
  <c r="H71" i="2" s="1"/>
  <c r="H80" i="2"/>
  <c r="D71" i="2"/>
  <c r="D34" i="2"/>
  <c r="J34" i="2"/>
  <c r="F34" i="2"/>
  <c r="J45" i="2" l="1"/>
  <c r="D45" i="2"/>
  <c r="F45" i="2"/>
  <c r="H45" i="2"/>
  <c r="P25" i="4" l="1"/>
</calcChain>
</file>

<file path=xl/sharedStrings.xml><?xml version="1.0" encoding="utf-8"?>
<sst xmlns="http://schemas.openxmlformats.org/spreadsheetml/2006/main" count="597" uniqueCount="262">
  <si>
    <t>Thai Solar Energy Public Company Limited</t>
  </si>
  <si>
    <t>Statement of Financial Position</t>
  </si>
  <si>
    <t>Consolidated</t>
  </si>
  <si>
    <t>Separate</t>
  </si>
  <si>
    <t>financial information</t>
  </si>
  <si>
    <t>(Unaudited)</t>
  </si>
  <si>
    <t>(Audited)</t>
  </si>
  <si>
    <t>31 December</t>
  </si>
  <si>
    <t>2024</t>
  </si>
  <si>
    <t>2023</t>
  </si>
  <si>
    <t>Notes</t>
  </si>
  <si>
    <t>Baht Thousand</t>
  </si>
  <si>
    <t>Assets</t>
  </si>
  <si>
    <t>Current assets</t>
  </si>
  <si>
    <t>Cash and cash equivalents</t>
  </si>
  <si>
    <t>Short-term restricted bank deposits</t>
  </si>
  <si>
    <t>Financial assets measured at amortised cost</t>
  </si>
  <si>
    <t>Financial assets measured at fair value</t>
  </si>
  <si>
    <t xml:space="preserve">through profit or loss </t>
  </si>
  <si>
    <t>Trade and other current receivables</t>
  </si>
  <si>
    <t>Current portion of long-term loans to subsidiaries</t>
  </si>
  <si>
    <t>Inventories</t>
  </si>
  <si>
    <t xml:space="preserve">Refundable Value Added Tax </t>
  </si>
  <si>
    <t>Undue input Value Added Tax</t>
  </si>
  <si>
    <t>Other current assets</t>
  </si>
  <si>
    <t>Total current assets</t>
  </si>
  <si>
    <t>Non-current assets</t>
  </si>
  <si>
    <t>Long-term restricted bank deposits</t>
  </si>
  <si>
    <t>Long-term loans to subsidiaries</t>
  </si>
  <si>
    <t>Receivables from disposal of investments</t>
  </si>
  <si>
    <t>Investments in subsidiaries</t>
  </si>
  <si>
    <t>Investments in joint ventures</t>
  </si>
  <si>
    <t>Investment properties</t>
  </si>
  <si>
    <t>Property, plant and equipment</t>
  </si>
  <si>
    <t>Right-of-use assets</t>
  </si>
  <si>
    <t>Goodwill</t>
  </si>
  <si>
    <t>Intangible assets</t>
  </si>
  <si>
    <t>Deferred tax assets</t>
  </si>
  <si>
    <t>Other non-current assets</t>
  </si>
  <si>
    <t>Total non-current assets</t>
  </si>
  <si>
    <t>Total assets</t>
  </si>
  <si>
    <t>Director ______________________________________     Director ______________________________________</t>
  </si>
  <si>
    <t>The accompanying notes are an integral of these consolidated and separate financial statements.</t>
  </si>
  <si>
    <t>Liabilities and equity</t>
  </si>
  <si>
    <t>Current liabilities</t>
  </si>
  <si>
    <t>Trade and other current payables</t>
  </si>
  <si>
    <t>Short-term borrowings from financial institutions</t>
  </si>
  <si>
    <t>Current portion of right in power purchase</t>
  </si>
  <si>
    <t>agreement payables</t>
  </si>
  <si>
    <t>Current portion of lease liabilities</t>
  </si>
  <si>
    <t>Current portion of long-term borrowings</t>
  </si>
  <si>
    <t>Current portion of debentures</t>
  </si>
  <si>
    <t>Income tax payable</t>
  </si>
  <si>
    <t xml:space="preserve">Other current liabilities </t>
  </si>
  <si>
    <t>Total current liabilities</t>
  </si>
  <si>
    <t>Non-current liabilities</t>
  </si>
  <si>
    <t>Right in power purchase agreement payables</t>
  </si>
  <si>
    <t>Lease liabilities</t>
  </si>
  <si>
    <t>Long-term borrowings from financial institutions</t>
  </si>
  <si>
    <t>Debentures</t>
  </si>
  <si>
    <t>Employee benefit obligations</t>
  </si>
  <si>
    <t>Provision for decommissioning costs</t>
  </si>
  <si>
    <t>Deferred tax liabilities</t>
  </si>
  <si>
    <t>Other non-current liabilities</t>
  </si>
  <si>
    <t>Total non-current liabilities</t>
  </si>
  <si>
    <t>Total liabilities</t>
  </si>
  <si>
    <t>Equity</t>
  </si>
  <si>
    <t>Share capital</t>
  </si>
  <si>
    <t>Authorised share capital</t>
  </si>
  <si>
    <t xml:space="preserve">   Ordinary shares 2,477,474,454 shares </t>
  </si>
  <si>
    <t xml:space="preserve">       of par Baht 1 each</t>
  </si>
  <si>
    <t>Issued and paid-up share capital</t>
  </si>
  <si>
    <t xml:space="preserve">   Ordinary shares 2,117,716,281 shares </t>
  </si>
  <si>
    <t xml:space="preserve">       of fully-paid</t>
  </si>
  <si>
    <t>Premium on ordinary shares</t>
  </si>
  <si>
    <t xml:space="preserve">Retained earnings </t>
  </si>
  <si>
    <t>Appropriated-legal reserve</t>
  </si>
  <si>
    <t xml:space="preserve">Unappropriated 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</si>
  <si>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</si>
  <si>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</si>
  <si>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</si>
  <si>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</si>
  <si>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</si>
  <si>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 (Unaudited)</t>
  </si>
  <si>
    <t xml:space="preserve">Separate </t>
  </si>
  <si>
    <t xml:space="preserve"> financial information
</t>
  </si>
  <si>
    <t xml:space="preserve">financial information
</t>
  </si>
  <si>
    <t>(Restated)</t>
  </si>
  <si>
    <t>Revenue from sales and service</t>
  </si>
  <si>
    <t>Subsidy for adders</t>
  </si>
  <si>
    <t>Management service fee income</t>
  </si>
  <si>
    <t>Total revenue</t>
  </si>
  <si>
    <t>Cost of sales and services</t>
  </si>
  <si>
    <t>Gross profit</t>
  </si>
  <si>
    <t xml:space="preserve">Other income </t>
  </si>
  <si>
    <t>Administrative expenses</t>
  </si>
  <si>
    <t>Other gains (losses)</t>
  </si>
  <si>
    <t xml:space="preserve">Finance costs </t>
  </si>
  <si>
    <t>Share of profit from investment in subsidiaries</t>
  </si>
  <si>
    <t>Share of profit from investment in joint ventures</t>
  </si>
  <si>
    <t xml:space="preserve">Profit before income tax </t>
  </si>
  <si>
    <t>Profit from continuing operations</t>
  </si>
  <si>
    <t>Profit from discontinued operation</t>
  </si>
  <si>
    <t>Profit for the period</t>
  </si>
  <si>
    <t>Other comprehensive income (expense)</t>
  </si>
  <si>
    <t xml:space="preserve">   for the period:</t>
  </si>
  <si>
    <t xml:space="preserve">Items that will be reclassified subsequently </t>
  </si>
  <si>
    <t xml:space="preserve">   to profit or loss:</t>
  </si>
  <si>
    <t xml:space="preserve">   Currency translation differences</t>
  </si>
  <si>
    <t xml:space="preserve">      from discontinued operation</t>
  </si>
  <si>
    <t>Total comprehensive income</t>
  </si>
  <si>
    <t xml:space="preserve">   for the period </t>
  </si>
  <si>
    <t>The accompanying notes form part of this interim financial information.</t>
  </si>
  <si>
    <t>Profit attributable to:</t>
  </si>
  <si>
    <t>Owners of the parent</t>
  </si>
  <si>
    <t xml:space="preserve">  - From continuing operations</t>
  </si>
  <si>
    <t xml:space="preserve">  - From discontinued operations</t>
  </si>
  <si>
    <t xml:space="preserve">   attributable to:</t>
  </si>
  <si>
    <t>Baht</t>
  </si>
  <si>
    <t>Earnings per share from continuing operations</t>
  </si>
  <si>
    <t xml:space="preserve">  - Owners of the parent</t>
  </si>
  <si>
    <t>Basic earnings per share</t>
  </si>
  <si>
    <t>Earnings per share - Owners of the Company</t>
  </si>
  <si>
    <t>Statement of Changes in Equity (Unaudited)</t>
  </si>
  <si>
    <t>Consolidated financial information</t>
  </si>
  <si>
    <t>Attribute to owners of the parent</t>
  </si>
  <si>
    <t>Retained earnings</t>
  </si>
  <si>
    <t xml:space="preserve">Other components of equity </t>
  </si>
  <si>
    <t>Issued and</t>
  </si>
  <si>
    <t>Changes in parent's</t>
  </si>
  <si>
    <t>Translation of</t>
  </si>
  <si>
    <t>called-up</t>
  </si>
  <si>
    <t>Premium on</t>
  </si>
  <si>
    <t>Appropriated -</t>
  </si>
  <si>
    <t>ownership interest</t>
  </si>
  <si>
    <t>financial</t>
  </si>
  <si>
    <t>Total owners</t>
  </si>
  <si>
    <t>Non-controlling</t>
  </si>
  <si>
    <t>share capital</t>
  </si>
  <si>
    <t>ordinary capital</t>
  </si>
  <si>
    <t>legal reserve</t>
  </si>
  <si>
    <t>Unappropriated</t>
  </si>
  <si>
    <t>in subsidiary</t>
  </si>
  <si>
    <t>statements</t>
  </si>
  <si>
    <t>of the parent</t>
  </si>
  <si>
    <t>interests</t>
  </si>
  <si>
    <t>Total</t>
  </si>
  <si>
    <t>Opening balance at 1 January 2023</t>
  </si>
  <si>
    <t xml:space="preserve">Change in equity for the period </t>
  </si>
  <si>
    <t>Appropriation of legal reserve</t>
  </si>
  <si>
    <t>-</t>
  </si>
  <si>
    <t xml:space="preserve">   for the period</t>
  </si>
  <si>
    <t>Opening balance at 1 January 2024</t>
  </si>
  <si>
    <t>Separate financial information</t>
  </si>
  <si>
    <t>Other component</t>
  </si>
  <si>
    <t>of equity</t>
  </si>
  <si>
    <t>Share of other</t>
  </si>
  <si>
    <t>comprehensive</t>
  </si>
  <si>
    <t>Total comprehensive income for the period</t>
  </si>
  <si>
    <t>Statement of Cash Flows (Unaudited)</t>
  </si>
  <si>
    <t>Cash flows from operating activities</t>
  </si>
  <si>
    <t>- From continuing operations</t>
  </si>
  <si>
    <t>- From discontinued operations</t>
  </si>
  <si>
    <t>Profit before income tax</t>
  </si>
  <si>
    <t>Adjustments for:</t>
  </si>
  <si>
    <t xml:space="preserve">Depreciation </t>
  </si>
  <si>
    <t>Amortisation</t>
  </si>
  <si>
    <t xml:space="preserve">Share of profit from investments </t>
  </si>
  <si>
    <t>in subsidiaries</t>
  </si>
  <si>
    <t>Share of profit from investments</t>
  </si>
  <si>
    <t>in joint ventures</t>
  </si>
  <si>
    <t>Gain from measurement in fair value</t>
  </si>
  <si>
    <t>through profit or loss</t>
  </si>
  <si>
    <t>Loss on write-off equipment</t>
  </si>
  <si>
    <t>Loss from write-off withholding tax</t>
  </si>
  <si>
    <t>Interest income</t>
  </si>
  <si>
    <t>Finance costs</t>
  </si>
  <si>
    <t>Loss on impairment of goodwill</t>
  </si>
  <si>
    <t>Changes in operating assets and liabilities</t>
  </si>
  <si>
    <t>Trade and other receivables</t>
  </si>
  <si>
    <t>Value added tax refundable</t>
  </si>
  <si>
    <t>Trade and other payables</t>
  </si>
  <si>
    <t>Cash flows from investing activities</t>
  </si>
  <si>
    <t>(Increase) decrease in restricted bank deposits</t>
  </si>
  <si>
    <t>Long-term loans made to subsidiaries</t>
  </si>
  <si>
    <t>Repayments received from long-term loans</t>
  </si>
  <si>
    <t>to subsidiaries</t>
  </si>
  <si>
    <t>Purchase of property, plant and equipment</t>
  </si>
  <si>
    <t xml:space="preserve">Payment for borrowing cost of property, </t>
  </si>
  <si>
    <t>plant and equipment</t>
  </si>
  <si>
    <t>Purchase of intangible asset</t>
  </si>
  <si>
    <t>Interest received</t>
  </si>
  <si>
    <t>Dividends received</t>
  </si>
  <si>
    <t>Cash flows from financing activities</t>
  </si>
  <si>
    <t xml:space="preserve">Proceeds from receivables from </t>
  </si>
  <si>
    <t>disposal of investments</t>
  </si>
  <si>
    <t xml:space="preserve">Proceeds from disposal of financial assets </t>
  </si>
  <si>
    <t xml:space="preserve">measured at fair value through profit or loss </t>
  </si>
  <si>
    <t>Proceeds from short-term loans from</t>
  </si>
  <si>
    <t>financial institutions</t>
  </si>
  <si>
    <t xml:space="preserve">Repayment to short-term loans from </t>
  </si>
  <si>
    <t>Repayment to lease liabilities</t>
  </si>
  <si>
    <t>Proceeds from long-term borrowings</t>
  </si>
  <si>
    <t>Repayment to long-term borrowings</t>
  </si>
  <si>
    <t xml:space="preserve"> </t>
  </si>
  <si>
    <t>Net (decrease) increase in cash and cash equivalents</t>
  </si>
  <si>
    <t>Cash and cash equivalents at beginning of the period</t>
  </si>
  <si>
    <t>Effect of exchange differences on</t>
  </si>
  <si>
    <t>cash and cash equivalents</t>
  </si>
  <si>
    <t>translation of financial statements</t>
  </si>
  <si>
    <t>Cash and cash equivalents at end of the period</t>
  </si>
  <si>
    <t xml:space="preserve">Non-cash transactions </t>
  </si>
  <si>
    <t>Significant non-cash transactions are as follows:</t>
  </si>
  <si>
    <t xml:space="preserve">Payables arising from construction </t>
  </si>
  <si>
    <t>and purchases of equipment</t>
  </si>
  <si>
    <t>Capitalisation of borrowing cost to property,</t>
  </si>
  <si>
    <t>Acquisition of right-of-use asset which has not been paid</t>
  </si>
  <si>
    <t>Employee benefits obligations</t>
  </si>
  <si>
    <t>income of subsidiaries</t>
  </si>
  <si>
    <r>
      <t xml:space="preserve">Statement of Financial Position </t>
    </r>
    <r>
      <rPr>
        <sz val="9"/>
        <rFont val="Arial"/>
        <family val="2"/>
      </rPr>
      <t xml:space="preserve">(Cont’d) </t>
    </r>
  </si>
  <si>
    <r>
      <t xml:space="preserve">Liabilities and equity </t>
    </r>
    <r>
      <rPr>
        <sz val="9"/>
        <rFont val="Arial"/>
        <family val="2"/>
      </rPr>
      <t>(Cont'd)</t>
    </r>
  </si>
  <si>
    <r>
      <t xml:space="preserve">Statement of Changes in Equity (Unaudited) </t>
    </r>
    <r>
      <rPr>
        <sz val="9"/>
        <rFont val="Arial"/>
        <family val="2"/>
      </rPr>
      <t xml:space="preserve">(Cont’d) </t>
    </r>
  </si>
  <si>
    <r>
      <rPr>
        <u/>
        <sz val="9"/>
        <rFont val="Arial"/>
        <family val="2"/>
      </rPr>
      <t>Add</t>
    </r>
    <r>
      <rPr>
        <sz val="9"/>
        <rFont val="Arial"/>
        <family val="2"/>
      </rPr>
      <t xml:space="preserve">  Income tax received</t>
    </r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</si>
  <si>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Income tax paid</t>
    </r>
  </si>
  <si>
    <r>
      <t xml:space="preserve">Statement of Cash Flows (Unaudited) </t>
    </r>
    <r>
      <rPr>
        <sz val="9"/>
        <rFont val="Arial"/>
        <family val="2"/>
      </rPr>
      <t>(Cont’d)</t>
    </r>
  </si>
  <si>
    <t>As at 30 June 2024</t>
  </si>
  <si>
    <t>30 June</t>
  </si>
  <si>
    <t>For the three-month period ended 30 June 2024</t>
  </si>
  <si>
    <t>Closing balance at 30 June 2024</t>
  </si>
  <si>
    <t>Closing balance at 30 June 2023</t>
  </si>
  <si>
    <t>For the six-month period ended 30 June 2024</t>
  </si>
  <si>
    <t>Cash dividends</t>
  </si>
  <si>
    <t>Proceeds from disposals of equipment</t>
  </si>
  <si>
    <t>Financial service fee from long-term borrowing</t>
  </si>
  <si>
    <t>and debentures</t>
  </si>
  <si>
    <t>Proceeds from issuance of debentures,</t>
  </si>
  <si>
    <t>Redemption of debentures</t>
  </si>
  <si>
    <t>Interest expenses</t>
  </si>
  <si>
    <t>Retrospective adjustments from</t>
  </si>
  <si>
    <t>changes in accounting policy (Note 5)</t>
  </si>
  <si>
    <t>Expected credit loss</t>
  </si>
  <si>
    <t>Loss on disposal of equipment</t>
  </si>
  <si>
    <t>Unrealised (gain) loss on exchange</t>
  </si>
  <si>
    <t xml:space="preserve">Profit (loss) before income tax </t>
  </si>
  <si>
    <t>Profit (loss) from continuing operations</t>
  </si>
  <si>
    <t>Profit (loss) for the period</t>
  </si>
  <si>
    <t>Total comprehensive income (expense)</t>
  </si>
  <si>
    <t>Profit (loss) attributable to:</t>
  </si>
  <si>
    <t>Earnings (loss) per share from continuing operations</t>
  </si>
  <si>
    <t>Basic earnings (loss) per share</t>
  </si>
  <si>
    <t xml:space="preserve">Other comprehensive income </t>
  </si>
  <si>
    <t>Cash flows generate from (used in) operating activities</t>
  </si>
  <si>
    <t>Net cash generate from (used in) operating activities</t>
  </si>
  <si>
    <t>Net cash generate from (used in) investing activities</t>
  </si>
  <si>
    <t>Income tax expense (income)</t>
  </si>
  <si>
    <t>Earnings (loss) per share - Owners of the Company</t>
  </si>
  <si>
    <t>Reversal of impairment loss on assets</t>
  </si>
  <si>
    <t>Share of profit (loss) from investment in subsidiaries</t>
  </si>
  <si>
    <t>Net cash (used in) generate from financing activities</t>
  </si>
  <si>
    <t>Cash dividends (Note 16)</t>
  </si>
  <si>
    <t>Closing balance at 30 June 2023 - restated</t>
  </si>
  <si>
    <t>Opening balance at 1 January 2023 - restated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</si>
</sst>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#,##0;\(#,##0\);\-"/>
    <numFmt numFmtId="165" formatCode="#,##0;\(#,##0\);&quot;-&quot;"/>
    <numFmt numFmtId="166" formatCode="_(* #,##0_);_(* \(#,##0\);_(* &quot;-&quot;??_);_(@_)"/>
    <numFmt numFmtId="167" formatCode="0.0"/>
    <numFmt numFmtId="168" formatCode="#,##0;\(#,##0\)"/>
    <numFmt numFmtId="169" formatCode="#,##0.00;\(#,##0.00\);&quot;-&quot;"/>
    <numFmt numFmtId="170" formatCode="_-* #,##0_-;\-* #,##0_-;_-* &quot;-&quot;??_-;_-@_-"/>
  </numFmts>
  <fonts count="12" x14ac:knownFonts="1">
    <font>
      <sz val="11"/>
      <color theme="1"/>
      <name val="Calibri"/>
      <scheme val="minor"/>
    </font>
    <font>
      <b/>
      <sz val="9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i/>
      <sz val="9"/>
      <name val="Arial"/>
      <family val="2"/>
    </font>
    <font>
      <u/>
      <sz val="9"/>
      <name val="Arial"/>
      <family val="2"/>
    </font>
    <font>
      <sz val="14"/>
      <name val="Cordia New"/>
      <family val="2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11"/>
      <name val="Arial"/>
      <family val="2"/>
    </font>
    <font>
      <sz val="13"/>
      <color theme="1"/>
      <name val="Arial"/>
      <family val="2"/>
    </font>
    <font>
      <sz val="1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6" fillId="0" borderId="2"/>
    <xf numFmtId="0" fontId="6" fillId="0" borderId="2"/>
    <xf numFmtId="43" fontId="7" fillId="0" borderId="0" applyFont="0" applyFill="0" applyBorder="0" applyAlignment="0" applyProtection="0"/>
  </cellStyleXfs>
  <cellXfs count="132">
    <xf numFmtId="0" fontId="0" fillId="0" borderId="0" xfId="0" applyFont="1" applyAlignment="1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vertical="center"/>
    </xf>
    <xf numFmtId="165" fontId="1" fillId="0" borderId="0" xfId="0" quotePrefix="1" applyNumberFormat="1" applyFont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164" fontId="1" fillId="0" borderId="0" xfId="0" quotePrefix="1" applyNumberFormat="1" applyFont="1" applyAlignment="1">
      <alignment horizontal="right" vertical="center"/>
    </xf>
    <xf numFmtId="164" fontId="3" fillId="0" borderId="0" xfId="0" applyNumberFormat="1" applyFont="1" applyAlignment="1">
      <alignment horizontal="center" vertical="center"/>
    </xf>
    <xf numFmtId="165" fontId="1" fillId="0" borderId="1" xfId="0" quotePrefix="1" applyNumberFormat="1" applyFont="1" applyBorder="1" applyAlignment="1">
      <alignment horizontal="right" vertical="center"/>
    </xf>
    <xf numFmtId="166" fontId="1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horizontal="center" vertical="top"/>
    </xf>
    <xf numFmtId="164" fontId="1" fillId="2" borderId="2" xfId="0" applyNumberFormat="1" applyFont="1" applyFill="1" applyBorder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164" fontId="2" fillId="2" borderId="2" xfId="0" applyNumberFormat="1" applyFont="1" applyFill="1" applyBorder="1" applyAlignment="1">
      <alignment horizontal="center" vertical="center"/>
    </xf>
    <xf numFmtId="164" fontId="2" fillId="2" borderId="2" xfId="0" applyNumberFormat="1" applyFont="1" applyFill="1" applyBorder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165" fontId="2" fillId="2" borderId="2" xfId="0" applyNumberFormat="1" applyFont="1" applyFill="1" applyBorder="1" applyAlignment="1">
      <alignment horizontal="right" vertical="center"/>
    </xf>
    <xf numFmtId="166" fontId="2" fillId="0" borderId="0" xfId="0" applyNumberFormat="1" applyFont="1" applyAlignment="1">
      <alignment horizontal="right" vertical="center"/>
    </xf>
    <xf numFmtId="165" fontId="2" fillId="2" borderId="3" xfId="0" applyNumberFormat="1" applyFont="1" applyFill="1" applyBorder="1" applyAlignment="1">
      <alignment horizontal="right" vertical="center"/>
    </xf>
    <xf numFmtId="165" fontId="2" fillId="0" borderId="1" xfId="0" applyNumberFormat="1" applyFont="1" applyBorder="1" applyAlignment="1">
      <alignment horizontal="right" vertical="center"/>
    </xf>
    <xf numFmtId="164" fontId="2" fillId="2" borderId="3" xfId="0" applyNumberFormat="1" applyFont="1" applyFill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1" fontId="2" fillId="0" borderId="0" xfId="0" applyNumberFormat="1" applyFont="1" applyAlignment="1">
      <alignment horizontal="center" vertical="center"/>
    </xf>
    <xf numFmtId="166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167" fontId="2" fillId="0" borderId="0" xfId="0" applyNumberFormat="1" applyFont="1" applyAlignment="1">
      <alignment horizontal="center" vertical="center"/>
    </xf>
    <xf numFmtId="165" fontId="2" fillId="2" borderId="2" xfId="0" applyNumberFormat="1" applyFont="1" applyFill="1" applyBorder="1" applyAlignment="1">
      <alignment vertical="center"/>
    </xf>
    <xf numFmtId="164" fontId="2" fillId="2" borderId="4" xfId="0" applyNumberFormat="1" applyFont="1" applyFill="1" applyBorder="1" applyAlignment="1">
      <alignment horizontal="right" vertical="center"/>
    </xf>
    <xf numFmtId="164" fontId="2" fillId="0" borderId="5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vertical="center"/>
    </xf>
    <xf numFmtId="164" fontId="2" fillId="0" borderId="1" xfId="0" applyNumberFormat="1" applyFont="1" applyBorder="1" applyAlignment="1">
      <alignment vertical="center"/>
    </xf>
    <xf numFmtId="0" fontId="2" fillId="0" borderId="0" xfId="0" applyFont="1" applyAlignment="1">
      <alignment horizontal="center" vertical="center" wrapText="1"/>
    </xf>
    <xf numFmtId="166" fontId="2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4" fontId="4" fillId="2" borderId="2" xfId="0" applyNumberFormat="1" applyFont="1" applyFill="1" applyBorder="1" applyAlignment="1">
      <alignment horizontal="center" vertical="center"/>
    </xf>
    <xf numFmtId="164" fontId="2" fillId="2" borderId="2" xfId="0" applyNumberFormat="1" applyFont="1" applyFill="1" applyBorder="1" applyAlignment="1">
      <alignment vertical="center"/>
    </xf>
    <xf numFmtId="164" fontId="2" fillId="0" borderId="0" xfId="0" applyNumberFormat="1" applyFont="1" applyAlignment="1">
      <alignment vertical="center"/>
    </xf>
    <xf numFmtId="166" fontId="4" fillId="0" borderId="0" xfId="0" applyNumberFormat="1" applyFont="1" applyAlignment="1">
      <alignment horizontal="right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vertical="center" wrapText="1"/>
    </xf>
    <xf numFmtId="168" fontId="1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top"/>
    </xf>
    <xf numFmtId="165" fontId="1" fillId="0" borderId="0" xfId="0" applyNumberFormat="1" applyFont="1" applyAlignment="1">
      <alignment horizontal="center" vertical="top"/>
    </xf>
    <xf numFmtId="37" fontId="1" fillId="0" borderId="0" xfId="0" applyNumberFormat="1" applyFont="1" applyAlignment="1">
      <alignment vertical="center"/>
    </xf>
    <xf numFmtId="165" fontId="2" fillId="2" borderId="3" xfId="0" applyNumberFormat="1" applyFont="1" applyFill="1" applyBorder="1" applyAlignment="1">
      <alignment vertical="center"/>
    </xf>
    <xf numFmtId="165" fontId="1" fillId="2" borderId="2" xfId="0" applyNumberFormat="1" applyFont="1" applyFill="1" applyBorder="1" applyAlignment="1">
      <alignment horizontal="right" vertical="center"/>
    </xf>
    <xf numFmtId="37" fontId="1" fillId="0" borderId="0" xfId="0" applyNumberFormat="1" applyFont="1" applyAlignment="1">
      <alignment horizontal="left" vertical="center"/>
    </xf>
    <xf numFmtId="37" fontId="2" fillId="0" borderId="0" xfId="0" applyNumberFormat="1" applyFont="1" applyAlignment="1">
      <alignment vertical="center"/>
    </xf>
    <xf numFmtId="169" fontId="2" fillId="0" borderId="0" xfId="0" applyNumberFormat="1" applyFont="1" applyAlignment="1">
      <alignment horizontal="right" vertical="center"/>
    </xf>
    <xf numFmtId="165" fontId="2" fillId="2" borderId="4" xfId="0" applyNumberFormat="1" applyFont="1" applyFill="1" applyBorder="1" applyAlignment="1">
      <alignment vertical="center"/>
    </xf>
    <xf numFmtId="165" fontId="2" fillId="0" borderId="5" xfId="0" applyNumberFormat="1" applyFont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37" fontId="2" fillId="0" borderId="2" xfId="0" applyNumberFormat="1" applyFont="1" applyBorder="1" applyAlignment="1">
      <alignment horizontal="left" vertical="center"/>
    </xf>
    <xf numFmtId="37" fontId="2" fillId="0" borderId="0" xfId="0" applyNumberFormat="1" applyFont="1" applyAlignment="1">
      <alignment horizontal="left" vertical="center"/>
    </xf>
    <xf numFmtId="165" fontId="2" fillId="2" borderId="2" xfId="0" applyNumberFormat="1" applyFont="1" applyFill="1" applyBorder="1" applyAlignment="1">
      <alignment horizontal="center" vertical="center"/>
    </xf>
    <xf numFmtId="0" fontId="2" fillId="0" borderId="0" xfId="0" quotePrefix="1" applyFont="1" applyAlignment="1">
      <alignment vertical="center" wrapText="1"/>
    </xf>
    <xf numFmtId="0" fontId="2" fillId="0" borderId="2" xfId="0" applyFont="1" applyBorder="1" applyAlignment="1">
      <alignment vertical="center"/>
    </xf>
    <xf numFmtId="165" fontId="2" fillId="2" borderId="4" xfId="0" applyNumberFormat="1" applyFont="1" applyFill="1" applyBorder="1" applyAlignment="1">
      <alignment horizontal="right" vertical="center"/>
    </xf>
    <xf numFmtId="165" fontId="2" fillId="0" borderId="5" xfId="0" applyNumberFormat="1" applyFont="1" applyBorder="1" applyAlignment="1">
      <alignment horizontal="right" vertical="center"/>
    </xf>
    <xf numFmtId="0" fontId="2" fillId="0" borderId="0" xfId="0" quotePrefix="1" applyFont="1" applyAlignment="1">
      <alignment vertical="center"/>
    </xf>
    <xf numFmtId="169" fontId="2" fillId="2" borderId="4" xfId="0" applyNumberFormat="1" applyFont="1" applyFill="1" applyBorder="1" applyAlignment="1">
      <alignment horizontal="right" vertical="center"/>
    </xf>
    <xf numFmtId="169" fontId="2" fillId="0" borderId="5" xfId="0" applyNumberFormat="1" applyFont="1" applyBorder="1" applyAlignment="1">
      <alignment horizontal="right" vertical="center"/>
    </xf>
    <xf numFmtId="169" fontId="2" fillId="0" borderId="0" xfId="0" applyNumberFormat="1" applyFont="1" applyAlignment="1">
      <alignment vertical="center"/>
    </xf>
    <xf numFmtId="165" fontId="1" fillId="0" borderId="0" xfId="0" applyNumberFormat="1" applyFont="1" applyAlignment="1">
      <alignment vertical="center"/>
    </xf>
    <xf numFmtId="165" fontId="1" fillId="0" borderId="1" xfId="0" applyNumberFormat="1" applyFont="1" applyBorder="1" applyAlignment="1">
      <alignment horizontal="right" vertical="center"/>
    </xf>
    <xf numFmtId="165" fontId="1" fillId="0" borderId="1" xfId="0" applyNumberFormat="1" applyFont="1" applyBorder="1" applyAlignment="1">
      <alignment vertical="center"/>
    </xf>
    <xf numFmtId="165" fontId="1" fillId="0" borderId="7" xfId="0" applyNumberFormat="1" applyFont="1" applyBorder="1" applyAlignment="1">
      <alignment horizontal="right" vertical="center"/>
    </xf>
    <xf numFmtId="0" fontId="2" fillId="0" borderId="0" xfId="0" applyFont="1" applyAlignment="1">
      <alignment vertical="top"/>
    </xf>
    <xf numFmtId="166" fontId="1" fillId="0" borderId="0" xfId="0" applyNumberFormat="1" applyFont="1" applyAlignment="1">
      <alignment horizontal="right" vertical="center"/>
    </xf>
    <xf numFmtId="166" fontId="1" fillId="0" borderId="1" xfId="0" applyNumberFormat="1" applyFont="1" applyBorder="1" applyAlignment="1">
      <alignment horizontal="center" vertical="center"/>
    </xf>
    <xf numFmtId="166" fontId="1" fillId="0" borderId="1" xfId="0" applyNumberFormat="1" applyFont="1" applyBorder="1" applyAlignment="1">
      <alignment horizontal="right" vertical="center"/>
    </xf>
    <xf numFmtId="0" fontId="2" fillId="0" borderId="0" xfId="0" quotePrefix="1" applyFont="1" applyAlignment="1">
      <alignment horizontal="left" vertical="center"/>
    </xf>
    <xf numFmtId="0" fontId="2" fillId="0" borderId="0" xfId="0" applyFont="1" applyAlignment="1">
      <alignment horizontal="left" vertical="top"/>
    </xf>
    <xf numFmtId="168" fontId="2" fillId="0" borderId="0" xfId="0" applyNumberFormat="1" applyFont="1" applyAlignment="1">
      <alignment horizontal="left" vertical="center"/>
    </xf>
    <xf numFmtId="168" fontId="2" fillId="0" borderId="0" xfId="0" quotePrefix="1" applyNumberFormat="1" applyFont="1" applyAlignment="1">
      <alignment horizontal="left" vertical="center"/>
    </xf>
    <xf numFmtId="0" fontId="5" fillId="0" borderId="0" xfId="0" applyFont="1" applyAlignment="1">
      <alignment vertical="center"/>
    </xf>
    <xf numFmtId="166" fontId="2" fillId="0" borderId="1" xfId="0" applyNumberFormat="1" applyFont="1" applyBorder="1" applyAlignment="1">
      <alignment horizontal="center" vertical="center"/>
    </xf>
    <xf numFmtId="0" fontId="2" fillId="0" borderId="0" xfId="0" applyFont="1"/>
    <xf numFmtId="168" fontId="1" fillId="0" borderId="0" xfId="0" applyNumberFormat="1" applyFont="1" applyAlignment="1">
      <alignment vertical="center"/>
    </xf>
    <xf numFmtId="168" fontId="2" fillId="0" borderId="0" xfId="0" applyNumberFormat="1" applyFont="1" applyAlignment="1">
      <alignment vertical="center"/>
    </xf>
    <xf numFmtId="0" fontId="2" fillId="2" borderId="2" xfId="0" applyFont="1" applyFill="1" applyBorder="1" applyAlignment="1">
      <alignment vertical="center"/>
    </xf>
    <xf numFmtId="0" fontId="2" fillId="0" borderId="0" xfId="0" applyFont="1" applyAlignment="1">
      <alignment horizontal="left" vertical="center" wrapText="1"/>
    </xf>
    <xf numFmtId="168" fontId="1" fillId="0" borderId="0" xfId="0" applyNumberFormat="1" applyFont="1" applyAlignment="1">
      <alignment horizontal="left" vertical="center"/>
    </xf>
    <xf numFmtId="168" fontId="1" fillId="0" borderId="0" xfId="0" quotePrefix="1" applyNumberFormat="1" applyFont="1" applyAlignment="1">
      <alignment horizontal="left" vertical="center"/>
    </xf>
    <xf numFmtId="0" fontId="2" fillId="0" borderId="2" xfId="1" applyFont="1" applyAlignment="1">
      <alignment horizontal="left" vertical="center"/>
    </xf>
    <xf numFmtId="165" fontId="2" fillId="0" borderId="8" xfId="0" applyNumberFormat="1" applyFont="1" applyBorder="1" applyAlignment="1">
      <alignment horizontal="right" vertical="center"/>
    </xf>
    <xf numFmtId="165" fontId="2" fillId="2" borderId="8" xfId="0" applyNumberFormat="1" applyFont="1" applyFill="1" applyBorder="1" applyAlignment="1">
      <alignment horizontal="right" vertical="center"/>
    </xf>
    <xf numFmtId="168" fontId="2" fillId="0" borderId="2" xfId="2" applyNumberFormat="1" applyFont="1" applyAlignment="1">
      <alignment horizontal="left" vertical="center"/>
    </xf>
    <xf numFmtId="43" fontId="2" fillId="0" borderId="0" xfId="3" applyFont="1" applyAlignment="1">
      <alignment horizontal="right" vertical="center" wrapText="1"/>
    </xf>
    <xf numFmtId="170" fontId="2" fillId="2" borderId="2" xfId="3" applyNumberFormat="1" applyFont="1" applyFill="1" applyBorder="1" applyAlignment="1">
      <alignment horizontal="right" vertical="center" wrapText="1"/>
    </xf>
    <xf numFmtId="165" fontId="8" fillId="2" borderId="0" xfId="0" applyNumberFormat="1" applyFont="1" applyFill="1" applyAlignment="1">
      <alignment horizontal="right" vertical="center"/>
    </xf>
    <xf numFmtId="165" fontId="8" fillId="2" borderId="3" xfId="0" applyNumberFormat="1" applyFont="1" applyFill="1" applyBorder="1" applyAlignment="1">
      <alignment horizontal="right" vertical="center"/>
    </xf>
    <xf numFmtId="37" fontId="2" fillId="0" borderId="0" xfId="0" applyNumberFormat="1" applyFont="1" applyFill="1" applyAlignment="1">
      <alignment vertical="center"/>
    </xf>
    <xf numFmtId="165" fontId="2" fillId="0" borderId="8" xfId="0" applyNumberFormat="1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165" fontId="1" fillId="0" borderId="0" xfId="0" applyNumberFormat="1" applyFont="1" applyAlignment="1">
      <alignment horizontal="center" vertical="center"/>
    </xf>
    <xf numFmtId="0" fontId="9" fillId="0" borderId="0" xfId="0" applyFont="1" applyAlignment="1"/>
    <xf numFmtId="0" fontId="10" fillId="0" borderId="0" xfId="0" applyFont="1" applyAlignment="1">
      <alignment horizontal="center" vertical="center"/>
    </xf>
    <xf numFmtId="165" fontId="11" fillId="0" borderId="0" xfId="0" applyNumberFormat="1" applyFont="1" applyAlignment="1">
      <alignment horizontal="right" vertical="center"/>
    </xf>
    <xf numFmtId="43" fontId="9" fillId="0" borderId="0" xfId="3" applyFont="1" applyAlignment="1">
      <alignment horizontal="right" wrapText="1"/>
    </xf>
    <xf numFmtId="0" fontId="1" fillId="0" borderId="0" xfId="0" applyFont="1" applyAlignment="1">
      <alignment horizontal="center" vertical="center"/>
    </xf>
    <xf numFmtId="0" fontId="9" fillId="0" borderId="0" xfId="0" applyFont="1" applyAlignment="1"/>
    <xf numFmtId="0" fontId="1" fillId="0" borderId="1" xfId="0" applyFont="1" applyBorder="1" applyAlignment="1">
      <alignment horizontal="center" vertical="center"/>
    </xf>
    <xf numFmtId="0" fontId="9" fillId="0" borderId="1" xfId="0" applyFont="1" applyBorder="1"/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left" vertical="center"/>
    </xf>
    <xf numFmtId="165" fontId="1" fillId="0" borderId="0" xfId="0" applyNumberFormat="1" applyFont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9" fillId="0" borderId="6" xfId="0" applyFont="1" applyBorder="1"/>
    <xf numFmtId="165" fontId="1" fillId="0" borderId="6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165" fontId="2" fillId="0" borderId="2" xfId="0" applyNumberFormat="1" applyFont="1" applyFill="1" applyBorder="1" applyAlignment="1">
      <alignment horizontal="right" vertical="center"/>
    </xf>
  </cellXfs>
  <cellStyles count="4">
    <cellStyle name="Comma" xfId="3" builtinId="3"/>
    <cellStyle name="Normal" xfId="0" builtinId="0"/>
    <cellStyle name="Normal 2" xfId="1" xr:uid="{637BB1EA-31D4-4C12-83EE-BB177392713C}"/>
    <cellStyle name="Normal 6 2" xfId="2" xr:uid="{6F1DD501-6D8A-4D3A-B311-91408B6613DB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62"/>
  <sheetViews>
    <sheetView topLeftCell="A39" zoomScaleNormal="100" zoomScaleSheetLayoutView="87" workbookViewId="0">
      <selection activeCell="B51" sqref="B51"/>
    </sheetView>
  </sheetViews>
  <sheetFormatPr defaultColWidth="14.42578125" defaultRowHeight="15" customHeight="1" x14ac:dyDescent="0.2"/>
  <cols>
    <col min="1" max="1" width="1.5703125" style="115" customWidth="1"/>
    <col min="2" max="2" width="36.42578125" style="115" customWidth="1"/>
    <col min="3" max="3" width="5.5703125" style="115" customWidth="1"/>
    <col min="4" max="4" width="0.5703125" style="115" customWidth="1"/>
    <col min="5" max="5" width="13.42578125" style="115" customWidth="1"/>
    <col min="6" max="6" width="0.5703125" style="115" customWidth="1"/>
    <col min="7" max="7" width="13.42578125" style="115" customWidth="1"/>
    <col min="8" max="8" width="0.5703125" style="115" customWidth="1"/>
    <col min="9" max="9" width="13.42578125" style="115" customWidth="1"/>
    <col min="10" max="10" width="0.5703125" style="115" customWidth="1"/>
    <col min="11" max="11" width="13.42578125" style="115" customWidth="1"/>
    <col min="12" max="14" width="8.7109375" style="115" customWidth="1"/>
    <col min="15" max="16384" width="14.42578125" style="115"/>
  </cols>
  <sheetData>
    <row r="1" spans="1:11" ht="16.5" customHeight="1" x14ac:dyDescent="0.2">
      <c r="A1" s="1" t="s">
        <v>0</v>
      </c>
      <c r="B1" s="2"/>
      <c r="C1" s="3"/>
      <c r="D1" s="3"/>
      <c r="E1" s="4"/>
      <c r="F1" s="4"/>
      <c r="G1" s="4"/>
      <c r="H1" s="4"/>
      <c r="I1" s="4"/>
      <c r="J1" s="4"/>
      <c r="K1" s="4"/>
    </row>
    <row r="2" spans="1:11" ht="16.5" customHeight="1" x14ac:dyDescent="0.2">
      <c r="A2" s="1" t="s">
        <v>1</v>
      </c>
      <c r="B2" s="1"/>
      <c r="C2" s="3"/>
      <c r="D2" s="3"/>
      <c r="E2" s="4"/>
      <c r="F2" s="4"/>
      <c r="G2" s="4"/>
      <c r="H2" s="4"/>
      <c r="I2" s="4"/>
      <c r="J2" s="4"/>
      <c r="K2" s="4"/>
    </row>
    <row r="3" spans="1:11" ht="16.5" customHeight="1" x14ac:dyDescent="0.2">
      <c r="A3" s="5" t="s">
        <v>225</v>
      </c>
      <c r="B3" s="6"/>
      <c r="C3" s="7"/>
      <c r="D3" s="7"/>
      <c r="E3" s="8"/>
      <c r="F3" s="8"/>
      <c r="G3" s="8"/>
      <c r="H3" s="8"/>
      <c r="I3" s="8"/>
      <c r="J3" s="8"/>
      <c r="K3" s="8"/>
    </row>
    <row r="4" spans="1:11" ht="15.75" customHeight="1" x14ac:dyDescent="0.2">
      <c r="A4" s="1"/>
      <c r="B4" s="2"/>
      <c r="C4" s="3"/>
      <c r="D4" s="3"/>
      <c r="E4" s="4"/>
      <c r="F4" s="4"/>
      <c r="G4" s="4"/>
      <c r="H4" s="4"/>
      <c r="I4" s="4"/>
      <c r="J4" s="4"/>
      <c r="K4" s="4"/>
    </row>
    <row r="5" spans="1:11" ht="15.75" customHeight="1" x14ac:dyDescent="0.2">
      <c r="A5" s="1"/>
      <c r="B5" s="1"/>
      <c r="C5" s="3"/>
      <c r="D5" s="3"/>
      <c r="E5" s="9"/>
      <c r="F5" s="9"/>
      <c r="G5" s="9"/>
      <c r="H5" s="9"/>
      <c r="I5" s="9"/>
      <c r="J5" s="9"/>
      <c r="K5" s="9"/>
    </row>
    <row r="6" spans="1:11" ht="15.75" customHeight="1" x14ac:dyDescent="0.2">
      <c r="A6" s="1"/>
      <c r="B6" s="1"/>
      <c r="C6" s="3"/>
      <c r="D6" s="3"/>
      <c r="E6" s="119" t="s">
        <v>2</v>
      </c>
      <c r="F6" s="120"/>
      <c r="G6" s="120"/>
      <c r="H6" s="9"/>
      <c r="I6" s="119" t="s">
        <v>3</v>
      </c>
      <c r="J6" s="120"/>
      <c r="K6" s="120"/>
    </row>
    <row r="7" spans="1:11" ht="15.75" customHeight="1" x14ac:dyDescent="0.2">
      <c r="A7" s="1"/>
      <c r="B7" s="1"/>
      <c r="C7" s="3"/>
      <c r="D7" s="3"/>
      <c r="E7" s="121" t="s">
        <v>4</v>
      </c>
      <c r="F7" s="122"/>
      <c r="G7" s="122"/>
      <c r="H7" s="9"/>
      <c r="I7" s="121" t="s">
        <v>4</v>
      </c>
      <c r="J7" s="122"/>
      <c r="K7" s="122"/>
    </row>
    <row r="8" spans="1:11" ht="15.75" customHeight="1" x14ac:dyDescent="0.2">
      <c r="A8" s="1"/>
      <c r="B8" s="1"/>
      <c r="C8" s="113"/>
      <c r="D8" s="113"/>
      <c r="E8" s="10" t="s">
        <v>5</v>
      </c>
      <c r="F8" s="114"/>
      <c r="G8" s="10" t="s">
        <v>6</v>
      </c>
      <c r="H8" s="11"/>
      <c r="I8" s="10" t="s">
        <v>5</v>
      </c>
      <c r="J8" s="114"/>
      <c r="K8" s="10" t="s">
        <v>6</v>
      </c>
    </row>
    <row r="9" spans="1:11" ht="15.75" customHeight="1" x14ac:dyDescent="0.2">
      <c r="A9" s="1"/>
      <c r="B9" s="1"/>
      <c r="C9" s="113"/>
      <c r="D9" s="113"/>
      <c r="E9" s="12" t="s">
        <v>226</v>
      </c>
      <c r="F9" s="10"/>
      <c r="G9" s="10" t="s">
        <v>7</v>
      </c>
      <c r="H9" s="11"/>
      <c r="I9" s="12" t="s">
        <v>226</v>
      </c>
      <c r="J9" s="10"/>
      <c r="K9" s="10" t="s">
        <v>7</v>
      </c>
    </row>
    <row r="10" spans="1:11" ht="15.75" customHeight="1" x14ac:dyDescent="0.2">
      <c r="A10" s="2"/>
      <c r="B10" s="13"/>
      <c r="C10" s="14"/>
      <c r="D10" s="14"/>
      <c r="E10" s="15" t="s">
        <v>8</v>
      </c>
      <c r="F10" s="16"/>
      <c r="G10" s="15" t="s">
        <v>9</v>
      </c>
      <c r="H10" s="16"/>
      <c r="I10" s="15" t="s">
        <v>8</v>
      </c>
      <c r="J10" s="16"/>
      <c r="K10" s="15" t="s">
        <v>9</v>
      </c>
    </row>
    <row r="11" spans="1:11" ht="15.75" customHeight="1" x14ac:dyDescent="0.2">
      <c r="A11" s="2"/>
      <c r="B11" s="13"/>
      <c r="C11" s="112" t="s">
        <v>10</v>
      </c>
      <c r="D11" s="111"/>
      <c r="E11" s="17" t="s">
        <v>11</v>
      </c>
      <c r="F11" s="18"/>
      <c r="G11" s="17" t="s">
        <v>11</v>
      </c>
      <c r="H11" s="19"/>
      <c r="I11" s="17" t="s">
        <v>11</v>
      </c>
      <c r="J11" s="18"/>
      <c r="K11" s="17" t="s">
        <v>11</v>
      </c>
    </row>
    <row r="12" spans="1:11" ht="15.75" customHeight="1" x14ac:dyDescent="0.2">
      <c r="A12" s="2"/>
      <c r="B12" s="2"/>
      <c r="C12" s="111"/>
      <c r="D12" s="111"/>
      <c r="E12" s="20"/>
      <c r="F12" s="9"/>
      <c r="G12" s="21"/>
      <c r="H12" s="9"/>
      <c r="I12" s="20"/>
      <c r="J12" s="9"/>
      <c r="K12" s="21"/>
    </row>
    <row r="13" spans="1:11" ht="15.75" customHeight="1" x14ac:dyDescent="0.2">
      <c r="A13" s="2" t="s">
        <v>12</v>
      </c>
      <c r="B13" s="2"/>
      <c r="C13" s="3"/>
      <c r="D13" s="3"/>
      <c r="E13" s="22"/>
      <c r="F13" s="4"/>
      <c r="G13" s="4"/>
      <c r="H13" s="4"/>
      <c r="I13" s="23"/>
      <c r="J13" s="4"/>
      <c r="K13" s="24"/>
    </row>
    <row r="14" spans="1:11" ht="15.75" customHeight="1" x14ac:dyDescent="0.2">
      <c r="A14" s="2"/>
      <c r="B14" s="2"/>
      <c r="C14" s="3"/>
      <c r="D14" s="3"/>
      <c r="E14" s="22"/>
      <c r="F14" s="4"/>
      <c r="G14" s="4"/>
      <c r="H14" s="4"/>
      <c r="I14" s="23"/>
      <c r="J14" s="4"/>
      <c r="K14" s="24"/>
    </row>
    <row r="15" spans="1:11" ht="15.75" customHeight="1" x14ac:dyDescent="0.2">
      <c r="A15" s="2" t="s">
        <v>13</v>
      </c>
      <c r="B15" s="113"/>
      <c r="C15" s="3"/>
      <c r="D15" s="3"/>
      <c r="E15" s="22"/>
      <c r="F15" s="4"/>
      <c r="G15" s="4"/>
      <c r="H15" s="4"/>
      <c r="I15" s="23"/>
      <c r="J15" s="4"/>
      <c r="K15" s="24"/>
    </row>
    <row r="16" spans="1:11" ht="15.75" customHeight="1" x14ac:dyDescent="0.2">
      <c r="A16" s="113"/>
      <c r="B16" s="2"/>
      <c r="C16" s="3"/>
      <c r="D16" s="3"/>
      <c r="E16" s="22"/>
      <c r="F16" s="4"/>
      <c r="G16" s="4"/>
      <c r="H16" s="4"/>
      <c r="I16" s="23"/>
      <c r="J16" s="4"/>
      <c r="K16" s="24"/>
    </row>
    <row r="17" spans="1:11" ht="15.75" customHeight="1" x14ac:dyDescent="0.2">
      <c r="A17" s="113" t="s">
        <v>14</v>
      </c>
      <c r="B17" s="113"/>
      <c r="C17" s="3"/>
      <c r="D17" s="3"/>
      <c r="E17" s="25">
        <v>1122178</v>
      </c>
      <c r="F17" s="26"/>
      <c r="G17" s="13">
        <v>1942807</v>
      </c>
      <c r="H17" s="26"/>
      <c r="I17" s="25">
        <v>872249</v>
      </c>
      <c r="J17" s="26"/>
      <c r="K17" s="13">
        <v>500882</v>
      </c>
    </row>
    <row r="18" spans="1:11" ht="15.75" customHeight="1" x14ac:dyDescent="0.2">
      <c r="A18" s="113" t="s">
        <v>15</v>
      </c>
      <c r="B18" s="113"/>
      <c r="C18" s="3"/>
      <c r="D18" s="3"/>
      <c r="E18" s="25">
        <v>9984</v>
      </c>
      <c r="F18" s="26"/>
      <c r="G18" s="13">
        <v>13571</v>
      </c>
      <c r="H18" s="26"/>
      <c r="I18" s="25">
        <v>1284</v>
      </c>
      <c r="J18" s="26"/>
      <c r="K18" s="13">
        <v>353</v>
      </c>
    </row>
    <row r="19" spans="1:11" ht="15.75" customHeight="1" x14ac:dyDescent="0.2">
      <c r="A19" s="113" t="s">
        <v>16</v>
      </c>
      <c r="B19" s="113"/>
      <c r="C19" s="3"/>
      <c r="D19" s="3"/>
      <c r="E19" s="25">
        <v>473</v>
      </c>
      <c r="F19" s="26"/>
      <c r="G19" s="13">
        <v>471</v>
      </c>
      <c r="H19" s="26"/>
      <c r="I19" s="25">
        <v>473</v>
      </c>
      <c r="J19" s="26"/>
      <c r="K19" s="13">
        <v>471</v>
      </c>
    </row>
    <row r="20" spans="1:11" ht="15.75" customHeight="1" x14ac:dyDescent="0.2">
      <c r="A20" s="113" t="s">
        <v>17</v>
      </c>
      <c r="B20" s="113"/>
      <c r="C20" s="3"/>
      <c r="D20" s="3"/>
      <c r="E20" s="25"/>
      <c r="F20" s="26"/>
      <c r="G20" s="13"/>
      <c r="H20" s="26"/>
      <c r="I20" s="25"/>
      <c r="J20" s="26"/>
      <c r="K20" s="13"/>
    </row>
    <row r="21" spans="1:11" ht="15.75" customHeight="1" x14ac:dyDescent="0.2">
      <c r="A21" s="113"/>
      <c r="B21" s="113" t="s">
        <v>18</v>
      </c>
      <c r="C21" s="3">
        <v>8</v>
      </c>
      <c r="D21" s="3"/>
      <c r="E21" s="25">
        <v>0</v>
      </c>
      <c r="F21" s="26"/>
      <c r="G21" s="13">
        <v>2035</v>
      </c>
      <c r="H21" s="26"/>
      <c r="I21" s="25">
        <v>0</v>
      </c>
      <c r="J21" s="26"/>
      <c r="K21" s="13">
        <v>0</v>
      </c>
    </row>
    <row r="22" spans="1:11" ht="15.75" customHeight="1" x14ac:dyDescent="0.2">
      <c r="A22" s="113" t="s">
        <v>19</v>
      </c>
      <c r="B22" s="113"/>
      <c r="C22" s="3">
        <v>9</v>
      </c>
      <c r="D22" s="3"/>
      <c r="E22" s="25">
        <v>265109</v>
      </c>
      <c r="F22" s="26"/>
      <c r="G22" s="13">
        <v>1031415</v>
      </c>
      <c r="H22" s="26"/>
      <c r="I22" s="25">
        <v>205564</v>
      </c>
      <c r="J22" s="26"/>
      <c r="K22" s="13">
        <v>459213</v>
      </c>
    </row>
    <row r="23" spans="1:11" ht="15.75" customHeight="1" x14ac:dyDescent="0.2">
      <c r="A23" s="113" t="s">
        <v>20</v>
      </c>
      <c r="B23" s="113"/>
      <c r="C23" s="3">
        <v>17.3</v>
      </c>
      <c r="D23" s="3"/>
      <c r="E23" s="25">
        <v>0</v>
      </c>
      <c r="F23" s="26"/>
      <c r="G23" s="13">
        <v>0</v>
      </c>
      <c r="H23" s="26"/>
      <c r="I23" s="25">
        <v>44470</v>
      </c>
      <c r="J23" s="26"/>
      <c r="K23" s="13">
        <v>55870</v>
      </c>
    </row>
    <row r="24" spans="1:11" ht="15.75" customHeight="1" x14ac:dyDescent="0.2">
      <c r="A24" s="113" t="s">
        <v>21</v>
      </c>
      <c r="B24" s="113"/>
      <c r="C24" s="3"/>
      <c r="D24" s="3"/>
      <c r="E24" s="25">
        <v>35402</v>
      </c>
      <c r="F24" s="26"/>
      <c r="G24" s="13">
        <v>35189</v>
      </c>
      <c r="H24" s="26"/>
      <c r="I24" s="25">
        <v>0</v>
      </c>
      <c r="J24" s="26"/>
      <c r="K24" s="13">
        <v>0</v>
      </c>
    </row>
    <row r="25" spans="1:11" ht="15.75" customHeight="1" x14ac:dyDescent="0.2">
      <c r="A25" s="113" t="s">
        <v>22</v>
      </c>
      <c r="B25" s="113"/>
      <c r="C25" s="3"/>
      <c r="D25" s="3"/>
      <c r="E25" s="25">
        <v>28023</v>
      </c>
      <c r="F25" s="26"/>
      <c r="G25" s="13">
        <v>19044</v>
      </c>
      <c r="H25" s="26"/>
      <c r="I25" s="25">
        <v>10358</v>
      </c>
      <c r="J25" s="26"/>
      <c r="K25" s="13">
        <v>2367</v>
      </c>
    </row>
    <row r="26" spans="1:11" ht="15.75" customHeight="1" x14ac:dyDescent="0.2">
      <c r="A26" s="113" t="s">
        <v>23</v>
      </c>
      <c r="B26" s="113"/>
      <c r="C26" s="3"/>
      <c r="D26" s="3"/>
      <c r="E26" s="25">
        <v>9392</v>
      </c>
      <c r="F26" s="26"/>
      <c r="G26" s="13">
        <v>17037</v>
      </c>
      <c r="H26" s="26"/>
      <c r="I26" s="25">
        <v>966</v>
      </c>
      <c r="J26" s="26"/>
      <c r="K26" s="13">
        <v>8999</v>
      </c>
    </row>
    <row r="27" spans="1:11" ht="15.75" customHeight="1" x14ac:dyDescent="0.2">
      <c r="A27" s="113" t="s">
        <v>24</v>
      </c>
      <c r="B27" s="113"/>
      <c r="C27" s="3"/>
      <c r="D27" s="3"/>
      <c r="E27" s="27">
        <v>8724</v>
      </c>
      <c r="F27" s="26"/>
      <c r="G27" s="28">
        <v>5847</v>
      </c>
      <c r="H27" s="26"/>
      <c r="I27" s="27">
        <v>7510</v>
      </c>
      <c r="J27" s="26"/>
      <c r="K27" s="28">
        <v>4908</v>
      </c>
    </row>
    <row r="28" spans="1:11" ht="15.75" customHeight="1" x14ac:dyDescent="0.2">
      <c r="A28" s="2"/>
      <c r="B28" s="2"/>
      <c r="C28" s="3"/>
      <c r="D28" s="3"/>
      <c r="E28" s="22"/>
      <c r="F28" s="4"/>
      <c r="G28" s="4"/>
      <c r="H28" s="4"/>
      <c r="I28" s="23"/>
      <c r="J28" s="4"/>
      <c r="K28" s="24"/>
    </row>
    <row r="29" spans="1:11" ht="15.75" customHeight="1" x14ac:dyDescent="0.2">
      <c r="A29" s="1" t="s">
        <v>25</v>
      </c>
      <c r="B29" s="1"/>
      <c r="C29" s="3"/>
      <c r="D29" s="3"/>
      <c r="E29" s="29">
        <f>SUM(E16:E28)</f>
        <v>1479285</v>
      </c>
      <c r="F29" s="4"/>
      <c r="G29" s="30">
        <f>SUM(G16:G28)</f>
        <v>3067416</v>
      </c>
      <c r="H29" s="4"/>
      <c r="I29" s="29">
        <f>SUM(I17:I28)</f>
        <v>1142874</v>
      </c>
      <c r="J29" s="4"/>
      <c r="K29" s="30">
        <f>SUM(K17:K28)</f>
        <v>1033063</v>
      </c>
    </row>
    <row r="30" spans="1:11" ht="15.75" customHeight="1" x14ac:dyDescent="0.2">
      <c r="A30" s="113"/>
      <c r="B30" s="113"/>
      <c r="C30" s="3"/>
      <c r="D30" s="3"/>
      <c r="E30" s="22"/>
      <c r="F30" s="4"/>
      <c r="G30" s="4"/>
      <c r="H30" s="4"/>
      <c r="I30" s="23"/>
      <c r="J30" s="4"/>
      <c r="K30" s="24"/>
    </row>
    <row r="31" spans="1:11" ht="15.75" customHeight="1" x14ac:dyDescent="0.2">
      <c r="A31" s="1" t="s">
        <v>26</v>
      </c>
      <c r="B31" s="1"/>
      <c r="C31" s="3"/>
      <c r="D31" s="3"/>
      <c r="E31" s="22"/>
      <c r="F31" s="4"/>
      <c r="G31" s="4"/>
      <c r="H31" s="4"/>
      <c r="I31" s="23"/>
      <c r="J31" s="4"/>
      <c r="K31" s="24"/>
    </row>
    <row r="32" spans="1:11" ht="15.75" customHeight="1" x14ac:dyDescent="0.2">
      <c r="A32" s="1"/>
      <c r="B32" s="1"/>
      <c r="C32" s="3"/>
      <c r="D32" s="3"/>
      <c r="E32" s="22"/>
      <c r="F32" s="4"/>
      <c r="G32" s="4"/>
      <c r="H32" s="4"/>
      <c r="I32" s="23"/>
      <c r="J32" s="4"/>
      <c r="K32" s="24"/>
    </row>
    <row r="33" spans="1:11" ht="15.75" customHeight="1" x14ac:dyDescent="0.2">
      <c r="A33" s="113" t="s">
        <v>27</v>
      </c>
      <c r="B33" s="113"/>
      <c r="C33" s="31"/>
      <c r="D33" s="3"/>
      <c r="E33" s="25">
        <v>60045</v>
      </c>
      <c r="F33" s="32"/>
      <c r="G33" s="13">
        <v>34788</v>
      </c>
      <c r="H33" s="26"/>
      <c r="I33" s="25">
        <v>17640</v>
      </c>
      <c r="J33" s="26"/>
      <c r="K33" s="13">
        <v>11925</v>
      </c>
    </row>
    <row r="34" spans="1:11" ht="15.75" customHeight="1" x14ac:dyDescent="0.2">
      <c r="A34" s="113" t="s">
        <v>28</v>
      </c>
      <c r="B34" s="113"/>
      <c r="C34" s="3">
        <v>17.3</v>
      </c>
      <c r="D34" s="3"/>
      <c r="E34" s="25">
        <v>0</v>
      </c>
      <c r="F34" s="32"/>
      <c r="G34" s="13">
        <v>0</v>
      </c>
      <c r="H34" s="26"/>
      <c r="I34" s="25">
        <v>867835</v>
      </c>
      <c r="J34" s="26"/>
      <c r="K34" s="13">
        <v>2966669</v>
      </c>
    </row>
    <row r="35" spans="1:11" ht="15.75" customHeight="1" x14ac:dyDescent="0.2">
      <c r="A35" s="33" t="s">
        <v>29</v>
      </c>
      <c r="B35" s="33"/>
      <c r="C35" s="3">
        <v>17.2</v>
      </c>
      <c r="D35" s="3"/>
      <c r="E35" s="25">
        <v>0</v>
      </c>
      <c r="F35" s="32"/>
      <c r="G35" s="13">
        <v>0</v>
      </c>
      <c r="H35" s="26"/>
      <c r="I35" s="25">
        <v>329410</v>
      </c>
      <c r="J35" s="26"/>
      <c r="K35" s="13">
        <v>399410</v>
      </c>
    </row>
    <row r="36" spans="1:11" ht="15.75" customHeight="1" x14ac:dyDescent="0.2">
      <c r="A36" s="113" t="s">
        <v>30</v>
      </c>
      <c r="B36" s="2"/>
      <c r="C36" s="34">
        <v>10.1</v>
      </c>
      <c r="D36" s="3"/>
      <c r="E36" s="25">
        <v>0</v>
      </c>
      <c r="F36" s="32"/>
      <c r="G36" s="13">
        <v>0</v>
      </c>
      <c r="H36" s="32"/>
      <c r="I36" s="25">
        <v>2167872</v>
      </c>
      <c r="J36" s="32"/>
      <c r="K36" s="13">
        <v>2000333</v>
      </c>
    </row>
    <row r="37" spans="1:11" ht="15.75" customHeight="1" x14ac:dyDescent="0.2">
      <c r="A37" s="113" t="s">
        <v>31</v>
      </c>
      <c r="B37" s="2"/>
      <c r="C37" s="34">
        <v>10.199999999999999</v>
      </c>
      <c r="D37" s="3"/>
      <c r="E37" s="25">
        <v>2118485</v>
      </c>
      <c r="F37" s="32"/>
      <c r="G37" s="13">
        <v>2097280</v>
      </c>
      <c r="H37" s="32"/>
      <c r="I37" s="25">
        <v>2118485</v>
      </c>
      <c r="J37" s="32"/>
      <c r="K37" s="13">
        <v>2097280</v>
      </c>
    </row>
    <row r="38" spans="1:11" ht="15.75" customHeight="1" x14ac:dyDescent="0.2">
      <c r="A38" s="113" t="s">
        <v>32</v>
      </c>
      <c r="B38" s="33"/>
      <c r="C38" s="31"/>
      <c r="D38" s="3"/>
      <c r="E38" s="25">
        <v>99527</v>
      </c>
      <c r="F38" s="32"/>
      <c r="G38" s="13">
        <v>100007</v>
      </c>
      <c r="H38" s="32"/>
      <c r="I38" s="25">
        <v>89978</v>
      </c>
      <c r="J38" s="32"/>
      <c r="K38" s="13">
        <v>89978</v>
      </c>
    </row>
    <row r="39" spans="1:11" ht="15.75" customHeight="1" x14ac:dyDescent="0.2">
      <c r="A39" s="113" t="s">
        <v>33</v>
      </c>
      <c r="B39" s="33"/>
      <c r="C39" s="3">
        <v>11</v>
      </c>
      <c r="D39" s="3"/>
      <c r="E39" s="25">
        <v>3590566</v>
      </c>
      <c r="F39" s="32"/>
      <c r="G39" s="13">
        <v>3586710</v>
      </c>
      <c r="H39" s="32"/>
      <c r="I39" s="35">
        <v>246515</v>
      </c>
      <c r="J39" s="32"/>
      <c r="K39" s="11">
        <v>180012</v>
      </c>
    </row>
    <row r="40" spans="1:11" ht="15.75" customHeight="1" x14ac:dyDescent="0.2">
      <c r="A40" s="113" t="s">
        <v>34</v>
      </c>
      <c r="B40" s="33"/>
      <c r="C40" s="3">
        <v>11</v>
      </c>
      <c r="D40" s="3"/>
      <c r="E40" s="25">
        <v>196714</v>
      </c>
      <c r="F40" s="32"/>
      <c r="G40" s="13">
        <v>190521</v>
      </c>
      <c r="H40" s="32"/>
      <c r="I40" s="35">
        <v>37777</v>
      </c>
      <c r="J40" s="32"/>
      <c r="K40" s="11">
        <v>41148</v>
      </c>
    </row>
    <row r="41" spans="1:11" ht="15.75" customHeight="1" x14ac:dyDescent="0.2">
      <c r="A41" s="113" t="s">
        <v>35</v>
      </c>
      <c r="B41" s="33"/>
      <c r="C41" s="3"/>
      <c r="D41" s="3"/>
      <c r="E41" s="25">
        <v>83002</v>
      </c>
      <c r="F41" s="32"/>
      <c r="G41" s="13">
        <v>85553</v>
      </c>
      <c r="H41" s="32"/>
      <c r="I41" s="25">
        <v>0</v>
      </c>
      <c r="J41" s="32"/>
      <c r="K41" s="13">
        <v>0</v>
      </c>
    </row>
    <row r="42" spans="1:11" ht="15.75" customHeight="1" x14ac:dyDescent="0.2">
      <c r="A42" s="113" t="s">
        <v>36</v>
      </c>
      <c r="B42" s="33"/>
      <c r="C42" s="3">
        <v>11</v>
      </c>
      <c r="D42" s="3"/>
      <c r="E42" s="25">
        <v>993793</v>
      </c>
      <c r="F42" s="32"/>
      <c r="G42" s="13">
        <v>1032892</v>
      </c>
      <c r="H42" s="32"/>
      <c r="I42" s="25">
        <v>814</v>
      </c>
      <c r="J42" s="32"/>
      <c r="K42" s="13">
        <v>840</v>
      </c>
    </row>
    <row r="43" spans="1:11" ht="15.75" customHeight="1" x14ac:dyDescent="0.2">
      <c r="A43" s="113" t="s">
        <v>37</v>
      </c>
      <c r="B43" s="2"/>
      <c r="C43" s="3"/>
      <c r="D43" s="3"/>
      <c r="E43" s="25">
        <v>22680</v>
      </c>
      <c r="F43" s="32"/>
      <c r="G43" s="13">
        <v>22580</v>
      </c>
      <c r="H43" s="32"/>
      <c r="I43" s="25">
        <v>0</v>
      </c>
      <c r="J43" s="32"/>
      <c r="K43" s="13">
        <v>0</v>
      </c>
    </row>
    <row r="44" spans="1:11" ht="15.75" customHeight="1" x14ac:dyDescent="0.2">
      <c r="A44" s="113" t="s">
        <v>38</v>
      </c>
      <c r="B44" s="2"/>
      <c r="C44" s="3"/>
      <c r="D44" s="3"/>
      <c r="E44" s="27">
        <v>53135</v>
      </c>
      <c r="F44" s="32"/>
      <c r="G44" s="28">
        <v>42093</v>
      </c>
      <c r="H44" s="32"/>
      <c r="I44" s="27">
        <v>26192</v>
      </c>
      <c r="J44" s="32"/>
      <c r="K44" s="28">
        <v>23169</v>
      </c>
    </row>
    <row r="45" spans="1:11" ht="15.75" customHeight="1" x14ac:dyDescent="0.2">
      <c r="A45" s="113"/>
      <c r="B45" s="2"/>
      <c r="C45" s="3"/>
      <c r="D45" s="3"/>
      <c r="E45" s="22"/>
      <c r="F45" s="4"/>
      <c r="G45" s="4"/>
      <c r="H45" s="4"/>
      <c r="I45" s="23"/>
      <c r="J45" s="4"/>
      <c r="K45" s="24"/>
    </row>
    <row r="46" spans="1:11" ht="15.75" customHeight="1" x14ac:dyDescent="0.2">
      <c r="A46" s="2" t="s">
        <v>39</v>
      </c>
      <c r="B46" s="2"/>
      <c r="C46" s="3"/>
      <c r="D46" s="3"/>
      <c r="E46" s="29">
        <f>SUM(E33:E45)</f>
        <v>7217947</v>
      </c>
      <c r="F46" s="4"/>
      <c r="G46" s="30">
        <f>SUM(G33:G45)</f>
        <v>7192424</v>
      </c>
      <c r="H46" s="4"/>
      <c r="I46" s="29">
        <f>SUM(I33:I45)</f>
        <v>5902518</v>
      </c>
      <c r="J46" s="4"/>
      <c r="K46" s="30">
        <f>SUM(K33:K45)</f>
        <v>7810764</v>
      </c>
    </row>
    <row r="47" spans="1:11" ht="15.75" customHeight="1" x14ac:dyDescent="0.2">
      <c r="A47" s="113"/>
      <c r="B47" s="2"/>
      <c r="C47" s="3"/>
      <c r="D47" s="3"/>
      <c r="E47" s="22"/>
      <c r="F47" s="4"/>
      <c r="G47" s="4"/>
      <c r="H47" s="4"/>
      <c r="I47" s="23"/>
      <c r="J47" s="4"/>
      <c r="K47" s="24"/>
    </row>
    <row r="48" spans="1:11" ht="15.75" customHeight="1" x14ac:dyDescent="0.2">
      <c r="A48" s="2" t="s">
        <v>40</v>
      </c>
      <c r="B48" s="2"/>
      <c r="C48" s="3"/>
      <c r="D48" s="3"/>
      <c r="E48" s="36">
        <f>SUM(E29,E46)</f>
        <v>8697232</v>
      </c>
      <c r="F48" s="24"/>
      <c r="G48" s="37">
        <f>SUM(G29,G46)</f>
        <v>10259840</v>
      </c>
      <c r="H48" s="24"/>
      <c r="I48" s="36">
        <f>SUM(I29,I46)</f>
        <v>7045392</v>
      </c>
      <c r="J48" s="24"/>
      <c r="K48" s="37">
        <f>SUM(K29,K46)</f>
        <v>8843827</v>
      </c>
    </row>
    <row r="49" spans="1:11" ht="15.75" customHeight="1" x14ac:dyDescent="0.2">
      <c r="A49" s="2"/>
      <c r="B49" s="2"/>
      <c r="C49" s="3"/>
      <c r="D49" s="3"/>
      <c r="E49" s="24"/>
      <c r="F49" s="24"/>
      <c r="G49" s="24"/>
      <c r="H49" s="24"/>
      <c r="I49" s="24"/>
      <c r="J49" s="24"/>
      <c r="K49" s="24"/>
    </row>
    <row r="50" spans="1:11" ht="15.75" customHeight="1" x14ac:dyDescent="0.2">
      <c r="A50" s="2"/>
      <c r="B50" s="2"/>
      <c r="C50" s="3"/>
      <c r="D50" s="3"/>
      <c r="E50" s="24"/>
      <c r="F50" s="24"/>
      <c r="G50" s="24"/>
      <c r="H50" s="24"/>
      <c r="I50" s="24"/>
      <c r="J50" s="24"/>
      <c r="K50" s="24"/>
    </row>
    <row r="51" spans="1:11" ht="15.75" customHeight="1" x14ac:dyDescent="0.2">
      <c r="A51" s="2"/>
      <c r="B51" s="2"/>
      <c r="C51" s="3"/>
      <c r="D51" s="3"/>
      <c r="E51" s="24"/>
      <c r="F51" s="24"/>
      <c r="G51" s="24"/>
      <c r="H51" s="24"/>
      <c r="I51" s="24"/>
      <c r="J51" s="24"/>
      <c r="K51" s="24"/>
    </row>
    <row r="52" spans="1:11" ht="15.75" customHeight="1" x14ac:dyDescent="0.2">
      <c r="A52" s="2"/>
      <c r="B52" s="2"/>
      <c r="C52" s="3"/>
      <c r="D52" s="3"/>
      <c r="E52" s="24"/>
      <c r="F52" s="24"/>
      <c r="G52" s="24"/>
      <c r="H52" s="24"/>
      <c r="I52" s="24"/>
      <c r="J52" s="24"/>
      <c r="K52" s="24"/>
    </row>
    <row r="53" spans="1:11" ht="9" customHeight="1" x14ac:dyDescent="0.2">
      <c r="A53" s="2"/>
      <c r="B53" s="2"/>
      <c r="C53" s="3"/>
      <c r="D53" s="3"/>
      <c r="E53" s="24"/>
      <c r="F53" s="24"/>
      <c r="G53" s="24"/>
      <c r="H53" s="24"/>
      <c r="I53" s="24"/>
      <c r="J53" s="24"/>
      <c r="K53" s="24"/>
    </row>
    <row r="54" spans="1:11" ht="15.75" customHeight="1" x14ac:dyDescent="0.2">
      <c r="A54" s="123" t="s">
        <v>41</v>
      </c>
      <c r="B54" s="120"/>
      <c r="C54" s="120"/>
      <c r="D54" s="120"/>
      <c r="E54" s="120"/>
      <c r="F54" s="120"/>
      <c r="G54" s="120"/>
      <c r="H54" s="120"/>
      <c r="I54" s="120"/>
      <c r="J54" s="120"/>
      <c r="K54" s="120"/>
    </row>
    <row r="55" spans="1:11" ht="15.75" customHeight="1" x14ac:dyDescent="0.2">
      <c r="A55" s="113"/>
      <c r="B55" s="113"/>
      <c r="C55" s="113"/>
      <c r="D55" s="113"/>
      <c r="E55" s="113"/>
      <c r="F55" s="113"/>
      <c r="G55" s="113"/>
      <c r="H55" s="113"/>
      <c r="I55" s="113"/>
      <c r="J55" s="113"/>
      <c r="K55" s="113"/>
    </row>
    <row r="56" spans="1:11" ht="21.75" customHeight="1" x14ac:dyDescent="0.2">
      <c r="A56" s="38" t="s">
        <v>42</v>
      </c>
      <c r="B56" s="38"/>
      <c r="C56" s="7"/>
      <c r="D56" s="38"/>
      <c r="E56" s="39"/>
      <c r="F56" s="39"/>
      <c r="G56" s="39"/>
      <c r="H56" s="39"/>
      <c r="I56" s="39"/>
      <c r="J56" s="39"/>
      <c r="K56" s="39"/>
    </row>
    <row r="57" spans="1:11" ht="16.5" customHeight="1" x14ac:dyDescent="0.2">
      <c r="A57" s="1" t="s">
        <v>0</v>
      </c>
      <c r="B57" s="1"/>
      <c r="C57" s="3"/>
      <c r="D57" s="3"/>
      <c r="E57" s="4"/>
      <c r="F57" s="4"/>
      <c r="G57" s="4"/>
      <c r="H57" s="4"/>
      <c r="I57" s="9"/>
      <c r="J57" s="4"/>
      <c r="K57" s="9"/>
    </row>
    <row r="58" spans="1:11" ht="16.5" customHeight="1" x14ac:dyDescent="0.2">
      <c r="A58" s="1" t="s">
        <v>219</v>
      </c>
      <c r="B58" s="1"/>
      <c r="C58" s="3"/>
      <c r="D58" s="3"/>
      <c r="E58" s="4"/>
      <c r="F58" s="4"/>
      <c r="G58" s="4"/>
      <c r="H58" s="4"/>
      <c r="I58" s="4"/>
      <c r="J58" s="4"/>
      <c r="K58" s="4"/>
    </row>
    <row r="59" spans="1:11" ht="16.5" customHeight="1" x14ac:dyDescent="0.2">
      <c r="A59" s="5" t="str">
        <f>A3</f>
        <v>As at 30 June 2024</v>
      </c>
      <c r="B59" s="6"/>
      <c r="C59" s="7"/>
      <c r="D59" s="7"/>
      <c r="E59" s="8"/>
      <c r="F59" s="8"/>
      <c r="G59" s="8"/>
      <c r="H59" s="8"/>
      <c r="I59" s="8"/>
      <c r="J59" s="8"/>
      <c r="K59" s="8"/>
    </row>
    <row r="60" spans="1:11" ht="16.5" customHeight="1" x14ac:dyDescent="0.2">
      <c r="A60" s="1"/>
      <c r="B60" s="2"/>
      <c r="C60" s="3"/>
      <c r="D60" s="3"/>
      <c r="E60" s="4"/>
      <c r="F60" s="4"/>
      <c r="G60" s="4"/>
      <c r="H60" s="4"/>
      <c r="I60" s="4"/>
      <c r="J60" s="4"/>
      <c r="K60" s="4"/>
    </row>
    <row r="61" spans="1:11" ht="16.5" customHeight="1" x14ac:dyDescent="0.2">
      <c r="A61" s="1"/>
      <c r="B61" s="1"/>
      <c r="C61" s="3"/>
      <c r="D61" s="3"/>
      <c r="E61" s="4"/>
      <c r="F61" s="4"/>
      <c r="G61" s="4"/>
      <c r="H61" s="4"/>
      <c r="I61" s="4"/>
      <c r="J61" s="4"/>
      <c r="K61" s="4"/>
    </row>
    <row r="62" spans="1:11" ht="16.5" customHeight="1" x14ac:dyDescent="0.2">
      <c r="A62" s="1"/>
      <c r="B62" s="1"/>
      <c r="C62" s="3"/>
      <c r="D62" s="3"/>
      <c r="E62" s="119" t="s">
        <v>2</v>
      </c>
      <c r="F62" s="120"/>
      <c r="G62" s="120"/>
      <c r="H62" s="9"/>
      <c r="I62" s="119" t="s">
        <v>3</v>
      </c>
      <c r="J62" s="120"/>
      <c r="K62" s="120"/>
    </row>
    <row r="63" spans="1:11" ht="16.5" customHeight="1" x14ac:dyDescent="0.2">
      <c r="A63" s="1"/>
      <c r="B63" s="1"/>
      <c r="C63" s="3"/>
      <c r="D63" s="3"/>
      <c r="E63" s="121" t="s">
        <v>4</v>
      </c>
      <c r="F63" s="122"/>
      <c r="G63" s="122"/>
      <c r="H63" s="9"/>
      <c r="I63" s="121" t="s">
        <v>4</v>
      </c>
      <c r="J63" s="122"/>
      <c r="K63" s="122"/>
    </row>
    <row r="64" spans="1:11" ht="16.5" customHeight="1" x14ac:dyDescent="0.2">
      <c r="A64" s="1"/>
      <c r="B64" s="1"/>
      <c r="C64" s="113"/>
      <c r="D64" s="113"/>
      <c r="E64" s="10" t="s">
        <v>5</v>
      </c>
      <c r="F64" s="114"/>
      <c r="G64" s="10" t="s">
        <v>6</v>
      </c>
      <c r="H64" s="11"/>
      <c r="I64" s="10" t="s">
        <v>5</v>
      </c>
      <c r="J64" s="114"/>
      <c r="K64" s="10" t="s">
        <v>6</v>
      </c>
    </row>
    <row r="65" spans="1:11" ht="16.5" customHeight="1" x14ac:dyDescent="0.2">
      <c r="A65" s="1"/>
      <c r="B65" s="1"/>
      <c r="C65" s="113"/>
      <c r="D65" s="113"/>
      <c r="E65" s="12" t="s">
        <v>226</v>
      </c>
      <c r="F65" s="10"/>
      <c r="G65" s="10" t="s">
        <v>7</v>
      </c>
      <c r="H65" s="11"/>
      <c r="I65" s="12" t="s">
        <v>226</v>
      </c>
      <c r="J65" s="10"/>
      <c r="K65" s="10" t="s">
        <v>7</v>
      </c>
    </row>
    <row r="66" spans="1:11" ht="16.5" customHeight="1" x14ac:dyDescent="0.2">
      <c r="A66" s="2"/>
      <c r="B66" s="2"/>
      <c r="C66" s="14"/>
      <c r="D66" s="14"/>
      <c r="E66" s="15" t="s">
        <v>8</v>
      </c>
      <c r="F66" s="16"/>
      <c r="G66" s="15" t="s">
        <v>9</v>
      </c>
      <c r="H66" s="16"/>
      <c r="I66" s="15" t="s">
        <v>8</v>
      </c>
      <c r="J66" s="16"/>
      <c r="K66" s="15" t="s">
        <v>9</v>
      </c>
    </row>
    <row r="67" spans="1:11" ht="16.5" customHeight="1" x14ac:dyDescent="0.2">
      <c r="A67" s="2"/>
      <c r="B67" s="2"/>
      <c r="C67" s="112" t="s">
        <v>10</v>
      </c>
      <c r="D67" s="111"/>
      <c r="E67" s="17" t="s">
        <v>11</v>
      </c>
      <c r="F67" s="18"/>
      <c r="G67" s="17" t="s">
        <v>11</v>
      </c>
      <c r="H67" s="19"/>
      <c r="I67" s="17" t="s">
        <v>11</v>
      </c>
      <c r="J67" s="18"/>
      <c r="K67" s="17" t="s">
        <v>11</v>
      </c>
    </row>
    <row r="68" spans="1:11" ht="16.5" customHeight="1" x14ac:dyDescent="0.2">
      <c r="A68" s="1" t="s">
        <v>43</v>
      </c>
      <c r="B68" s="1"/>
      <c r="C68" s="3"/>
      <c r="D68" s="3"/>
      <c r="E68" s="22"/>
      <c r="F68" s="4"/>
      <c r="G68" s="4"/>
      <c r="H68" s="4"/>
      <c r="I68" s="23"/>
      <c r="J68" s="4"/>
      <c r="K68" s="24"/>
    </row>
    <row r="69" spans="1:11" ht="16.5" customHeight="1" x14ac:dyDescent="0.2">
      <c r="A69" s="2"/>
      <c r="B69" s="2"/>
      <c r="C69" s="3"/>
      <c r="D69" s="3"/>
      <c r="E69" s="22"/>
      <c r="F69" s="4"/>
      <c r="G69" s="4"/>
      <c r="H69" s="4"/>
      <c r="I69" s="23"/>
      <c r="J69" s="4"/>
      <c r="K69" s="24"/>
    </row>
    <row r="70" spans="1:11" ht="16.5" customHeight="1" x14ac:dyDescent="0.2">
      <c r="A70" s="2" t="s">
        <v>44</v>
      </c>
      <c r="B70" s="2"/>
      <c r="C70" s="3"/>
      <c r="D70" s="3"/>
      <c r="E70" s="22"/>
      <c r="F70" s="4"/>
      <c r="G70" s="4"/>
      <c r="H70" s="4"/>
      <c r="I70" s="23"/>
      <c r="J70" s="4"/>
      <c r="K70" s="24"/>
    </row>
    <row r="71" spans="1:11" ht="16.5" customHeight="1" x14ac:dyDescent="0.2">
      <c r="A71" s="113"/>
      <c r="B71" s="2"/>
      <c r="C71" s="3"/>
      <c r="D71" s="3"/>
      <c r="E71" s="22"/>
      <c r="F71" s="4"/>
      <c r="G71" s="4"/>
      <c r="H71" s="4"/>
      <c r="I71" s="23"/>
      <c r="J71" s="4"/>
      <c r="K71" s="24"/>
    </row>
    <row r="72" spans="1:11" ht="16.5" customHeight="1" x14ac:dyDescent="0.2">
      <c r="A72" s="113" t="s">
        <v>45</v>
      </c>
      <c r="B72" s="113"/>
      <c r="C72" s="3"/>
      <c r="D72" s="113"/>
      <c r="E72" s="25">
        <v>100120</v>
      </c>
      <c r="F72" s="32"/>
      <c r="G72" s="11">
        <v>161855</v>
      </c>
      <c r="H72" s="32"/>
      <c r="I72" s="25">
        <v>44964</v>
      </c>
      <c r="J72" s="32"/>
      <c r="K72" s="13">
        <v>484765</v>
      </c>
    </row>
    <row r="73" spans="1:11" ht="16.5" customHeight="1" x14ac:dyDescent="0.2">
      <c r="A73" s="113" t="s">
        <v>46</v>
      </c>
      <c r="B73" s="113"/>
      <c r="C73" s="3">
        <v>12.1</v>
      </c>
      <c r="D73" s="3"/>
      <c r="E73" s="25">
        <v>455000</v>
      </c>
      <c r="F73" s="32"/>
      <c r="G73" s="13">
        <v>260000</v>
      </c>
      <c r="H73" s="26"/>
      <c r="I73" s="25">
        <v>455000</v>
      </c>
      <c r="J73" s="26"/>
      <c r="K73" s="13">
        <v>260000</v>
      </c>
    </row>
    <row r="74" spans="1:11" ht="16.5" customHeight="1" x14ac:dyDescent="0.2">
      <c r="A74" s="113" t="s">
        <v>47</v>
      </c>
      <c r="B74" s="113"/>
      <c r="C74" s="3"/>
      <c r="D74" s="3"/>
      <c r="E74" s="25"/>
      <c r="F74" s="32"/>
      <c r="G74" s="13"/>
      <c r="H74" s="26"/>
      <c r="I74" s="25"/>
      <c r="J74" s="26"/>
      <c r="K74" s="13"/>
    </row>
    <row r="75" spans="1:11" ht="16.5" customHeight="1" x14ac:dyDescent="0.2">
      <c r="A75" s="113"/>
      <c r="B75" s="113" t="s">
        <v>48</v>
      </c>
      <c r="C75" s="3"/>
      <c r="D75" s="3"/>
      <c r="E75" s="25">
        <v>960</v>
      </c>
      <c r="F75" s="32"/>
      <c r="G75" s="13">
        <v>937</v>
      </c>
      <c r="H75" s="26"/>
      <c r="I75" s="25">
        <v>0</v>
      </c>
      <c r="J75" s="26"/>
      <c r="K75" s="13">
        <v>0</v>
      </c>
    </row>
    <row r="76" spans="1:11" ht="16.5" customHeight="1" x14ac:dyDescent="0.2">
      <c r="A76" s="113" t="s">
        <v>49</v>
      </c>
      <c r="B76" s="113"/>
      <c r="C76" s="3"/>
      <c r="D76" s="3"/>
      <c r="E76" s="25">
        <v>19788</v>
      </c>
      <c r="F76" s="32"/>
      <c r="G76" s="13">
        <v>14855</v>
      </c>
      <c r="H76" s="26"/>
      <c r="I76" s="25">
        <v>6614</v>
      </c>
      <c r="J76" s="26"/>
      <c r="K76" s="13">
        <v>6589</v>
      </c>
    </row>
    <row r="77" spans="1:11" ht="16.5" customHeight="1" x14ac:dyDescent="0.2">
      <c r="A77" s="113" t="s">
        <v>50</v>
      </c>
      <c r="B77" s="113"/>
      <c r="C77" s="40">
        <v>12.2</v>
      </c>
      <c r="D77" s="3"/>
      <c r="E77" s="25">
        <v>281212</v>
      </c>
      <c r="F77" s="32"/>
      <c r="G77" s="13">
        <v>855320</v>
      </c>
      <c r="H77" s="26"/>
      <c r="I77" s="25">
        <v>54949</v>
      </c>
      <c r="J77" s="26"/>
      <c r="K77" s="13">
        <v>504769</v>
      </c>
    </row>
    <row r="78" spans="1:11" ht="16.5" customHeight="1" x14ac:dyDescent="0.2">
      <c r="A78" s="113" t="s">
        <v>51</v>
      </c>
      <c r="B78" s="113"/>
      <c r="C78" s="40">
        <v>12.3</v>
      </c>
      <c r="D78" s="3"/>
      <c r="E78" s="25">
        <v>2370968</v>
      </c>
      <c r="F78" s="32"/>
      <c r="G78" s="13">
        <v>2343017</v>
      </c>
      <c r="H78" s="26"/>
      <c r="I78" s="25">
        <v>2370968</v>
      </c>
      <c r="J78" s="26"/>
      <c r="K78" s="13">
        <v>2343017</v>
      </c>
    </row>
    <row r="79" spans="1:11" ht="16.5" customHeight="1" x14ac:dyDescent="0.2">
      <c r="A79" s="113" t="s">
        <v>52</v>
      </c>
      <c r="B79" s="113"/>
      <c r="C79" s="3"/>
      <c r="D79" s="3"/>
      <c r="E79" s="25">
        <v>9370</v>
      </c>
      <c r="F79" s="41"/>
      <c r="G79" s="13">
        <v>1441</v>
      </c>
      <c r="H79" s="26"/>
      <c r="I79" s="25">
        <v>0</v>
      </c>
      <c r="J79" s="26"/>
      <c r="K79" s="13">
        <v>0</v>
      </c>
    </row>
    <row r="80" spans="1:11" ht="16.5" customHeight="1" x14ac:dyDescent="0.2">
      <c r="A80" s="113" t="s">
        <v>53</v>
      </c>
      <c r="B80" s="113"/>
      <c r="C80" s="40"/>
      <c r="D80" s="113"/>
      <c r="E80" s="27">
        <v>39755</v>
      </c>
      <c r="F80" s="32"/>
      <c r="G80" s="28">
        <v>38369</v>
      </c>
      <c r="H80" s="41"/>
      <c r="I80" s="27">
        <v>14312</v>
      </c>
      <c r="J80" s="41"/>
      <c r="K80" s="28">
        <v>13692</v>
      </c>
    </row>
    <row r="81" spans="1:11" ht="16.5" customHeight="1" x14ac:dyDescent="0.2">
      <c r="A81" s="113"/>
      <c r="B81" s="113"/>
      <c r="C81" s="3"/>
      <c r="D81" s="3"/>
      <c r="E81" s="25"/>
      <c r="F81" s="32"/>
      <c r="G81" s="13"/>
      <c r="H81" s="32"/>
      <c r="I81" s="25"/>
      <c r="J81" s="32"/>
      <c r="K81" s="13"/>
    </row>
    <row r="82" spans="1:11" ht="16.5" customHeight="1" x14ac:dyDescent="0.2">
      <c r="A82" s="2" t="s">
        <v>54</v>
      </c>
      <c r="B82" s="2"/>
      <c r="C82" s="3"/>
      <c r="D82" s="3"/>
      <c r="E82" s="29">
        <f>SUM(E72:F81)</f>
        <v>3277173</v>
      </c>
      <c r="F82" s="4"/>
      <c r="G82" s="30">
        <f>SUM(G72:G81)</f>
        <v>3675794</v>
      </c>
      <c r="H82" s="4"/>
      <c r="I82" s="29">
        <f>SUM(I72:I81)</f>
        <v>2946807</v>
      </c>
      <c r="J82" s="4"/>
      <c r="K82" s="30">
        <f>SUM(K72:K81)</f>
        <v>3612832</v>
      </c>
    </row>
    <row r="83" spans="1:11" ht="16.5" customHeight="1" x14ac:dyDescent="0.2">
      <c r="A83" s="2"/>
      <c r="B83" s="2"/>
      <c r="C83" s="3"/>
      <c r="D83" s="3"/>
      <c r="E83" s="23"/>
      <c r="F83" s="4"/>
      <c r="G83" s="24"/>
      <c r="H83" s="4"/>
      <c r="I83" s="23"/>
      <c r="J83" s="4"/>
      <c r="K83" s="24"/>
    </row>
    <row r="84" spans="1:11" ht="16.5" customHeight="1" x14ac:dyDescent="0.2">
      <c r="A84" s="2" t="s">
        <v>55</v>
      </c>
      <c r="B84" s="1"/>
      <c r="C84" s="3"/>
      <c r="D84" s="3"/>
      <c r="E84" s="23"/>
      <c r="F84" s="4"/>
      <c r="G84" s="24"/>
      <c r="H84" s="4"/>
      <c r="I84" s="23"/>
      <c r="J84" s="4"/>
      <c r="K84" s="24"/>
    </row>
    <row r="85" spans="1:11" ht="16.5" customHeight="1" x14ac:dyDescent="0.2">
      <c r="A85" s="2"/>
      <c r="B85" s="2"/>
      <c r="C85" s="3"/>
      <c r="D85" s="3"/>
      <c r="E85" s="22"/>
      <c r="F85" s="4"/>
      <c r="G85" s="4"/>
      <c r="H85" s="4"/>
      <c r="I85" s="23"/>
      <c r="J85" s="4"/>
      <c r="K85" s="24"/>
    </row>
    <row r="86" spans="1:11" ht="16.5" customHeight="1" x14ac:dyDescent="0.2">
      <c r="A86" s="113" t="s">
        <v>56</v>
      </c>
      <c r="B86" s="113"/>
      <c r="C86" s="3"/>
      <c r="D86" s="3"/>
      <c r="E86" s="25">
        <v>22618</v>
      </c>
      <c r="F86" s="32"/>
      <c r="G86" s="13">
        <v>23107</v>
      </c>
      <c r="H86" s="26"/>
      <c r="I86" s="25">
        <v>0</v>
      </c>
      <c r="J86" s="26"/>
      <c r="K86" s="13">
        <v>0</v>
      </c>
    </row>
    <row r="87" spans="1:11" ht="16.5" customHeight="1" x14ac:dyDescent="0.2">
      <c r="A87" s="113" t="s">
        <v>57</v>
      </c>
      <c r="B87" s="113"/>
      <c r="C87" s="3"/>
      <c r="D87" s="3"/>
      <c r="E87" s="25">
        <v>208626</v>
      </c>
      <c r="F87" s="32"/>
      <c r="G87" s="13">
        <v>207272</v>
      </c>
      <c r="H87" s="26"/>
      <c r="I87" s="25">
        <v>23820</v>
      </c>
      <c r="J87" s="26"/>
      <c r="K87" s="13">
        <v>27119</v>
      </c>
    </row>
    <row r="88" spans="1:11" ht="16.5" customHeight="1" x14ac:dyDescent="0.2">
      <c r="A88" s="113" t="s">
        <v>58</v>
      </c>
      <c r="B88" s="113"/>
      <c r="C88" s="3">
        <v>12.2</v>
      </c>
      <c r="D88" s="3"/>
      <c r="E88" s="25">
        <v>1406219</v>
      </c>
      <c r="F88" s="32"/>
      <c r="G88" s="13">
        <v>1419831</v>
      </c>
      <c r="H88" s="26"/>
      <c r="I88" s="25">
        <v>224475</v>
      </c>
      <c r="J88" s="26"/>
      <c r="K88" s="13">
        <v>250964</v>
      </c>
    </row>
    <row r="89" spans="1:11" ht="16.5" customHeight="1" x14ac:dyDescent="0.2">
      <c r="A89" s="113" t="s">
        <v>59</v>
      </c>
      <c r="B89" s="113"/>
      <c r="C89" s="3">
        <v>12.3</v>
      </c>
      <c r="D89" s="3"/>
      <c r="E89" s="25">
        <v>0</v>
      </c>
      <c r="F89" s="32"/>
      <c r="G89" s="13">
        <v>1195282</v>
      </c>
      <c r="H89" s="26"/>
      <c r="I89" s="25">
        <v>0</v>
      </c>
      <c r="J89" s="26"/>
      <c r="K89" s="13">
        <v>1195282</v>
      </c>
    </row>
    <row r="90" spans="1:11" ht="16.5" customHeight="1" x14ac:dyDescent="0.2">
      <c r="A90" s="113" t="s">
        <v>60</v>
      </c>
      <c r="B90" s="113"/>
      <c r="C90" s="3"/>
      <c r="D90" s="3"/>
      <c r="E90" s="25">
        <v>27375</v>
      </c>
      <c r="F90" s="32"/>
      <c r="G90" s="13">
        <v>24667</v>
      </c>
      <c r="H90" s="26"/>
      <c r="I90" s="25">
        <v>27375</v>
      </c>
      <c r="J90" s="26"/>
      <c r="K90" s="13">
        <v>24667</v>
      </c>
    </row>
    <row r="91" spans="1:11" ht="16.5" customHeight="1" x14ac:dyDescent="0.2">
      <c r="A91" s="113" t="s">
        <v>61</v>
      </c>
      <c r="B91" s="113"/>
      <c r="C91" s="3"/>
      <c r="D91" s="3"/>
      <c r="E91" s="25">
        <v>6131</v>
      </c>
      <c r="F91" s="32"/>
      <c r="G91" s="13">
        <v>6070</v>
      </c>
      <c r="H91" s="26"/>
      <c r="I91" s="25">
        <v>2904</v>
      </c>
      <c r="J91" s="26"/>
      <c r="K91" s="13">
        <v>2866</v>
      </c>
    </row>
    <row r="92" spans="1:11" ht="16.5" customHeight="1" x14ac:dyDescent="0.2">
      <c r="A92" s="113" t="s">
        <v>62</v>
      </c>
      <c r="B92" s="33"/>
      <c r="C92" s="3"/>
      <c r="D92" s="3"/>
      <c r="E92" s="25">
        <v>84133</v>
      </c>
      <c r="F92" s="32"/>
      <c r="G92" s="13">
        <v>86183</v>
      </c>
      <c r="H92" s="26"/>
      <c r="I92" s="25">
        <v>5336</v>
      </c>
      <c r="J92" s="26"/>
      <c r="K92" s="13">
        <v>7385</v>
      </c>
    </row>
    <row r="93" spans="1:11" ht="16.5" customHeight="1" x14ac:dyDescent="0.2">
      <c r="A93" s="113" t="s">
        <v>63</v>
      </c>
      <c r="B93" s="2"/>
      <c r="C93" s="3"/>
      <c r="D93" s="3"/>
      <c r="E93" s="27">
        <v>72</v>
      </c>
      <c r="F93" s="32"/>
      <c r="G93" s="28">
        <v>72</v>
      </c>
      <c r="H93" s="26"/>
      <c r="I93" s="27">
        <v>72</v>
      </c>
      <c r="J93" s="26"/>
      <c r="K93" s="28">
        <v>72</v>
      </c>
    </row>
    <row r="94" spans="1:11" ht="16.5" customHeight="1" x14ac:dyDescent="0.2">
      <c r="A94" s="2"/>
      <c r="B94" s="2"/>
      <c r="C94" s="3"/>
      <c r="D94" s="3"/>
      <c r="E94" s="23"/>
      <c r="F94" s="4"/>
      <c r="G94" s="24"/>
      <c r="H94" s="4"/>
      <c r="I94" s="23"/>
      <c r="J94" s="4"/>
      <c r="K94" s="24"/>
    </row>
    <row r="95" spans="1:11" ht="16.5" customHeight="1" x14ac:dyDescent="0.2">
      <c r="A95" s="2" t="s">
        <v>64</v>
      </c>
      <c r="B95" s="2"/>
      <c r="C95" s="3"/>
      <c r="D95" s="3"/>
      <c r="E95" s="29">
        <f>SUM(E86:E93)</f>
        <v>1755174</v>
      </c>
      <c r="F95" s="4"/>
      <c r="G95" s="30">
        <f>SUM(G86:G93)</f>
        <v>2962484</v>
      </c>
      <c r="H95" s="4"/>
      <c r="I95" s="29">
        <f>SUM(I86:I93)</f>
        <v>283982</v>
      </c>
      <c r="J95" s="4"/>
      <c r="K95" s="30">
        <f>SUM(K86:K93)</f>
        <v>1508355</v>
      </c>
    </row>
    <row r="96" spans="1:11" ht="16.5" customHeight="1" x14ac:dyDescent="0.2">
      <c r="A96" s="2"/>
      <c r="B96" s="2"/>
      <c r="C96" s="3"/>
      <c r="D96" s="3"/>
      <c r="E96" s="23"/>
      <c r="F96" s="4"/>
      <c r="G96" s="24"/>
      <c r="H96" s="4"/>
      <c r="I96" s="23"/>
      <c r="J96" s="4"/>
      <c r="K96" s="24"/>
    </row>
    <row r="97" spans="1:11" ht="16.5" customHeight="1" x14ac:dyDescent="0.2">
      <c r="A97" s="2" t="s">
        <v>65</v>
      </c>
      <c r="B97" s="2"/>
      <c r="C97" s="42"/>
      <c r="D97" s="42"/>
      <c r="E97" s="29">
        <f>SUM(E82:E93)</f>
        <v>5032347</v>
      </c>
      <c r="F97" s="43"/>
      <c r="G97" s="30">
        <f>SUM(G82:G93)</f>
        <v>6638278</v>
      </c>
      <c r="H97" s="43"/>
      <c r="I97" s="29">
        <f>SUM(I82:I93)</f>
        <v>3230789</v>
      </c>
      <c r="J97" s="43"/>
      <c r="K97" s="30">
        <f>SUM(K82:K93)</f>
        <v>5121187</v>
      </c>
    </row>
    <row r="98" spans="1:11" ht="16.5" customHeight="1" x14ac:dyDescent="0.2">
      <c r="A98" s="2"/>
      <c r="B98" s="2"/>
      <c r="C98" s="42"/>
      <c r="D98" s="42"/>
      <c r="E98" s="24"/>
      <c r="F98" s="43"/>
      <c r="G98" s="24"/>
      <c r="H98" s="43"/>
      <c r="I98" s="24"/>
      <c r="J98" s="43"/>
      <c r="K98" s="24"/>
    </row>
    <row r="99" spans="1:11" ht="16.5" customHeight="1" x14ac:dyDescent="0.2">
      <c r="A99" s="2"/>
      <c r="B99" s="2"/>
      <c r="C99" s="42"/>
      <c r="D99" s="42"/>
      <c r="E99" s="24"/>
      <c r="F99" s="43"/>
      <c r="G99" s="24"/>
      <c r="H99" s="43"/>
      <c r="I99" s="24"/>
      <c r="J99" s="43"/>
      <c r="K99" s="24"/>
    </row>
    <row r="100" spans="1:11" ht="16.5" customHeight="1" x14ac:dyDescent="0.2">
      <c r="A100" s="2"/>
      <c r="B100" s="2"/>
      <c r="C100" s="42"/>
      <c r="D100" s="42"/>
      <c r="E100" s="24"/>
      <c r="F100" s="43"/>
      <c r="G100" s="24"/>
      <c r="H100" s="43"/>
      <c r="I100" s="24"/>
      <c r="J100" s="43"/>
      <c r="K100" s="24"/>
    </row>
    <row r="101" spans="1:11" ht="16.5" customHeight="1" x14ac:dyDescent="0.2">
      <c r="A101" s="2"/>
      <c r="B101" s="2"/>
      <c r="C101" s="42"/>
      <c r="D101" s="42"/>
      <c r="E101" s="24"/>
      <c r="F101" s="43"/>
      <c r="G101" s="24"/>
      <c r="H101" s="43"/>
      <c r="I101" s="24"/>
      <c r="J101" s="43"/>
      <c r="K101" s="24"/>
    </row>
    <row r="102" spans="1:11" ht="16.5" customHeight="1" x14ac:dyDescent="0.2">
      <c r="A102" s="2"/>
      <c r="B102" s="2"/>
      <c r="C102" s="42"/>
      <c r="D102" s="42"/>
      <c r="E102" s="24"/>
      <c r="F102" s="43"/>
      <c r="G102" s="24"/>
      <c r="H102" s="43"/>
      <c r="I102" s="24"/>
      <c r="J102" s="43"/>
      <c r="K102" s="24"/>
    </row>
    <row r="103" spans="1:11" ht="16.5" customHeight="1" x14ac:dyDescent="0.2">
      <c r="A103" s="2"/>
      <c r="B103" s="2"/>
      <c r="C103" s="42"/>
      <c r="D103" s="42"/>
      <c r="E103" s="24"/>
      <c r="F103" s="43"/>
      <c r="G103" s="24"/>
      <c r="H103" s="43"/>
      <c r="I103" s="24"/>
      <c r="J103" s="43"/>
      <c r="K103" s="24"/>
    </row>
    <row r="104" spans="1:11" ht="16.5" customHeight="1" x14ac:dyDescent="0.2">
      <c r="A104" s="2"/>
      <c r="B104" s="2"/>
      <c r="C104" s="42"/>
      <c r="D104" s="42"/>
      <c r="E104" s="24"/>
      <c r="F104" s="43"/>
      <c r="G104" s="24"/>
      <c r="H104" s="43"/>
      <c r="I104" s="24"/>
      <c r="J104" s="43"/>
      <c r="K104" s="24"/>
    </row>
    <row r="105" spans="1:11" ht="16.5" customHeight="1" x14ac:dyDescent="0.2">
      <c r="A105" s="2"/>
      <c r="B105" s="2"/>
      <c r="C105" s="42"/>
      <c r="D105" s="42"/>
      <c r="E105" s="24"/>
      <c r="F105" s="43"/>
      <c r="G105" s="24"/>
      <c r="H105" s="43"/>
      <c r="I105" s="24"/>
      <c r="J105" s="43"/>
      <c r="K105" s="24"/>
    </row>
    <row r="106" spans="1:11" ht="16.5" customHeight="1" x14ac:dyDescent="0.2">
      <c r="A106" s="2"/>
      <c r="B106" s="2"/>
      <c r="C106" s="42"/>
      <c r="D106" s="42"/>
      <c r="E106" s="24"/>
      <c r="F106" s="43"/>
      <c r="G106" s="24"/>
      <c r="H106" s="43"/>
      <c r="I106" s="24"/>
      <c r="J106" s="43"/>
      <c r="K106" s="24"/>
    </row>
    <row r="107" spans="1:11" ht="16.5" customHeight="1" x14ac:dyDescent="0.2">
      <c r="A107" s="2"/>
      <c r="B107" s="2"/>
      <c r="C107" s="42"/>
      <c r="D107" s="42"/>
      <c r="E107" s="24"/>
      <c r="F107" s="43"/>
      <c r="G107" s="24"/>
      <c r="H107" s="43"/>
      <c r="I107" s="24"/>
      <c r="J107" s="43"/>
      <c r="K107" s="24"/>
    </row>
    <row r="108" spans="1:11" ht="18.75" customHeight="1" x14ac:dyDescent="0.2">
      <c r="A108" s="2"/>
      <c r="B108" s="2"/>
      <c r="C108" s="42"/>
      <c r="D108" s="42"/>
      <c r="E108" s="24"/>
      <c r="F108" s="43"/>
      <c r="G108" s="24"/>
      <c r="H108" s="43"/>
      <c r="I108" s="24"/>
      <c r="J108" s="43"/>
      <c r="K108" s="24"/>
    </row>
    <row r="109" spans="1:11" ht="21.75" customHeight="1" x14ac:dyDescent="0.2">
      <c r="A109" s="38" t="str">
        <f>+A56</f>
        <v>The accompanying notes are an integral of these consolidated and separate financial statements.</v>
      </c>
      <c r="B109" s="38"/>
      <c r="C109" s="44"/>
      <c r="D109" s="44"/>
      <c r="E109" s="30"/>
      <c r="F109" s="45"/>
      <c r="G109" s="30"/>
      <c r="H109" s="45"/>
      <c r="I109" s="30"/>
      <c r="J109" s="45"/>
      <c r="K109" s="30"/>
    </row>
    <row r="110" spans="1:11" ht="16.5" customHeight="1" x14ac:dyDescent="0.2">
      <c r="A110" s="1" t="s">
        <v>0</v>
      </c>
      <c r="B110" s="1"/>
      <c r="C110" s="3"/>
      <c r="D110" s="3"/>
      <c r="E110" s="4"/>
      <c r="F110" s="4"/>
      <c r="G110" s="4"/>
      <c r="H110" s="4"/>
      <c r="I110" s="9"/>
      <c r="J110" s="4"/>
      <c r="K110" s="9"/>
    </row>
    <row r="111" spans="1:11" ht="16.5" customHeight="1" x14ac:dyDescent="0.2">
      <c r="A111" s="1" t="s">
        <v>219</v>
      </c>
      <c r="B111" s="1"/>
      <c r="C111" s="3"/>
      <c r="D111" s="3"/>
      <c r="E111" s="4"/>
      <c r="F111" s="4"/>
      <c r="G111" s="4"/>
      <c r="H111" s="4"/>
      <c r="I111" s="4"/>
      <c r="J111" s="4"/>
      <c r="K111" s="4"/>
    </row>
    <row r="112" spans="1:11" ht="16.5" customHeight="1" x14ac:dyDescent="0.2">
      <c r="A112" s="5" t="str">
        <f>A59</f>
        <v>As at 30 June 2024</v>
      </c>
      <c r="B112" s="6"/>
      <c r="C112" s="7"/>
      <c r="D112" s="7"/>
      <c r="E112" s="8"/>
      <c r="F112" s="8"/>
      <c r="G112" s="8"/>
      <c r="H112" s="8"/>
      <c r="I112" s="8"/>
      <c r="J112" s="8"/>
      <c r="K112" s="8"/>
    </row>
    <row r="113" spans="1:11" ht="16.5" customHeight="1" x14ac:dyDescent="0.2">
      <c r="A113" s="1"/>
      <c r="B113" s="2"/>
      <c r="C113" s="3"/>
      <c r="D113" s="3"/>
      <c r="E113" s="4"/>
      <c r="F113" s="4"/>
      <c r="G113" s="4"/>
      <c r="H113" s="4"/>
      <c r="I113" s="4"/>
      <c r="J113" s="4"/>
      <c r="K113" s="4"/>
    </row>
    <row r="114" spans="1:11" ht="16.5" customHeight="1" x14ac:dyDescent="0.2">
      <c r="A114" s="1"/>
      <c r="B114" s="1"/>
      <c r="C114" s="3"/>
      <c r="D114" s="3"/>
      <c r="E114" s="4"/>
      <c r="F114" s="4"/>
      <c r="G114" s="4"/>
      <c r="H114" s="4"/>
      <c r="I114" s="4"/>
      <c r="J114" s="4"/>
      <c r="K114" s="4"/>
    </row>
    <row r="115" spans="1:11" ht="16.5" customHeight="1" x14ac:dyDescent="0.2">
      <c r="A115" s="1"/>
      <c r="B115" s="1"/>
      <c r="C115" s="3"/>
      <c r="D115" s="3"/>
      <c r="E115" s="119" t="s">
        <v>2</v>
      </c>
      <c r="F115" s="120"/>
      <c r="G115" s="120"/>
      <c r="H115" s="9"/>
      <c r="I115" s="119" t="s">
        <v>3</v>
      </c>
      <c r="J115" s="120"/>
      <c r="K115" s="120"/>
    </row>
    <row r="116" spans="1:11" ht="16.5" customHeight="1" x14ac:dyDescent="0.2">
      <c r="A116" s="1"/>
      <c r="B116" s="1"/>
      <c r="C116" s="3"/>
      <c r="D116" s="3"/>
      <c r="E116" s="121" t="s">
        <v>4</v>
      </c>
      <c r="F116" s="122"/>
      <c r="G116" s="122"/>
      <c r="H116" s="9"/>
      <c r="I116" s="121" t="s">
        <v>4</v>
      </c>
      <c r="J116" s="122"/>
      <c r="K116" s="122"/>
    </row>
    <row r="117" spans="1:11" ht="16.5" customHeight="1" x14ac:dyDescent="0.2">
      <c r="A117" s="1"/>
      <c r="B117" s="1"/>
      <c r="C117" s="113"/>
      <c r="D117" s="113"/>
      <c r="E117" s="10" t="s">
        <v>5</v>
      </c>
      <c r="F117" s="114"/>
      <c r="G117" s="10" t="s">
        <v>6</v>
      </c>
      <c r="H117" s="11"/>
      <c r="I117" s="10" t="s">
        <v>5</v>
      </c>
      <c r="J117" s="114"/>
      <c r="K117" s="10" t="s">
        <v>6</v>
      </c>
    </row>
    <row r="118" spans="1:11" ht="16.5" customHeight="1" x14ac:dyDescent="0.2">
      <c r="A118" s="1"/>
      <c r="B118" s="1"/>
      <c r="C118" s="113"/>
      <c r="D118" s="113"/>
      <c r="E118" s="12" t="s">
        <v>226</v>
      </c>
      <c r="F118" s="10"/>
      <c r="G118" s="10" t="s">
        <v>7</v>
      </c>
      <c r="H118" s="11"/>
      <c r="I118" s="12" t="s">
        <v>226</v>
      </c>
      <c r="J118" s="10"/>
      <c r="K118" s="10" t="s">
        <v>7</v>
      </c>
    </row>
    <row r="119" spans="1:11" ht="16.5" customHeight="1" x14ac:dyDescent="0.2">
      <c r="A119" s="2"/>
      <c r="B119" s="2"/>
      <c r="C119" s="14"/>
      <c r="D119" s="14"/>
      <c r="E119" s="15" t="s">
        <v>8</v>
      </c>
      <c r="F119" s="16"/>
      <c r="G119" s="15" t="s">
        <v>9</v>
      </c>
      <c r="H119" s="16"/>
      <c r="I119" s="15" t="s">
        <v>8</v>
      </c>
      <c r="J119" s="16"/>
      <c r="K119" s="15" t="s">
        <v>9</v>
      </c>
    </row>
    <row r="120" spans="1:11" ht="16.5" customHeight="1" x14ac:dyDescent="0.2">
      <c r="A120" s="2"/>
      <c r="B120" s="2"/>
      <c r="C120" s="111"/>
      <c r="D120" s="111"/>
      <c r="E120" s="17" t="s">
        <v>11</v>
      </c>
      <c r="F120" s="18"/>
      <c r="G120" s="17" t="s">
        <v>11</v>
      </c>
      <c r="H120" s="19"/>
      <c r="I120" s="17" t="s">
        <v>11</v>
      </c>
      <c r="J120" s="18"/>
      <c r="K120" s="17" t="s">
        <v>11</v>
      </c>
    </row>
    <row r="121" spans="1:11" ht="16.5" customHeight="1" x14ac:dyDescent="0.2">
      <c r="A121" s="1" t="s">
        <v>220</v>
      </c>
      <c r="B121" s="1"/>
      <c r="C121" s="3"/>
      <c r="D121" s="3"/>
      <c r="E121" s="22"/>
      <c r="F121" s="4"/>
      <c r="G121" s="4"/>
      <c r="H121" s="4"/>
      <c r="I121" s="23"/>
      <c r="J121" s="4"/>
      <c r="K121" s="24"/>
    </row>
    <row r="122" spans="1:11" ht="16.5" customHeight="1" x14ac:dyDescent="0.2">
      <c r="A122" s="2"/>
      <c r="B122" s="2"/>
      <c r="C122" s="3"/>
      <c r="D122" s="3"/>
      <c r="E122" s="22"/>
      <c r="F122" s="4"/>
      <c r="G122" s="4"/>
      <c r="H122" s="4"/>
      <c r="I122" s="23"/>
      <c r="J122" s="4"/>
      <c r="K122" s="24"/>
    </row>
    <row r="123" spans="1:11" ht="16.5" customHeight="1" x14ac:dyDescent="0.2">
      <c r="A123" s="2" t="s">
        <v>66</v>
      </c>
      <c r="B123" s="2"/>
      <c r="C123" s="3"/>
      <c r="D123" s="42"/>
      <c r="E123" s="23"/>
      <c r="F123" s="43"/>
      <c r="G123" s="24"/>
      <c r="H123" s="43"/>
      <c r="I123" s="23"/>
      <c r="J123" s="43"/>
      <c r="K123" s="24"/>
    </row>
    <row r="124" spans="1:11" ht="16.5" customHeight="1" x14ac:dyDescent="0.2">
      <c r="A124" s="2"/>
      <c r="B124" s="2"/>
      <c r="C124" s="3"/>
      <c r="D124" s="42"/>
      <c r="E124" s="23"/>
      <c r="F124" s="43"/>
      <c r="G124" s="24"/>
      <c r="H124" s="43"/>
      <c r="I124" s="23"/>
      <c r="J124" s="43"/>
      <c r="K124" s="24"/>
    </row>
    <row r="125" spans="1:11" ht="16.5" customHeight="1" x14ac:dyDescent="0.2">
      <c r="A125" s="113" t="s">
        <v>67</v>
      </c>
      <c r="B125" s="113"/>
      <c r="C125" s="3"/>
      <c r="D125" s="42"/>
      <c r="E125" s="46"/>
      <c r="F125" s="43"/>
      <c r="G125" s="43"/>
      <c r="H125" s="43"/>
      <c r="I125" s="47"/>
      <c r="J125" s="43"/>
      <c r="K125" s="48"/>
    </row>
    <row r="126" spans="1:11" ht="16.5" customHeight="1" x14ac:dyDescent="0.2">
      <c r="A126" s="113"/>
      <c r="B126" s="113" t="s">
        <v>68</v>
      </c>
      <c r="C126" s="3"/>
      <c r="D126" s="42"/>
      <c r="E126" s="46"/>
      <c r="F126" s="43"/>
      <c r="G126" s="43"/>
      <c r="H126" s="43"/>
      <c r="I126" s="47"/>
      <c r="J126" s="43"/>
      <c r="K126" s="48"/>
    </row>
    <row r="127" spans="1:11" ht="16.5" customHeight="1" x14ac:dyDescent="0.2">
      <c r="A127" s="113"/>
      <c r="B127" s="113" t="s">
        <v>69</v>
      </c>
      <c r="C127" s="3"/>
      <c r="D127" s="42"/>
      <c r="E127" s="46"/>
      <c r="F127" s="43"/>
      <c r="G127" s="43"/>
      <c r="H127" s="43"/>
      <c r="I127" s="47"/>
      <c r="J127" s="43"/>
      <c r="K127" s="48"/>
    </row>
    <row r="128" spans="1:11" ht="16.5" customHeight="1" x14ac:dyDescent="0.2">
      <c r="A128" s="113"/>
      <c r="B128" s="113" t="s">
        <v>70</v>
      </c>
      <c r="C128" s="3"/>
      <c r="D128" s="42"/>
      <c r="E128" s="36">
        <v>2477474</v>
      </c>
      <c r="F128" s="43"/>
      <c r="G128" s="37">
        <v>2477474</v>
      </c>
      <c r="H128" s="43"/>
      <c r="I128" s="36">
        <v>2477474</v>
      </c>
      <c r="J128" s="43"/>
      <c r="K128" s="37">
        <v>2477474</v>
      </c>
    </row>
    <row r="129" spans="1:11" ht="16.5" customHeight="1" x14ac:dyDescent="0.2">
      <c r="A129" s="113"/>
      <c r="B129" s="113"/>
      <c r="C129" s="3"/>
      <c r="D129" s="42"/>
      <c r="E129" s="23"/>
      <c r="F129" s="43"/>
      <c r="G129" s="24"/>
      <c r="H129" s="43"/>
      <c r="I129" s="23"/>
      <c r="J129" s="43"/>
      <c r="K129" s="24"/>
    </row>
    <row r="130" spans="1:11" ht="16.5" customHeight="1" x14ac:dyDescent="0.2">
      <c r="A130" s="113"/>
      <c r="B130" s="113" t="s">
        <v>71</v>
      </c>
      <c r="C130" s="3"/>
      <c r="D130" s="42"/>
      <c r="E130" s="46"/>
      <c r="F130" s="43"/>
      <c r="G130" s="43"/>
      <c r="H130" s="43"/>
      <c r="I130" s="47"/>
      <c r="J130" s="43"/>
      <c r="K130" s="48"/>
    </row>
    <row r="131" spans="1:11" ht="16.5" customHeight="1" x14ac:dyDescent="0.2">
      <c r="A131" s="113"/>
      <c r="B131" s="113" t="s">
        <v>72</v>
      </c>
      <c r="C131" s="3"/>
      <c r="D131" s="42"/>
      <c r="E131" s="46"/>
      <c r="F131" s="43"/>
      <c r="G131" s="43"/>
      <c r="H131" s="43"/>
      <c r="I131" s="47"/>
      <c r="J131" s="43"/>
      <c r="K131" s="48"/>
    </row>
    <row r="132" spans="1:11" ht="16.5" customHeight="1" x14ac:dyDescent="0.2">
      <c r="A132" s="113"/>
      <c r="B132" s="113" t="s">
        <v>73</v>
      </c>
      <c r="C132" s="3"/>
      <c r="D132" s="42"/>
      <c r="E132" s="25">
        <v>2117716</v>
      </c>
      <c r="F132" s="49"/>
      <c r="G132" s="13">
        <v>2117716</v>
      </c>
      <c r="H132" s="26"/>
      <c r="I132" s="25">
        <v>2117716</v>
      </c>
      <c r="J132" s="26"/>
      <c r="K132" s="13">
        <v>2117716</v>
      </c>
    </row>
    <row r="133" spans="1:11" ht="16.5" customHeight="1" x14ac:dyDescent="0.2">
      <c r="A133" s="113" t="s">
        <v>74</v>
      </c>
      <c r="B133" s="113"/>
      <c r="C133" s="3"/>
      <c r="D133" s="42"/>
      <c r="E133" s="25">
        <v>1045504</v>
      </c>
      <c r="F133" s="49"/>
      <c r="G133" s="13">
        <v>1045504</v>
      </c>
      <c r="H133" s="26"/>
      <c r="I133" s="25">
        <v>1045504</v>
      </c>
      <c r="J133" s="26"/>
      <c r="K133" s="13">
        <v>1045504</v>
      </c>
    </row>
    <row r="134" spans="1:11" ht="16.5" customHeight="1" x14ac:dyDescent="0.2">
      <c r="A134" s="113" t="s">
        <v>75</v>
      </c>
      <c r="B134" s="113"/>
      <c r="C134" s="3"/>
      <c r="D134" s="42"/>
      <c r="E134" s="25"/>
      <c r="F134" s="49"/>
      <c r="G134" s="13"/>
      <c r="H134" s="26"/>
      <c r="I134" s="25"/>
      <c r="J134" s="26"/>
      <c r="K134" s="13"/>
    </row>
    <row r="135" spans="1:11" ht="16.5" customHeight="1" x14ac:dyDescent="0.2">
      <c r="A135" s="113"/>
      <c r="B135" s="113" t="s">
        <v>76</v>
      </c>
      <c r="C135" s="3"/>
      <c r="D135" s="42"/>
      <c r="E135" s="25">
        <v>176103</v>
      </c>
      <c r="F135" s="49"/>
      <c r="G135" s="13">
        <v>172848</v>
      </c>
      <c r="H135" s="26"/>
      <c r="I135" s="25">
        <v>94377</v>
      </c>
      <c r="J135" s="26"/>
      <c r="K135" s="13">
        <v>94377</v>
      </c>
    </row>
    <row r="136" spans="1:11" ht="16.5" customHeight="1" x14ac:dyDescent="0.2">
      <c r="A136" s="113"/>
      <c r="B136" s="113" t="s">
        <v>77</v>
      </c>
      <c r="C136" s="3"/>
      <c r="D136" s="42"/>
      <c r="E136" s="25">
        <v>764292</v>
      </c>
      <c r="F136" s="26"/>
      <c r="G136" s="13">
        <v>689646</v>
      </c>
      <c r="H136" s="26"/>
      <c r="I136" s="25">
        <v>841949</v>
      </c>
      <c r="J136" s="26"/>
      <c r="K136" s="13">
        <v>749986</v>
      </c>
    </row>
    <row r="137" spans="1:11" ht="16.5" customHeight="1" x14ac:dyDescent="0.2">
      <c r="A137" s="113" t="s">
        <v>78</v>
      </c>
      <c r="B137" s="2"/>
      <c r="C137" s="3"/>
      <c r="D137" s="42"/>
      <c r="E137" s="27">
        <v>-438730</v>
      </c>
      <c r="F137" s="26"/>
      <c r="G137" s="28">
        <v>-404152</v>
      </c>
      <c r="H137" s="26"/>
      <c r="I137" s="27">
        <v>-284943</v>
      </c>
      <c r="J137" s="26"/>
      <c r="K137" s="28">
        <v>-284943</v>
      </c>
    </row>
    <row r="138" spans="1:11" ht="16.5" customHeight="1" x14ac:dyDescent="0.2">
      <c r="A138" s="2"/>
      <c r="B138" s="2"/>
      <c r="C138" s="3"/>
      <c r="D138" s="42"/>
      <c r="E138" s="23"/>
      <c r="F138" s="4"/>
      <c r="G138" s="24"/>
      <c r="H138" s="4"/>
      <c r="I138" s="23"/>
      <c r="J138" s="4"/>
      <c r="K138" s="24"/>
    </row>
    <row r="139" spans="1:11" ht="16.5" customHeight="1" x14ac:dyDescent="0.2">
      <c r="A139" s="113" t="s">
        <v>79</v>
      </c>
      <c r="B139" s="2"/>
      <c r="C139" s="3"/>
      <c r="D139" s="42"/>
      <c r="E139" s="23">
        <f>SUM(E132:E137)</f>
        <v>3664885</v>
      </c>
      <c r="F139" s="24"/>
      <c r="G139" s="24">
        <f>SUM(G132:G137)</f>
        <v>3621562</v>
      </c>
      <c r="H139" s="24"/>
      <c r="I139" s="23">
        <f>SUM(I132:I137)</f>
        <v>3814603</v>
      </c>
      <c r="J139" s="4"/>
      <c r="K139" s="24">
        <f>SUM(K132:K137)</f>
        <v>3722640</v>
      </c>
    </row>
    <row r="140" spans="1:11" ht="16.5" customHeight="1" x14ac:dyDescent="0.2">
      <c r="A140" s="113" t="s">
        <v>80</v>
      </c>
      <c r="B140" s="2"/>
      <c r="C140" s="3"/>
      <c r="D140" s="42"/>
      <c r="E140" s="29">
        <v>0</v>
      </c>
      <c r="F140" s="4"/>
      <c r="G140" s="30">
        <v>0</v>
      </c>
      <c r="H140" s="4"/>
      <c r="I140" s="29">
        <v>0</v>
      </c>
      <c r="J140" s="4"/>
      <c r="K140" s="30">
        <v>0</v>
      </c>
    </row>
    <row r="141" spans="1:11" ht="16.5" customHeight="1" x14ac:dyDescent="0.2">
      <c r="A141" s="2"/>
      <c r="B141" s="2"/>
      <c r="C141" s="3"/>
      <c r="D141" s="42"/>
      <c r="E141" s="23"/>
      <c r="F141" s="4"/>
      <c r="G141" s="24"/>
      <c r="H141" s="4"/>
      <c r="I141" s="23"/>
      <c r="J141" s="4"/>
      <c r="K141" s="24"/>
    </row>
    <row r="142" spans="1:11" ht="16.5" customHeight="1" x14ac:dyDescent="0.2">
      <c r="A142" s="1" t="s">
        <v>81</v>
      </c>
      <c r="B142" s="1"/>
      <c r="C142" s="3"/>
      <c r="D142" s="3"/>
      <c r="E142" s="29">
        <f>SUM(E139:E140)</f>
        <v>3664885</v>
      </c>
      <c r="F142" s="4"/>
      <c r="G142" s="30">
        <f>SUM(G139:G140)</f>
        <v>3621562</v>
      </c>
      <c r="H142" s="4"/>
      <c r="I142" s="29">
        <f>SUM(I139:I140)</f>
        <v>3814603</v>
      </c>
      <c r="J142" s="4"/>
      <c r="K142" s="30">
        <f>SUM(K139:K140)</f>
        <v>3722640</v>
      </c>
    </row>
    <row r="143" spans="1:11" ht="16.5" customHeight="1" x14ac:dyDescent="0.2">
      <c r="A143" s="2"/>
      <c r="B143" s="2"/>
      <c r="C143" s="3"/>
      <c r="D143" s="3"/>
      <c r="E143" s="23"/>
      <c r="F143" s="4"/>
      <c r="G143" s="24"/>
      <c r="H143" s="4"/>
      <c r="I143" s="23"/>
      <c r="J143" s="4"/>
      <c r="K143" s="24"/>
    </row>
    <row r="144" spans="1:11" ht="16.5" customHeight="1" x14ac:dyDescent="0.2">
      <c r="A144" s="1" t="s">
        <v>82</v>
      </c>
      <c r="B144" s="2"/>
      <c r="C144" s="3"/>
      <c r="D144" s="42"/>
      <c r="E144" s="36">
        <f>E142+E97</f>
        <v>8697232</v>
      </c>
      <c r="F144" s="4"/>
      <c r="G144" s="37">
        <f>G142+G97</f>
        <v>10259840</v>
      </c>
      <c r="H144" s="4"/>
      <c r="I144" s="36">
        <f>I142+I97</f>
        <v>7045392</v>
      </c>
      <c r="J144" s="4"/>
      <c r="K144" s="37">
        <f>K142+K97</f>
        <v>8843827</v>
      </c>
    </row>
    <row r="145" spans="1:11" ht="16.5" customHeight="1" x14ac:dyDescent="0.2">
      <c r="A145" s="1"/>
      <c r="B145" s="2"/>
      <c r="C145" s="3"/>
      <c r="D145" s="42"/>
      <c r="E145" s="24"/>
      <c r="F145" s="4"/>
      <c r="G145" s="24"/>
      <c r="H145" s="4"/>
      <c r="I145" s="24"/>
      <c r="J145" s="4"/>
      <c r="K145" s="24"/>
    </row>
    <row r="146" spans="1:11" ht="16.5" customHeight="1" x14ac:dyDescent="0.2">
      <c r="A146" s="1"/>
      <c r="B146" s="2"/>
      <c r="C146" s="3"/>
      <c r="D146" s="42"/>
      <c r="E146" s="24"/>
      <c r="F146" s="4"/>
      <c r="G146" s="24"/>
      <c r="H146" s="4"/>
      <c r="I146" s="24"/>
      <c r="J146" s="4"/>
      <c r="K146" s="24"/>
    </row>
    <row r="147" spans="1:11" ht="16.5" customHeight="1" x14ac:dyDescent="0.2">
      <c r="A147" s="1"/>
      <c r="B147" s="2"/>
      <c r="C147" s="3"/>
      <c r="D147" s="42"/>
      <c r="E147" s="24"/>
      <c r="F147" s="4"/>
      <c r="G147" s="24"/>
      <c r="H147" s="4"/>
      <c r="I147" s="24"/>
      <c r="J147" s="4"/>
      <c r="K147" s="24"/>
    </row>
    <row r="148" spans="1:11" ht="16.5" customHeight="1" x14ac:dyDescent="0.2">
      <c r="A148" s="1"/>
      <c r="B148" s="2"/>
      <c r="C148" s="3"/>
      <c r="D148" s="42"/>
      <c r="E148" s="24"/>
      <c r="F148" s="4"/>
      <c r="G148" s="24"/>
      <c r="H148" s="4"/>
      <c r="I148" s="24"/>
      <c r="J148" s="4"/>
      <c r="K148" s="24"/>
    </row>
    <row r="149" spans="1:11" ht="16.5" customHeight="1" x14ac:dyDescent="0.2">
      <c r="A149" s="1"/>
      <c r="B149" s="2"/>
      <c r="C149" s="3"/>
      <c r="D149" s="42"/>
      <c r="E149" s="24"/>
      <c r="F149" s="4"/>
      <c r="G149" s="24"/>
      <c r="H149" s="4"/>
      <c r="I149" s="24"/>
      <c r="J149" s="4"/>
      <c r="K149" s="24"/>
    </row>
    <row r="150" spans="1:11" ht="16.5" customHeight="1" x14ac:dyDescent="0.2">
      <c r="A150" s="1"/>
      <c r="B150" s="2"/>
      <c r="C150" s="3"/>
      <c r="D150" s="42"/>
      <c r="E150" s="24"/>
      <c r="F150" s="4"/>
      <c r="G150" s="24"/>
      <c r="H150" s="4"/>
      <c r="I150" s="24"/>
      <c r="J150" s="4"/>
      <c r="K150" s="24"/>
    </row>
    <row r="151" spans="1:11" ht="16.5" customHeight="1" x14ac:dyDescent="0.2">
      <c r="A151" s="1"/>
      <c r="B151" s="2"/>
      <c r="C151" s="3"/>
      <c r="D151" s="42"/>
      <c r="E151" s="24"/>
      <c r="F151" s="4"/>
      <c r="G151" s="24"/>
      <c r="H151" s="4"/>
      <c r="I151" s="24"/>
      <c r="J151" s="4"/>
      <c r="K151" s="24"/>
    </row>
    <row r="152" spans="1:11" ht="16.5" customHeight="1" x14ac:dyDescent="0.2">
      <c r="A152" s="1"/>
      <c r="B152" s="2"/>
      <c r="C152" s="3"/>
      <c r="D152" s="42"/>
      <c r="E152" s="24"/>
      <c r="F152" s="4"/>
      <c r="G152" s="24"/>
      <c r="H152" s="4"/>
      <c r="I152" s="24"/>
      <c r="J152" s="4"/>
      <c r="K152" s="24"/>
    </row>
    <row r="153" spans="1:11" ht="16.5" customHeight="1" x14ac:dyDescent="0.2">
      <c r="A153" s="1"/>
      <c r="B153" s="2"/>
      <c r="C153" s="3"/>
      <c r="D153" s="42"/>
      <c r="E153" s="24"/>
      <c r="F153" s="4"/>
      <c r="G153" s="24"/>
      <c r="H153" s="4"/>
      <c r="I153" s="24"/>
      <c r="J153" s="4"/>
      <c r="K153" s="24"/>
    </row>
    <row r="154" spans="1:11" ht="16.5" customHeight="1" x14ac:dyDescent="0.2">
      <c r="A154" s="1"/>
      <c r="B154" s="2"/>
      <c r="C154" s="3"/>
      <c r="D154" s="42"/>
      <c r="E154" s="24"/>
      <c r="F154" s="4"/>
      <c r="G154" s="24"/>
      <c r="H154" s="4"/>
      <c r="I154" s="24"/>
      <c r="J154" s="4"/>
      <c r="K154" s="24"/>
    </row>
    <row r="155" spans="1:11" ht="16.5" customHeight="1" x14ac:dyDescent="0.2">
      <c r="A155" s="1"/>
      <c r="B155" s="2"/>
      <c r="C155" s="3"/>
      <c r="D155" s="42"/>
      <c r="E155" s="24"/>
      <c r="F155" s="4"/>
      <c r="G155" s="24"/>
      <c r="H155" s="4"/>
      <c r="I155" s="24"/>
      <c r="J155" s="4"/>
      <c r="K155" s="24"/>
    </row>
    <row r="156" spans="1:11" ht="16.5" customHeight="1" x14ac:dyDescent="0.2">
      <c r="A156" s="1"/>
      <c r="B156" s="2"/>
      <c r="C156" s="3"/>
      <c r="D156" s="42"/>
      <c r="E156" s="24"/>
      <c r="F156" s="4"/>
      <c r="G156" s="24"/>
      <c r="H156" s="4"/>
      <c r="I156" s="24"/>
      <c r="J156" s="4"/>
      <c r="K156" s="24"/>
    </row>
    <row r="157" spans="1:11" ht="16.5" customHeight="1" x14ac:dyDescent="0.2">
      <c r="A157" s="1"/>
      <c r="B157" s="2"/>
      <c r="C157" s="3"/>
      <c r="D157" s="42"/>
      <c r="E157" s="24"/>
      <c r="F157" s="4"/>
      <c r="G157" s="24"/>
      <c r="H157" s="4"/>
      <c r="I157" s="24"/>
      <c r="J157" s="4"/>
      <c r="K157" s="24"/>
    </row>
    <row r="158" spans="1:11" ht="16.5" customHeight="1" x14ac:dyDescent="0.2">
      <c r="A158" s="1"/>
      <c r="B158" s="2"/>
      <c r="C158" s="3"/>
      <c r="D158" s="42"/>
      <c r="E158" s="24"/>
      <c r="F158" s="4"/>
      <c r="G158" s="24"/>
      <c r="H158" s="4"/>
      <c r="I158" s="24"/>
      <c r="J158" s="4"/>
      <c r="K158" s="24"/>
    </row>
    <row r="159" spans="1:11" ht="16.5" customHeight="1" x14ac:dyDescent="0.2">
      <c r="A159" s="1"/>
      <c r="B159" s="2"/>
      <c r="C159" s="3"/>
      <c r="D159" s="42"/>
      <c r="E159" s="24"/>
      <c r="F159" s="4"/>
      <c r="G159" s="24"/>
      <c r="H159" s="4"/>
      <c r="I159" s="24"/>
      <c r="J159" s="4"/>
      <c r="K159" s="24"/>
    </row>
    <row r="160" spans="1:11" ht="16.5" customHeight="1" x14ac:dyDescent="0.2">
      <c r="A160" s="1"/>
      <c r="B160" s="2"/>
      <c r="C160" s="3"/>
      <c r="D160" s="42"/>
      <c r="E160" s="24"/>
      <c r="F160" s="4"/>
      <c r="G160" s="24"/>
      <c r="H160" s="4"/>
      <c r="I160" s="24"/>
      <c r="J160" s="4"/>
      <c r="K160" s="24"/>
    </row>
    <row r="161" spans="1:11" ht="20.25" customHeight="1" x14ac:dyDescent="0.2">
      <c r="A161" s="1"/>
      <c r="B161" s="2"/>
      <c r="C161" s="3"/>
      <c r="D161" s="42"/>
      <c r="E161" s="24"/>
      <c r="F161" s="4"/>
      <c r="G161" s="24"/>
      <c r="H161" s="4"/>
      <c r="I161" s="24"/>
      <c r="J161" s="4"/>
      <c r="K161" s="24"/>
    </row>
    <row r="162" spans="1:11" ht="21.75" customHeight="1" x14ac:dyDescent="0.2">
      <c r="A162" s="38" t="str">
        <f>+A56</f>
        <v>The accompanying notes are an integral of these consolidated and separate financial statements.</v>
      </c>
      <c r="B162" s="50"/>
      <c r="C162" s="51"/>
      <c r="D162" s="50"/>
      <c r="E162" s="52"/>
      <c r="F162" s="52"/>
      <c r="G162" s="52"/>
      <c r="H162" s="52"/>
      <c r="I162" s="52"/>
      <c r="J162" s="52"/>
      <c r="K162" s="52"/>
    </row>
  </sheetData>
  <mergeCells count="13">
    <mergeCell ref="I62:K62"/>
    <mergeCell ref="I63:K63"/>
    <mergeCell ref="E115:G115"/>
    <mergeCell ref="I115:K115"/>
    <mergeCell ref="E116:G116"/>
    <mergeCell ref="I116:K116"/>
    <mergeCell ref="E62:G62"/>
    <mergeCell ref="E63:G63"/>
    <mergeCell ref="E6:G6"/>
    <mergeCell ref="I6:K6"/>
    <mergeCell ref="E7:G7"/>
    <mergeCell ref="I7:K7"/>
    <mergeCell ref="A54:K54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6" man="1"/>
    <brk id="10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09"/>
  <sheetViews>
    <sheetView topLeftCell="A86" zoomScaleNormal="100" zoomScaleSheetLayoutView="100" workbookViewId="0">
      <selection activeCell="A44" sqref="A44"/>
    </sheetView>
  </sheetViews>
  <sheetFormatPr defaultColWidth="14.42578125" defaultRowHeight="15" customHeight="1" x14ac:dyDescent="0.2"/>
  <cols>
    <col min="1" max="1" width="37.42578125" style="115" customWidth="1"/>
    <col min="2" max="2" width="5.5703125" style="115" customWidth="1"/>
    <col min="3" max="3" width="0.5703125" style="115" customWidth="1"/>
    <col min="4" max="4" width="13.5703125" style="115" customWidth="1"/>
    <col min="5" max="5" width="0.5703125" style="115" customWidth="1"/>
    <col min="6" max="6" width="13.5703125" style="115" customWidth="1"/>
    <col min="7" max="7" width="0.5703125" style="115" customWidth="1"/>
    <col min="8" max="8" width="13.5703125" style="115" customWidth="1"/>
    <col min="9" max="9" width="0.5703125" style="115" customWidth="1"/>
    <col min="10" max="10" width="13.5703125" style="115" customWidth="1"/>
    <col min="11" max="16384" width="14.42578125" style="115"/>
  </cols>
  <sheetData>
    <row r="1" spans="1:10" ht="15.75" customHeight="1" x14ac:dyDescent="0.2">
      <c r="A1" s="1" t="s">
        <v>0</v>
      </c>
      <c r="B1" s="3"/>
      <c r="C1" s="53"/>
      <c r="D1" s="114"/>
      <c r="E1" s="114"/>
      <c r="F1" s="114"/>
      <c r="G1" s="114"/>
      <c r="H1" s="54"/>
      <c r="I1" s="11"/>
      <c r="J1" s="54"/>
    </row>
    <row r="2" spans="1:10" ht="16.5" customHeight="1" x14ac:dyDescent="0.2">
      <c r="A2" s="1" t="s">
        <v>83</v>
      </c>
      <c r="B2" s="3"/>
      <c r="C2" s="54"/>
      <c r="D2" s="54"/>
      <c r="E2" s="54"/>
      <c r="F2" s="54"/>
      <c r="G2" s="54"/>
      <c r="H2" s="54"/>
      <c r="I2" s="11"/>
      <c r="J2" s="54"/>
    </row>
    <row r="3" spans="1:10" ht="15.75" customHeight="1" x14ac:dyDescent="0.2">
      <c r="A3" s="5" t="s">
        <v>227</v>
      </c>
      <c r="B3" s="7"/>
      <c r="C3" s="55"/>
      <c r="D3" s="55"/>
      <c r="E3" s="55"/>
      <c r="F3" s="55"/>
      <c r="G3" s="55"/>
      <c r="H3" s="55"/>
      <c r="I3" s="56"/>
      <c r="J3" s="55"/>
    </row>
    <row r="4" spans="1:10" ht="16.5" customHeight="1" x14ac:dyDescent="0.2">
      <c r="A4" s="113"/>
      <c r="B4" s="3"/>
      <c r="C4" s="13"/>
      <c r="D4" s="13"/>
      <c r="E4" s="13"/>
      <c r="F4" s="13"/>
      <c r="G4" s="13"/>
      <c r="H4" s="13"/>
      <c r="I4" s="11"/>
      <c r="J4" s="13"/>
    </row>
    <row r="5" spans="1:10" ht="16.5" customHeight="1" x14ac:dyDescent="0.2">
      <c r="A5" s="113"/>
      <c r="B5" s="3"/>
      <c r="C5" s="13"/>
      <c r="D5" s="13"/>
      <c r="E5" s="13"/>
      <c r="F5" s="13"/>
      <c r="G5" s="13"/>
      <c r="H5" s="13"/>
      <c r="I5" s="11"/>
      <c r="J5" s="13"/>
    </row>
    <row r="6" spans="1:10" ht="16.5" customHeight="1" x14ac:dyDescent="0.2">
      <c r="A6" s="113"/>
      <c r="B6" s="3"/>
      <c r="C6" s="13"/>
      <c r="D6" s="125" t="s">
        <v>2</v>
      </c>
      <c r="E6" s="120"/>
      <c r="F6" s="120"/>
      <c r="G6" s="54"/>
      <c r="H6" s="125" t="s">
        <v>84</v>
      </c>
      <c r="I6" s="120"/>
      <c r="J6" s="120"/>
    </row>
    <row r="7" spans="1:10" ht="16.5" customHeight="1" x14ac:dyDescent="0.2">
      <c r="A7" s="113"/>
      <c r="B7" s="3"/>
      <c r="C7" s="13"/>
      <c r="D7" s="126" t="s">
        <v>85</v>
      </c>
      <c r="E7" s="122"/>
      <c r="F7" s="122"/>
      <c r="G7" s="54"/>
      <c r="H7" s="126" t="s">
        <v>86</v>
      </c>
      <c r="I7" s="122"/>
      <c r="J7" s="122"/>
    </row>
    <row r="8" spans="1:10" ht="16.5" customHeight="1" x14ac:dyDescent="0.2">
      <c r="A8" s="113"/>
      <c r="B8" s="113"/>
      <c r="C8" s="11"/>
      <c r="D8" s="111"/>
      <c r="E8" s="111"/>
      <c r="F8" s="57" t="s">
        <v>87</v>
      </c>
      <c r="G8" s="16"/>
      <c r="H8" s="111"/>
      <c r="I8" s="111"/>
      <c r="J8" s="57" t="s">
        <v>87</v>
      </c>
    </row>
    <row r="9" spans="1:10" ht="16.5" customHeight="1" x14ac:dyDescent="0.2">
      <c r="A9" s="113"/>
      <c r="B9" s="3"/>
      <c r="C9" s="13"/>
      <c r="D9" s="12" t="s">
        <v>226</v>
      </c>
      <c r="E9" s="58"/>
      <c r="F9" s="12" t="s">
        <v>226</v>
      </c>
      <c r="G9" s="13"/>
      <c r="H9" s="12" t="s">
        <v>226</v>
      </c>
      <c r="I9" s="58"/>
      <c r="J9" s="12" t="s">
        <v>226</v>
      </c>
    </row>
    <row r="10" spans="1:10" ht="16.5" customHeight="1" x14ac:dyDescent="0.2">
      <c r="A10" s="113"/>
      <c r="B10" s="111"/>
      <c r="C10" s="11"/>
      <c r="D10" s="12" t="s">
        <v>8</v>
      </c>
      <c r="E10" s="10"/>
      <c r="F10" s="12" t="s">
        <v>9</v>
      </c>
      <c r="G10" s="11"/>
      <c r="H10" s="12" t="s">
        <v>8</v>
      </c>
      <c r="I10" s="10"/>
      <c r="J10" s="12" t="s">
        <v>9</v>
      </c>
    </row>
    <row r="11" spans="1:10" ht="16.5" customHeight="1" x14ac:dyDescent="0.2">
      <c r="A11" s="113"/>
      <c r="B11" s="68"/>
      <c r="C11" s="113"/>
      <c r="D11" s="17" t="s">
        <v>11</v>
      </c>
      <c r="E11" s="114"/>
      <c r="F11" s="17" t="s">
        <v>11</v>
      </c>
      <c r="G11" s="59"/>
      <c r="H11" s="17" t="s">
        <v>11</v>
      </c>
      <c r="I11" s="114"/>
      <c r="J11" s="17" t="s">
        <v>11</v>
      </c>
    </row>
    <row r="12" spans="1:10" ht="16.5" customHeight="1" x14ac:dyDescent="0.2">
      <c r="A12" s="1"/>
      <c r="B12" s="111"/>
      <c r="C12" s="13"/>
      <c r="D12" s="25"/>
      <c r="E12" s="13"/>
      <c r="F12" s="13"/>
      <c r="G12" s="13"/>
      <c r="H12" s="35"/>
      <c r="I12" s="11"/>
      <c r="J12" s="11"/>
    </row>
    <row r="13" spans="1:10" ht="16.5" customHeight="1" x14ac:dyDescent="0.2">
      <c r="A13" s="33" t="s">
        <v>88</v>
      </c>
      <c r="B13" s="111"/>
      <c r="C13" s="10"/>
      <c r="D13" s="25">
        <v>289941</v>
      </c>
      <c r="E13" s="10"/>
      <c r="F13" s="13">
        <v>280814</v>
      </c>
      <c r="G13" s="10"/>
      <c r="H13" s="25">
        <v>0</v>
      </c>
      <c r="I13" s="10"/>
      <c r="J13" s="13" t="s">
        <v>150</v>
      </c>
    </row>
    <row r="14" spans="1:10" ht="16.5" customHeight="1" x14ac:dyDescent="0.2">
      <c r="A14" s="33" t="s">
        <v>89</v>
      </c>
      <c r="B14" s="111"/>
      <c r="C14" s="10"/>
      <c r="D14" s="25">
        <v>13622</v>
      </c>
      <c r="E14" s="10"/>
      <c r="F14" s="13">
        <v>11827</v>
      </c>
      <c r="G14" s="10"/>
      <c r="H14" s="35">
        <v>0</v>
      </c>
      <c r="I14" s="10"/>
      <c r="J14" s="13" t="s">
        <v>150</v>
      </c>
    </row>
    <row r="15" spans="1:10" ht="16.5" customHeight="1" x14ac:dyDescent="0.2">
      <c r="A15" s="33" t="s">
        <v>90</v>
      </c>
      <c r="B15" s="111"/>
      <c r="C15" s="10"/>
      <c r="D15" s="27">
        <v>18351</v>
      </c>
      <c r="E15" s="10"/>
      <c r="F15" s="28">
        <v>15215</v>
      </c>
      <c r="G15" s="10"/>
      <c r="H15" s="27">
        <v>42783</v>
      </c>
      <c r="I15" s="10"/>
      <c r="J15" s="28">
        <v>39163</v>
      </c>
    </row>
    <row r="16" spans="1:10" ht="16.5" customHeight="1" x14ac:dyDescent="0.2">
      <c r="A16" s="33"/>
      <c r="B16" s="111"/>
      <c r="C16" s="10"/>
      <c r="D16" s="25"/>
      <c r="E16" s="10"/>
      <c r="F16" s="13"/>
      <c r="G16" s="10"/>
      <c r="H16" s="25"/>
      <c r="I16" s="10"/>
      <c r="J16" s="13"/>
    </row>
    <row r="17" spans="1:10" ht="16.5" customHeight="1" x14ac:dyDescent="0.2">
      <c r="A17" s="60" t="s">
        <v>91</v>
      </c>
      <c r="B17" s="111"/>
      <c r="C17" s="10"/>
      <c r="D17" s="25">
        <f>SUM(D13:D15)</f>
        <v>321914</v>
      </c>
      <c r="E17" s="10"/>
      <c r="F17" s="13">
        <f>SUM(F13:F15)</f>
        <v>307856</v>
      </c>
      <c r="G17" s="10"/>
      <c r="H17" s="25">
        <f>SUM(H13:H15)</f>
        <v>42783</v>
      </c>
      <c r="I17" s="10"/>
      <c r="J17" s="13">
        <f>SUM(J13:J15)</f>
        <v>39163</v>
      </c>
    </row>
    <row r="18" spans="1:10" ht="16.5" customHeight="1" x14ac:dyDescent="0.2">
      <c r="A18" s="113" t="s">
        <v>92</v>
      </c>
      <c r="B18" s="113"/>
      <c r="C18" s="33"/>
      <c r="D18" s="61">
        <v>-200099</v>
      </c>
      <c r="E18" s="11"/>
      <c r="F18" s="56">
        <v>-212205</v>
      </c>
      <c r="G18" s="11"/>
      <c r="H18" s="27">
        <v>-35194</v>
      </c>
      <c r="I18" s="11"/>
      <c r="J18" s="28">
        <v>-32402</v>
      </c>
    </row>
    <row r="19" spans="1:10" ht="16.5" customHeight="1" x14ac:dyDescent="0.2">
      <c r="A19" s="113"/>
      <c r="B19" s="111"/>
      <c r="C19" s="10"/>
      <c r="D19" s="62"/>
      <c r="E19" s="10"/>
      <c r="F19" s="10"/>
      <c r="G19" s="10"/>
      <c r="H19" s="62"/>
      <c r="I19" s="10"/>
      <c r="J19" s="10"/>
    </row>
    <row r="20" spans="1:10" ht="16.5" customHeight="1" x14ac:dyDescent="0.2">
      <c r="A20" s="63" t="s">
        <v>93</v>
      </c>
      <c r="B20" s="111"/>
      <c r="C20" s="13"/>
      <c r="D20" s="25">
        <f>SUM(D17:D18)</f>
        <v>121815</v>
      </c>
      <c r="E20" s="13"/>
      <c r="F20" s="13">
        <f>SUM(F17:F18)</f>
        <v>95651</v>
      </c>
      <c r="G20" s="13"/>
      <c r="H20" s="25">
        <f>SUM(H17:H18)</f>
        <v>7589</v>
      </c>
      <c r="I20" s="11"/>
      <c r="J20" s="13">
        <f>SUM(J17:J18)</f>
        <v>6761</v>
      </c>
    </row>
    <row r="21" spans="1:10" ht="16.5" customHeight="1" x14ac:dyDescent="0.2">
      <c r="A21" s="33" t="s">
        <v>94</v>
      </c>
      <c r="B21" s="3"/>
      <c r="C21" s="13"/>
      <c r="D21" s="25">
        <v>30389</v>
      </c>
      <c r="E21" s="13"/>
      <c r="F21" s="13">
        <v>811</v>
      </c>
      <c r="G21" s="13"/>
      <c r="H21" s="25">
        <v>1776</v>
      </c>
      <c r="I21" s="11"/>
      <c r="J21" s="13">
        <v>1852</v>
      </c>
    </row>
    <row r="22" spans="1:10" ht="16.5" customHeight="1" x14ac:dyDescent="0.2">
      <c r="A22" s="33" t="s">
        <v>95</v>
      </c>
      <c r="B22" s="3"/>
      <c r="C22" s="13"/>
      <c r="D22" s="25">
        <v>-40060</v>
      </c>
      <c r="E22" s="13"/>
      <c r="F22" s="13">
        <v>-152978</v>
      </c>
      <c r="G22" s="13"/>
      <c r="H22" s="25">
        <v>-24777</v>
      </c>
      <c r="I22" s="11"/>
      <c r="J22" s="13">
        <v>-31699</v>
      </c>
    </row>
    <row r="23" spans="1:10" ht="16.5" customHeight="1" x14ac:dyDescent="0.2">
      <c r="A23" s="33" t="s">
        <v>96</v>
      </c>
      <c r="B23" s="3"/>
      <c r="C23" s="13"/>
      <c r="D23" s="25">
        <v>-12081</v>
      </c>
      <c r="E23" s="13"/>
      <c r="F23" s="13">
        <v>54526</v>
      </c>
      <c r="G23" s="13"/>
      <c r="H23" s="25">
        <v>685</v>
      </c>
      <c r="I23" s="11"/>
      <c r="J23" s="13">
        <v>-120574</v>
      </c>
    </row>
    <row r="24" spans="1:10" ht="16.5" customHeight="1" x14ac:dyDescent="0.2">
      <c r="A24" s="33" t="s">
        <v>97</v>
      </c>
      <c r="B24" s="3"/>
      <c r="C24" s="13"/>
      <c r="D24" s="25">
        <v>-64330</v>
      </c>
      <c r="E24" s="13"/>
      <c r="F24" s="13">
        <v>-96092</v>
      </c>
      <c r="G24" s="13"/>
      <c r="H24" s="25">
        <v>-45905</v>
      </c>
      <c r="I24" s="11"/>
      <c r="J24" s="13">
        <v>-82392</v>
      </c>
    </row>
    <row r="25" spans="1:10" ht="16.5" customHeight="1" x14ac:dyDescent="0.2">
      <c r="A25" s="33" t="s">
        <v>257</v>
      </c>
      <c r="B25" s="3"/>
      <c r="C25" s="13"/>
      <c r="D25" s="25">
        <v>0</v>
      </c>
      <c r="E25" s="13"/>
      <c r="F25" s="118">
        <v>0</v>
      </c>
      <c r="G25" s="105"/>
      <c r="H25" s="106">
        <v>86963</v>
      </c>
      <c r="I25" s="105"/>
      <c r="J25" s="13">
        <v>-58882</v>
      </c>
    </row>
    <row r="26" spans="1:10" ht="16.5" customHeight="1" x14ac:dyDescent="0.2">
      <c r="A26" s="33" t="s">
        <v>99</v>
      </c>
      <c r="B26" s="3"/>
      <c r="C26" s="13"/>
      <c r="D26" s="27">
        <v>59489</v>
      </c>
      <c r="E26" s="13"/>
      <c r="F26" s="28">
        <v>193684</v>
      </c>
      <c r="G26" s="13"/>
      <c r="H26" s="27">
        <v>59489</v>
      </c>
      <c r="I26" s="11"/>
      <c r="J26" s="28">
        <v>193684</v>
      </c>
    </row>
    <row r="27" spans="1:10" ht="16.5" customHeight="1" x14ac:dyDescent="0.2">
      <c r="A27" s="60"/>
      <c r="B27" s="111"/>
      <c r="C27" s="13"/>
      <c r="D27" s="25"/>
      <c r="E27" s="13"/>
      <c r="F27" s="13"/>
      <c r="G27" s="13"/>
      <c r="H27" s="25"/>
      <c r="I27" s="11"/>
      <c r="J27" s="13"/>
    </row>
    <row r="28" spans="1:10" ht="16.5" customHeight="1" x14ac:dyDescent="0.2">
      <c r="A28" s="60" t="s">
        <v>243</v>
      </c>
      <c r="B28" s="111"/>
      <c r="C28" s="13"/>
      <c r="D28" s="25">
        <f>SUM(D20:D26)</f>
        <v>95222</v>
      </c>
      <c r="E28" s="13"/>
      <c r="F28" s="13">
        <f>SUM(F20:F26)</f>
        <v>95602</v>
      </c>
      <c r="G28" s="13"/>
      <c r="H28" s="25">
        <f>SUM(H20:H26)</f>
        <v>85820</v>
      </c>
      <c r="I28" s="13"/>
      <c r="J28" s="13">
        <f>SUM(J20:J26)</f>
        <v>-91250</v>
      </c>
    </row>
    <row r="29" spans="1:10" ht="16.5" customHeight="1" x14ac:dyDescent="0.2">
      <c r="A29" s="109" t="s">
        <v>254</v>
      </c>
      <c r="B29" s="3"/>
      <c r="C29" s="13"/>
      <c r="D29" s="27">
        <v>-8735</v>
      </c>
      <c r="E29" s="13"/>
      <c r="F29" s="28">
        <v>785</v>
      </c>
      <c r="G29" s="13"/>
      <c r="H29" s="27">
        <v>879</v>
      </c>
      <c r="I29" s="13"/>
      <c r="J29" s="28">
        <v>-625</v>
      </c>
    </row>
    <row r="30" spans="1:10" ht="16.5" customHeight="1" x14ac:dyDescent="0.2">
      <c r="A30" s="60"/>
      <c r="B30" s="111"/>
      <c r="C30" s="13"/>
      <c r="D30" s="25"/>
      <c r="E30" s="13"/>
      <c r="F30" s="13"/>
      <c r="G30" s="13"/>
      <c r="H30" s="25"/>
      <c r="I30" s="13"/>
      <c r="J30" s="13"/>
    </row>
    <row r="31" spans="1:10" ht="16.5" customHeight="1" x14ac:dyDescent="0.2">
      <c r="A31" s="2" t="s">
        <v>244</v>
      </c>
      <c r="B31" s="111"/>
      <c r="C31" s="10"/>
      <c r="D31" s="25">
        <f>SUM(D28:D29)</f>
        <v>86487</v>
      </c>
      <c r="E31" s="113"/>
      <c r="F31" s="13">
        <f>SUM(F28:F29)</f>
        <v>96387</v>
      </c>
      <c r="G31" s="113"/>
      <c r="H31" s="25">
        <f>SUM(H28:H29)</f>
        <v>86699</v>
      </c>
      <c r="I31" s="113"/>
      <c r="J31" s="13">
        <f>SUM(J28:J29)</f>
        <v>-91875</v>
      </c>
    </row>
    <row r="32" spans="1:10" ht="16.5" customHeight="1" x14ac:dyDescent="0.2">
      <c r="A32" s="113" t="s">
        <v>102</v>
      </c>
      <c r="B32" s="3"/>
      <c r="C32" s="10"/>
      <c r="D32" s="27">
        <v>0</v>
      </c>
      <c r="E32" s="113"/>
      <c r="F32" s="28">
        <v>55814</v>
      </c>
      <c r="G32" s="113"/>
      <c r="H32" s="27">
        <v>0</v>
      </c>
      <c r="I32" s="113"/>
      <c r="J32" s="28">
        <v>0</v>
      </c>
    </row>
    <row r="33" spans="1:10" ht="16.5" customHeight="1" x14ac:dyDescent="0.2">
      <c r="A33" s="113"/>
      <c r="B33" s="3"/>
      <c r="C33" s="10"/>
      <c r="D33" s="25"/>
      <c r="E33" s="113"/>
      <c r="F33" s="13"/>
      <c r="G33" s="113"/>
      <c r="H33" s="25"/>
      <c r="I33" s="113"/>
      <c r="J33" s="13"/>
    </row>
    <row r="34" spans="1:10" ht="16.5" customHeight="1" x14ac:dyDescent="0.2">
      <c r="A34" s="60" t="s">
        <v>245</v>
      </c>
      <c r="B34" s="113"/>
      <c r="C34" s="11"/>
      <c r="D34" s="27">
        <f>SUM(D31:D32)</f>
        <v>86487</v>
      </c>
      <c r="E34" s="13"/>
      <c r="F34" s="28">
        <f>SUM(F31:F32)</f>
        <v>152201</v>
      </c>
      <c r="G34" s="13"/>
      <c r="H34" s="27">
        <f>SUM(H31:H32)</f>
        <v>86699</v>
      </c>
      <c r="I34" s="13"/>
      <c r="J34" s="28">
        <f>SUM(J31:J32)</f>
        <v>-91875</v>
      </c>
    </row>
    <row r="35" spans="1:10" ht="16.5" customHeight="1" x14ac:dyDescent="0.2">
      <c r="A35" s="60"/>
      <c r="B35" s="111"/>
      <c r="C35" s="13"/>
      <c r="D35" s="25"/>
      <c r="E35" s="13"/>
      <c r="F35" s="13"/>
      <c r="G35" s="13"/>
      <c r="H35" s="25"/>
      <c r="I35" s="13"/>
      <c r="J35" s="13"/>
    </row>
    <row r="36" spans="1:10" ht="16.5" customHeight="1" x14ac:dyDescent="0.2">
      <c r="A36" s="60" t="s">
        <v>104</v>
      </c>
      <c r="B36" s="3"/>
      <c r="C36" s="65"/>
      <c r="D36" s="35"/>
      <c r="E36" s="11"/>
      <c r="F36" s="11"/>
      <c r="G36" s="11"/>
      <c r="H36" s="35"/>
      <c r="I36" s="11"/>
      <c r="J36" s="11"/>
    </row>
    <row r="37" spans="1:10" ht="16.5" customHeight="1" x14ac:dyDescent="0.2">
      <c r="A37" s="60" t="s">
        <v>105</v>
      </c>
      <c r="B37" s="3"/>
      <c r="C37" s="65"/>
      <c r="D37" s="35"/>
      <c r="E37" s="11"/>
      <c r="F37" s="11"/>
      <c r="G37" s="11"/>
      <c r="H37" s="35"/>
      <c r="I37" s="11"/>
      <c r="J37" s="11"/>
    </row>
    <row r="38" spans="1:10" ht="16.5" customHeight="1" x14ac:dyDescent="0.2">
      <c r="A38" s="113" t="s">
        <v>106</v>
      </c>
      <c r="B38" s="3"/>
      <c r="C38" s="65"/>
      <c r="D38" s="35"/>
      <c r="E38" s="11"/>
      <c r="F38" s="11"/>
      <c r="G38" s="11"/>
      <c r="H38" s="35"/>
      <c r="I38" s="11"/>
      <c r="J38" s="11"/>
    </row>
    <row r="39" spans="1:10" ht="16.5" customHeight="1" x14ac:dyDescent="0.2">
      <c r="A39" s="113" t="s">
        <v>107</v>
      </c>
      <c r="B39" s="3"/>
      <c r="C39" s="65"/>
      <c r="D39" s="35"/>
      <c r="E39" s="11"/>
      <c r="F39" s="11"/>
      <c r="G39" s="11"/>
      <c r="H39" s="35"/>
      <c r="I39" s="11"/>
      <c r="J39" s="11"/>
    </row>
    <row r="40" spans="1:10" ht="16.5" customHeight="1" x14ac:dyDescent="0.2">
      <c r="A40" s="113" t="s">
        <v>108</v>
      </c>
      <c r="B40" s="111"/>
      <c r="C40" s="10"/>
      <c r="D40" s="25">
        <v>-17886</v>
      </c>
      <c r="E40" s="113"/>
      <c r="F40" s="13">
        <v>-254445</v>
      </c>
      <c r="G40" s="113"/>
      <c r="H40" s="25">
        <v>0</v>
      </c>
      <c r="I40" s="113"/>
      <c r="J40" s="13">
        <v>0</v>
      </c>
    </row>
    <row r="41" spans="1:10" ht="16.5" customHeight="1" x14ac:dyDescent="0.2">
      <c r="A41" s="113" t="s">
        <v>108</v>
      </c>
      <c r="B41" s="111"/>
      <c r="C41" s="10"/>
      <c r="D41" s="25"/>
      <c r="E41" s="113"/>
      <c r="F41" s="13"/>
      <c r="G41" s="113"/>
      <c r="H41" s="25"/>
      <c r="I41" s="113"/>
      <c r="J41" s="13"/>
    </row>
    <row r="42" spans="1:10" ht="16.5" customHeight="1" x14ac:dyDescent="0.2">
      <c r="A42" s="113" t="s">
        <v>109</v>
      </c>
      <c r="B42" s="3"/>
      <c r="C42" s="10"/>
      <c r="D42" s="27">
        <v>0</v>
      </c>
      <c r="E42" s="113"/>
      <c r="F42" s="28">
        <v>8816</v>
      </c>
      <c r="G42" s="26"/>
      <c r="H42" s="27">
        <v>0</v>
      </c>
      <c r="I42" s="113"/>
      <c r="J42" s="28">
        <v>0</v>
      </c>
    </row>
    <row r="43" spans="1:10" ht="16.5" customHeight="1" x14ac:dyDescent="0.2">
      <c r="A43" s="60"/>
      <c r="B43" s="111"/>
      <c r="C43" s="13"/>
      <c r="D43" s="25"/>
      <c r="E43" s="13"/>
      <c r="F43" s="13"/>
      <c r="G43" s="13"/>
      <c r="H43" s="25"/>
      <c r="I43" s="13"/>
      <c r="J43" s="13"/>
    </row>
    <row r="44" spans="1:10" ht="16.5" customHeight="1" x14ac:dyDescent="0.2">
      <c r="A44" s="60" t="s">
        <v>246</v>
      </c>
      <c r="B44" s="111"/>
      <c r="C44" s="13"/>
      <c r="D44" s="25"/>
      <c r="E44" s="13"/>
      <c r="F44" s="13"/>
      <c r="G44" s="13"/>
      <c r="H44" s="25"/>
      <c r="I44" s="13"/>
      <c r="J44" s="13"/>
    </row>
    <row r="45" spans="1:10" ht="16.5" customHeight="1" x14ac:dyDescent="0.2">
      <c r="A45" s="1" t="s">
        <v>111</v>
      </c>
      <c r="B45" s="3"/>
      <c r="C45" s="65"/>
      <c r="D45" s="66">
        <f>SUM(D34:D42)</f>
        <v>68601</v>
      </c>
      <c r="E45" s="11"/>
      <c r="F45" s="67">
        <f>SUM(F34:F42)</f>
        <v>-93428</v>
      </c>
      <c r="G45" s="11"/>
      <c r="H45" s="66">
        <f>SUM(H34:H42)</f>
        <v>86699</v>
      </c>
      <c r="I45" s="11"/>
      <c r="J45" s="67">
        <f>SUM(J34:J42)</f>
        <v>-91875</v>
      </c>
    </row>
    <row r="46" spans="1:10" ht="16.5" customHeight="1" x14ac:dyDescent="0.2">
      <c r="A46" s="33"/>
      <c r="B46" s="3"/>
      <c r="C46" s="65"/>
      <c r="D46" s="13"/>
      <c r="E46" s="13"/>
      <c r="F46" s="13"/>
      <c r="G46" s="13"/>
      <c r="H46" s="13"/>
      <c r="I46" s="13"/>
      <c r="J46" s="13"/>
    </row>
    <row r="47" spans="1:10" ht="16.5" customHeight="1" x14ac:dyDescent="0.2">
      <c r="A47" s="33"/>
      <c r="B47" s="3"/>
      <c r="C47" s="65"/>
      <c r="D47" s="13"/>
      <c r="E47" s="13"/>
      <c r="F47" s="13"/>
      <c r="G47" s="13"/>
      <c r="H47" s="13"/>
      <c r="I47" s="13"/>
      <c r="J47" s="13"/>
    </row>
    <row r="48" spans="1:10" ht="16.5" customHeight="1" x14ac:dyDescent="0.2">
      <c r="A48" s="33"/>
      <c r="B48" s="3"/>
      <c r="C48" s="65"/>
      <c r="D48" s="13"/>
      <c r="E48" s="13"/>
      <c r="F48" s="13"/>
      <c r="G48" s="13"/>
      <c r="H48" s="13"/>
      <c r="I48" s="13"/>
      <c r="J48" s="13"/>
    </row>
    <row r="49" spans="1:10" ht="16.5" customHeight="1" x14ac:dyDescent="0.2">
      <c r="A49" s="33"/>
      <c r="B49" s="3"/>
      <c r="C49" s="65"/>
      <c r="D49" s="13"/>
      <c r="E49" s="13"/>
      <c r="F49" s="13"/>
      <c r="G49" s="13"/>
      <c r="H49" s="13"/>
      <c r="I49" s="13"/>
      <c r="J49" s="13"/>
    </row>
    <row r="50" spans="1:10" ht="24" customHeight="1" x14ac:dyDescent="0.2">
      <c r="A50" s="33"/>
      <c r="B50" s="3"/>
      <c r="C50" s="65"/>
      <c r="D50" s="13"/>
      <c r="E50" s="13"/>
      <c r="F50" s="13"/>
      <c r="G50" s="13"/>
      <c r="H50" s="13"/>
      <c r="I50" s="13"/>
      <c r="J50" s="13"/>
    </row>
    <row r="51" spans="1:10" ht="16.5" customHeight="1" x14ac:dyDescent="0.2">
      <c r="A51" s="33"/>
      <c r="B51" s="3"/>
      <c r="C51" s="65"/>
      <c r="D51" s="13"/>
      <c r="E51" s="13"/>
      <c r="F51" s="13"/>
      <c r="G51" s="13"/>
      <c r="H51" s="13"/>
      <c r="I51" s="13"/>
      <c r="J51" s="13"/>
    </row>
    <row r="52" spans="1:10" ht="12.75" customHeight="1" x14ac:dyDescent="0.2">
      <c r="A52" s="33"/>
      <c r="B52" s="3"/>
      <c r="C52" s="65"/>
      <c r="D52" s="13"/>
      <c r="E52" s="13"/>
      <c r="F52" s="13"/>
      <c r="G52" s="13"/>
      <c r="H52" s="13"/>
      <c r="I52" s="13"/>
      <c r="J52" s="13"/>
    </row>
    <row r="53" spans="1:10" ht="21.75" customHeight="1" x14ac:dyDescent="0.2">
      <c r="A53" s="124" t="s">
        <v>112</v>
      </c>
      <c r="B53" s="122"/>
      <c r="C53" s="122"/>
      <c r="D53" s="122"/>
      <c r="E53" s="122"/>
      <c r="F53" s="122"/>
      <c r="G53" s="122"/>
      <c r="H53" s="122"/>
      <c r="I53" s="122"/>
      <c r="J53" s="122"/>
    </row>
    <row r="54" spans="1:10" ht="15.75" customHeight="1" x14ac:dyDescent="0.2">
      <c r="A54" s="1" t="s">
        <v>0</v>
      </c>
      <c r="B54" s="3"/>
      <c r="C54" s="53"/>
      <c r="D54" s="114"/>
      <c r="E54" s="114"/>
      <c r="F54" s="114"/>
      <c r="G54" s="114"/>
      <c r="H54" s="54"/>
      <c r="I54" s="11"/>
      <c r="J54" s="54"/>
    </row>
    <row r="55" spans="1:10" ht="16.5" customHeight="1" x14ac:dyDescent="0.2">
      <c r="A55" s="1" t="s">
        <v>83</v>
      </c>
      <c r="B55" s="3"/>
      <c r="C55" s="54"/>
      <c r="D55" s="54"/>
      <c r="E55" s="54"/>
      <c r="F55" s="54"/>
      <c r="G55" s="54"/>
      <c r="H55" s="54"/>
      <c r="I55" s="11"/>
      <c r="J55" s="54"/>
    </row>
    <row r="56" spans="1:10" ht="15.75" customHeight="1" x14ac:dyDescent="0.2">
      <c r="A56" s="5" t="s">
        <v>227</v>
      </c>
      <c r="B56" s="7"/>
      <c r="C56" s="55"/>
      <c r="D56" s="55"/>
      <c r="E56" s="55"/>
      <c r="F56" s="55"/>
      <c r="G56" s="55"/>
      <c r="H56" s="55"/>
      <c r="I56" s="56"/>
      <c r="J56" s="55"/>
    </row>
    <row r="57" spans="1:10" ht="15" customHeight="1" x14ac:dyDescent="0.2">
      <c r="A57" s="113"/>
      <c r="B57" s="3"/>
      <c r="C57" s="13"/>
      <c r="D57" s="13"/>
      <c r="E57" s="13"/>
      <c r="F57" s="13"/>
      <c r="G57" s="13"/>
      <c r="H57" s="13"/>
      <c r="I57" s="11"/>
      <c r="J57" s="13"/>
    </row>
    <row r="58" spans="1:10" ht="15" customHeight="1" x14ac:dyDescent="0.2">
      <c r="A58" s="113"/>
      <c r="B58" s="3"/>
      <c r="C58" s="13"/>
      <c r="D58" s="13"/>
      <c r="E58" s="13"/>
      <c r="F58" s="13"/>
      <c r="G58" s="13"/>
      <c r="H58" s="13"/>
      <c r="I58" s="11"/>
      <c r="J58" s="13"/>
    </row>
    <row r="59" spans="1:10" ht="15" customHeight="1" x14ac:dyDescent="0.2">
      <c r="A59" s="113"/>
      <c r="B59" s="3"/>
      <c r="C59" s="13"/>
      <c r="D59" s="125" t="s">
        <v>2</v>
      </c>
      <c r="E59" s="120"/>
      <c r="F59" s="120"/>
      <c r="G59" s="54"/>
      <c r="H59" s="125" t="s">
        <v>84</v>
      </c>
      <c r="I59" s="120"/>
      <c r="J59" s="120"/>
    </row>
    <row r="60" spans="1:10" ht="15" customHeight="1" x14ac:dyDescent="0.2">
      <c r="A60" s="113"/>
      <c r="B60" s="3"/>
      <c r="C60" s="13"/>
      <c r="D60" s="126" t="s">
        <v>85</v>
      </c>
      <c r="E60" s="122"/>
      <c r="F60" s="122"/>
      <c r="G60" s="54"/>
      <c r="H60" s="126" t="s">
        <v>86</v>
      </c>
      <c r="I60" s="122"/>
      <c r="J60" s="122"/>
    </row>
    <row r="61" spans="1:10" ht="16.5" customHeight="1" x14ac:dyDescent="0.2">
      <c r="A61" s="113"/>
      <c r="B61" s="113"/>
      <c r="C61" s="11"/>
      <c r="D61" s="111"/>
      <c r="E61" s="111"/>
      <c r="F61" s="57" t="s">
        <v>87</v>
      </c>
      <c r="G61" s="16"/>
      <c r="H61" s="111"/>
      <c r="I61" s="111"/>
      <c r="J61" s="57" t="s">
        <v>87</v>
      </c>
    </row>
    <row r="62" spans="1:10" ht="15" customHeight="1" x14ac:dyDescent="0.2">
      <c r="A62" s="113"/>
      <c r="B62" s="3"/>
      <c r="C62" s="13"/>
      <c r="D62" s="12" t="s">
        <v>226</v>
      </c>
      <c r="E62" s="58"/>
      <c r="F62" s="12" t="s">
        <v>226</v>
      </c>
      <c r="G62" s="13"/>
      <c r="H62" s="12" t="s">
        <v>226</v>
      </c>
      <c r="I62" s="58"/>
      <c r="J62" s="12" t="s">
        <v>226</v>
      </c>
    </row>
    <row r="63" spans="1:10" ht="15" customHeight="1" x14ac:dyDescent="0.2">
      <c r="A63" s="113"/>
      <c r="B63" s="68"/>
      <c r="C63" s="11"/>
      <c r="D63" s="12" t="s">
        <v>8</v>
      </c>
      <c r="E63" s="10"/>
      <c r="F63" s="12" t="s">
        <v>9</v>
      </c>
      <c r="G63" s="11"/>
      <c r="H63" s="12" t="s">
        <v>8</v>
      </c>
      <c r="I63" s="10"/>
      <c r="J63" s="12" t="s">
        <v>9</v>
      </c>
    </row>
    <row r="64" spans="1:10" ht="15" customHeight="1" x14ac:dyDescent="0.2">
      <c r="A64" s="113"/>
      <c r="B64" s="68"/>
      <c r="C64" s="113"/>
      <c r="D64" s="17" t="s">
        <v>11</v>
      </c>
      <c r="E64" s="114"/>
      <c r="F64" s="17" t="s">
        <v>11</v>
      </c>
      <c r="G64" s="59"/>
      <c r="H64" s="17" t="s">
        <v>11</v>
      </c>
      <c r="I64" s="114"/>
      <c r="J64" s="17" t="s">
        <v>11</v>
      </c>
    </row>
    <row r="65" spans="1:10" ht="15" customHeight="1" x14ac:dyDescent="0.2">
      <c r="A65" s="60" t="s">
        <v>247</v>
      </c>
      <c r="B65" s="69"/>
      <c r="C65" s="70"/>
      <c r="D65" s="71"/>
      <c r="E65" s="54"/>
      <c r="F65" s="54"/>
      <c r="G65" s="54"/>
      <c r="H65" s="71"/>
      <c r="I65" s="13"/>
      <c r="J65" s="13"/>
    </row>
    <row r="66" spans="1:10" ht="15" customHeight="1" x14ac:dyDescent="0.2">
      <c r="A66" s="70" t="s">
        <v>114</v>
      </c>
      <c r="B66" s="69"/>
      <c r="C66" s="70"/>
      <c r="D66" s="25"/>
      <c r="E66" s="13"/>
      <c r="F66" s="13"/>
      <c r="G66" s="13"/>
      <c r="H66" s="25"/>
      <c r="I66" s="13"/>
      <c r="J66" s="13"/>
    </row>
    <row r="67" spans="1:10" ht="16.5" customHeight="1" x14ac:dyDescent="0.2">
      <c r="A67" s="72" t="s">
        <v>115</v>
      </c>
      <c r="B67" s="73"/>
      <c r="C67" s="113"/>
      <c r="D67" s="25">
        <f>D31</f>
        <v>86487</v>
      </c>
      <c r="E67" s="41"/>
      <c r="F67" s="13">
        <f>F31</f>
        <v>96387</v>
      </c>
      <c r="G67" s="41"/>
      <c r="H67" s="25">
        <f>H34</f>
        <v>86699</v>
      </c>
      <c r="I67" s="32"/>
      <c r="J67" s="13">
        <f>J31</f>
        <v>-91875</v>
      </c>
    </row>
    <row r="68" spans="1:10" ht="16.5" customHeight="1" x14ac:dyDescent="0.2">
      <c r="A68" s="72" t="s">
        <v>116</v>
      </c>
      <c r="B68" s="113"/>
      <c r="C68" s="113"/>
      <c r="D68" s="25">
        <f>D32</f>
        <v>0</v>
      </c>
      <c r="E68" s="41"/>
      <c r="F68" s="13">
        <f>F32</f>
        <v>55814</v>
      </c>
      <c r="G68" s="41"/>
      <c r="H68" s="25">
        <f>H32</f>
        <v>0</v>
      </c>
      <c r="I68" s="32"/>
      <c r="J68" s="13">
        <f>J32</f>
        <v>0</v>
      </c>
    </row>
    <row r="69" spans="1:10" ht="15" customHeight="1" x14ac:dyDescent="0.2">
      <c r="A69" s="70" t="s">
        <v>80</v>
      </c>
      <c r="B69" s="70"/>
      <c r="C69" s="70"/>
      <c r="D69" s="27">
        <v>0</v>
      </c>
      <c r="E69" s="13"/>
      <c r="F69" s="28">
        <v>0</v>
      </c>
      <c r="G69" s="13"/>
      <c r="H69" s="27">
        <v>0</v>
      </c>
      <c r="I69" s="13"/>
      <c r="J69" s="28">
        <v>0</v>
      </c>
    </row>
    <row r="70" spans="1:10" ht="16.5" customHeight="1" x14ac:dyDescent="0.2">
      <c r="A70" s="60"/>
      <c r="B70" s="111"/>
      <c r="C70" s="13"/>
      <c r="D70" s="25"/>
      <c r="E70" s="13"/>
      <c r="F70" s="13"/>
      <c r="G70" s="13"/>
      <c r="H70" s="25"/>
      <c r="I70" s="13"/>
      <c r="J70" s="13"/>
    </row>
    <row r="71" spans="1:10" ht="15" customHeight="1" x14ac:dyDescent="0.2">
      <c r="A71" s="70"/>
      <c r="B71" s="70"/>
      <c r="C71" s="70"/>
      <c r="D71" s="74">
        <f>SUM(D66:D69)</f>
        <v>86487</v>
      </c>
      <c r="E71" s="13"/>
      <c r="F71" s="75">
        <f>SUM(F66:F69)</f>
        <v>152201</v>
      </c>
      <c r="G71" s="13"/>
      <c r="H71" s="74">
        <f>SUM(H66:H69)</f>
        <v>86699</v>
      </c>
      <c r="I71" s="13"/>
      <c r="J71" s="75">
        <f>SUM(J66:J69)</f>
        <v>-91875</v>
      </c>
    </row>
    <row r="72" spans="1:10" ht="16.5" customHeight="1" x14ac:dyDescent="0.2">
      <c r="A72" s="33"/>
      <c r="B72" s="3"/>
      <c r="C72" s="65"/>
      <c r="D72" s="25"/>
      <c r="E72" s="13"/>
      <c r="F72" s="13"/>
      <c r="G72" s="13"/>
      <c r="H72" s="25"/>
      <c r="I72" s="13"/>
      <c r="J72" s="13"/>
    </row>
    <row r="73" spans="1:10" ht="15" customHeight="1" x14ac:dyDescent="0.2">
      <c r="A73" s="63" t="s">
        <v>246</v>
      </c>
      <c r="B73" s="70"/>
      <c r="C73" s="70"/>
      <c r="D73" s="71"/>
      <c r="E73" s="54"/>
      <c r="F73" s="54"/>
      <c r="G73" s="54"/>
      <c r="H73" s="71"/>
      <c r="I73" s="13"/>
      <c r="J73" s="54"/>
    </row>
    <row r="74" spans="1:10" ht="15" customHeight="1" x14ac:dyDescent="0.2">
      <c r="A74" s="63" t="s">
        <v>117</v>
      </c>
      <c r="B74" s="70"/>
      <c r="C74" s="70"/>
      <c r="D74" s="71"/>
      <c r="E74" s="54"/>
      <c r="F74" s="54"/>
      <c r="G74" s="54"/>
      <c r="H74" s="71"/>
      <c r="I74" s="13"/>
      <c r="J74" s="54"/>
    </row>
    <row r="75" spans="1:10" ht="15" customHeight="1" x14ac:dyDescent="0.2">
      <c r="A75" s="70" t="s">
        <v>114</v>
      </c>
      <c r="B75" s="70"/>
      <c r="C75" s="70"/>
      <c r="D75" s="25"/>
      <c r="E75" s="13"/>
      <c r="F75" s="13"/>
      <c r="G75" s="13"/>
      <c r="H75" s="25"/>
      <c r="I75" s="13"/>
      <c r="J75" s="13"/>
    </row>
    <row r="76" spans="1:10" ht="16.5" customHeight="1" x14ac:dyDescent="0.2">
      <c r="A76" s="72" t="s">
        <v>115</v>
      </c>
      <c r="B76" s="113"/>
      <c r="C76" s="113"/>
      <c r="D76" s="25">
        <f>SUM(D31,D40)</f>
        <v>68601</v>
      </c>
      <c r="E76" s="41"/>
      <c r="F76" s="13">
        <f>SUM(F31,F40)</f>
        <v>-158058</v>
      </c>
      <c r="G76" s="41"/>
      <c r="H76" s="25">
        <f>SUM(H31,H40)</f>
        <v>86699</v>
      </c>
      <c r="I76" s="32"/>
      <c r="J76" s="13">
        <f>SUM(J31,J40)</f>
        <v>-91875</v>
      </c>
    </row>
    <row r="77" spans="1:10" ht="16.5" customHeight="1" x14ac:dyDescent="0.2">
      <c r="A77" s="76" t="s">
        <v>116</v>
      </c>
      <c r="B77" s="113"/>
      <c r="C77" s="113"/>
      <c r="D77" s="25">
        <f>SUM(D32,D42)</f>
        <v>0</v>
      </c>
      <c r="E77" s="41"/>
      <c r="F77" s="13">
        <f>SUM(F32,F42)</f>
        <v>64630</v>
      </c>
      <c r="G77" s="41"/>
      <c r="H77" s="25">
        <f>SUM(H32,H42)</f>
        <v>0</v>
      </c>
      <c r="I77" s="32"/>
      <c r="J77" s="13">
        <f>SUM(J32,J42)</f>
        <v>0</v>
      </c>
    </row>
    <row r="78" spans="1:10" ht="15" customHeight="1" x14ac:dyDescent="0.2">
      <c r="A78" s="70" t="s">
        <v>80</v>
      </c>
      <c r="B78" s="70"/>
      <c r="C78" s="70"/>
      <c r="D78" s="27">
        <v>0</v>
      </c>
      <c r="E78" s="13"/>
      <c r="F78" s="28">
        <v>0</v>
      </c>
      <c r="G78" s="13"/>
      <c r="H78" s="27">
        <v>0</v>
      </c>
      <c r="I78" s="13"/>
      <c r="J78" s="28">
        <v>0</v>
      </c>
    </row>
    <row r="79" spans="1:10" ht="16.5" customHeight="1" x14ac:dyDescent="0.2">
      <c r="A79" s="60"/>
      <c r="B79" s="111"/>
      <c r="C79" s="13"/>
      <c r="D79" s="25"/>
      <c r="E79" s="13"/>
      <c r="F79" s="13"/>
      <c r="G79" s="13"/>
      <c r="H79" s="25"/>
      <c r="I79" s="11"/>
      <c r="J79" s="13"/>
    </row>
    <row r="80" spans="1:10" ht="15" customHeight="1" x14ac:dyDescent="0.2">
      <c r="A80" s="70"/>
      <c r="B80" s="70"/>
      <c r="C80" s="70"/>
      <c r="D80" s="74">
        <f>SUM(D75:D78)</f>
        <v>68601</v>
      </c>
      <c r="E80" s="13"/>
      <c r="F80" s="75">
        <f>SUM(F75:F78)</f>
        <v>-93428</v>
      </c>
      <c r="G80" s="13"/>
      <c r="H80" s="74">
        <f>SUM(H75:H78)</f>
        <v>86699</v>
      </c>
      <c r="I80" s="13"/>
      <c r="J80" s="75">
        <f>SUM(J75:J78)</f>
        <v>-91875</v>
      </c>
    </row>
    <row r="81" spans="1:10" ht="16.5" customHeight="1" x14ac:dyDescent="0.2">
      <c r="A81" s="70"/>
      <c r="B81" s="70"/>
      <c r="C81" s="70"/>
      <c r="D81" s="13"/>
      <c r="E81" s="13"/>
      <c r="F81" s="13"/>
      <c r="G81" s="13"/>
      <c r="H81" s="13"/>
      <c r="I81" s="13"/>
      <c r="J81" s="13"/>
    </row>
    <row r="82" spans="1:10" ht="16.5" customHeight="1" x14ac:dyDescent="0.2">
      <c r="A82" s="70"/>
      <c r="B82" s="70"/>
      <c r="C82" s="70"/>
      <c r="D82" s="13"/>
      <c r="E82" s="13"/>
      <c r="F82" s="13"/>
      <c r="G82" s="13"/>
      <c r="H82" s="13"/>
      <c r="I82" s="13"/>
      <c r="J82" s="13"/>
    </row>
    <row r="83" spans="1:10" ht="15" customHeight="1" x14ac:dyDescent="0.2">
      <c r="A83" s="70"/>
      <c r="B83" s="70"/>
      <c r="C83" s="70"/>
      <c r="D83" s="17" t="s">
        <v>118</v>
      </c>
      <c r="E83" s="114"/>
      <c r="F83" s="17" t="s">
        <v>118</v>
      </c>
      <c r="G83" s="114"/>
      <c r="H83" s="17" t="s">
        <v>118</v>
      </c>
      <c r="I83" s="114"/>
      <c r="J83" s="17" t="s">
        <v>118</v>
      </c>
    </row>
    <row r="84" spans="1:10" ht="12" customHeight="1" x14ac:dyDescent="0.2">
      <c r="A84" s="70"/>
      <c r="B84" s="70"/>
      <c r="C84" s="70"/>
      <c r="D84" s="25"/>
      <c r="E84" s="13"/>
      <c r="F84" s="13"/>
      <c r="G84" s="13"/>
      <c r="H84" s="25"/>
      <c r="I84" s="13"/>
      <c r="J84" s="13"/>
    </row>
    <row r="85" spans="1:10" ht="16.5" customHeight="1" x14ac:dyDescent="0.2">
      <c r="A85" s="1" t="s">
        <v>248</v>
      </c>
      <c r="B85" s="3"/>
      <c r="C85" s="113"/>
      <c r="D85" s="25"/>
      <c r="E85" s="41"/>
      <c r="F85" s="13"/>
      <c r="G85" s="41"/>
      <c r="H85" s="25"/>
      <c r="I85" s="32"/>
      <c r="J85" s="13"/>
    </row>
    <row r="86" spans="1:10" ht="16.5" customHeight="1" x14ac:dyDescent="0.2">
      <c r="A86" s="113" t="s">
        <v>120</v>
      </c>
      <c r="B86" s="113"/>
      <c r="C86" s="113"/>
      <c r="D86" s="25"/>
      <c r="E86" s="41"/>
      <c r="F86" s="13"/>
      <c r="G86" s="41"/>
      <c r="H86" s="25"/>
      <c r="I86" s="32"/>
      <c r="J86" s="13"/>
    </row>
    <row r="87" spans="1:10" ht="16.5" customHeight="1" thickBot="1" x14ac:dyDescent="0.25">
      <c r="A87" s="113" t="s">
        <v>249</v>
      </c>
      <c r="B87" s="3"/>
      <c r="C87" s="65"/>
      <c r="D87" s="77">
        <v>0.04</v>
      </c>
      <c r="E87" s="65"/>
      <c r="F87" s="78">
        <v>0.05</v>
      </c>
      <c r="G87" s="79"/>
      <c r="H87" s="77">
        <v>0.04</v>
      </c>
      <c r="I87" s="79"/>
      <c r="J87" s="78">
        <v>-0.04</v>
      </c>
    </row>
    <row r="88" spans="1:10" ht="16.5" customHeight="1" thickTop="1" x14ac:dyDescent="0.2">
      <c r="A88" s="113"/>
      <c r="B88" s="3"/>
      <c r="C88" s="65"/>
      <c r="D88" s="25"/>
      <c r="E88" s="41"/>
      <c r="F88" s="13"/>
      <c r="G88" s="41"/>
      <c r="H88" s="25"/>
      <c r="I88" s="41"/>
      <c r="J88" s="13"/>
    </row>
    <row r="89" spans="1:10" ht="16.5" customHeight="1" x14ac:dyDescent="0.2">
      <c r="A89" s="2" t="s">
        <v>255</v>
      </c>
      <c r="B89" s="3"/>
      <c r="C89" s="113"/>
      <c r="D89" s="25"/>
      <c r="E89" s="41"/>
      <c r="F89" s="13"/>
      <c r="G89" s="41"/>
      <c r="H89" s="25"/>
      <c r="I89" s="32"/>
      <c r="J89" s="13"/>
    </row>
    <row r="90" spans="1:10" ht="16.5" customHeight="1" thickBot="1" x14ac:dyDescent="0.25">
      <c r="A90" s="113" t="s">
        <v>249</v>
      </c>
      <c r="B90" s="3"/>
      <c r="C90" s="65"/>
      <c r="D90" s="77">
        <v>0.04</v>
      </c>
      <c r="E90" s="65"/>
      <c r="F90" s="78">
        <v>7.0000000000000007E-2</v>
      </c>
      <c r="G90" s="79"/>
      <c r="H90" s="77">
        <v>0.04</v>
      </c>
      <c r="I90" s="79"/>
      <c r="J90" s="78">
        <v>-0.04</v>
      </c>
    </row>
    <row r="91" spans="1:10" ht="15" customHeight="1" thickTop="1" x14ac:dyDescent="0.2">
      <c r="A91" s="33"/>
      <c r="B91" s="3"/>
      <c r="C91" s="65"/>
      <c r="D91" s="65"/>
      <c r="E91" s="65"/>
      <c r="F91" s="65"/>
      <c r="G91" s="65"/>
      <c r="H91" s="65"/>
      <c r="I91" s="65"/>
      <c r="J91" s="65"/>
    </row>
    <row r="92" spans="1:10" ht="15" customHeight="1" x14ac:dyDescent="0.2">
      <c r="A92" s="33"/>
      <c r="B92" s="3"/>
      <c r="C92" s="65"/>
      <c r="D92" s="65"/>
      <c r="E92" s="65"/>
      <c r="F92" s="65"/>
      <c r="G92" s="65"/>
      <c r="H92" s="65"/>
      <c r="I92" s="65"/>
      <c r="J92" s="65"/>
    </row>
    <row r="93" spans="1:10" ht="15" customHeight="1" x14ac:dyDescent="0.2">
      <c r="A93" s="33"/>
      <c r="B93" s="3"/>
      <c r="C93" s="65"/>
      <c r="D93" s="65"/>
      <c r="E93" s="65"/>
      <c r="F93" s="65"/>
      <c r="G93" s="65"/>
      <c r="H93" s="65"/>
      <c r="I93" s="65"/>
      <c r="J93" s="65"/>
    </row>
    <row r="94" spans="1:10" ht="15" customHeight="1" x14ac:dyDescent="0.2">
      <c r="A94" s="33"/>
      <c r="B94" s="3"/>
      <c r="C94" s="65"/>
      <c r="D94" s="65"/>
      <c r="E94" s="65"/>
      <c r="F94" s="65"/>
      <c r="G94" s="65"/>
      <c r="H94" s="65"/>
      <c r="I94" s="65"/>
      <c r="J94" s="65"/>
    </row>
    <row r="95" spans="1:10" ht="15" customHeight="1" x14ac:dyDescent="0.2">
      <c r="A95" s="33"/>
      <c r="B95" s="3"/>
      <c r="C95" s="65"/>
      <c r="D95" s="65"/>
      <c r="E95" s="65"/>
      <c r="F95" s="65"/>
      <c r="G95" s="65"/>
      <c r="H95" s="65"/>
      <c r="I95" s="65"/>
      <c r="J95" s="65"/>
    </row>
    <row r="96" spans="1:10" ht="15" customHeight="1" x14ac:dyDescent="0.2">
      <c r="A96" s="33"/>
      <c r="B96" s="3"/>
      <c r="C96" s="65"/>
      <c r="D96" s="65"/>
      <c r="E96" s="65"/>
      <c r="F96" s="65"/>
      <c r="G96" s="65"/>
      <c r="H96" s="65"/>
      <c r="I96" s="65"/>
      <c r="J96" s="65"/>
    </row>
    <row r="97" spans="1:10" ht="15" customHeight="1" x14ac:dyDescent="0.2">
      <c r="A97" s="33"/>
      <c r="B97" s="3"/>
      <c r="C97" s="65"/>
      <c r="D97" s="65"/>
      <c r="E97" s="65"/>
      <c r="F97" s="65"/>
      <c r="G97" s="65"/>
      <c r="H97" s="65"/>
      <c r="I97" s="65"/>
      <c r="J97" s="65"/>
    </row>
    <row r="98" spans="1:10" ht="15" customHeight="1" x14ac:dyDescent="0.2">
      <c r="A98" s="33"/>
      <c r="B98" s="3"/>
      <c r="C98" s="65"/>
      <c r="D98" s="65"/>
      <c r="E98" s="65"/>
      <c r="F98" s="65"/>
      <c r="G98" s="65"/>
      <c r="H98" s="65"/>
      <c r="I98" s="65"/>
      <c r="J98" s="65"/>
    </row>
    <row r="99" spans="1:10" ht="15" customHeight="1" x14ac:dyDescent="0.2">
      <c r="A99" s="33"/>
      <c r="B99" s="3"/>
      <c r="C99" s="65"/>
      <c r="D99" s="65"/>
      <c r="E99" s="65"/>
      <c r="F99" s="65"/>
      <c r="G99" s="65"/>
      <c r="H99" s="65"/>
      <c r="I99" s="65"/>
      <c r="J99" s="65"/>
    </row>
    <row r="100" spans="1:10" ht="15" customHeight="1" x14ac:dyDescent="0.2">
      <c r="A100" s="33"/>
      <c r="B100" s="3"/>
      <c r="C100" s="65"/>
      <c r="D100" s="65"/>
      <c r="E100" s="65"/>
      <c r="F100" s="65"/>
      <c r="G100" s="65"/>
      <c r="H100" s="65"/>
      <c r="I100" s="65"/>
      <c r="J100" s="65"/>
    </row>
    <row r="101" spans="1:10" ht="15" customHeight="1" x14ac:dyDescent="0.2">
      <c r="A101" s="33"/>
      <c r="B101" s="3"/>
      <c r="C101" s="65"/>
      <c r="D101" s="65"/>
      <c r="E101" s="65"/>
      <c r="F101" s="65"/>
      <c r="G101" s="65"/>
      <c r="H101" s="65"/>
      <c r="I101" s="65"/>
      <c r="J101" s="65"/>
    </row>
    <row r="102" spans="1:10" ht="15" customHeight="1" x14ac:dyDescent="0.2">
      <c r="A102" s="33"/>
      <c r="B102" s="3"/>
      <c r="C102" s="65"/>
      <c r="D102" s="65"/>
      <c r="E102" s="65"/>
      <c r="F102" s="65"/>
      <c r="G102" s="65"/>
      <c r="H102" s="65"/>
      <c r="I102" s="65"/>
      <c r="J102" s="65"/>
    </row>
    <row r="103" spans="1:10" ht="15" customHeight="1" x14ac:dyDescent="0.2">
      <c r="A103" s="33"/>
      <c r="B103" s="3"/>
      <c r="C103" s="65"/>
      <c r="D103" s="65"/>
      <c r="E103" s="65"/>
      <c r="F103" s="65"/>
      <c r="G103" s="65"/>
      <c r="H103" s="65"/>
      <c r="I103" s="65"/>
      <c r="J103" s="65"/>
    </row>
    <row r="104" spans="1:10" ht="15" customHeight="1" x14ac:dyDescent="0.2">
      <c r="A104" s="33"/>
      <c r="B104" s="3"/>
      <c r="C104" s="65"/>
      <c r="D104" s="65"/>
      <c r="E104" s="65"/>
      <c r="F104" s="65"/>
      <c r="G104" s="65"/>
      <c r="H104" s="65"/>
      <c r="I104" s="65"/>
      <c r="J104" s="65"/>
    </row>
    <row r="105" spans="1:10" ht="15" customHeight="1" x14ac:dyDescent="0.2">
      <c r="A105" s="33"/>
      <c r="B105" s="3"/>
      <c r="C105" s="65"/>
      <c r="D105" s="65"/>
      <c r="E105" s="65"/>
      <c r="F105" s="65"/>
      <c r="G105" s="65"/>
      <c r="H105" s="65"/>
      <c r="I105" s="65"/>
      <c r="J105" s="65"/>
    </row>
    <row r="106" spans="1:10" ht="21" customHeight="1" x14ac:dyDescent="0.2">
      <c r="A106" s="33"/>
      <c r="B106" s="3"/>
      <c r="C106" s="65"/>
      <c r="D106" s="65"/>
      <c r="E106" s="65"/>
      <c r="F106" s="65"/>
      <c r="G106" s="65"/>
      <c r="H106" s="65"/>
      <c r="I106" s="65"/>
      <c r="J106" s="65"/>
    </row>
    <row r="107" spans="1:10" ht="21" customHeight="1" x14ac:dyDescent="0.2">
      <c r="A107" s="33"/>
      <c r="B107" s="3"/>
      <c r="C107" s="65"/>
      <c r="D107" s="65"/>
      <c r="E107" s="65"/>
      <c r="F107" s="65"/>
      <c r="G107" s="65"/>
      <c r="H107" s="65"/>
      <c r="I107" s="65"/>
      <c r="J107" s="65"/>
    </row>
    <row r="108" spans="1:10" ht="15.75" customHeight="1" x14ac:dyDescent="0.2">
      <c r="A108" s="33"/>
      <c r="B108" s="3"/>
      <c r="C108" s="65"/>
      <c r="D108" s="65"/>
      <c r="E108" s="65"/>
      <c r="F108" s="65"/>
      <c r="G108" s="65"/>
      <c r="H108" s="65"/>
      <c r="I108" s="65"/>
      <c r="J108" s="65"/>
    </row>
    <row r="109" spans="1:10" ht="21.75" customHeight="1" x14ac:dyDescent="0.2">
      <c r="A109" s="124" t="s">
        <v>112</v>
      </c>
      <c r="B109" s="122"/>
      <c r="C109" s="122"/>
      <c r="D109" s="122"/>
      <c r="E109" s="122"/>
      <c r="F109" s="122"/>
      <c r="G109" s="122"/>
      <c r="H109" s="122"/>
      <c r="I109" s="122"/>
      <c r="J109" s="122"/>
    </row>
  </sheetData>
  <mergeCells count="10">
    <mergeCell ref="A109:J109"/>
    <mergeCell ref="H59:J59"/>
    <mergeCell ref="H60:J60"/>
    <mergeCell ref="D6:F6"/>
    <mergeCell ref="H6:J6"/>
    <mergeCell ref="D7:F7"/>
    <mergeCell ref="H7:J7"/>
    <mergeCell ref="A53:J53"/>
    <mergeCell ref="D59:F59"/>
    <mergeCell ref="D60:F60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5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B2985B-3A74-4409-B06D-07E29EF61A26}">
  <dimension ref="A1:J107"/>
  <sheetViews>
    <sheetView zoomScaleNormal="100" zoomScaleSheetLayoutView="115" workbookViewId="0">
      <selection activeCell="A8" sqref="A8"/>
    </sheetView>
  </sheetViews>
  <sheetFormatPr defaultColWidth="14.42578125" defaultRowHeight="15" customHeight="1" x14ac:dyDescent="0.2"/>
  <cols>
    <col min="1" max="1" width="37.42578125" style="115" customWidth="1"/>
    <col min="2" max="2" width="5.5703125" style="115" customWidth="1"/>
    <col min="3" max="3" width="0.5703125" style="115" customWidth="1"/>
    <col min="4" max="4" width="13.5703125" style="115" customWidth="1"/>
    <col min="5" max="5" width="0.5703125" style="115" customWidth="1"/>
    <col min="6" max="6" width="13.5703125" style="115" customWidth="1"/>
    <col min="7" max="7" width="0.5703125" style="115" customWidth="1"/>
    <col min="8" max="8" width="13.5703125" style="115" customWidth="1"/>
    <col min="9" max="9" width="0.5703125" style="115" customWidth="1"/>
    <col min="10" max="10" width="13.5703125" style="115" customWidth="1"/>
    <col min="11" max="16384" width="14.42578125" style="115"/>
  </cols>
  <sheetData>
    <row r="1" spans="1:10" ht="16.5" customHeight="1" x14ac:dyDescent="0.2">
      <c r="A1" s="1" t="s">
        <v>0</v>
      </c>
      <c r="B1" s="3"/>
      <c r="C1" s="53"/>
      <c r="D1" s="114"/>
      <c r="E1" s="114"/>
      <c r="F1" s="114"/>
      <c r="G1" s="114"/>
      <c r="H1" s="54"/>
      <c r="I1" s="11"/>
      <c r="J1" s="54"/>
    </row>
    <row r="2" spans="1:10" ht="16.5" customHeight="1" x14ac:dyDescent="0.2">
      <c r="A2" s="1" t="s">
        <v>83</v>
      </c>
      <c r="B2" s="3"/>
      <c r="C2" s="54"/>
      <c r="D2" s="54"/>
      <c r="E2" s="54"/>
      <c r="F2" s="54"/>
      <c r="G2" s="54"/>
      <c r="H2" s="54"/>
      <c r="I2" s="11"/>
      <c r="J2" s="54"/>
    </row>
    <row r="3" spans="1:10" ht="16.5" customHeight="1" x14ac:dyDescent="0.2">
      <c r="A3" s="5" t="s">
        <v>230</v>
      </c>
      <c r="B3" s="7"/>
      <c r="C3" s="55"/>
      <c r="D3" s="55"/>
      <c r="E3" s="55"/>
      <c r="F3" s="55"/>
      <c r="G3" s="55"/>
      <c r="H3" s="55"/>
      <c r="I3" s="56"/>
      <c r="J3" s="55"/>
    </row>
    <row r="4" spans="1:10" ht="16.5" customHeight="1" x14ac:dyDescent="0.2">
      <c r="A4" s="113"/>
      <c r="B4" s="3"/>
      <c r="C4" s="13"/>
      <c r="D4" s="13"/>
      <c r="E4" s="13"/>
      <c r="F4" s="13"/>
      <c r="G4" s="13"/>
      <c r="H4" s="13"/>
      <c r="I4" s="11"/>
      <c r="J4" s="13"/>
    </row>
    <row r="5" spans="1:10" ht="16.5" customHeight="1" x14ac:dyDescent="0.2">
      <c r="A5" s="113"/>
      <c r="B5" s="3"/>
      <c r="C5" s="13"/>
      <c r="D5" s="13"/>
      <c r="E5" s="13"/>
      <c r="F5" s="13"/>
      <c r="G5" s="13"/>
      <c r="H5" s="13"/>
      <c r="I5" s="11"/>
      <c r="J5" s="13"/>
    </row>
    <row r="6" spans="1:10" ht="16.5" customHeight="1" x14ac:dyDescent="0.2">
      <c r="A6" s="113"/>
      <c r="B6" s="3"/>
      <c r="C6" s="13"/>
      <c r="D6" s="125" t="s">
        <v>2</v>
      </c>
      <c r="E6" s="120"/>
      <c r="F6" s="120"/>
      <c r="G6" s="54"/>
      <c r="H6" s="125" t="s">
        <v>84</v>
      </c>
      <c r="I6" s="120"/>
      <c r="J6" s="120"/>
    </row>
    <row r="7" spans="1:10" ht="16.5" customHeight="1" x14ac:dyDescent="0.2">
      <c r="A7" s="113"/>
      <c r="B7" s="3"/>
      <c r="C7" s="13"/>
      <c r="D7" s="126" t="s">
        <v>85</v>
      </c>
      <c r="E7" s="122"/>
      <c r="F7" s="122"/>
      <c r="G7" s="54"/>
      <c r="H7" s="126" t="s">
        <v>86</v>
      </c>
      <c r="I7" s="122"/>
      <c r="J7" s="122"/>
    </row>
    <row r="8" spans="1:10" ht="16.5" customHeight="1" x14ac:dyDescent="0.2">
      <c r="A8" s="113"/>
      <c r="B8" s="113"/>
      <c r="C8" s="11"/>
      <c r="D8" s="111"/>
      <c r="E8" s="111"/>
      <c r="F8" s="57" t="s">
        <v>87</v>
      </c>
      <c r="G8" s="16"/>
      <c r="H8" s="111"/>
      <c r="I8" s="111"/>
      <c r="J8" s="57" t="s">
        <v>87</v>
      </c>
    </row>
    <row r="9" spans="1:10" ht="16.5" customHeight="1" x14ac:dyDescent="0.2">
      <c r="A9" s="113"/>
      <c r="B9" s="3"/>
      <c r="C9" s="13"/>
      <c r="D9" s="12" t="s">
        <v>226</v>
      </c>
      <c r="E9" s="58"/>
      <c r="F9" s="12" t="s">
        <v>226</v>
      </c>
      <c r="G9" s="13"/>
      <c r="H9" s="12" t="s">
        <v>226</v>
      </c>
      <c r="I9" s="58"/>
      <c r="J9" s="12" t="s">
        <v>226</v>
      </c>
    </row>
    <row r="10" spans="1:10" ht="16.5" customHeight="1" x14ac:dyDescent="0.2">
      <c r="A10" s="113"/>
      <c r="B10" s="111"/>
      <c r="C10" s="11"/>
      <c r="D10" s="12" t="s">
        <v>8</v>
      </c>
      <c r="E10" s="10"/>
      <c r="F10" s="12" t="s">
        <v>9</v>
      </c>
      <c r="G10" s="11"/>
      <c r="H10" s="12" t="s">
        <v>8</v>
      </c>
      <c r="I10" s="10"/>
      <c r="J10" s="12" t="s">
        <v>9</v>
      </c>
    </row>
    <row r="11" spans="1:10" ht="16.5" customHeight="1" x14ac:dyDescent="0.2">
      <c r="A11" s="113"/>
      <c r="B11" s="112" t="s">
        <v>10</v>
      </c>
      <c r="C11" s="113"/>
      <c r="D11" s="17" t="s">
        <v>11</v>
      </c>
      <c r="E11" s="114"/>
      <c r="F11" s="17" t="s">
        <v>11</v>
      </c>
      <c r="G11" s="59"/>
      <c r="H11" s="17" t="s">
        <v>11</v>
      </c>
      <c r="I11" s="114"/>
      <c r="J11" s="17" t="s">
        <v>11</v>
      </c>
    </row>
    <row r="12" spans="1:10" ht="16.5" customHeight="1" x14ac:dyDescent="0.2">
      <c r="A12" s="1"/>
      <c r="B12" s="111"/>
      <c r="C12" s="13"/>
      <c r="D12" s="25"/>
      <c r="E12" s="13"/>
      <c r="F12" s="13"/>
      <c r="G12" s="13"/>
      <c r="H12" s="35"/>
      <c r="I12" s="11"/>
      <c r="J12" s="11"/>
    </row>
    <row r="13" spans="1:10" ht="16.5" customHeight="1" x14ac:dyDescent="0.2">
      <c r="A13" s="33" t="s">
        <v>88</v>
      </c>
      <c r="B13" s="111"/>
      <c r="C13" s="10"/>
      <c r="D13" s="25">
        <v>571779</v>
      </c>
      <c r="E13" s="10"/>
      <c r="F13" s="13">
        <v>570748</v>
      </c>
      <c r="G13" s="10"/>
      <c r="H13" s="25">
        <v>0</v>
      </c>
      <c r="I13" s="10"/>
      <c r="J13" s="13" t="s">
        <v>150</v>
      </c>
    </row>
    <row r="14" spans="1:10" ht="16.5" customHeight="1" x14ac:dyDescent="0.2">
      <c r="A14" s="33" t="s">
        <v>89</v>
      </c>
      <c r="B14" s="111"/>
      <c r="C14" s="10"/>
      <c r="D14" s="25">
        <v>26786</v>
      </c>
      <c r="E14" s="10"/>
      <c r="F14" s="13">
        <v>53132</v>
      </c>
      <c r="G14" s="10"/>
      <c r="H14" s="35">
        <v>0</v>
      </c>
      <c r="I14" s="10"/>
      <c r="J14" s="13" t="s">
        <v>150</v>
      </c>
    </row>
    <row r="15" spans="1:10" ht="16.5" customHeight="1" x14ac:dyDescent="0.2">
      <c r="A15" s="33" t="s">
        <v>90</v>
      </c>
      <c r="B15" s="111"/>
      <c r="C15" s="10"/>
      <c r="D15" s="27">
        <v>35123</v>
      </c>
      <c r="E15" s="10"/>
      <c r="F15" s="28">
        <v>29902</v>
      </c>
      <c r="G15" s="10"/>
      <c r="H15" s="27">
        <v>84529</v>
      </c>
      <c r="I15" s="10"/>
      <c r="J15" s="28">
        <v>77888</v>
      </c>
    </row>
    <row r="16" spans="1:10" ht="16.5" customHeight="1" x14ac:dyDescent="0.2">
      <c r="A16" s="33"/>
      <c r="B16" s="111"/>
      <c r="C16" s="10"/>
      <c r="D16" s="25"/>
      <c r="E16" s="10"/>
      <c r="F16" s="13"/>
      <c r="G16" s="10"/>
      <c r="H16" s="25"/>
      <c r="I16" s="10"/>
      <c r="J16" s="13"/>
    </row>
    <row r="17" spans="1:10" ht="16.5" customHeight="1" x14ac:dyDescent="0.2">
      <c r="A17" s="60" t="s">
        <v>91</v>
      </c>
      <c r="B17" s="111"/>
      <c r="C17" s="10"/>
      <c r="D17" s="25">
        <f>SUM(D13:D15)</f>
        <v>633688</v>
      </c>
      <c r="E17" s="10"/>
      <c r="F17" s="13">
        <f>SUM(F13:F15)</f>
        <v>653782</v>
      </c>
      <c r="G17" s="10"/>
      <c r="H17" s="25">
        <f>SUM(H13:H15)</f>
        <v>84529</v>
      </c>
      <c r="I17" s="10"/>
      <c r="J17" s="13">
        <f>SUM(J13:J15)</f>
        <v>77888</v>
      </c>
    </row>
    <row r="18" spans="1:10" ht="16.5" customHeight="1" x14ac:dyDescent="0.2">
      <c r="A18" s="113" t="s">
        <v>92</v>
      </c>
      <c r="B18" s="113"/>
      <c r="C18" s="33"/>
      <c r="D18" s="61">
        <v>-403031</v>
      </c>
      <c r="E18" s="11"/>
      <c r="F18" s="56">
        <v>-426728</v>
      </c>
      <c r="G18" s="11"/>
      <c r="H18" s="27">
        <v>-68096</v>
      </c>
      <c r="I18" s="11"/>
      <c r="J18" s="28">
        <v>-64728</v>
      </c>
    </row>
    <row r="19" spans="1:10" ht="16.5" customHeight="1" x14ac:dyDescent="0.2">
      <c r="A19" s="113"/>
      <c r="B19" s="111"/>
      <c r="C19" s="10"/>
      <c r="D19" s="62"/>
      <c r="E19" s="10"/>
      <c r="F19" s="10"/>
      <c r="G19" s="10"/>
      <c r="H19" s="62"/>
      <c r="I19" s="10"/>
      <c r="J19" s="10"/>
    </row>
    <row r="20" spans="1:10" ht="16.5" customHeight="1" x14ac:dyDescent="0.2">
      <c r="A20" s="63" t="s">
        <v>93</v>
      </c>
      <c r="B20" s="111"/>
      <c r="C20" s="13"/>
      <c r="D20" s="25">
        <f>SUM(D17:D18)</f>
        <v>230657</v>
      </c>
      <c r="E20" s="13"/>
      <c r="F20" s="13">
        <f>SUM(F17:F18)</f>
        <v>227054</v>
      </c>
      <c r="G20" s="13"/>
      <c r="H20" s="25">
        <f>SUM(H17:H18)</f>
        <v>16433</v>
      </c>
      <c r="I20" s="11"/>
      <c r="J20" s="13">
        <f>SUM(J17:J18)</f>
        <v>13160</v>
      </c>
    </row>
    <row r="21" spans="1:10" ht="16.5" customHeight="1" x14ac:dyDescent="0.2">
      <c r="A21" s="33" t="s">
        <v>94</v>
      </c>
      <c r="B21" s="3">
        <v>13</v>
      </c>
      <c r="C21" s="13"/>
      <c r="D21" s="107">
        <v>32829</v>
      </c>
      <c r="E21" s="13"/>
      <c r="F21" s="13">
        <v>5957</v>
      </c>
      <c r="G21" s="13"/>
      <c r="H21" s="25">
        <v>3070</v>
      </c>
      <c r="I21" s="11"/>
      <c r="J21" s="13">
        <v>4290</v>
      </c>
    </row>
    <row r="22" spans="1:10" ht="16.5" customHeight="1" x14ac:dyDescent="0.2">
      <c r="A22" s="33" t="s">
        <v>95</v>
      </c>
      <c r="B22" s="3"/>
      <c r="C22" s="13"/>
      <c r="D22" s="107">
        <v>-74557</v>
      </c>
      <c r="E22" s="13"/>
      <c r="F22" s="13">
        <v>-205542</v>
      </c>
      <c r="G22" s="13"/>
      <c r="H22" s="25">
        <v>-45858</v>
      </c>
      <c r="I22" s="11"/>
      <c r="J22" s="13">
        <v>-60317</v>
      </c>
    </row>
    <row r="23" spans="1:10" ht="16.5" customHeight="1" x14ac:dyDescent="0.2">
      <c r="A23" s="33" t="s">
        <v>96</v>
      </c>
      <c r="B23" s="3">
        <v>14</v>
      </c>
      <c r="C23" s="13"/>
      <c r="D23" s="107">
        <v>-18216</v>
      </c>
      <c r="E23" s="13"/>
      <c r="F23" s="13">
        <v>92875</v>
      </c>
      <c r="G23" s="13"/>
      <c r="H23" s="25">
        <v>-4073</v>
      </c>
      <c r="I23" s="11"/>
      <c r="J23" s="13">
        <v>-175123</v>
      </c>
    </row>
    <row r="24" spans="1:10" ht="16.5" customHeight="1" x14ac:dyDescent="0.2">
      <c r="A24" s="33" t="s">
        <v>97</v>
      </c>
      <c r="B24" s="3"/>
      <c r="C24" s="13"/>
      <c r="D24" s="107">
        <v>-139596</v>
      </c>
      <c r="E24" s="13"/>
      <c r="F24" s="13">
        <v>-185122</v>
      </c>
      <c r="G24" s="13"/>
      <c r="H24" s="25">
        <v>-102166</v>
      </c>
      <c r="I24" s="11"/>
      <c r="J24" s="13">
        <v>-160612</v>
      </c>
    </row>
    <row r="25" spans="1:10" ht="16.5" customHeight="1" x14ac:dyDescent="0.2">
      <c r="A25" s="33" t="s">
        <v>98</v>
      </c>
      <c r="B25" s="3">
        <v>10.1</v>
      </c>
      <c r="C25" s="13"/>
      <c r="D25" s="107">
        <v>0</v>
      </c>
      <c r="E25" s="13"/>
      <c r="F25" s="105" t="s">
        <v>150</v>
      </c>
      <c r="G25" s="105"/>
      <c r="H25" s="106">
        <v>167539</v>
      </c>
      <c r="I25" s="105"/>
      <c r="J25" s="13">
        <v>10285</v>
      </c>
    </row>
    <row r="26" spans="1:10" ht="16.5" customHeight="1" x14ac:dyDescent="0.2">
      <c r="A26" s="33" t="s">
        <v>99</v>
      </c>
      <c r="B26" s="3">
        <v>10.199999999999999</v>
      </c>
      <c r="C26" s="13"/>
      <c r="D26" s="108">
        <v>160855</v>
      </c>
      <c r="E26" s="13"/>
      <c r="F26" s="28">
        <v>388731</v>
      </c>
      <c r="G26" s="13"/>
      <c r="H26" s="27">
        <v>160855</v>
      </c>
      <c r="I26" s="11"/>
      <c r="J26" s="28">
        <v>388731</v>
      </c>
    </row>
    <row r="27" spans="1:10" ht="16.5" customHeight="1" x14ac:dyDescent="0.2">
      <c r="A27" s="60"/>
      <c r="B27" s="111"/>
      <c r="C27" s="13"/>
      <c r="D27" s="25"/>
      <c r="E27" s="13"/>
      <c r="F27" s="13"/>
      <c r="G27" s="13"/>
      <c r="H27" s="25"/>
      <c r="I27" s="11"/>
      <c r="J27" s="13"/>
    </row>
    <row r="28" spans="1:10" ht="16.5" customHeight="1" x14ac:dyDescent="0.2">
      <c r="A28" s="60" t="s">
        <v>100</v>
      </c>
      <c r="B28" s="111"/>
      <c r="C28" s="13"/>
      <c r="D28" s="25">
        <f>SUM(D20:D26)</f>
        <v>191972</v>
      </c>
      <c r="E28" s="13"/>
      <c r="F28" s="13">
        <f>SUM(F20:F26)</f>
        <v>323953</v>
      </c>
      <c r="G28" s="13"/>
      <c r="H28" s="25">
        <f>SUM(H20:H26)</f>
        <v>195800</v>
      </c>
      <c r="I28" s="13"/>
      <c r="J28" s="13">
        <f>SUM(J20:J26)</f>
        <v>20414</v>
      </c>
    </row>
    <row r="29" spans="1:10" ht="16.5" customHeight="1" x14ac:dyDescent="0.2">
      <c r="A29" s="64" t="s">
        <v>254</v>
      </c>
      <c r="B29" s="3">
        <v>15</v>
      </c>
      <c r="C29" s="13"/>
      <c r="D29" s="27">
        <v>-8185</v>
      </c>
      <c r="E29" s="13"/>
      <c r="F29" s="28">
        <v>-2112</v>
      </c>
      <c r="G29" s="13"/>
      <c r="H29" s="27">
        <v>2049</v>
      </c>
      <c r="I29" s="13"/>
      <c r="J29" s="28">
        <v>-224</v>
      </c>
    </row>
    <row r="30" spans="1:10" ht="16.5" customHeight="1" x14ac:dyDescent="0.2">
      <c r="A30" s="60"/>
      <c r="B30" s="111"/>
      <c r="C30" s="13"/>
      <c r="D30" s="25"/>
      <c r="E30" s="13"/>
      <c r="F30" s="13"/>
      <c r="G30" s="13"/>
      <c r="H30" s="25"/>
      <c r="I30" s="13"/>
      <c r="J30" s="13"/>
    </row>
    <row r="31" spans="1:10" ht="16.5" customHeight="1" x14ac:dyDescent="0.2">
      <c r="A31" s="2" t="s">
        <v>101</v>
      </c>
      <c r="B31" s="111"/>
      <c r="C31" s="10"/>
      <c r="D31" s="25">
        <f>SUM(D28:D29)</f>
        <v>183787</v>
      </c>
      <c r="E31" s="113"/>
      <c r="F31" s="13">
        <f>SUM(F28:F29)</f>
        <v>321841</v>
      </c>
      <c r="G31" s="113"/>
      <c r="H31" s="25">
        <f>SUM(H28:H29)</f>
        <v>197849</v>
      </c>
      <c r="I31" s="113"/>
      <c r="J31" s="13">
        <f>SUM(J28:J29)</f>
        <v>20190</v>
      </c>
    </row>
    <row r="32" spans="1:10" ht="16.5" customHeight="1" x14ac:dyDescent="0.2">
      <c r="A32" s="113" t="s">
        <v>102</v>
      </c>
      <c r="B32" s="3">
        <v>18</v>
      </c>
      <c r="C32" s="10"/>
      <c r="D32" s="27">
        <v>0</v>
      </c>
      <c r="E32" s="113"/>
      <c r="F32" s="28">
        <v>63634</v>
      </c>
      <c r="G32" s="113"/>
      <c r="H32" s="27">
        <v>0</v>
      </c>
      <c r="I32" s="113"/>
      <c r="J32" s="28">
        <v>0</v>
      </c>
    </row>
    <row r="33" spans="1:10" ht="16.5" customHeight="1" x14ac:dyDescent="0.2">
      <c r="A33" s="113"/>
      <c r="B33" s="3"/>
      <c r="C33" s="10"/>
      <c r="D33" s="25"/>
      <c r="E33" s="113"/>
      <c r="F33" s="13"/>
      <c r="G33" s="113"/>
      <c r="H33" s="25"/>
      <c r="I33" s="113"/>
      <c r="J33" s="13"/>
    </row>
    <row r="34" spans="1:10" ht="16.5" customHeight="1" x14ac:dyDescent="0.2">
      <c r="A34" s="60" t="s">
        <v>103</v>
      </c>
      <c r="B34" s="113"/>
      <c r="C34" s="11"/>
      <c r="D34" s="27">
        <f>SUM(D31:D32)</f>
        <v>183787</v>
      </c>
      <c r="E34" s="13"/>
      <c r="F34" s="28">
        <f>SUM(F31:F32)</f>
        <v>385475</v>
      </c>
      <c r="G34" s="13"/>
      <c r="H34" s="27">
        <f>SUM(H31:H32)</f>
        <v>197849</v>
      </c>
      <c r="I34" s="13"/>
      <c r="J34" s="28">
        <f>SUM(J31:J32)</f>
        <v>20190</v>
      </c>
    </row>
    <row r="35" spans="1:10" ht="16.5" customHeight="1" x14ac:dyDescent="0.2">
      <c r="A35" s="60"/>
      <c r="B35" s="111"/>
      <c r="C35" s="13"/>
      <c r="D35" s="25"/>
      <c r="E35" s="13"/>
      <c r="F35" s="13"/>
      <c r="G35" s="13"/>
      <c r="H35" s="25"/>
      <c r="I35" s="13"/>
      <c r="J35" s="13"/>
    </row>
    <row r="36" spans="1:10" ht="16.5" customHeight="1" x14ac:dyDescent="0.2">
      <c r="A36" s="60" t="s">
        <v>250</v>
      </c>
      <c r="B36" s="3"/>
      <c r="C36" s="65"/>
      <c r="D36" s="35"/>
      <c r="E36" s="11"/>
      <c r="F36" s="11"/>
      <c r="G36" s="11"/>
      <c r="H36" s="35"/>
      <c r="I36" s="11"/>
      <c r="J36" s="11"/>
    </row>
    <row r="37" spans="1:10" ht="16.5" customHeight="1" x14ac:dyDescent="0.2">
      <c r="A37" s="60" t="s">
        <v>105</v>
      </c>
      <c r="B37" s="3"/>
      <c r="C37" s="65"/>
      <c r="D37" s="35"/>
      <c r="E37" s="11"/>
      <c r="F37" s="11"/>
      <c r="G37" s="11"/>
      <c r="H37" s="35"/>
      <c r="I37" s="11"/>
      <c r="J37" s="11"/>
    </row>
    <row r="38" spans="1:10" ht="16.5" customHeight="1" x14ac:dyDescent="0.2">
      <c r="A38" s="113" t="s">
        <v>106</v>
      </c>
      <c r="B38" s="3"/>
      <c r="C38" s="65"/>
      <c r="D38" s="35"/>
      <c r="E38" s="11"/>
      <c r="F38" s="11"/>
      <c r="G38" s="11"/>
      <c r="H38" s="35"/>
      <c r="I38" s="11"/>
      <c r="J38" s="11"/>
    </row>
    <row r="39" spans="1:10" ht="16.5" customHeight="1" x14ac:dyDescent="0.2">
      <c r="A39" s="113" t="s">
        <v>107</v>
      </c>
      <c r="B39" s="3"/>
      <c r="C39" s="65"/>
      <c r="D39" s="35"/>
      <c r="E39" s="11"/>
      <c r="F39" s="11"/>
      <c r="G39" s="11"/>
      <c r="H39" s="35"/>
      <c r="I39" s="11"/>
      <c r="J39" s="11"/>
    </row>
    <row r="40" spans="1:10" ht="16.5" customHeight="1" x14ac:dyDescent="0.2">
      <c r="A40" s="113" t="s">
        <v>108</v>
      </c>
      <c r="B40" s="111"/>
      <c r="C40" s="10"/>
      <c r="D40" s="25">
        <v>-34578</v>
      </c>
      <c r="E40" s="113"/>
      <c r="F40" s="13">
        <v>-373336</v>
      </c>
      <c r="G40" s="113"/>
      <c r="H40" s="25">
        <v>0</v>
      </c>
      <c r="I40" s="113"/>
      <c r="J40" s="13">
        <v>0</v>
      </c>
    </row>
    <row r="41" spans="1:10" ht="16.5" customHeight="1" x14ac:dyDescent="0.2">
      <c r="A41" s="113" t="s">
        <v>108</v>
      </c>
      <c r="B41" s="111"/>
      <c r="C41" s="10"/>
      <c r="D41" s="25"/>
      <c r="E41" s="113"/>
      <c r="F41" s="13"/>
      <c r="G41" s="113"/>
      <c r="H41" s="25"/>
      <c r="I41" s="113"/>
      <c r="J41" s="13"/>
    </row>
    <row r="42" spans="1:10" ht="16.5" customHeight="1" x14ac:dyDescent="0.2">
      <c r="A42" s="113" t="s">
        <v>109</v>
      </c>
      <c r="B42" s="3">
        <v>18</v>
      </c>
      <c r="C42" s="10"/>
      <c r="D42" s="27">
        <v>0</v>
      </c>
      <c r="E42" s="113"/>
      <c r="F42" s="28">
        <v>11892</v>
      </c>
      <c r="G42" s="26"/>
      <c r="H42" s="27">
        <v>0</v>
      </c>
      <c r="I42" s="113"/>
      <c r="J42" s="28">
        <v>0</v>
      </c>
    </row>
    <row r="43" spans="1:10" ht="16.5" customHeight="1" x14ac:dyDescent="0.2">
      <c r="A43" s="60"/>
      <c r="B43" s="111"/>
      <c r="C43" s="13"/>
      <c r="D43" s="25"/>
      <c r="E43" s="13"/>
      <c r="F43" s="13"/>
      <c r="G43" s="13"/>
      <c r="H43" s="25"/>
      <c r="I43" s="13"/>
      <c r="J43" s="13"/>
    </row>
    <row r="44" spans="1:10" ht="16.5" customHeight="1" x14ac:dyDescent="0.2">
      <c r="A44" s="60" t="s">
        <v>110</v>
      </c>
      <c r="B44" s="111"/>
      <c r="C44" s="13"/>
      <c r="D44" s="25"/>
      <c r="E44" s="13"/>
      <c r="F44" s="13"/>
      <c r="G44" s="13"/>
      <c r="H44" s="25"/>
      <c r="I44" s="13"/>
      <c r="J44" s="13"/>
    </row>
    <row r="45" spans="1:10" ht="16.5" customHeight="1" thickBot="1" x14ac:dyDescent="0.25">
      <c r="A45" s="1" t="s">
        <v>111</v>
      </c>
      <c r="B45" s="3"/>
      <c r="C45" s="65"/>
      <c r="D45" s="66">
        <f>SUM(D34:D42)</f>
        <v>149209</v>
      </c>
      <c r="E45" s="11"/>
      <c r="F45" s="67">
        <f>SUM(F34:F42)</f>
        <v>24031</v>
      </c>
      <c r="G45" s="11"/>
      <c r="H45" s="66">
        <f>SUM(H34:H42)</f>
        <v>197849</v>
      </c>
      <c r="I45" s="11"/>
      <c r="J45" s="67">
        <f>SUM(J34:J42)</f>
        <v>20190</v>
      </c>
    </row>
    <row r="46" spans="1:10" ht="16.5" customHeight="1" thickTop="1" x14ac:dyDescent="0.2">
      <c r="A46" s="33"/>
      <c r="B46" s="3"/>
      <c r="C46" s="65"/>
      <c r="D46" s="13"/>
      <c r="E46" s="13"/>
      <c r="F46" s="13"/>
      <c r="G46" s="13"/>
      <c r="H46" s="13"/>
      <c r="I46" s="13"/>
      <c r="J46" s="13"/>
    </row>
    <row r="47" spans="1:10" ht="16.5" customHeight="1" x14ac:dyDescent="0.2">
      <c r="A47" s="33"/>
      <c r="B47" s="3"/>
      <c r="C47" s="65"/>
      <c r="D47" s="13"/>
      <c r="E47" s="13"/>
      <c r="F47" s="13"/>
      <c r="G47" s="13"/>
      <c r="H47" s="13"/>
      <c r="I47" s="13"/>
      <c r="J47" s="13"/>
    </row>
    <row r="48" spans="1:10" ht="16.5" customHeight="1" x14ac:dyDescent="0.2">
      <c r="A48" s="33"/>
      <c r="B48" s="3"/>
      <c r="C48" s="65"/>
      <c r="D48" s="13"/>
      <c r="E48" s="13"/>
      <c r="F48" s="13"/>
      <c r="G48" s="13"/>
      <c r="H48" s="13"/>
      <c r="I48" s="13"/>
      <c r="J48" s="13"/>
    </row>
    <row r="49" spans="1:10" ht="16.5" customHeight="1" x14ac:dyDescent="0.2">
      <c r="A49" s="33"/>
      <c r="B49" s="3"/>
      <c r="C49" s="65"/>
      <c r="D49" s="13"/>
      <c r="E49" s="13"/>
      <c r="F49" s="13"/>
      <c r="G49" s="13"/>
      <c r="H49" s="13"/>
      <c r="I49" s="13"/>
      <c r="J49" s="13"/>
    </row>
    <row r="50" spans="1:10" ht="16.5" customHeight="1" x14ac:dyDescent="0.2">
      <c r="A50" s="33"/>
      <c r="B50" s="3"/>
      <c r="C50" s="65"/>
      <c r="D50" s="13"/>
      <c r="E50" s="13"/>
      <c r="F50" s="13"/>
      <c r="G50" s="13"/>
      <c r="H50" s="13"/>
      <c r="I50" s="13"/>
      <c r="J50" s="13"/>
    </row>
    <row r="51" spans="1:10" ht="24" customHeight="1" x14ac:dyDescent="0.2">
      <c r="A51" s="33"/>
      <c r="B51" s="3"/>
      <c r="C51" s="65"/>
      <c r="D51" s="13"/>
      <c r="E51" s="13"/>
      <c r="F51" s="13"/>
      <c r="G51" s="13"/>
      <c r="H51" s="13"/>
      <c r="I51" s="13"/>
      <c r="J51" s="13"/>
    </row>
    <row r="52" spans="1:10" ht="11.25" customHeight="1" x14ac:dyDescent="0.2">
      <c r="A52" s="33"/>
      <c r="B52" s="3"/>
      <c r="C52" s="65"/>
      <c r="D52" s="13"/>
      <c r="E52" s="13"/>
      <c r="F52" s="13"/>
      <c r="G52" s="13"/>
      <c r="H52" s="13"/>
      <c r="I52" s="13"/>
      <c r="J52" s="13"/>
    </row>
    <row r="53" spans="1:10" ht="21.75" customHeight="1" x14ac:dyDescent="0.2">
      <c r="A53" s="124" t="s">
        <v>112</v>
      </c>
      <c r="B53" s="122"/>
      <c r="C53" s="122"/>
      <c r="D53" s="122"/>
      <c r="E53" s="122"/>
      <c r="F53" s="122"/>
      <c r="G53" s="122"/>
      <c r="H53" s="122"/>
      <c r="I53" s="122"/>
      <c r="J53" s="122"/>
    </row>
    <row r="54" spans="1:10" ht="15.75" customHeight="1" x14ac:dyDescent="0.2">
      <c r="A54" s="1" t="s">
        <v>0</v>
      </c>
      <c r="B54" s="3"/>
      <c r="C54" s="53"/>
      <c r="D54" s="114"/>
      <c r="E54" s="114"/>
      <c r="F54" s="114"/>
      <c r="G54" s="114"/>
      <c r="H54" s="54"/>
      <c r="I54" s="11"/>
      <c r="J54" s="54"/>
    </row>
    <row r="55" spans="1:10" ht="16.5" customHeight="1" x14ac:dyDescent="0.2">
      <c r="A55" s="1" t="s">
        <v>83</v>
      </c>
      <c r="B55" s="3"/>
      <c r="C55" s="54"/>
      <c r="D55" s="54"/>
      <c r="E55" s="54"/>
      <c r="F55" s="54"/>
      <c r="G55" s="54"/>
      <c r="H55" s="54"/>
      <c r="I55" s="11"/>
      <c r="J55" s="54"/>
    </row>
    <row r="56" spans="1:10" ht="15.75" customHeight="1" x14ac:dyDescent="0.2">
      <c r="A56" s="5" t="s">
        <v>230</v>
      </c>
      <c r="B56" s="7"/>
      <c r="C56" s="55"/>
      <c r="D56" s="55"/>
      <c r="E56" s="55"/>
      <c r="F56" s="55"/>
      <c r="G56" s="55"/>
      <c r="H56" s="55"/>
      <c r="I56" s="56"/>
      <c r="J56" s="55"/>
    </row>
    <row r="57" spans="1:10" ht="16.5" customHeight="1" x14ac:dyDescent="0.2">
      <c r="A57" s="113"/>
      <c r="B57" s="3"/>
      <c r="C57" s="13"/>
      <c r="D57" s="13"/>
      <c r="E57" s="13"/>
      <c r="F57" s="13"/>
      <c r="G57" s="13"/>
      <c r="H57" s="13"/>
      <c r="I57" s="11"/>
      <c r="J57" s="13"/>
    </row>
    <row r="58" spans="1:10" ht="16.5" customHeight="1" x14ac:dyDescent="0.2">
      <c r="A58" s="113"/>
      <c r="B58" s="3"/>
      <c r="C58" s="13"/>
      <c r="D58" s="13"/>
      <c r="E58" s="13"/>
      <c r="F58" s="13"/>
      <c r="G58" s="13"/>
      <c r="H58" s="13"/>
      <c r="I58" s="11"/>
      <c r="J58" s="13"/>
    </row>
    <row r="59" spans="1:10" ht="16.5" customHeight="1" x14ac:dyDescent="0.2">
      <c r="A59" s="113"/>
      <c r="B59" s="3"/>
      <c r="C59" s="13"/>
      <c r="D59" s="125" t="s">
        <v>2</v>
      </c>
      <c r="E59" s="120"/>
      <c r="F59" s="120"/>
      <c r="G59" s="54"/>
      <c r="H59" s="125" t="s">
        <v>84</v>
      </c>
      <c r="I59" s="120"/>
      <c r="J59" s="120"/>
    </row>
    <row r="60" spans="1:10" ht="16.5" customHeight="1" x14ac:dyDescent="0.2">
      <c r="A60" s="113"/>
      <c r="B60" s="3"/>
      <c r="C60" s="13"/>
      <c r="D60" s="126" t="s">
        <v>85</v>
      </c>
      <c r="E60" s="122"/>
      <c r="F60" s="122"/>
      <c r="G60" s="54"/>
      <c r="H60" s="126" t="s">
        <v>86</v>
      </c>
      <c r="I60" s="122"/>
      <c r="J60" s="122"/>
    </row>
    <row r="61" spans="1:10" ht="16.5" customHeight="1" x14ac:dyDescent="0.2">
      <c r="A61" s="113"/>
      <c r="B61" s="113"/>
      <c r="C61" s="11"/>
      <c r="D61" s="111"/>
      <c r="E61" s="111"/>
      <c r="F61" s="57" t="s">
        <v>87</v>
      </c>
      <c r="G61" s="16"/>
      <c r="H61" s="111"/>
      <c r="I61" s="111"/>
      <c r="J61" s="57" t="s">
        <v>87</v>
      </c>
    </row>
    <row r="62" spans="1:10" ht="16.5" customHeight="1" x14ac:dyDescent="0.2">
      <c r="A62" s="113"/>
      <c r="B62" s="3"/>
      <c r="C62" s="13"/>
      <c r="D62" s="12" t="s">
        <v>226</v>
      </c>
      <c r="E62" s="58"/>
      <c r="F62" s="12" t="s">
        <v>226</v>
      </c>
      <c r="G62" s="13"/>
      <c r="H62" s="12" t="s">
        <v>226</v>
      </c>
      <c r="I62" s="58"/>
      <c r="J62" s="12" t="s">
        <v>226</v>
      </c>
    </row>
    <row r="63" spans="1:10" ht="16.5" customHeight="1" x14ac:dyDescent="0.2">
      <c r="A63" s="113"/>
      <c r="B63" s="68"/>
      <c r="C63" s="11"/>
      <c r="D63" s="12" t="s">
        <v>8</v>
      </c>
      <c r="E63" s="10"/>
      <c r="F63" s="12" t="s">
        <v>9</v>
      </c>
      <c r="G63" s="11"/>
      <c r="H63" s="12" t="s">
        <v>8</v>
      </c>
      <c r="I63" s="10"/>
      <c r="J63" s="12" t="s">
        <v>9</v>
      </c>
    </row>
    <row r="64" spans="1:10" ht="16.5" customHeight="1" x14ac:dyDescent="0.2">
      <c r="A64" s="113"/>
      <c r="B64" s="68"/>
      <c r="C64" s="113"/>
      <c r="D64" s="17" t="s">
        <v>11</v>
      </c>
      <c r="E64" s="114"/>
      <c r="F64" s="17" t="s">
        <v>11</v>
      </c>
      <c r="G64" s="59"/>
      <c r="H64" s="17" t="s">
        <v>11</v>
      </c>
      <c r="I64" s="114"/>
      <c r="J64" s="17" t="s">
        <v>11</v>
      </c>
    </row>
    <row r="65" spans="1:10" ht="16.5" customHeight="1" x14ac:dyDescent="0.2">
      <c r="A65" s="60" t="s">
        <v>113</v>
      </c>
      <c r="B65" s="69"/>
      <c r="C65" s="70"/>
      <c r="D65" s="71"/>
      <c r="E65" s="54"/>
      <c r="F65" s="54"/>
      <c r="G65" s="54"/>
      <c r="H65" s="71"/>
      <c r="I65" s="13"/>
      <c r="J65" s="13"/>
    </row>
    <row r="66" spans="1:10" ht="16.5" customHeight="1" x14ac:dyDescent="0.2">
      <c r="A66" s="70" t="s">
        <v>114</v>
      </c>
      <c r="B66" s="69"/>
      <c r="C66" s="70"/>
      <c r="D66" s="25"/>
      <c r="E66" s="13"/>
      <c r="F66" s="13"/>
      <c r="G66" s="13"/>
      <c r="H66" s="25"/>
      <c r="I66" s="13"/>
      <c r="J66" s="13"/>
    </row>
    <row r="67" spans="1:10" ht="16.5" customHeight="1" x14ac:dyDescent="0.2">
      <c r="A67" s="72" t="s">
        <v>115</v>
      </c>
      <c r="B67" s="73"/>
      <c r="C67" s="113"/>
      <c r="D67" s="25">
        <f>D31</f>
        <v>183787</v>
      </c>
      <c r="E67" s="41"/>
      <c r="F67" s="13">
        <f>F31</f>
        <v>321841</v>
      </c>
      <c r="G67" s="41"/>
      <c r="H67" s="25">
        <f>H31</f>
        <v>197849</v>
      </c>
      <c r="I67" s="32"/>
      <c r="J67" s="13">
        <f>J31</f>
        <v>20190</v>
      </c>
    </row>
    <row r="68" spans="1:10" ht="16.5" customHeight="1" x14ac:dyDescent="0.2">
      <c r="A68" s="72" t="s">
        <v>116</v>
      </c>
      <c r="B68" s="113"/>
      <c r="C68" s="113"/>
      <c r="D68" s="25">
        <f>D32</f>
        <v>0</v>
      </c>
      <c r="E68" s="41"/>
      <c r="F68" s="13">
        <f>F32</f>
        <v>63634</v>
      </c>
      <c r="G68" s="41"/>
      <c r="H68" s="25">
        <f>H32</f>
        <v>0</v>
      </c>
      <c r="I68" s="32"/>
      <c r="J68" s="13">
        <f>J32</f>
        <v>0</v>
      </c>
    </row>
    <row r="69" spans="1:10" ht="16.5" customHeight="1" x14ac:dyDescent="0.2">
      <c r="A69" s="70" t="s">
        <v>80</v>
      </c>
      <c r="B69" s="70"/>
      <c r="C69" s="70"/>
      <c r="D69" s="27">
        <v>0</v>
      </c>
      <c r="E69" s="13"/>
      <c r="F69" s="28">
        <v>0</v>
      </c>
      <c r="G69" s="13"/>
      <c r="H69" s="27">
        <v>0</v>
      </c>
      <c r="I69" s="13"/>
      <c r="J69" s="28">
        <v>0</v>
      </c>
    </row>
    <row r="70" spans="1:10" ht="16.5" customHeight="1" x14ac:dyDescent="0.2">
      <c r="A70" s="60"/>
      <c r="B70" s="111"/>
      <c r="C70" s="13"/>
      <c r="D70" s="25"/>
      <c r="E70" s="13"/>
      <c r="F70" s="13"/>
      <c r="G70" s="13"/>
      <c r="H70" s="25"/>
      <c r="I70" s="13"/>
      <c r="J70" s="13"/>
    </row>
    <row r="71" spans="1:10" ht="16.5" customHeight="1" thickBot="1" x14ac:dyDescent="0.25">
      <c r="A71" s="70"/>
      <c r="B71" s="70"/>
      <c r="C71" s="70"/>
      <c r="D71" s="74">
        <f>SUM(D66:D69)</f>
        <v>183787</v>
      </c>
      <c r="E71" s="13"/>
      <c r="F71" s="75">
        <f>SUM(F66:F69)</f>
        <v>385475</v>
      </c>
      <c r="G71" s="13"/>
      <c r="H71" s="74">
        <f>SUM(H66:H69)</f>
        <v>197849</v>
      </c>
      <c r="I71" s="13"/>
      <c r="J71" s="75">
        <f>SUM(J66:J69)</f>
        <v>20190</v>
      </c>
    </row>
    <row r="72" spans="1:10" ht="16.5" customHeight="1" thickTop="1" x14ac:dyDescent="0.2">
      <c r="A72" s="33"/>
      <c r="B72" s="3"/>
      <c r="C72" s="65"/>
      <c r="D72" s="25"/>
      <c r="E72" s="13"/>
      <c r="F72" s="13"/>
      <c r="G72" s="13"/>
      <c r="H72" s="25"/>
      <c r="I72" s="13"/>
      <c r="J72" s="13"/>
    </row>
    <row r="73" spans="1:10" ht="16.5" customHeight="1" x14ac:dyDescent="0.2">
      <c r="A73" s="63" t="s">
        <v>110</v>
      </c>
      <c r="B73" s="70"/>
      <c r="C73" s="70"/>
      <c r="D73" s="71"/>
      <c r="E73" s="54"/>
      <c r="F73" s="54"/>
      <c r="G73" s="54"/>
      <c r="H73" s="71"/>
      <c r="I73" s="13"/>
      <c r="J73" s="54"/>
    </row>
    <row r="74" spans="1:10" ht="16.5" customHeight="1" x14ac:dyDescent="0.2">
      <c r="A74" s="63" t="s">
        <v>117</v>
      </c>
      <c r="B74" s="70"/>
      <c r="C74" s="70"/>
      <c r="D74" s="71"/>
      <c r="E74" s="54"/>
      <c r="F74" s="54"/>
      <c r="G74" s="54"/>
      <c r="H74" s="71"/>
      <c r="I74" s="13"/>
      <c r="J74" s="54"/>
    </row>
    <row r="75" spans="1:10" ht="16.5" customHeight="1" x14ac:dyDescent="0.2">
      <c r="A75" s="70" t="s">
        <v>114</v>
      </c>
      <c r="B75" s="70"/>
      <c r="C75" s="70"/>
      <c r="D75" s="25"/>
      <c r="E75" s="13"/>
      <c r="F75" s="13"/>
      <c r="G75" s="13"/>
      <c r="H75" s="25"/>
      <c r="I75" s="13"/>
      <c r="J75" s="13"/>
    </row>
    <row r="76" spans="1:10" ht="16.5" customHeight="1" x14ac:dyDescent="0.2">
      <c r="A76" s="72" t="s">
        <v>115</v>
      </c>
      <c r="B76" s="113"/>
      <c r="C76" s="113"/>
      <c r="D76" s="25">
        <f>SUM(D31,D40)</f>
        <v>149209</v>
      </c>
      <c r="E76" s="41"/>
      <c r="F76" s="13">
        <f>SUM(F31,F40)</f>
        <v>-51495</v>
      </c>
      <c r="G76" s="41"/>
      <c r="H76" s="25">
        <f>SUM(H31,H40)</f>
        <v>197849</v>
      </c>
      <c r="I76" s="32"/>
      <c r="J76" s="13">
        <f>SUM(J31,J40)</f>
        <v>20190</v>
      </c>
    </row>
    <row r="77" spans="1:10" ht="16.5" customHeight="1" x14ac:dyDescent="0.2">
      <c r="A77" s="76" t="s">
        <v>116</v>
      </c>
      <c r="B77" s="113"/>
      <c r="C77" s="113"/>
      <c r="D77" s="25">
        <f>SUM(D32,D42)</f>
        <v>0</v>
      </c>
      <c r="E77" s="41"/>
      <c r="F77" s="13">
        <f>SUM(F32,F42)</f>
        <v>75526</v>
      </c>
      <c r="G77" s="41"/>
      <c r="H77" s="25">
        <f>SUM(H32,H42)</f>
        <v>0</v>
      </c>
      <c r="I77" s="32"/>
      <c r="J77" s="13">
        <f>SUM(J32,J42)</f>
        <v>0</v>
      </c>
    </row>
    <row r="78" spans="1:10" ht="16.5" customHeight="1" x14ac:dyDescent="0.2">
      <c r="A78" s="70" t="s">
        <v>80</v>
      </c>
      <c r="B78" s="70"/>
      <c r="C78" s="70"/>
      <c r="D78" s="27">
        <v>0</v>
      </c>
      <c r="E78" s="13"/>
      <c r="F78" s="28">
        <v>0</v>
      </c>
      <c r="G78" s="13"/>
      <c r="H78" s="27">
        <v>0</v>
      </c>
      <c r="I78" s="13"/>
      <c r="J78" s="28">
        <v>0</v>
      </c>
    </row>
    <row r="79" spans="1:10" ht="16.5" customHeight="1" x14ac:dyDescent="0.2">
      <c r="A79" s="60"/>
      <c r="B79" s="111"/>
      <c r="C79" s="13"/>
      <c r="D79" s="25"/>
      <c r="E79" s="13"/>
      <c r="F79" s="13"/>
      <c r="G79" s="13"/>
      <c r="H79" s="25"/>
      <c r="I79" s="11"/>
      <c r="J79" s="13"/>
    </row>
    <row r="80" spans="1:10" ht="16.5" customHeight="1" thickBot="1" x14ac:dyDescent="0.25">
      <c r="A80" s="70"/>
      <c r="B80" s="70"/>
      <c r="C80" s="70"/>
      <c r="D80" s="74">
        <f>SUM(D75:D78)</f>
        <v>149209</v>
      </c>
      <c r="E80" s="13"/>
      <c r="F80" s="75">
        <f>SUM(F75:F78)</f>
        <v>24031</v>
      </c>
      <c r="G80" s="13"/>
      <c r="H80" s="74">
        <f>SUM(H75:H78)</f>
        <v>197849</v>
      </c>
      <c r="I80" s="13"/>
      <c r="J80" s="75">
        <f>SUM(J75:J78)</f>
        <v>20190</v>
      </c>
    </row>
    <row r="81" spans="1:10" ht="16.5" customHeight="1" thickTop="1" x14ac:dyDescent="0.2">
      <c r="A81" s="70"/>
      <c r="B81" s="70"/>
      <c r="C81" s="70"/>
      <c r="D81" s="13"/>
      <c r="E81" s="13"/>
      <c r="F81" s="13"/>
      <c r="G81" s="13"/>
      <c r="H81" s="13"/>
      <c r="I81" s="13"/>
      <c r="J81" s="13"/>
    </row>
    <row r="82" spans="1:10" ht="16.5" customHeight="1" x14ac:dyDescent="0.2">
      <c r="A82" s="70"/>
      <c r="B82" s="70"/>
      <c r="C82" s="70"/>
      <c r="D82" s="13"/>
      <c r="E82" s="13"/>
      <c r="F82" s="13"/>
      <c r="G82" s="13"/>
      <c r="H82" s="13"/>
      <c r="I82" s="13"/>
      <c r="J82" s="13"/>
    </row>
    <row r="83" spans="1:10" ht="16.5" customHeight="1" x14ac:dyDescent="0.2">
      <c r="A83" s="70"/>
      <c r="B83" s="70"/>
      <c r="C83" s="70"/>
      <c r="D83" s="17" t="s">
        <v>118</v>
      </c>
      <c r="E83" s="114"/>
      <c r="F83" s="17" t="s">
        <v>118</v>
      </c>
      <c r="G83" s="114"/>
      <c r="H83" s="17" t="s">
        <v>118</v>
      </c>
      <c r="I83" s="114"/>
      <c r="J83" s="17" t="s">
        <v>118</v>
      </c>
    </row>
    <row r="84" spans="1:10" ht="16.5" customHeight="1" x14ac:dyDescent="0.2">
      <c r="A84" s="70"/>
      <c r="B84" s="70"/>
      <c r="C84" s="70"/>
      <c r="D84" s="25"/>
      <c r="E84" s="13"/>
      <c r="F84" s="13"/>
      <c r="G84" s="13"/>
      <c r="H84" s="25"/>
      <c r="I84" s="13"/>
      <c r="J84" s="13"/>
    </row>
    <row r="85" spans="1:10" ht="16.5" customHeight="1" x14ac:dyDescent="0.2">
      <c r="A85" s="1" t="s">
        <v>119</v>
      </c>
      <c r="B85" s="3"/>
      <c r="C85" s="113"/>
      <c r="D85" s="25"/>
      <c r="E85" s="41"/>
      <c r="F85" s="13"/>
      <c r="G85" s="41"/>
      <c r="H85" s="25"/>
      <c r="I85" s="32"/>
      <c r="J85" s="13"/>
    </row>
    <row r="86" spans="1:10" ht="16.5" customHeight="1" x14ac:dyDescent="0.2">
      <c r="A86" s="113" t="s">
        <v>120</v>
      </c>
      <c r="B86" s="113"/>
      <c r="C86" s="113"/>
      <c r="D86" s="25"/>
      <c r="E86" s="41"/>
      <c r="F86" s="13"/>
      <c r="G86" s="41"/>
      <c r="H86" s="25"/>
      <c r="I86" s="32"/>
      <c r="J86" s="13"/>
    </row>
    <row r="87" spans="1:10" ht="16.5" customHeight="1" thickBot="1" x14ac:dyDescent="0.25">
      <c r="A87" s="113" t="s">
        <v>121</v>
      </c>
      <c r="B87" s="3"/>
      <c r="C87" s="65"/>
      <c r="D87" s="77">
        <v>8.6999999999999994E-2</v>
      </c>
      <c r="E87" s="65"/>
      <c r="F87" s="78">
        <v>0.15</v>
      </c>
      <c r="G87" s="79"/>
      <c r="H87" s="77">
        <v>9.4E-2</v>
      </c>
      <c r="I87" s="79"/>
      <c r="J87" s="78">
        <v>0.01</v>
      </c>
    </row>
    <row r="88" spans="1:10" ht="16.5" customHeight="1" thickTop="1" x14ac:dyDescent="0.2">
      <c r="A88" s="113"/>
      <c r="B88" s="3"/>
      <c r="C88" s="65"/>
      <c r="D88" s="25"/>
      <c r="E88" s="41"/>
      <c r="F88" s="13"/>
      <c r="G88" s="41"/>
      <c r="H88" s="25"/>
      <c r="I88" s="41"/>
      <c r="J88" s="13"/>
    </row>
    <row r="89" spans="1:10" ht="16.5" customHeight="1" x14ac:dyDescent="0.2">
      <c r="A89" s="2" t="s">
        <v>122</v>
      </c>
      <c r="B89" s="3"/>
      <c r="C89" s="113"/>
      <c r="D89" s="25"/>
      <c r="E89" s="41"/>
      <c r="F89" s="13"/>
      <c r="G89" s="41"/>
      <c r="H89" s="25"/>
      <c r="I89" s="32"/>
      <c r="J89" s="13"/>
    </row>
    <row r="90" spans="1:10" ht="16.5" customHeight="1" thickBot="1" x14ac:dyDescent="0.25">
      <c r="A90" s="113" t="s">
        <v>121</v>
      </c>
      <c r="B90" s="3"/>
      <c r="C90" s="65"/>
      <c r="D90" s="77">
        <v>8.6999999999999994E-2</v>
      </c>
      <c r="E90" s="65"/>
      <c r="F90" s="78">
        <v>0.182</v>
      </c>
      <c r="G90" s="79"/>
      <c r="H90" s="77">
        <v>9.4E-2</v>
      </c>
      <c r="I90" s="79"/>
      <c r="J90" s="78">
        <v>0.01</v>
      </c>
    </row>
    <row r="91" spans="1:10" ht="16.5" customHeight="1" thickTop="1" x14ac:dyDescent="0.2">
      <c r="A91" s="33"/>
      <c r="B91" s="3"/>
      <c r="C91" s="65"/>
      <c r="D91" s="65"/>
      <c r="E91" s="65"/>
      <c r="F91" s="65"/>
      <c r="G91" s="65"/>
      <c r="H91" s="65"/>
      <c r="I91" s="65"/>
      <c r="J91" s="65"/>
    </row>
    <row r="92" spans="1:10" ht="16.5" customHeight="1" x14ac:dyDescent="0.2">
      <c r="A92" s="33"/>
      <c r="B92" s="3"/>
      <c r="C92" s="65"/>
      <c r="D92" s="65"/>
      <c r="E92" s="65"/>
      <c r="F92" s="65"/>
      <c r="G92" s="65"/>
      <c r="H92" s="65"/>
      <c r="I92" s="65"/>
      <c r="J92" s="65"/>
    </row>
    <row r="93" spans="1:10" ht="16.5" customHeight="1" x14ac:dyDescent="0.2">
      <c r="A93" s="33"/>
      <c r="B93" s="3"/>
      <c r="C93" s="65"/>
      <c r="D93" s="65"/>
      <c r="E93" s="65"/>
      <c r="F93" s="65"/>
      <c r="G93" s="65"/>
      <c r="H93" s="65"/>
      <c r="I93" s="65"/>
      <c r="J93" s="65"/>
    </row>
    <row r="94" spans="1:10" ht="16.5" customHeight="1" x14ac:dyDescent="0.2">
      <c r="A94" s="33"/>
      <c r="B94" s="3"/>
      <c r="C94" s="65"/>
      <c r="D94" s="65"/>
      <c r="E94" s="65"/>
      <c r="F94" s="65"/>
      <c r="G94" s="65"/>
      <c r="H94" s="65"/>
      <c r="I94" s="65"/>
      <c r="J94" s="65"/>
    </row>
    <row r="95" spans="1:10" ht="16.5" customHeight="1" x14ac:dyDescent="0.2">
      <c r="A95" s="33"/>
      <c r="B95" s="3"/>
      <c r="C95" s="65"/>
      <c r="D95" s="65"/>
      <c r="E95" s="65"/>
      <c r="F95" s="65"/>
      <c r="G95" s="65"/>
      <c r="H95" s="65"/>
      <c r="I95" s="65"/>
      <c r="J95" s="65"/>
    </row>
    <row r="96" spans="1:10" ht="16.5" customHeight="1" x14ac:dyDescent="0.2">
      <c r="A96" s="33"/>
      <c r="B96" s="3"/>
      <c r="C96" s="65"/>
      <c r="D96" s="65"/>
      <c r="E96" s="65"/>
      <c r="F96" s="65"/>
      <c r="G96" s="65"/>
      <c r="H96" s="65"/>
      <c r="I96" s="65"/>
      <c r="J96" s="65"/>
    </row>
    <row r="97" spans="1:10" ht="16.5" customHeight="1" x14ac:dyDescent="0.2">
      <c r="A97" s="33"/>
      <c r="B97" s="3"/>
      <c r="C97" s="65"/>
      <c r="D97" s="65"/>
      <c r="E97" s="65"/>
      <c r="F97" s="65"/>
      <c r="G97" s="65"/>
      <c r="H97" s="65"/>
      <c r="I97" s="65"/>
      <c r="J97" s="65"/>
    </row>
    <row r="98" spans="1:10" ht="16.5" customHeight="1" x14ac:dyDescent="0.2">
      <c r="A98" s="33"/>
      <c r="B98" s="3"/>
      <c r="C98" s="65"/>
      <c r="D98" s="65"/>
      <c r="E98" s="65"/>
      <c r="F98" s="65"/>
      <c r="G98" s="65"/>
      <c r="H98" s="65"/>
      <c r="I98" s="65"/>
      <c r="J98" s="65"/>
    </row>
    <row r="99" spans="1:10" ht="16.5" customHeight="1" x14ac:dyDescent="0.2">
      <c r="A99" s="33"/>
      <c r="B99" s="3"/>
      <c r="C99" s="65"/>
      <c r="D99" s="65"/>
      <c r="E99" s="65"/>
      <c r="F99" s="65"/>
      <c r="G99" s="65"/>
      <c r="H99" s="65"/>
      <c r="I99" s="65"/>
      <c r="J99" s="65"/>
    </row>
    <row r="100" spans="1:10" ht="16.5" customHeight="1" x14ac:dyDescent="0.2">
      <c r="A100" s="33"/>
      <c r="B100" s="3"/>
      <c r="C100" s="65"/>
      <c r="D100" s="65"/>
      <c r="E100" s="65"/>
      <c r="F100" s="65"/>
      <c r="G100" s="65"/>
      <c r="H100" s="65"/>
      <c r="I100" s="65"/>
      <c r="J100" s="65"/>
    </row>
    <row r="101" spans="1:10" ht="16.5" customHeight="1" x14ac:dyDescent="0.2">
      <c r="A101" s="33"/>
      <c r="B101" s="3"/>
      <c r="C101" s="65"/>
      <c r="D101" s="65"/>
      <c r="E101" s="65"/>
      <c r="F101" s="65"/>
      <c r="G101" s="65"/>
      <c r="H101" s="65"/>
      <c r="I101" s="65"/>
      <c r="J101" s="65"/>
    </row>
    <row r="102" spans="1:10" ht="16.5" customHeight="1" x14ac:dyDescent="0.2">
      <c r="A102" s="33"/>
      <c r="B102" s="3"/>
      <c r="C102" s="65"/>
      <c r="D102" s="65"/>
      <c r="E102" s="65"/>
      <c r="F102" s="65"/>
      <c r="G102" s="65"/>
      <c r="H102" s="65"/>
      <c r="I102" s="65"/>
      <c r="J102" s="65"/>
    </row>
    <row r="103" spans="1:10" ht="16.5" customHeight="1" x14ac:dyDescent="0.2">
      <c r="A103" s="33"/>
      <c r="B103" s="3"/>
      <c r="C103" s="65"/>
      <c r="D103" s="65"/>
      <c r="E103" s="65"/>
      <c r="F103" s="65"/>
      <c r="G103" s="65"/>
      <c r="H103" s="65"/>
      <c r="I103" s="65"/>
      <c r="J103" s="65"/>
    </row>
    <row r="104" spans="1:10" ht="16.5" customHeight="1" x14ac:dyDescent="0.2">
      <c r="A104" s="33"/>
      <c r="B104" s="3"/>
      <c r="C104" s="65"/>
      <c r="D104" s="65"/>
      <c r="E104" s="65"/>
      <c r="F104" s="65"/>
      <c r="G104" s="65"/>
      <c r="H104" s="65"/>
      <c r="I104" s="65"/>
      <c r="J104" s="65"/>
    </row>
    <row r="105" spans="1:10" ht="16.5" customHeight="1" x14ac:dyDescent="0.2">
      <c r="A105" s="33"/>
      <c r="B105" s="3"/>
      <c r="C105" s="65"/>
      <c r="D105" s="65"/>
      <c r="E105" s="65"/>
      <c r="F105" s="65"/>
      <c r="G105" s="65"/>
      <c r="H105" s="65"/>
      <c r="I105" s="65"/>
      <c r="J105" s="65"/>
    </row>
    <row r="106" spans="1:10" ht="3.75" customHeight="1" x14ac:dyDescent="0.2">
      <c r="A106" s="33"/>
      <c r="B106" s="3"/>
      <c r="C106" s="65"/>
      <c r="D106" s="65"/>
      <c r="E106" s="65"/>
      <c r="F106" s="65"/>
      <c r="G106" s="65"/>
      <c r="H106" s="65"/>
      <c r="I106" s="65"/>
      <c r="J106" s="65"/>
    </row>
    <row r="107" spans="1:10" ht="21.75" customHeight="1" x14ac:dyDescent="0.2">
      <c r="A107" s="124" t="s">
        <v>112</v>
      </c>
      <c r="B107" s="122"/>
      <c r="C107" s="122"/>
      <c r="D107" s="122"/>
      <c r="E107" s="122"/>
      <c r="F107" s="122"/>
      <c r="G107" s="122"/>
      <c r="H107" s="122"/>
      <c r="I107" s="122"/>
      <c r="J107" s="122"/>
    </row>
  </sheetData>
  <mergeCells count="10">
    <mergeCell ref="D60:F60"/>
    <mergeCell ref="H60:J60"/>
    <mergeCell ref="A107:J107"/>
    <mergeCell ref="D6:F6"/>
    <mergeCell ref="H6:J6"/>
    <mergeCell ref="D7:F7"/>
    <mergeCell ref="H7:J7"/>
    <mergeCell ref="A53:J53"/>
    <mergeCell ref="D59:F59"/>
    <mergeCell ref="H59:J59"/>
  </mergeCells>
  <pageMargins left="0.8" right="0.5" top="0.5" bottom="0.6" header="0.49" footer="0.4"/>
  <pageSetup paperSize="9" scale="90" firstPageNumber="7" orientation="portrait" useFirstPageNumber="1" horizontalDpi="1200" verticalDpi="1200" r:id="rId1"/>
  <headerFooter>
    <oddFooter>&amp;R&amp;"Arial,Regular"&amp;9&amp;P</oddFooter>
  </headerFooter>
  <rowBreaks count="1" manualBreakCount="1">
    <brk id="5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39"/>
  <sheetViews>
    <sheetView zoomScaleNormal="100" zoomScaleSheetLayoutView="74" workbookViewId="0">
      <selection activeCell="B10" sqref="B10"/>
    </sheetView>
  </sheetViews>
  <sheetFormatPr defaultColWidth="14.42578125" defaultRowHeight="15" customHeight="1" x14ac:dyDescent="0.2"/>
  <cols>
    <col min="1" max="1" width="2.42578125" style="115" customWidth="1"/>
    <col min="2" max="2" width="27.28515625" style="115" customWidth="1"/>
    <col min="3" max="3" width="1.42578125" style="115" customWidth="1"/>
    <col min="4" max="4" width="0.7109375" style="115" customWidth="1"/>
    <col min="5" max="5" width="12.85546875" style="115" customWidth="1"/>
    <col min="6" max="6" width="0.5703125" style="115" customWidth="1"/>
    <col min="7" max="7" width="13.7109375" style="115" customWidth="1"/>
    <col min="8" max="8" width="0.5703125" style="115" customWidth="1"/>
    <col min="9" max="9" width="13.7109375" style="115" customWidth="1"/>
    <col min="10" max="10" width="0.5703125" style="115" customWidth="1"/>
    <col min="11" max="11" width="13.7109375" style="115" customWidth="1"/>
    <col min="12" max="12" width="0.5703125" style="115" customWidth="1"/>
    <col min="13" max="13" width="16.5703125" style="115" customWidth="1"/>
    <col min="14" max="14" width="0.5703125" style="115" customWidth="1"/>
    <col min="15" max="15" width="15.140625" style="115" customWidth="1"/>
    <col min="16" max="16" width="0.5703125" style="115" customWidth="1"/>
    <col min="17" max="17" width="14.140625" style="115" customWidth="1"/>
    <col min="18" max="18" width="0.5703125" style="115" customWidth="1"/>
    <col min="19" max="19" width="13.85546875" style="115" customWidth="1"/>
    <col min="20" max="20" width="0.5703125" style="115" customWidth="1"/>
    <col min="21" max="21" width="15" style="115" customWidth="1"/>
    <col min="22" max="16384" width="14.42578125" style="115"/>
  </cols>
  <sheetData>
    <row r="1" spans="1:21" ht="16.5" customHeight="1" x14ac:dyDescent="0.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1" ht="16.5" customHeight="1" x14ac:dyDescent="0.2">
      <c r="A2" s="2" t="s">
        <v>123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spans="1:21" ht="16.5" customHeight="1" x14ac:dyDescent="0.2">
      <c r="A3" s="6" t="str">
        <f>'7-8(6M)'!A3</f>
        <v>For the six-month period ended 30 June 2024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</row>
    <row r="4" spans="1:21" ht="16.5" customHeight="1" x14ac:dyDescent="0.2">
      <c r="A4" s="113"/>
      <c r="B4" s="113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3"/>
      <c r="S4" s="113"/>
      <c r="T4" s="113"/>
      <c r="U4" s="113"/>
    </row>
    <row r="5" spans="1:21" ht="16.5" customHeight="1" x14ac:dyDescent="0.2">
      <c r="A5" s="113"/>
      <c r="B5" s="113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3"/>
      <c r="S5" s="113"/>
      <c r="T5" s="113"/>
      <c r="U5" s="113"/>
    </row>
    <row r="6" spans="1:21" ht="16.5" customHeight="1" x14ac:dyDescent="0.2">
      <c r="A6" s="1"/>
      <c r="B6" s="1"/>
      <c r="C6" s="1"/>
      <c r="D6" s="1"/>
      <c r="E6" s="121" t="s">
        <v>124</v>
      </c>
      <c r="F6" s="122"/>
      <c r="G6" s="122"/>
      <c r="H6" s="122"/>
      <c r="I6" s="122"/>
      <c r="J6" s="122"/>
      <c r="K6" s="122"/>
      <c r="L6" s="122"/>
      <c r="M6" s="122"/>
      <c r="N6" s="122"/>
      <c r="O6" s="122"/>
      <c r="P6" s="122"/>
      <c r="Q6" s="122"/>
      <c r="R6" s="122"/>
      <c r="S6" s="122"/>
      <c r="T6" s="122"/>
      <c r="U6" s="122"/>
    </row>
    <row r="7" spans="1:21" ht="16.5" customHeight="1" x14ac:dyDescent="0.2">
      <c r="A7" s="1"/>
      <c r="B7" s="1"/>
      <c r="C7" s="1"/>
      <c r="D7" s="1"/>
      <c r="E7" s="127" t="s">
        <v>125</v>
      </c>
      <c r="F7" s="128"/>
      <c r="G7" s="128"/>
      <c r="H7" s="128"/>
      <c r="I7" s="128"/>
      <c r="J7" s="128"/>
      <c r="K7" s="128"/>
      <c r="L7" s="128"/>
      <c r="M7" s="128"/>
      <c r="N7" s="128"/>
      <c r="O7" s="128"/>
      <c r="P7" s="128"/>
      <c r="Q7" s="128"/>
      <c r="R7" s="113"/>
      <c r="S7" s="113"/>
      <c r="T7" s="113"/>
      <c r="U7" s="113"/>
    </row>
    <row r="8" spans="1:21" ht="16.5" customHeight="1" x14ac:dyDescent="0.2">
      <c r="A8" s="1"/>
      <c r="B8" s="1"/>
      <c r="C8" s="114"/>
      <c r="D8" s="114"/>
      <c r="E8" s="2"/>
      <c r="F8" s="114"/>
      <c r="G8" s="114"/>
      <c r="H8" s="114"/>
      <c r="I8" s="129" t="s">
        <v>126</v>
      </c>
      <c r="J8" s="128"/>
      <c r="K8" s="128"/>
      <c r="L8" s="11"/>
      <c r="M8" s="129" t="s">
        <v>127</v>
      </c>
      <c r="N8" s="128"/>
      <c r="O8" s="128"/>
      <c r="P8" s="11"/>
      <c r="Q8" s="114"/>
      <c r="R8" s="113"/>
      <c r="S8" s="113"/>
      <c r="T8" s="113"/>
      <c r="U8" s="113"/>
    </row>
    <row r="9" spans="1:21" ht="16.5" customHeight="1" x14ac:dyDescent="0.2">
      <c r="A9" s="1"/>
      <c r="B9" s="1"/>
      <c r="C9" s="114"/>
      <c r="D9" s="114"/>
      <c r="E9" s="10" t="s">
        <v>128</v>
      </c>
      <c r="F9" s="114"/>
      <c r="G9" s="114"/>
      <c r="H9" s="114"/>
      <c r="I9" s="125"/>
      <c r="J9" s="120"/>
      <c r="K9" s="120"/>
      <c r="L9" s="80"/>
      <c r="M9" s="10" t="s">
        <v>129</v>
      </c>
      <c r="N9" s="80"/>
      <c r="O9" s="10" t="s">
        <v>130</v>
      </c>
      <c r="P9" s="11"/>
      <c r="Q9" s="114"/>
      <c r="R9" s="113"/>
      <c r="S9" s="113"/>
      <c r="T9" s="113"/>
      <c r="U9" s="113"/>
    </row>
    <row r="10" spans="1:21" ht="16.5" customHeight="1" x14ac:dyDescent="0.2">
      <c r="A10" s="113"/>
      <c r="B10" s="113"/>
      <c r="C10" s="10"/>
      <c r="D10" s="114"/>
      <c r="E10" s="10" t="s">
        <v>131</v>
      </c>
      <c r="F10" s="10"/>
      <c r="G10" s="10" t="s">
        <v>132</v>
      </c>
      <c r="H10" s="10"/>
      <c r="I10" s="10" t="s">
        <v>133</v>
      </c>
      <c r="J10" s="80"/>
      <c r="K10" s="80"/>
      <c r="L10" s="10"/>
      <c r="M10" s="10" t="s">
        <v>134</v>
      </c>
      <c r="N10" s="10"/>
      <c r="O10" s="10" t="s">
        <v>135</v>
      </c>
      <c r="P10" s="10"/>
      <c r="Q10" s="10" t="s">
        <v>136</v>
      </c>
      <c r="R10" s="113"/>
      <c r="S10" s="10" t="s">
        <v>137</v>
      </c>
      <c r="T10" s="113"/>
      <c r="U10" s="113"/>
    </row>
    <row r="11" spans="1:21" ht="16.5" customHeight="1" x14ac:dyDescent="0.2">
      <c r="A11" s="113"/>
      <c r="B11" s="113"/>
      <c r="C11" s="10"/>
      <c r="D11" s="114"/>
      <c r="E11" s="10" t="s">
        <v>138</v>
      </c>
      <c r="F11" s="10"/>
      <c r="G11" s="10" t="s">
        <v>139</v>
      </c>
      <c r="H11" s="10"/>
      <c r="I11" s="10" t="s">
        <v>140</v>
      </c>
      <c r="J11" s="10"/>
      <c r="K11" s="10" t="s">
        <v>141</v>
      </c>
      <c r="L11" s="10"/>
      <c r="M11" s="10" t="s">
        <v>142</v>
      </c>
      <c r="N11" s="10"/>
      <c r="O11" s="10" t="s">
        <v>143</v>
      </c>
      <c r="P11" s="10"/>
      <c r="Q11" s="10" t="s">
        <v>144</v>
      </c>
      <c r="R11" s="113"/>
      <c r="S11" s="10" t="s">
        <v>145</v>
      </c>
      <c r="T11" s="113"/>
      <c r="U11" s="10" t="s">
        <v>146</v>
      </c>
    </row>
    <row r="12" spans="1:21" ht="16.5" customHeight="1" x14ac:dyDescent="0.2">
      <c r="A12" s="2"/>
      <c r="B12" s="2"/>
      <c r="C12" s="10"/>
      <c r="D12" s="114"/>
      <c r="E12" s="81" t="s">
        <v>11</v>
      </c>
      <c r="F12" s="10"/>
      <c r="G12" s="81" t="s">
        <v>11</v>
      </c>
      <c r="H12" s="10"/>
      <c r="I12" s="81" t="s">
        <v>11</v>
      </c>
      <c r="J12" s="10"/>
      <c r="K12" s="81" t="s">
        <v>11</v>
      </c>
      <c r="L12" s="10"/>
      <c r="M12" s="81" t="s">
        <v>11</v>
      </c>
      <c r="N12" s="10"/>
      <c r="O12" s="81" t="s">
        <v>11</v>
      </c>
      <c r="P12" s="10"/>
      <c r="Q12" s="81" t="s">
        <v>11</v>
      </c>
      <c r="R12" s="113"/>
      <c r="S12" s="81" t="s">
        <v>11</v>
      </c>
      <c r="T12" s="113"/>
      <c r="U12" s="81" t="s">
        <v>11</v>
      </c>
    </row>
    <row r="13" spans="1:21" ht="16.5" customHeight="1" x14ac:dyDescent="0.2">
      <c r="A13" s="2"/>
      <c r="B13" s="2"/>
      <c r="C13" s="10"/>
      <c r="D13" s="114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13"/>
      <c r="S13" s="10"/>
      <c r="T13" s="113"/>
      <c r="U13" s="10"/>
    </row>
    <row r="14" spans="1:21" ht="16.5" customHeight="1" x14ac:dyDescent="0.2">
      <c r="A14" s="1" t="s">
        <v>147</v>
      </c>
      <c r="B14" s="1"/>
      <c r="C14" s="13"/>
      <c r="D14" s="13"/>
      <c r="E14" s="11">
        <v>2117716</v>
      </c>
      <c r="F14" s="11"/>
      <c r="G14" s="11">
        <v>1045504</v>
      </c>
      <c r="H14" s="11"/>
      <c r="I14" s="11">
        <v>150678</v>
      </c>
      <c r="J14" s="11"/>
      <c r="K14" s="11">
        <v>3883348</v>
      </c>
      <c r="L14" s="11"/>
      <c r="M14" s="11">
        <v>-18292</v>
      </c>
      <c r="N14" s="11"/>
      <c r="O14" s="11">
        <v>-736220</v>
      </c>
      <c r="P14" s="11"/>
      <c r="Q14" s="13">
        <v>6442734</v>
      </c>
      <c r="R14" s="11"/>
      <c r="S14" s="11">
        <v>0</v>
      </c>
      <c r="T14" s="11"/>
      <c r="U14" s="11">
        <v>6442734</v>
      </c>
    </row>
    <row r="15" spans="1:21" ht="6" customHeight="1" x14ac:dyDescent="0.2">
      <c r="A15" s="1"/>
      <c r="B15" s="1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</row>
    <row r="16" spans="1:21" ht="16.5" customHeight="1" x14ac:dyDescent="0.2">
      <c r="A16" s="33" t="s">
        <v>148</v>
      </c>
      <c r="B16" s="1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1"/>
      <c r="S16" s="11"/>
      <c r="T16" s="11"/>
      <c r="U16" s="13"/>
    </row>
    <row r="17" spans="1:21" ht="16.5" customHeight="1" x14ac:dyDescent="0.2">
      <c r="A17" s="33" t="s">
        <v>149</v>
      </c>
      <c r="B17" s="1"/>
      <c r="C17" s="13"/>
      <c r="D17" s="13"/>
      <c r="E17" s="13">
        <v>0</v>
      </c>
      <c r="F17" s="13"/>
      <c r="G17" s="13">
        <v>0</v>
      </c>
      <c r="H17" s="13"/>
      <c r="I17" s="13">
        <v>12412</v>
      </c>
      <c r="J17" s="13"/>
      <c r="K17" s="13">
        <v>-12412</v>
      </c>
      <c r="L17" s="13"/>
      <c r="M17" s="13">
        <v>0</v>
      </c>
      <c r="N17" s="13"/>
      <c r="O17" s="13">
        <v>0</v>
      </c>
      <c r="P17" s="13"/>
      <c r="Q17" s="13">
        <v>0</v>
      </c>
      <c r="R17" s="11"/>
      <c r="S17" s="13">
        <v>0</v>
      </c>
      <c r="T17" s="11"/>
      <c r="U17" s="11">
        <v>0</v>
      </c>
    </row>
    <row r="18" spans="1:21" ht="16.5" customHeight="1" x14ac:dyDescent="0.2">
      <c r="A18" s="33" t="s">
        <v>259</v>
      </c>
      <c r="B18" s="1"/>
      <c r="C18" s="13"/>
      <c r="D18" s="13"/>
      <c r="E18" s="13">
        <v>0</v>
      </c>
      <c r="F18" s="13"/>
      <c r="G18" s="13">
        <v>0</v>
      </c>
      <c r="H18" s="13"/>
      <c r="I18" s="13" t="s">
        <v>150</v>
      </c>
      <c r="J18" s="13"/>
      <c r="K18" s="13">
        <v>-190593</v>
      </c>
      <c r="L18" s="13"/>
      <c r="M18" s="13">
        <v>0</v>
      </c>
      <c r="N18" s="13"/>
      <c r="O18" s="13">
        <v>0</v>
      </c>
      <c r="P18" s="13"/>
      <c r="Q18" s="13">
        <v>-190593</v>
      </c>
      <c r="R18" s="11"/>
      <c r="S18" s="13">
        <v>0</v>
      </c>
      <c r="T18" s="11"/>
      <c r="U18" s="11">
        <v>-190593</v>
      </c>
    </row>
    <row r="19" spans="1:21" ht="16.5" customHeight="1" x14ac:dyDescent="0.2">
      <c r="A19" s="33" t="s">
        <v>110</v>
      </c>
      <c r="B19" s="1"/>
      <c r="C19" s="54"/>
      <c r="D19" s="54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1"/>
      <c r="S19" s="13"/>
      <c r="T19" s="11"/>
      <c r="U19" s="11"/>
    </row>
    <row r="20" spans="1:21" ht="16.5" customHeight="1" x14ac:dyDescent="0.2">
      <c r="A20" s="33" t="s">
        <v>151</v>
      </c>
      <c r="B20" s="113"/>
      <c r="C20" s="13"/>
      <c r="D20" s="13"/>
      <c r="E20" s="28">
        <v>0</v>
      </c>
      <c r="F20" s="13"/>
      <c r="G20" s="28">
        <v>0</v>
      </c>
      <c r="H20" s="13"/>
      <c r="I20" s="28" t="s">
        <v>150</v>
      </c>
      <c r="J20" s="13"/>
      <c r="K20" s="28">
        <v>385475</v>
      </c>
      <c r="L20" s="13"/>
      <c r="M20" s="28">
        <v>0</v>
      </c>
      <c r="N20" s="13"/>
      <c r="O20" s="28">
        <v>-361444</v>
      </c>
      <c r="P20" s="13"/>
      <c r="Q20" s="28">
        <v>24031</v>
      </c>
      <c r="R20" s="11"/>
      <c r="S20" s="28">
        <v>0</v>
      </c>
      <c r="T20" s="13"/>
      <c r="U20" s="56">
        <v>24031</v>
      </c>
    </row>
    <row r="21" spans="1:21" ht="16.5" customHeight="1" x14ac:dyDescent="0.2">
      <c r="A21" s="64"/>
      <c r="B21" s="1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</row>
    <row r="22" spans="1:21" ht="16.5" customHeight="1" x14ac:dyDescent="0.2">
      <c r="A22" s="60" t="s">
        <v>229</v>
      </c>
      <c r="B22" s="113"/>
      <c r="C22" s="13"/>
      <c r="D22" s="13"/>
      <c r="E22" s="75">
        <f>SUM(E14:E20)</f>
        <v>2117716</v>
      </c>
      <c r="F22" s="13"/>
      <c r="G22" s="75">
        <f>SUM(G14:G20)</f>
        <v>1045504</v>
      </c>
      <c r="H22" s="13"/>
      <c r="I22" s="75">
        <f>SUM(I14:I20)</f>
        <v>163090</v>
      </c>
      <c r="J22" s="13"/>
      <c r="K22" s="75">
        <f>SUM(K14:K20)</f>
        <v>4065818</v>
      </c>
      <c r="L22" s="13"/>
      <c r="M22" s="75">
        <f>SUM(M14:M20)</f>
        <v>-18292</v>
      </c>
      <c r="N22" s="13"/>
      <c r="O22" s="75">
        <f>SUM(O14:O20)</f>
        <v>-1097664</v>
      </c>
      <c r="P22" s="13"/>
      <c r="Q22" s="75">
        <f>SUM(Q14:Q20)</f>
        <v>6276172</v>
      </c>
      <c r="R22" s="13"/>
      <c r="S22" s="75">
        <f>SUM(S14:S20)</f>
        <v>0</v>
      </c>
      <c r="T22" s="13"/>
      <c r="U22" s="75">
        <f>SUM(U14:U20)</f>
        <v>6276172</v>
      </c>
    </row>
    <row r="23" spans="1:21" ht="16.5" customHeight="1" x14ac:dyDescent="0.2">
      <c r="A23" s="60"/>
      <c r="B23" s="1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13"/>
      <c r="S23" s="13"/>
      <c r="T23" s="113"/>
      <c r="U23" s="13"/>
    </row>
    <row r="24" spans="1:21" ht="16.5" customHeight="1" x14ac:dyDescent="0.2">
      <c r="A24" s="60"/>
      <c r="B24" s="1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13"/>
      <c r="S24" s="13"/>
      <c r="T24" s="113"/>
      <c r="U24" s="13"/>
    </row>
    <row r="25" spans="1:21" ht="16.5" customHeight="1" x14ac:dyDescent="0.2">
      <c r="A25" s="1" t="s">
        <v>152</v>
      </c>
      <c r="B25" s="1"/>
      <c r="C25" s="13"/>
      <c r="D25" s="13"/>
      <c r="E25" s="35">
        <v>2117716</v>
      </c>
      <c r="F25" s="11"/>
      <c r="G25" s="35">
        <v>1045504</v>
      </c>
      <c r="H25" s="11"/>
      <c r="I25" s="35">
        <v>172848</v>
      </c>
      <c r="J25" s="11"/>
      <c r="K25" s="35">
        <v>689646</v>
      </c>
      <c r="L25" s="11"/>
      <c r="M25" s="35">
        <v>-18292</v>
      </c>
      <c r="N25" s="11"/>
      <c r="O25" s="35">
        <v>-385860</v>
      </c>
      <c r="P25" s="11"/>
      <c r="Q25" s="25">
        <v>3621562</v>
      </c>
      <c r="R25" s="11"/>
      <c r="S25" s="35">
        <v>0</v>
      </c>
      <c r="T25" s="11"/>
      <c r="U25" s="35">
        <v>3621562</v>
      </c>
    </row>
    <row r="26" spans="1:21" ht="6" customHeight="1" x14ac:dyDescent="0.2">
      <c r="A26" s="1"/>
      <c r="B26" s="1"/>
      <c r="C26" s="13"/>
      <c r="D26" s="13"/>
      <c r="E26" s="25"/>
      <c r="F26" s="13"/>
      <c r="G26" s="25"/>
      <c r="H26" s="13"/>
      <c r="I26" s="25"/>
      <c r="J26" s="13"/>
      <c r="K26" s="25"/>
      <c r="L26" s="13"/>
      <c r="M26" s="25"/>
      <c r="N26" s="13"/>
      <c r="O26" s="25"/>
      <c r="P26" s="13"/>
      <c r="Q26" s="25"/>
      <c r="R26" s="13"/>
      <c r="S26" s="25"/>
      <c r="T26" s="13"/>
      <c r="U26" s="25"/>
    </row>
    <row r="27" spans="1:21" ht="16.5" customHeight="1" x14ac:dyDescent="0.2">
      <c r="A27" s="33" t="s">
        <v>148</v>
      </c>
      <c r="B27" s="1"/>
      <c r="C27" s="13"/>
      <c r="D27" s="13"/>
      <c r="E27" s="25"/>
      <c r="F27" s="13"/>
      <c r="G27" s="25"/>
      <c r="H27" s="13"/>
      <c r="I27" s="25"/>
      <c r="J27" s="13"/>
      <c r="K27" s="25"/>
      <c r="L27" s="13"/>
      <c r="M27" s="25"/>
      <c r="N27" s="13"/>
      <c r="O27" s="25"/>
      <c r="P27" s="13"/>
      <c r="Q27" s="25"/>
      <c r="R27" s="11"/>
      <c r="S27" s="35"/>
      <c r="T27" s="11"/>
      <c r="U27" s="25"/>
    </row>
    <row r="28" spans="1:21" ht="16.5" customHeight="1" x14ac:dyDescent="0.2">
      <c r="A28" s="33" t="s">
        <v>149</v>
      </c>
      <c r="B28" s="1"/>
      <c r="C28" s="13"/>
      <c r="D28" s="13"/>
      <c r="E28" s="25">
        <v>0</v>
      </c>
      <c r="F28" s="13"/>
      <c r="G28" s="25">
        <v>0</v>
      </c>
      <c r="H28" s="13"/>
      <c r="I28" s="25">
        <v>3255</v>
      </c>
      <c r="J28" s="13"/>
      <c r="K28" s="25">
        <v>-3255</v>
      </c>
      <c r="L28" s="13"/>
      <c r="M28" s="25">
        <v>0</v>
      </c>
      <c r="N28" s="13"/>
      <c r="O28" s="25">
        <v>0</v>
      </c>
      <c r="P28" s="13"/>
      <c r="Q28" s="25">
        <f t="shared" ref="Q28:Q29" si="0">SUM(P28,O28,M28,K28,I28,G28,E28)</f>
        <v>0</v>
      </c>
      <c r="R28" s="11"/>
      <c r="S28" s="35">
        <v>0</v>
      </c>
      <c r="T28" s="11"/>
      <c r="U28" s="35">
        <v>0</v>
      </c>
    </row>
    <row r="29" spans="1:21" ht="16.5" customHeight="1" x14ac:dyDescent="0.2">
      <c r="A29" s="33" t="s">
        <v>259</v>
      </c>
      <c r="B29" s="1"/>
      <c r="C29" s="13"/>
      <c r="D29" s="13"/>
      <c r="E29" s="25">
        <v>0</v>
      </c>
      <c r="F29" s="13"/>
      <c r="G29" s="25">
        <v>0</v>
      </c>
      <c r="H29" s="13"/>
      <c r="I29" s="25">
        <v>0</v>
      </c>
      <c r="J29" s="13"/>
      <c r="K29" s="25">
        <v>-105886</v>
      </c>
      <c r="L29" s="13"/>
      <c r="M29" s="25">
        <v>0</v>
      </c>
      <c r="N29" s="13"/>
      <c r="O29" s="25">
        <v>0</v>
      </c>
      <c r="P29" s="13"/>
      <c r="Q29" s="25">
        <f t="shared" si="0"/>
        <v>-105886</v>
      </c>
      <c r="R29" s="11"/>
      <c r="S29" s="35">
        <v>0</v>
      </c>
      <c r="T29" s="11"/>
      <c r="U29" s="35">
        <f t="shared" ref="U29" si="1">SUM(S29,Q29)</f>
        <v>-105886</v>
      </c>
    </row>
    <row r="30" spans="1:21" ht="16.5" customHeight="1" x14ac:dyDescent="0.2">
      <c r="A30" s="33" t="s">
        <v>110</v>
      </c>
      <c r="B30" s="1"/>
      <c r="C30" s="54"/>
      <c r="D30" s="54"/>
      <c r="E30" s="25"/>
      <c r="F30" s="13"/>
      <c r="G30" s="25"/>
      <c r="H30" s="13"/>
      <c r="I30" s="25"/>
      <c r="J30" s="13"/>
      <c r="K30" s="25"/>
      <c r="L30" s="13"/>
      <c r="M30" s="25"/>
      <c r="N30" s="13"/>
      <c r="O30" s="25"/>
      <c r="P30" s="13"/>
      <c r="Q30" s="25"/>
      <c r="R30" s="11"/>
      <c r="S30" s="25"/>
      <c r="T30" s="11"/>
      <c r="U30" s="35"/>
    </row>
    <row r="31" spans="1:21" ht="16.5" customHeight="1" x14ac:dyDescent="0.2">
      <c r="A31" s="33" t="s">
        <v>151</v>
      </c>
      <c r="B31" s="113"/>
      <c r="C31" s="13"/>
      <c r="D31" s="13"/>
      <c r="E31" s="27">
        <v>0</v>
      </c>
      <c r="F31" s="13"/>
      <c r="G31" s="27">
        <v>0</v>
      </c>
      <c r="H31" s="13"/>
      <c r="I31" s="27">
        <v>0</v>
      </c>
      <c r="J31" s="13"/>
      <c r="K31" s="27">
        <f>'7-8(6M)'!D34</f>
        <v>183787</v>
      </c>
      <c r="L31" s="13"/>
      <c r="M31" s="27">
        <v>0</v>
      </c>
      <c r="N31" s="13"/>
      <c r="O31" s="27">
        <v>-34578</v>
      </c>
      <c r="P31" s="13"/>
      <c r="Q31" s="27">
        <f>SUM(P31,O31,M31,K31,I31,G31,E31)</f>
        <v>149209</v>
      </c>
      <c r="R31" s="11"/>
      <c r="S31" s="61">
        <v>0</v>
      </c>
      <c r="T31" s="11"/>
      <c r="U31" s="61">
        <f>SUM(S31,Q31)</f>
        <v>149209</v>
      </c>
    </row>
    <row r="32" spans="1:21" ht="16.5" customHeight="1" x14ac:dyDescent="0.2">
      <c r="A32" s="64"/>
      <c r="B32" s="113"/>
      <c r="C32" s="13"/>
      <c r="D32" s="13"/>
      <c r="E32" s="25"/>
      <c r="F32" s="13"/>
      <c r="G32" s="25"/>
      <c r="H32" s="13"/>
      <c r="I32" s="25"/>
      <c r="J32" s="13"/>
      <c r="K32" s="25"/>
      <c r="L32" s="13"/>
      <c r="M32" s="25"/>
      <c r="N32" s="13"/>
      <c r="O32" s="25"/>
      <c r="P32" s="13"/>
      <c r="Q32" s="25"/>
      <c r="R32" s="13"/>
      <c r="S32" s="25"/>
      <c r="T32" s="13"/>
      <c r="U32" s="25"/>
    </row>
    <row r="33" spans="1:21" ht="16.5" customHeight="1" x14ac:dyDescent="0.2">
      <c r="A33" s="60" t="s">
        <v>228</v>
      </c>
      <c r="B33" s="113"/>
      <c r="C33" s="13"/>
      <c r="D33" s="13"/>
      <c r="E33" s="74">
        <f>SUM(E25:E31)</f>
        <v>2117716</v>
      </c>
      <c r="F33" s="13"/>
      <c r="G33" s="74">
        <f>SUM(G25:G31)</f>
        <v>1045504</v>
      </c>
      <c r="H33" s="13"/>
      <c r="I33" s="74">
        <f>SUM(I25:I31)</f>
        <v>176103</v>
      </c>
      <c r="J33" s="13"/>
      <c r="K33" s="74">
        <f>SUM(K25:K31)</f>
        <v>764292</v>
      </c>
      <c r="L33" s="13"/>
      <c r="M33" s="74">
        <f>SUM(M25:M31)</f>
        <v>-18292</v>
      </c>
      <c r="N33" s="13"/>
      <c r="O33" s="74">
        <f>SUM(O25:O31)</f>
        <v>-420438</v>
      </c>
      <c r="P33" s="13"/>
      <c r="Q33" s="74">
        <f>SUM(Q25:Q31)</f>
        <v>3664885</v>
      </c>
      <c r="R33" s="13"/>
      <c r="S33" s="74">
        <f>SUM(S25:S31)</f>
        <v>0</v>
      </c>
      <c r="T33" s="13"/>
      <c r="U33" s="74">
        <f>SUM(U25:U31)</f>
        <v>3664885</v>
      </c>
    </row>
    <row r="34" spans="1:21" ht="16.5" customHeight="1" x14ac:dyDescent="0.2">
      <c r="A34" s="60"/>
      <c r="B34" s="1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13"/>
      <c r="S34" s="13"/>
      <c r="T34" s="113"/>
      <c r="U34" s="13"/>
    </row>
    <row r="35" spans="1:21" ht="16.5" customHeight="1" x14ac:dyDescent="0.2">
      <c r="A35" s="60"/>
      <c r="B35" s="1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13"/>
      <c r="S35" s="13"/>
      <c r="T35" s="113"/>
      <c r="U35" s="13"/>
    </row>
    <row r="36" spans="1:21" ht="18" customHeight="1" x14ac:dyDescent="0.2">
      <c r="A36" s="60"/>
      <c r="B36" s="1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13"/>
      <c r="S36" s="13"/>
      <c r="T36" s="113"/>
      <c r="U36" s="13"/>
    </row>
    <row r="37" spans="1:21" ht="18" customHeight="1" x14ac:dyDescent="0.2">
      <c r="A37" s="60"/>
      <c r="B37" s="1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13"/>
      <c r="S37" s="13"/>
      <c r="T37" s="113"/>
      <c r="U37" s="13"/>
    </row>
    <row r="38" spans="1:21" ht="17.25" customHeight="1" x14ac:dyDescent="0.2">
      <c r="A38" s="60"/>
      <c r="B38" s="1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13"/>
      <c r="S38" s="13"/>
      <c r="T38" s="113"/>
      <c r="U38" s="13"/>
    </row>
    <row r="39" spans="1:21" ht="21.75" customHeight="1" x14ac:dyDescent="0.2">
      <c r="A39" s="124" t="s">
        <v>112</v>
      </c>
      <c r="B39" s="122"/>
      <c r="C39" s="122"/>
      <c r="D39" s="122"/>
      <c r="E39" s="122"/>
      <c r="F39" s="122"/>
      <c r="G39" s="122"/>
      <c r="H39" s="122"/>
      <c r="I39" s="122"/>
      <c r="J39" s="122"/>
      <c r="K39" s="122"/>
      <c r="L39" s="122"/>
      <c r="M39" s="122"/>
      <c r="N39" s="122"/>
      <c r="O39" s="122"/>
      <c r="P39" s="122"/>
      <c r="Q39" s="122"/>
      <c r="R39" s="122"/>
      <c r="S39" s="122"/>
      <c r="T39" s="122"/>
      <c r="U39" s="122"/>
    </row>
  </sheetData>
  <mergeCells count="6">
    <mergeCell ref="A39:U39"/>
    <mergeCell ref="E6:U6"/>
    <mergeCell ref="E7:Q7"/>
    <mergeCell ref="I8:K8"/>
    <mergeCell ref="M8:O8"/>
    <mergeCell ref="I9:K9"/>
  </mergeCells>
  <pageMargins left="0.4" right="0.4" top="0.5" bottom="0.6" header="0.49" footer="0.4"/>
  <pageSetup paperSize="9" scale="85" firstPageNumber="9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36"/>
  <sheetViews>
    <sheetView topLeftCell="C16" zoomScaleNormal="100" zoomScaleSheetLayoutView="91" workbookViewId="0">
      <selection activeCell="D10" sqref="D10"/>
    </sheetView>
  </sheetViews>
  <sheetFormatPr defaultColWidth="14.42578125" defaultRowHeight="16.5" customHeight="1" x14ac:dyDescent="0.2"/>
  <cols>
    <col min="1" max="2" width="1.5703125" style="115" customWidth="1"/>
    <col min="3" max="3" width="29.5703125" style="115" customWidth="1"/>
    <col min="4" max="4" width="9.140625" style="115" customWidth="1"/>
    <col min="5" max="5" width="0.85546875" style="115" customWidth="1"/>
    <col min="6" max="6" width="14.5703125" style="115" customWidth="1"/>
    <col min="7" max="7" width="0.85546875" style="115" customWidth="1"/>
    <col min="8" max="8" width="14.5703125" style="115" customWidth="1"/>
    <col min="9" max="9" width="0.85546875" style="115" customWidth="1"/>
    <col min="10" max="10" width="13.5703125" style="115" customWidth="1"/>
    <col min="11" max="11" width="0.85546875" style="115" customWidth="1"/>
    <col min="12" max="12" width="13.85546875" style="115" customWidth="1"/>
    <col min="13" max="13" width="0.85546875" style="115" customWidth="1"/>
    <col min="14" max="14" width="19.5703125" style="115" customWidth="1"/>
    <col min="15" max="15" width="0.85546875" style="115" customWidth="1"/>
    <col min="16" max="16" width="14.5703125" style="115" customWidth="1"/>
    <col min="17" max="16384" width="14.42578125" style="115"/>
  </cols>
  <sheetData>
    <row r="1" spans="1:16" ht="16.5" customHeight="1" x14ac:dyDescent="0.2">
      <c r="A1" s="2" t="s">
        <v>0</v>
      </c>
      <c r="B1" s="2"/>
      <c r="C1" s="2"/>
      <c r="D1" s="2"/>
      <c r="E1" s="2"/>
      <c r="F1" s="80"/>
      <c r="G1" s="2"/>
      <c r="H1" s="80"/>
      <c r="I1" s="2"/>
      <c r="J1" s="80"/>
      <c r="K1" s="80"/>
      <c r="L1" s="80"/>
      <c r="M1" s="2"/>
      <c r="N1" s="80"/>
      <c r="O1" s="2"/>
      <c r="P1" s="80"/>
    </row>
    <row r="2" spans="1:16" ht="16.5" customHeight="1" x14ac:dyDescent="0.2">
      <c r="A2" s="2" t="s">
        <v>221</v>
      </c>
      <c r="B2" s="2"/>
      <c r="C2" s="2"/>
      <c r="D2" s="2"/>
      <c r="E2" s="2"/>
      <c r="F2" s="80"/>
      <c r="G2" s="2"/>
      <c r="H2" s="80"/>
      <c r="I2" s="2"/>
      <c r="J2" s="80"/>
      <c r="K2" s="80"/>
      <c r="L2" s="80"/>
      <c r="M2" s="2"/>
      <c r="N2" s="80"/>
      <c r="O2" s="2"/>
      <c r="P2" s="80"/>
    </row>
    <row r="3" spans="1:16" ht="16.5" customHeight="1" x14ac:dyDescent="0.2">
      <c r="A3" s="6" t="str">
        <f>'7-8(6M)'!A3</f>
        <v>For the six-month period ended 30 June 2024</v>
      </c>
      <c r="B3" s="6"/>
      <c r="C3" s="6"/>
      <c r="D3" s="6"/>
      <c r="E3" s="6"/>
      <c r="F3" s="82"/>
      <c r="G3" s="6"/>
      <c r="H3" s="82"/>
      <c r="I3" s="6"/>
      <c r="J3" s="82"/>
      <c r="K3" s="82"/>
      <c r="L3" s="82"/>
      <c r="M3" s="6"/>
      <c r="N3" s="82"/>
      <c r="O3" s="6"/>
      <c r="P3" s="82"/>
    </row>
    <row r="4" spans="1:16" ht="16.5" customHeight="1" x14ac:dyDescent="0.2">
      <c r="A4" s="1"/>
      <c r="B4" s="1"/>
      <c r="C4" s="114"/>
      <c r="D4" s="114"/>
      <c r="E4" s="114"/>
      <c r="F4" s="10"/>
      <c r="G4" s="114"/>
      <c r="H4" s="114"/>
      <c r="I4" s="114"/>
      <c r="J4" s="10"/>
      <c r="K4" s="10"/>
      <c r="L4" s="11"/>
      <c r="M4" s="11"/>
      <c r="N4" s="11"/>
      <c r="O4" s="11"/>
      <c r="P4" s="11"/>
    </row>
    <row r="5" spans="1:16" ht="16.5" customHeight="1" x14ac:dyDescent="0.2">
      <c r="A5" s="1"/>
      <c r="B5" s="1"/>
      <c r="C5" s="114"/>
      <c r="D5" s="114"/>
      <c r="E5" s="114"/>
      <c r="F5" s="10"/>
      <c r="G5" s="114"/>
      <c r="H5" s="114"/>
      <c r="I5" s="114"/>
      <c r="J5" s="10"/>
      <c r="K5" s="10"/>
      <c r="L5" s="11"/>
      <c r="M5" s="11"/>
      <c r="N5" s="11"/>
      <c r="O5" s="11"/>
      <c r="P5" s="11"/>
    </row>
    <row r="6" spans="1:16" ht="16.5" customHeight="1" x14ac:dyDescent="0.2">
      <c r="A6" s="1"/>
      <c r="B6" s="1"/>
      <c r="C6" s="114"/>
      <c r="D6" s="114"/>
      <c r="E6" s="114"/>
      <c r="F6" s="121" t="s">
        <v>153</v>
      </c>
      <c r="G6" s="122"/>
      <c r="H6" s="122"/>
      <c r="I6" s="122"/>
      <c r="J6" s="122"/>
      <c r="K6" s="122"/>
      <c r="L6" s="122"/>
      <c r="M6" s="122"/>
      <c r="N6" s="122"/>
      <c r="O6" s="122"/>
      <c r="P6" s="122"/>
    </row>
    <row r="7" spans="1:16" ht="16.5" customHeight="1" x14ac:dyDescent="0.2">
      <c r="A7" s="1"/>
      <c r="B7" s="1"/>
      <c r="C7" s="114"/>
      <c r="D7" s="114"/>
      <c r="E7" s="114"/>
      <c r="F7" s="111"/>
      <c r="G7" s="111"/>
      <c r="H7" s="111"/>
      <c r="I7" s="111"/>
      <c r="J7" s="111"/>
      <c r="K7" s="111"/>
      <c r="L7" s="111"/>
      <c r="M7" s="111"/>
      <c r="N7" s="10" t="s">
        <v>154</v>
      </c>
      <c r="O7" s="111"/>
      <c r="P7" s="111"/>
    </row>
    <row r="8" spans="1:16" ht="16.5" customHeight="1" x14ac:dyDescent="0.2">
      <c r="A8" s="113"/>
      <c r="B8" s="113"/>
      <c r="C8" s="10"/>
      <c r="D8" s="10"/>
      <c r="E8" s="10"/>
      <c r="F8" s="10"/>
      <c r="G8" s="10"/>
      <c r="H8" s="10"/>
      <c r="I8" s="10"/>
      <c r="J8" s="126" t="s">
        <v>126</v>
      </c>
      <c r="K8" s="122"/>
      <c r="L8" s="122"/>
      <c r="M8" s="13"/>
      <c r="N8" s="81" t="s">
        <v>155</v>
      </c>
      <c r="O8" s="13"/>
      <c r="P8" s="11"/>
    </row>
    <row r="9" spans="1:16" ht="16.5" customHeight="1" x14ac:dyDescent="0.2">
      <c r="A9" s="113"/>
      <c r="B9" s="113"/>
      <c r="C9" s="10"/>
      <c r="D9" s="10"/>
      <c r="E9" s="10"/>
      <c r="F9" s="10" t="s">
        <v>128</v>
      </c>
      <c r="G9" s="10"/>
      <c r="H9" s="10"/>
      <c r="I9" s="10"/>
      <c r="J9" s="114"/>
      <c r="K9" s="114"/>
      <c r="L9" s="114"/>
      <c r="M9" s="13"/>
      <c r="N9" s="83" t="s">
        <v>156</v>
      </c>
      <c r="O9" s="13"/>
      <c r="P9" s="11"/>
    </row>
    <row r="10" spans="1:16" ht="16.5" customHeight="1" x14ac:dyDescent="0.2">
      <c r="A10" s="113"/>
      <c r="B10" s="113"/>
      <c r="C10" s="10"/>
      <c r="D10" s="10"/>
      <c r="E10" s="10"/>
      <c r="F10" s="10" t="s">
        <v>131</v>
      </c>
      <c r="G10" s="10"/>
      <c r="H10" s="10" t="s">
        <v>132</v>
      </c>
      <c r="I10" s="10"/>
      <c r="J10" s="10" t="s">
        <v>133</v>
      </c>
      <c r="K10" s="80"/>
      <c r="L10" s="80"/>
      <c r="M10" s="10"/>
      <c r="N10" s="10" t="s">
        <v>157</v>
      </c>
      <c r="O10" s="10"/>
      <c r="P10" s="10"/>
    </row>
    <row r="11" spans="1:16" ht="16.5" customHeight="1" x14ac:dyDescent="0.2">
      <c r="A11" s="113"/>
      <c r="B11" s="113"/>
      <c r="C11" s="10"/>
      <c r="D11" s="10"/>
      <c r="E11" s="10"/>
      <c r="F11" s="10" t="s">
        <v>138</v>
      </c>
      <c r="G11" s="10"/>
      <c r="H11" s="10" t="s">
        <v>139</v>
      </c>
      <c r="I11" s="10"/>
      <c r="J11" s="10" t="s">
        <v>140</v>
      </c>
      <c r="K11" s="10"/>
      <c r="L11" s="10" t="s">
        <v>141</v>
      </c>
      <c r="M11" s="10"/>
      <c r="N11" s="10" t="s">
        <v>218</v>
      </c>
      <c r="O11" s="10"/>
      <c r="P11" s="10" t="s">
        <v>146</v>
      </c>
    </row>
    <row r="12" spans="1:16" ht="16.5" customHeight="1" x14ac:dyDescent="0.2">
      <c r="A12" s="2"/>
      <c r="B12" s="2"/>
      <c r="C12" s="10"/>
      <c r="D12" s="10"/>
      <c r="E12" s="10"/>
      <c r="F12" s="81" t="s">
        <v>11</v>
      </c>
      <c r="G12" s="10"/>
      <c r="H12" s="81" t="s">
        <v>11</v>
      </c>
      <c r="I12" s="10"/>
      <c r="J12" s="81" t="s">
        <v>11</v>
      </c>
      <c r="K12" s="10"/>
      <c r="L12" s="81" t="s">
        <v>11</v>
      </c>
      <c r="M12" s="10"/>
      <c r="N12" s="81" t="s">
        <v>11</v>
      </c>
      <c r="O12" s="10"/>
      <c r="P12" s="81" t="s">
        <v>11</v>
      </c>
    </row>
    <row r="13" spans="1:16" ht="6" customHeight="1" x14ac:dyDescent="0.2">
      <c r="A13" s="33"/>
      <c r="B13" s="33"/>
      <c r="C13" s="13"/>
      <c r="D13" s="10"/>
      <c r="E13" s="13"/>
      <c r="F13" s="13"/>
      <c r="G13" s="13"/>
      <c r="H13" s="13"/>
      <c r="I13" s="13"/>
      <c r="J13" s="13"/>
      <c r="K13" s="13"/>
      <c r="L13" s="11"/>
      <c r="M13" s="11"/>
      <c r="N13" s="11"/>
      <c r="O13" s="11"/>
      <c r="P13" s="11"/>
    </row>
    <row r="14" spans="1:16" ht="16.5" customHeight="1" x14ac:dyDescent="0.2">
      <c r="A14" s="1" t="s">
        <v>147</v>
      </c>
      <c r="B14" s="33"/>
      <c r="C14" s="13"/>
      <c r="D14" s="10"/>
      <c r="E14" s="13"/>
      <c r="F14" s="13">
        <v>2117716</v>
      </c>
      <c r="G14" s="13"/>
      <c r="H14" s="13">
        <v>1045504</v>
      </c>
      <c r="I14" s="13"/>
      <c r="J14" s="13">
        <v>91877</v>
      </c>
      <c r="K14" s="13"/>
      <c r="L14" s="11">
        <v>147106</v>
      </c>
      <c r="M14" s="11"/>
      <c r="N14" s="11">
        <v>0</v>
      </c>
      <c r="O14" s="11"/>
      <c r="P14" s="11">
        <v>3402203</v>
      </c>
    </row>
    <row r="15" spans="1:16" ht="16.5" customHeight="1" x14ac:dyDescent="0.2">
      <c r="A15" s="33" t="s">
        <v>238</v>
      </c>
      <c r="B15" s="33"/>
      <c r="C15" s="13"/>
      <c r="D15" s="10"/>
      <c r="E15" s="13"/>
      <c r="F15" s="13"/>
      <c r="G15" s="13"/>
      <c r="H15" s="13"/>
      <c r="I15" s="13"/>
      <c r="J15" s="13"/>
      <c r="K15" s="13"/>
      <c r="L15" s="11"/>
      <c r="M15" s="11"/>
      <c r="N15" s="11"/>
      <c r="O15" s="11"/>
      <c r="P15" s="11"/>
    </row>
    <row r="16" spans="1:16" ht="16.5" customHeight="1" x14ac:dyDescent="0.2">
      <c r="A16" s="33"/>
      <c r="B16" s="33" t="s">
        <v>239</v>
      </c>
      <c r="C16" s="13"/>
      <c r="D16" s="10"/>
      <c r="E16" s="13"/>
      <c r="F16" s="102" t="s">
        <v>150</v>
      </c>
      <c r="G16" s="13"/>
      <c r="H16" s="102" t="s">
        <v>150</v>
      </c>
      <c r="I16" s="13"/>
      <c r="J16" s="102" t="s">
        <v>150</v>
      </c>
      <c r="K16" s="13"/>
      <c r="L16" s="110">
        <v>2865196</v>
      </c>
      <c r="M16" s="11"/>
      <c r="N16" s="110">
        <v>-284943</v>
      </c>
      <c r="O16" s="11"/>
      <c r="P16" s="110">
        <v>2580253</v>
      </c>
    </row>
    <row r="17" spans="1:16" ht="6" customHeight="1" x14ac:dyDescent="0.2">
      <c r="A17" s="33"/>
      <c r="B17" s="33"/>
      <c r="C17" s="13"/>
      <c r="D17" s="10"/>
      <c r="E17" s="13"/>
      <c r="F17" s="13"/>
      <c r="G17" s="13"/>
      <c r="H17" s="13"/>
      <c r="I17" s="13"/>
      <c r="J17" s="13"/>
      <c r="K17" s="13"/>
      <c r="L17" s="11"/>
      <c r="M17" s="11"/>
      <c r="N17" s="11"/>
      <c r="O17" s="11"/>
      <c r="P17" s="11"/>
    </row>
    <row r="18" spans="1:16" ht="16.5" customHeight="1" x14ac:dyDescent="0.2">
      <c r="A18" s="1" t="s">
        <v>261</v>
      </c>
      <c r="B18" s="1"/>
      <c r="C18" s="13"/>
      <c r="D18" s="54"/>
      <c r="E18" s="84"/>
      <c r="F18" s="13">
        <v>2117716</v>
      </c>
      <c r="G18" s="117"/>
      <c r="H18" s="13">
        <v>1045504</v>
      </c>
      <c r="I18" s="117"/>
      <c r="J18" s="13">
        <v>91877</v>
      </c>
      <c r="K18" s="117"/>
      <c r="L18" s="13">
        <v>3012302</v>
      </c>
      <c r="M18" s="117"/>
      <c r="N18" s="13">
        <v>-284943</v>
      </c>
      <c r="O18" s="117"/>
      <c r="P18" s="13">
        <v>5982456</v>
      </c>
    </row>
    <row r="19" spans="1:16" ht="6" customHeight="1" x14ac:dyDescent="0.2">
      <c r="A19" s="1"/>
      <c r="B19" s="1"/>
      <c r="C19" s="13"/>
      <c r="D19" s="54"/>
      <c r="E19" s="84"/>
      <c r="F19" s="13"/>
      <c r="G19" s="117"/>
      <c r="H19" s="13"/>
      <c r="I19" s="117"/>
      <c r="J19" s="13"/>
      <c r="K19" s="117"/>
      <c r="L19" s="13"/>
      <c r="M19" s="117"/>
      <c r="N19" s="13"/>
      <c r="O19" s="117"/>
      <c r="P19" s="13"/>
    </row>
    <row r="20" spans="1:16" ht="16.5" customHeight="1" x14ac:dyDescent="0.2">
      <c r="A20" s="33" t="s">
        <v>148</v>
      </c>
      <c r="B20" s="1"/>
      <c r="C20" s="13"/>
      <c r="D20" s="54"/>
      <c r="E20" s="84"/>
      <c r="F20" s="13"/>
      <c r="G20" s="11"/>
      <c r="H20" s="13"/>
      <c r="I20" s="13"/>
      <c r="J20" s="13"/>
      <c r="K20" s="13"/>
      <c r="L20" s="13"/>
      <c r="M20" s="13"/>
      <c r="N20" s="13"/>
      <c r="O20" s="13"/>
      <c r="P20" s="13"/>
    </row>
    <row r="21" spans="1:16" ht="16.5" customHeight="1" x14ac:dyDescent="0.2">
      <c r="A21" s="101" t="s">
        <v>149</v>
      </c>
      <c r="B21" s="1"/>
      <c r="C21" s="13"/>
      <c r="D21" s="54"/>
      <c r="E21" s="84"/>
      <c r="F21" s="13">
        <v>0</v>
      </c>
      <c r="G21" s="11"/>
      <c r="H21" s="13">
        <v>0</v>
      </c>
      <c r="I21" s="13"/>
      <c r="J21" s="13">
        <v>2500</v>
      </c>
      <c r="K21" s="13"/>
      <c r="L21" s="13">
        <v>-2500</v>
      </c>
      <c r="M21" s="13"/>
      <c r="N21" s="13" t="s">
        <v>150</v>
      </c>
      <c r="O21" s="13"/>
      <c r="P21" s="13">
        <v>0</v>
      </c>
    </row>
    <row r="22" spans="1:16" ht="16.5" customHeight="1" x14ac:dyDescent="0.2">
      <c r="A22" s="113" t="s">
        <v>259</v>
      </c>
      <c r="B22" s="1"/>
      <c r="C22" s="13"/>
      <c r="D22" s="54"/>
      <c r="E22" s="84"/>
      <c r="F22" s="13">
        <v>0</v>
      </c>
      <c r="G22" s="11"/>
      <c r="H22" s="13">
        <v>0</v>
      </c>
      <c r="I22" s="13"/>
      <c r="J22" s="13">
        <v>0</v>
      </c>
      <c r="K22" s="13"/>
      <c r="L22" s="13">
        <v>-190593</v>
      </c>
      <c r="M22" s="13"/>
      <c r="N22" s="13" t="s">
        <v>150</v>
      </c>
      <c r="O22" s="13"/>
      <c r="P22" s="13">
        <v>-190593</v>
      </c>
    </row>
    <row r="23" spans="1:16" ht="16.5" customHeight="1" x14ac:dyDescent="0.2">
      <c r="A23" s="113" t="s">
        <v>158</v>
      </c>
      <c r="B23" s="113"/>
      <c r="C23" s="13"/>
      <c r="D23" s="54"/>
      <c r="E23" s="13"/>
      <c r="F23" s="28">
        <v>0</v>
      </c>
      <c r="G23" s="13"/>
      <c r="H23" s="28">
        <v>0</v>
      </c>
      <c r="I23" s="13"/>
      <c r="J23" s="28">
        <v>0</v>
      </c>
      <c r="K23" s="13"/>
      <c r="L23" s="28">
        <v>20190</v>
      </c>
      <c r="M23" s="13"/>
      <c r="N23" s="28">
        <v>0</v>
      </c>
      <c r="O23" s="13"/>
      <c r="P23" s="28">
        <v>20190</v>
      </c>
    </row>
    <row r="24" spans="1:16" ht="6" customHeight="1" x14ac:dyDescent="0.2">
      <c r="A24" s="113"/>
      <c r="B24" s="113"/>
      <c r="C24" s="13"/>
      <c r="D24" s="54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</row>
    <row r="25" spans="1:16" ht="16.5" customHeight="1" x14ac:dyDescent="0.2">
      <c r="A25" s="60" t="s">
        <v>260</v>
      </c>
      <c r="B25" s="113"/>
      <c r="C25" s="13"/>
      <c r="D25" s="13"/>
      <c r="E25" s="13"/>
      <c r="F25" s="75">
        <f>SUM(F18:F23)</f>
        <v>2117716</v>
      </c>
      <c r="G25" s="13"/>
      <c r="H25" s="75">
        <f>SUM(H18:H23)</f>
        <v>1045504</v>
      </c>
      <c r="I25" s="13"/>
      <c r="J25" s="75">
        <f>SUM(J18:J23)</f>
        <v>94377</v>
      </c>
      <c r="K25" s="13"/>
      <c r="L25" s="75">
        <f>SUM(L18:L23)</f>
        <v>2839399</v>
      </c>
      <c r="M25" s="13"/>
      <c r="N25" s="75">
        <f>SUM(N18:N23)</f>
        <v>-284943</v>
      </c>
      <c r="O25" s="13"/>
      <c r="P25" s="75">
        <f>SUM(P18:P23)</f>
        <v>5812053</v>
      </c>
    </row>
    <row r="26" spans="1:16" ht="16.5" customHeight="1" thickTop="1" x14ac:dyDescent="0.2">
      <c r="A26" s="60"/>
      <c r="B26" s="1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</row>
    <row r="27" spans="1:16" ht="16.5" customHeight="1" x14ac:dyDescent="0.2">
      <c r="A27" s="1" t="s">
        <v>152</v>
      </c>
      <c r="B27" s="1"/>
      <c r="C27" s="13"/>
      <c r="D27" s="54"/>
      <c r="E27" s="84"/>
      <c r="F27" s="25">
        <v>2117716</v>
      </c>
      <c r="G27" s="117"/>
      <c r="H27" s="25">
        <v>1045504</v>
      </c>
      <c r="I27" s="117"/>
      <c r="J27" s="25">
        <v>94377</v>
      </c>
      <c r="K27" s="117"/>
      <c r="L27" s="25">
        <v>749986</v>
      </c>
      <c r="M27" s="117"/>
      <c r="N27" s="25">
        <v>-284943</v>
      </c>
      <c r="O27" s="117"/>
      <c r="P27" s="25">
        <f t="shared" ref="P27" si="0">SUM(N27,L27,J27,H27,F27)</f>
        <v>3722640</v>
      </c>
    </row>
    <row r="28" spans="1:16" ht="6" customHeight="1" x14ac:dyDescent="0.2">
      <c r="A28" s="1"/>
      <c r="B28" s="1"/>
      <c r="C28" s="13"/>
      <c r="D28" s="54"/>
      <c r="E28" s="84"/>
      <c r="F28" s="25"/>
      <c r="G28" s="117"/>
      <c r="H28" s="25"/>
      <c r="I28" s="117"/>
      <c r="J28" s="25"/>
      <c r="K28" s="117"/>
      <c r="L28" s="25"/>
      <c r="M28" s="117"/>
      <c r="N28" s="25"/>
      <c r="O28" s="117"/>
      <c r="P28" s="25"/>
    </row>
    <row r="29" spans="1:16" ht="16.5" customHeight="1" x14ac:dyDescent="0.2">
      <c r="A29" s="33" t="s">
        <v>148</v>
      </c>
      <c r="B29" s="1"/>
      <c r="C29" s="13"/>
      <c r="D29" s="54"/>
      <c r="E29" s="84"/>
      <c r="F29" s="25"/>
      <c r="G29" s="11"/>
      <c r="H29" s="25"/>
      <c r="I29" s="13"/>
      <c r="J29" s="25"/>
      <c r="K29" s="13"/>
      <c r="L29" s="25"/>
      <c r="M29" s="13"/>
      <c r="N29" s="25"/>
      <c r="O29" s="13"/>
      <c r="P29" s="25"/>
    </row>
    <row r="30" spans="1:16" ht="16.5" customHeight="1" x14ac:dyDescent="0.2">
      <c r="A30" s="33" t="s">
        <v>259</v>
      </c>
      <c r="B30" s="1"/>
      <c r="C30" s="13"/>
      <c r="D30" s="54"/>
      <c r="E30" s="84"/>
      <c r="F30" s="25">
        <v>0</v>
      </c>
      <c r="G30" s="11"/>
      <c r="H30" s="25">
        <v>0</v>
      </c>
      <c r="I30" s="13"/>
      <c r="J30" s="25">
        <v>0</v>
      </c>
      <c r="K30" s="13"/>
      <c r="L30" s="25">
        <v>-105886</v>
      </c>
      <c r="M30" s="13"/>
      <c r="N30" s="25">
        <v>0</v>
      </c>
      <c r="O30" s="13"/>
      <c r="P30" s="25">
        <f t="shared" ref="P30:P31" si="1">SUM(N30,L30,J30,H30,F30)</f>
        <v>-105886</v>
      </c>
    </row>
    <row r="31" spans="1:16" ht="16.5" customHeight="1" x14ac:dyDescent="0.2">
      <c r="A31" s="113" t="s">
        <v>158</v>
      </c>
      <c r="B31" s="113"/>
      <c r="C31" s="13"/>
      <c r="D31" s="54"/>
      <c r="E31" s="13"/>
      <c r="F31" s="27">
        <v>0</v>
      </c>
      <c r="G31" s="13"/>
      <c r="H31" s="27">
        <v>0</v>
      </c>
      <c r="I31" s="13"/>
      <c r="J31" s="27">
        <v>0</v>
      </c>
      <c r="K31" s="13"/>
      <c r="L31" s="27">
        <v>197849</v>
      </c>
      <c r="M31" s="13"/>
      <c r="N31" s="27">
        <v>0</v>
      </c>
      <c r="O31" s="13"/>
      <c r="P31" s="27">
        <f t="shared" si="1"/>
        <v>197849</v>
      </c>
    </row>
    <row r="32" spans="1:16" ht="6" customHeight="1" x14ac:dyDescent="0.2">
      <c r="A32" s="113"/>
      <c r="B32" s="113"/>
      <c r="C32" s="13"/>
      <c r="D32" s="54"/>
      <c r="E32" s="13"/>
      <c r="F32" s="25"/>
      <c r="G32" s="13"/>
      <c r="H32" s="25"/>
      <c r="I32" s="13"/>
      <c r="J32" s="25"/>
      <c r="K32" s="13"/>
      <c r="L32" s="25"/>
      <c r="M32" s="13"/>
      <c r="N32" s="25"/>
      <c r="O32" s="13"/>
      <c r="P32" s="25"/>
    </row>
    <row r="33" spans="1:16" ht="16.5" customHeight="1" x14ac:dyDescent="0.2">
      <c r="A33" s="60" t="s">
        <v>228</v>
      </c>
      <c r="B33" s="113"/>
      <c r="C33" s="13"/>
      <c r="D33" s="13"/>
      <c r="E33" s="13"/>
      <c r="F33" s="74">
        <f>SUM(F27:F31)</f>
        <v>2117716</v>
      </c>
      <c r="G33" s="13"/>
      <c r="H33" s="74">
        <f>SUM(H27:H31)</f>
        <v>1045504</v>
      </c>
      <c r="I33" s="13"/>
      <c r="J33" s="74">
        <f>SUM(J27:J31)</f>
        <v>94377</v>
      </c>
      <c r="K33" s="13"/>
      <c r="L33" s="74">
        <f>SUM(L27:L31)</f>
        <v>841949</v>
      </c>
      <c r="M33" s="13"/>
      <c r="N33" s="74">
        <f>SUM(N27:N31)</f>
        <v>-284943</v>
      </c>
      <c r="O33" s="13"/>
      <c r="P33" s="74">
        <f>SUM(P27:P31)</f>
        <v>3814603</v>
      </c>
    </row>
    <row r="34" spans="1:16" ht="16.5" customHeight="1" thickTop="1" x14ac:dyDescent="0.2">
      <c r="A34" s="60"/>
      <c r="B34" s="1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</row>
    <row r="36" spans="1:16" ht="21.95" customHeight="1" x14ac:dyDescent="0.2">
      <c r="A36" s="130" t="s">
        <v>112</v>
      </c>
      <c r="B36" s="122"/>
      <c r="C36" s="122"/>
      <c r="D36" s="122"/>
      <c r="E36" s="122"/>
      <c r="F36" s="122"/>
      <c r="G36" s="122"/>
      <c r="H36" s="122"/>
      <c r="I36" s="122"/>
      <c r="J36" s="122"/>
      <c r="K36" s="122"/>
      <c r="L36" s="122"/>
      <c r="M36" s="122"/>
      <c r="N36" s="122"/>
      <c r="O36" s="122"/>
      <c r="P36" s="122"/>
    </row>
  </sheetData>
  <mergeCells count="3">
    <mergeCell ref="F6:P6"/>
    <mergeCell ref="J8:L8"/>
    <mergeCell ref="A36:P36"/>
  </mergeCells>
  <pageMargins left="0.5" right="0.5" top="0.5" bottom="0.6" header="0.49" footer="0.4"/>
  <pageSetup paperSize="9" firstPageNumber="1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64"/>
  <sheetViews>
    <sheetView tabSelected="1" topLeftCell="A4" zoomScale="115" zoomScaleNormal="115" zoomScaleSheetLayoutView="100" workbookViewId="0">
      <selection activeCell="N14" sqref="N14"/>
    </sheetView>
  </sheetViews>
  <sheetFormatPr defaultColWidth="14.42578125" defaultRowHeight="15" customHeight="1" x14ac:dyDescent="0.2"/>
  <cols>
    <col min="1" max="2" width="1.5703125" style="115" customWidth="1"/>
    <col min="3" max="3" width="38.5703125" style="115" customWidth="1"/>
    <col min="4" max="4" width="5.42578125" style="115" customWidth="1"/>
    <col min="5" max="5" width="0.5703125" style="115" customWidth="1"/>
    <col min="6" max="6" width="12.5703125" style="115" customWidth="1"/>
    <col min="7" max="7" width="0.5703125" style="115" customWidth="1"/>
    <col min="8" max="8" width="12.5703125" style="115" customWidth="1"/>
    <col min="9" max="9" width="0.5703125" style="115" customWidth="1"/>
    <col min="10" max="10" width="12.5703125" style="115" customWidth="1"/>
    <col min="11" max="11" width="0.5703125" style="115" customWidth="1"/>
    <col min="12" max="12" width="12.5703125" style="115" customWidth="1"/>
    <col min="13" max="16384" width="14.42578125" style="115"/>
  </cols>
  <sheetData>
    <row r="1" spans="1:12" ht="16.5" customHeight="1" x14ac:dyDescent="0.2">
      <c r="A1" s="1" t="s">
        <v>0</v>
      </c>
      <c r="B1" s="1"/>
      <c r="C1" s="1"/>
      <c r="D1" s="2"/>
      <c r="E1" s="111"/>
      <c r="F1" s="10"/>
      <c r="G1" s="18"/>
      <c r="H1" s="10"/>
      <c r="I1" s="18"/>
      <c r="J1" s="10"/>
      <c r="K1" s="85"/>
      <c r="L1" s="10"/>
    </row>
    <row r="2" spans="1:12" ht="16.5" customHeight="1" x14ac:dyDescent="0.2">
      <c r="A2" s="1" t="s">
        <v>159</v>
      </c>
      <c r="B2" s="1"/>
      <c r="C2" s="1"/>
      <c r="D2" s="2"/>
      <c r="E2" s="111"/>
      <c r="F2" s="10"/>
      <c r="G2" s="18"/>
      <c r="H2" s="10"/>
      <c r="I2" s="18"/>
      <c r="J2" s="10"/>
      <c r="K2" s="85"/>
      <c r="L2" s="10"/>
    </row>
    <row r="3" spans="1:12" ht="16.5" customHeight="1" x14ac:dyDescent="0.2">
      <c r="A3" s="5" t="str">
        <f>'7-8(6M)'!A3</f>
        <v>For the six-month period ended 30 June 2024</v>
      </c>
      <c r="B3" s="5"/>
      <c r="C3" s="5"/>
      <c r="D3" s="6"/>
      <c r="E3" s="112"/>
      <c r="F3" s="81"/>
      <c r="G3" s="86"/>
      <c r="H3" s="81"/>
      <c r="I3" s="86"/>
      <c r="J3" s="81"/>
      <c r="K3" s="87"/>
      <c r="L3" s="81"/>
    </row>
    <row r="4" spans="1:12" ht="15.6" customHeight="1" x14ac:dyDescent="0.2">
      <c r="A4" s="1"/>
      <c r="B4" s="1"/>
      <c r="C4" s="1"/>
      <c r="D4" s="3"/>
      <c r="E4" s="3"/>
      <c r="F4" s="13"/>
      <c r="G4" s="32"/>
      <c r="H4" s="13"/>
      <c r="I4" s="32"/>
      <c r="J4" s="13"/>
      <c r="K4" s="32"/>
      <c r="L4" s="13"/>
    </row>
    <row r="5" spans="1:12" ht="15.6" customHeight="1" x14ac:dyDescent="0.2">
      <c r="A5" s="1"/>
      <c r="B5" s="1"/>
      <c r="C5" s="1"/>
      <c r="D5" s="3"/>
      <c r="E5" s="3"/>
      <c r="F5" s="13"/>
      <c r="G5" s="32"/>
      <c r="H5" s="13"/>
      <c r="I5" s="32"/>
      <c r="J5" s="13"/>
      <c r="K5" s="32"/>
      <c r="L5" s="13"/>
    </row>
    <row r="6" spans="1:12" ht="15.6" customHeight="1" x14ac:dyDescent="0.2">
      <c r="A6" s="1"/>
      <c r="B6" s="1"/>
      <c r="C6" s="1"/>
      <c r="D6" s="3"/>
      <c r="E6" s="3"/>
      <c r="F6" s="125" t="s">
        <v>2</v>
      </c>
      <c r="G6" s="120"/>
      <c r="H6" s="120"/>
      <c r="I6" s="54"/>
      <c r="J6" s="125" t="s">
        <v>84</v>
      </c>
      <c r="K6" s="120"/>
      <c r="L6" s="120"/>
    </row>
    <row r="7" spans="1:12" ht="15.6" customHeight="1" x14ac:dyDescent="0.2">
      <c r="A7" s="1"/>
      <c r="B7" s="1"/>
      <c r="C7" s="1"/>
      <c r="D7" s="3"/>
      <c r="E7" s="3"/>
      <c r="F7" s="126" t="s">
        <v>85</v>
      </c>
      <c r="G7" s="122"/>
      <c r="H7" s="122"/>
      <c r="I7" s="54"/>
      <c r="J7" s="126" t="s">
        <v>86</v>
      </c>
      <c r="K7" s="122"/>
      <c r="L7" s="122"/>
    </row>
    <row r="8" spans="1:12" ht="15.6" customHeight="1" x14ac:dyDescent="0.2">
      <c r="A8" s="1"/>
      <c r="B8" s="1"/>
      <c r="C8" s="1"/>
      <c r="D8" s="3"/>
      <c r="E8" s="3"/>
      <c r="F8" s="114"/>
      <c r="G8" s="114"/>
      <c r="H8" s="10" t="s">
        <v>87</v>
      </c>
      <c r="I8" s="54"/>
      <c r="J8" s="114"/>
      <c r="K8" s="114"/>
      <c r="L8" s="10" t="s">
        <v>87</v>
      </c>
    </row>
    <row r="9" spans="1:12" ht="15.6" customHeight="1" x14ac:dyDescent="0.2">
      <c r="A9" s="1"/>
      <c r="B9" s="1"/>
      <c r="C9" s="1"/>
      <c r="D9" s="3"/>
      <c r="E9" s="3"/>
      <c r="F9" s="12" t="s">
        <v>226</v>
      </c>
      <c r="G9" s="58"/>
      <c r="H9" s="12" t="s">
        <v>226</v>
      </c>
      <c r="I9" s="13"/>
      <c r="J9" s="12" t="s">
        <v>226</v>
      </c>
      <c r="K9" s="58"/>
      <c r="L9" s="12" t="s">
        <v>226</v>
      </c>
    </row>
    <row r="10" spans="1:12" ht="15.6" customHeight="1" x14ac:dyDescent="0.2">
      <c r="A10" s="113"/>
      <c r="B10" s="113"/>
      <c r="C10" s="113"/>
      <c r="D10" s="113"/>
      <c r="E10" s="11"/>
      <c r="F10" s="12" t="s">
        <v>8</v>
      </c>
      <c r="G10" s="10"/>
      <c r="H10" s="12" t="s">
        <v>9</v>
      </c>
      <c r="I10" s="11"/>
      <c r="J10" s="12" t="s">
        <v>8</v>
      </c>
      <c r="K10" s="10"/>
      <c r="L10" s="12" t="s">
        <v>9</v>
      </c>
    </row>
    <row r="11" spans="1:12" ht="15.6" customHeight="1" x14ac:dyDescent="0.2">
      <c r="A11" s="113"/>
      <c r="B11" s="113"/>
      <c r="C11" s="113"/>
      <c r="D11" s="112" t="s">
        <v>10</v>
      </c>
      <c r="E11" s="113"/>
      <c r="F11" s="81" t="s">
        <v>11</v>
      </c>
      <c r="G11" s="85"/>
      <c r="H11" s="81" t="s">
        <v>11</v>
      </c>
      <c r="I11" s="41"/>
      <c r="J11" s="81" t="s">
        <v>11</v>
      </c>
      <c r="K11" s="85"/>
      <c r="L11" s="81" t="s">
        <v>11</v>
      </c>
    </row>
    <row r="12" spans="1:12" ht="15.6" customHeight="1" x14ac:dyDescent="0.2">
      <c r="A12" s="113"/>
      <c r="B12" s="113"/>
      <c r="C12" s="113"/>
      <c r="D12" s="111"/>
      <c r="E12" s="113"/>
      <c r="F12" s="62"/>
      <c r="G12" s="85"/>
      <c r="H12" s="10"/>
      <c r="I12" s="41"/>
      <c r="J12" s="62"/>
      <c r="K12" s="85"/>
      <c r="L12" s="10"/>
    </row>
    <row r="13" spans="1:12" ht="15.6" customHeight="1" x14ac:dyDescent="0.2">
      <c r="A13" s="1" t="s">
        <v>160</v>
      </c>
      <c r="B13" s="2"/>
      <c r="C13" s="2"/>
      <c r="D13" s="2"/>
      <c r="E13" s="3"/>
      <c r="F13" s="25"/>
      <c r="G13" s="32"/>
      <c r="H13" s="13"/>
      <c r="I13" s="32"/>
      <c r="J13" s="25"/>
      <c r="K13" s="26"/>
      <c r="L13" s="13"/>
    </row>
    <row r="14" spans="1:12" ht="15.6" customHeight="1" x14ac:dyDescent="0.2">
      <c r="A14" s="33" t="s">
        <v>100</v>
      </c>
      <c r="B14" s="33"/>
      <c r="C14" s="33"/>
      <c r="D14" s="2"/>
      <c r="E14" s="3"/>
      <c r="F14" s="25"/>
      <c r="G14" s="13"/>
      <c r="H14" s="13"/>
      <c r="I14" s="13"/>
      <c r="J14" s="25"/>
      <c r="K14" s="13"/>
      <c r="L14" s="13"/>
    </row>
    <row r="15" spans="1:12" ht="15.6" customHeight="1" x14ac:dyDescent="0.2">
      <c r="A15" s="33"/>
      <c r="B15" s="76" t="s">
        <v>161</v>
      </c>
      <c r="C15" s="33"/>
      <c r="D15" s="2"/>
      <c r="E15" s="3"/>
      <c r="F15" s="25">
        <f>'7-8(6M)'!D28</f>
        <v>191972</v>
      </c>
      <c r="G15" s="13"/>
      <c r="H15" s="13">
        <f>'7-8(6M)'!F28</f>
        <v>323953</v>
      </c>
      <c r="I15" s="13"/>
      <c r="J15" s="25">
        <f>'7-8(6M)'!H28</f>
        <v>195800</v>
      </c>
      <c r="K15" s="13"/>
      <c r="L15" s="13">
        <f>'7-8(6M)'!J28</f>
        <v>20414</v>
      </c>
    </row>
    <row r="16" spans="1:12" ht="15.6" customHeight="1" x14ac:dyDescent="0.2">
      <c r="A16" s="33"/>
      <c r="B16" s="76" t="s">
        <v>162</v>
      </c>
      <c r="C16" s="33"/>
      <c r="D16" s="2"/>
      <c r="E16" s="3"/>
      <c r="F16" s="27">
        <v>0</v>
      </c>
      <c r="G16" s="13"/>
      <c r="H16" s="28">
        <v>73477</v>
      </c>
      <c r="I16" s="13"/>
      <c r="J16" s="27" t="s">
        <v>150</v>
      </c>
      <c r="K16" s="13"/>
      <c r="L16" s="28" t="s">
        <v>150</v>
      </c>
    </row>
    <row r="17" spans="1:12" ht="8.1" customHeight="1" x14ac:dyDescent="0.2">
      <c r="A17" s="113"/>
      <c r="B17" s="113"/>
      <c r="C17" s="3"/>
      <c r="D17" s="113"/>
      <c r="E17" s="131"/>
      <c r="F17" s="25"/>
      <c r="G17" s="13"/>
      <c r="H17" s="13"/>
      <c r="I17" s="13"/>
      <c r="J17" s="25"/>
      <c r="K17" s="13"/>
      <c r="L17" s="13"/>
    </row>
    <row r="18" spans="1:12" ht="15.6" customHeight="1" x14ac:dyDescent="0.2">
      <c r="A18" s="113" t="s">
        <v>163</v>
      </c>
      <c r="B18" s="113"/>
      <c r="C18" s="3"/>
      <c r="D18" s="113"/>
      <c r="E18" s="13"/>
      <c r="F18" s="25">
        <f t="shared" ref="E18:F18" si="0">SUM(F15:F16)</f>
        <v>191972</v>
      </c>
      <c r="G18" s="13"/>
      <c r="H18" s="13">
        <f>SUM(H15:H16)</f>
        <v>397430</v>
      </c>
      <c r="I18" s="13"/>
      <c r="J18" s="25">
        <f>SUM(J15:J16)</f>
        <v>195800</v>
      </c>
      <c r="K18" s="13"/>
      <c r="L18" s="13">
        <f>SUM(L15:L16)</f>
        <v>20414</v>
      </c>
    </row>
    <row r="19" spans="1:12" ht="15.6" customHeight="1" x14ac:dyDescent="0.2">
      <c r="A19" s="33" t="s">
        <v>164</v>
      </c>
      <c r="B19" s="33"/>
      <c r="C19" s="33"/>
      <c r="D19" s="2"/>
      <c r="E19" s="3"/>
      <c r="F19" s="25"/>
      <c r="G19" s="54"/>
      <c r="H19" s="13"/>
      <c r="I19" s="54"/>
      <c r="J19" s="25"/>
      <c r="K19" s="54"/>
      <c r="L19" s="13"/>
    </row>
    <row r="20" spans="1:12" ht="15.6" customHeight="1" x14ac:dyDescent="0.2">
      <c r="A20" s="113"/>
      <c r="B20" s="113" t="s">
        <v>165</v>
      </c>
      <c r="C20" s="1"/>
      <c r="D20" s="3"/>
      <c r="E20" s="3"/>
      <c r="F20" s="25">
        <v>118175</v>
      </c>
      <c r="G20" s="54"/>
      <c r="H20" s="13">
        <v>193003</v>
      </c>
      <c r="I20" s="54"/>
      <c r="J20" s="25">
        <v>5351</v>
      </c>
      <c r="K20" s="54"/>
      <c r="L20" s="13">
        <v>4670</v>
      </c>
    </row>
    <row r="21" spans="1:12" ht="15.6" customHeight="1" x14ac:dyDescent="0.2">
      <c r="A21" s="113"/>
      <c r="B21" s="33" t="s">
        <v>166</v>
      </c>
      <c r="C21" s="1"/>
      <c r="D21" s="3">
        <v>11</v>
      </c>
      <c r="E21" s="3"/>
      <c r="F21" s="25">
        <v>39276</v>
      </c>
      <c r="G21" s="54"/>
      <c r="H21" s="13">
        <v>39326</v>
      </c>
      <c r="I21" s="54"/>
      <c r="J21" s="25">
        <v>203</v>
      </c>
      <c r="K21" s="54"/>
      <c r="L21" s="13">
        <v>885</v>
      </c>
    </row>
    <row r="22" spans="1:12" ht="15.6" customHeight="1" x14ac:dyDescent="0.2">
      <c r="A22" s="113"/>
      <c r="B22" s="33" t="s">
        <v>240</v>
      </c>
      <c r="C22" s="1"/>
      <c r="D22" s="3">
        <v>17.3</v>
      </c>
      <c r="E22" s="3"/>
      <c r="F22" s="25">
        <v>0</v>
      </c>
      <c r="G22" s="54"/>
      <c r="H22" s="13">
        <v>0</v>
      </c>
      <c r="I22" s="54"/>
      <c r="J22" s="25">
        <v>840</v>
      </c>
      <c r="K22" s="54"/>
      <c r="L22" s="13">
        <v>0</v>
      </c>
    </row>
    <row r="23" spans="1:12" ht="15.6" customHeight="1" x14ac:dyDescent="0.2">
      <c r="A23" s="113"/>
      <c r="B23" s="33" t="s">
        <v>167</v>
      </c>
      <c r="C23" s="1"/>
      <c r="D23" s="3"/>
      <c r="E23" s="3"/>
      <c r="F23" s="25"/>
      <c r="G23" s="54"/>
      <c r="H23" s="13"/>
      <c r="I23" s="54"/>
      <c r="J23" s="25"/>
      <c r="K23" s="54"/>
      <c r="L23" s="13"/>
    </row>
    <row r="24" spans="1:12" ht="15.6" customHeight="1" x14ac:dyDescent="0.2">
      <c r="A24" s="113"/>
      <c r="B24" s="33"/>
      <c r="C24" s="33" t="s">
        <v>168</v>
      </c>
      <c r="D24" s="3">
        <v>10.1</v>
      </c>
      <c r="E24" s="3"/>
      <c r="F24" s="25">
        <v>0</v>
      </c>
      <c r="G24" s="54"/>
      <c r="H24" s="13">
        <v>0</v>
      </c>
      <c r="I24" s="54"/>
      <c r="J24" s="25">
        <v>-167539</v>
      </c>
      <c r="K24" s="54"/>
      <c r="L24" s="13">
        <v>-10285</v>
      </c>
    </row>
    <row r="25" spans="1:12" ht="15.6" customHeight="1" x14ac:dyDescent="0.2">
      <c r="A25" s="113"/>
      <c r="B25" s="33" t="s">
        <v>169</v>
      </c>
      <c r="C25" s="1"/>
      <c r="D25" s="3"/>
      <c r="E25" s="3"/>
      <c r="F25" s="25"/>
      <c r="G25" s="54"/>
      <c r="H25" s="13"/>
      <c r="I25" s="54"/>
      <c r="J25" s="25"/>
      <c r="K25" s="54"/>
      <c r="L25" s="13"/>
    </row>
    <row r="26" spans="1:12" ht="15.6" customHeight="1" x14ac:dyDescent="0.2">
      <c r="A26" s="1"/>
      <c r="B26" s="113"/>
      <c r="C26" s="33" t="s">
        <v>170</v>
      </c>
      <c r="D26" s="3">
        <v>10.199999999999999</v>
      </c>
      <c r="E26" s="113"/>
      <c r="F26" s="25">
        <v>-160855</v>
      </c>
      <c r="G26" s="11"/>
      <c r="H26" s="13">
        <v>-388731</v>
      </c>
      <c r="I26" s="11"/>
      <c r="J26" s="25">
        <v>-160855</v>
      </c>
      <c r="K26" s="54"/>
      <c r="L26" s="13">
        <v>-388731</v>
      </c>
    </row>
    <row r="27" spans="1:12" ht="15.6" customHeight="1" x14ac:dyDescent="0.2">
      <c r="A27" s="33"/>
      <c r="B27" s="88" t="s">
        <v>217</v>
      </c>
      <c r="D27" s="2"/>
      <c r="E27" s="3"/>
      <c r="F27" s="25">
        <v>2708</v>
      </c>
      <c r="G27" s="13"/>
      <c r="H27" s="13">
        <v>2464</v>
      </c>
      <c r="I27" s="13"/>
      <c r="J27" s="25">
        <v>2708</v>
      </c>
      <c r="K27" s="54"/>
      <c r="L27" s="13">
        <v>2464</v>
      </c>
    </row>
    <row r="28" spans="1:12" ht="15.6" customHeight="1" x14ac:dyDescent="0.2">
      <c r="A28" s="33"/>
      <c r="B28" s="88" t="s">
        <v>242</v>
      </c>
      <c r="C28" s="33"/>
      <c r="D28" s="2"/>
      <c r="E28" s="3"/>
      <c r="F28" s="25">
        <v>-31382</v>
      </c>
      <c r="G28" s="13"/>
      <c r="H28" s="13">
        <v>-45707</v>
      </c>
      <c r="I28" s="13"/>
      <c r="J28" s="25">
        <v>-358336</v>
      </c>
      <c r="K28" s="54"/>
      <c r="L28" s="13">
        <v>209146</v>
      </c>
    </row>
    <row r="29" spans="1:12" ht="15.6" customHeight="1" x14ac:dyDescent="0.2">
      <c r="A29" s="33"/>
      <c r="B29" s="88" t="s">
        <v>171</v>
      </c>
      <c r="C29" s="33"/>
      <c r="D29" s="3"/>
      <c r="E29" s="3"/>
      <c r="F29" s="25"/>
      <c r="G29" s="13"/>
      <c r="H29" s="13"/>
      <c r="I29" s="13"/>
      <c r="J29" s="25"/>
      <c r="K29" s="54"/>
      <c r="L29" s="13"/>
    </row>
    <row r="30" spans="1:12" ht="15.6" customHeight="1" x14ac:dyDescent="0.2">
      <c r="A30" s="33"/>
      <c r="B30" s="33"/>
      <c r="C30" s="33" t="s">
        <v>172</v>
      </c>
      <c r="D30" s="3">
        <v>8</v>
      </c>
      <c r="E30" s="3"/>
      <c r="F30" s="25">
        <v>-4</v>
      </c>
      <c r="G30" s="13"/>
      <c r="H30" s="13">
        <v>-11</v>
      </c>
      <c r="I30" s="13"/>
      <c r="J30" s="25">
        <v>0</v>
      </c>
      <c r="K30" s="54"/>
      <c r="L30" s="13">
        <v>0</v>
      </c>
    </row>
    <row r="31" spans="1:12" ht="15.6" customHeight="1" x14ac:dyDescent="0.2">
      <c r="A31" s="33"/>
      <c r="B31" s="88" t="s">
        <v>256</v>
      </c>
      <c r="C31" s="33"/>
      <c r="D31" s="3">
        <v>11</v>
      </c>
      <c r="E31" s="3"/>
      <c r="F31" s="25">
        <v>-978</v>
      </c>
      <c r="G31" s="13"/>
      <c r="H31" s="13" t="s">
        <v>150</v>
      </c>
      <c r="I31" s="13"/>
      <c r="J31" s="25">
        <v>-978</v>
      </c>
      <c r="K31" s="54"/>
      <c r="L31" s="13" t="s">
        <v>150</v>
      </c>
    </row>
    <row r="32" spans="1:12" ht="15.6" customHeight="1" x14ac:dyDescent="0.2">
      <c r="A32" s="33"/>
      <c r="B32" s="88" t="s">
        <v>241</v>
      </c>
      <c r="C32" s="33"/>
      <c r="D32" s="3">
        <v>14</v>
      </c>
      <c r="E32" s="3"/>
      <c r="F32" s="25">
        <v>9886</v>
      </c>
      <c r="G32" s="13"/>
      <c r="H32" s="13" t="s">
        <v>150</v>
      </c>
      <c r="I32" s="13"/>
      <c r="J32" s="25">
        <v>-430</v>
      </c>
      <c r="K32" s="54"/>
      <c r="L32" s="13" t="s">
        <v>150</v>
      </c>
    </row>
    <row r="33" spans="1:12" ht="15.6" customHeight="1" x14ac:dyDescent="0.2">
      <c r="A33" s="33"/>
      <c r="B33" s="88" t="s">
        <v>173</v>
      </c>
      <c r="C33" s="33"/>
      <c r="D33" s="3"/>
      <c r="E33" s="3"/>
      <c r="F33" s="25" t="s">
        <v>150</v>
      </c>
      <c r="G33" s="13"/>
      <c r="H33" s="13">
        <v>529</v>
      </c>
      <c r="I33" s="13"/>
      <c r="J33" s="25" t="s">
        <v>150</v>
      </c>
      <c r="K33" s="54"/>
      <c r="L33" s="13" t="s">
        <v>150</v>
      </c>
    </row>
    <row r="34" spans="1:12" ht="15.6" customHeight="1" x14ac:dyDescent="0.2">
      <c r="A34" s="33"/>
      <c r="B34" s="88" t="s">
        <v>174</v>
      </c>
      <c r="C34" s="33"/>
      <c r="D34" s="3"/>
      <c r="E34" s="3"/>
      <c r="F34" s="25">
        <v>2</v>
      </c>
      <c r="G34" s="13"/>
      <c r="H34" s="13">
        <v>3504</v>
      </c>
      <c r="I34" s="13"/>
      <c r="J34" s="25">
        <v>0</v>
      </c>
      <c r="K34" s="54"/>
      <c r="L34" s="13" t="s">
        <v>150</v>
      </c>
    </row>
    <row r="35" spans="1:12" ht="15.6" customHeight="1" x14ac:dyDescent="0.2">
      <c r="A35" s="33"/>
      <c r="B35" s="88" t="s">
        <v>175</v>
      </c>
      <c r="C35" s="89"/>
      <c r="D35" s="3"/>
      <c r="E35" s="3"/>
      <c r="F35" s="25">
        <v>-1115</v>
      </c>
      <c r="G35" s="13"/>
      <c r="H35" s="13">
        <v>-1100</v>
      </c>
      <c r="I35" s="13"/>
      <c r="J35" s="25">
        <v>-2248</v>
      </c>
      <c r="K35" s="54"/>
      <c r="L35" s="13" t="s">
        <v>150</v>
      </c>
    </row>
    <row r="36" spans="1:12" ht="15.6" customHeight="1" x14ac:dyDescent="0.2">
      <c r="A36" s="33"/>
      <c r="B36" s="88" t="s">
        <v>176</v>
      </c>
      <c r="C36" s="33"/>
      <c r="D36" s="2"/>
      <c r="E36" s="3"/>
      <c r="F36" s="25">
        <v>139596</v>
      </c>
      <c r="G36" s="13"/>
      <c r="H36" s="13">
        <v>201047</v>
      </c>
      <c r="I36" s="13"/>
      <c r="J36" s="25">
        <v>102166</v>
      </c>
      <c r="K36" s="54"/>
      <c r="L36" s="13">
        <v>160612</v>
      </c>
    </row>
    <row r="37" spans="1:12" ht="15.6" customHeight="1" x14ac:dyDescent="0.2">
      <c r="A37" s="33"/>
      <c r="B37" s="88" t="s">
        <v>177</v>
      </c>
      <c r="C37" s="33"/>
      <c r="D37" s="3"/>
      <c r="E37" s="3"/>
      <c r="F37" s="27">
        <v>2551</v>
      </c>
      <c r="G37" s="13"/>
      <c r="H37" s="28">
        <v>2538</v>
      </c>
      <c r="I37" s="13"/>
      <c r="J37" s="27" t="s">
        <v>150</v>
      </c>
      <c r="K37" s="54"/>
      <c r="L37" s="28" t="s">
        <v>150</v>
      </c>
    </row>
    <row r="38" spans="1:12" ht="8.1" customHeight="1" x14ac:dyDescent="0.2">
      <c r="A38" s="113"/>
      <c r="B38" s="2"/>
      <c r="C38" s="2"/>
      <c r="D38" s="3"/>
      <c r="E38" s="3"/>
      <c r="F38" s="25"/>
      <c r="G38" s="32"/>
      <c r="H38" s="13"/>
      <c r="I38" s="32"/>
      <c r="J38" s="25"/>
      <c r="K38" s="32"/>
      <c r="L38" s="13"/>
    </row>
    <row r="39" spans="1:12" ht="15.6" customHeight="1" x14ac:dyDescent="0.2">
      <c r="A39" s="113"/>
      <c r="B39" s="90"/>
      <c r="C39" s="90"/>
      <c r="D39" s="3"/>
      <c r="E39" s="3"/>
      <c r="F39" s="25">
        <f>SUM(F18:F37)</f>
        <v>309832</v>
      </c>
      <c r="G39" s="32"/>
      <c r="H39" s="13">
        <f>SUM(H18:H37)</f>
        <v>404292</v>
      </c>
      <c r="I39" s="32"/>
      <c r="J39" s="25">
        <f>SUM(J18:J37)</f>
        <v>-383318</v>
      </c>
      <c r="K39" s="32"/>
      <c r="L39" s="13">
        <f>SUM(L18:L37)</f>
        <v>-825</v>
      </c>
    </row>
    <row r="40" spans="1:12" ht="15.6" customHeight="1" x14ac:dyDescent="0.2">
      <c r="A40" s="113" t="s">
        <v>178</v>
      </c>
      <c r="B40" s="90"/>
      <c r="C40" s="90"/>
      <c r="D40" s="3"/>
      <c r="E40" s="3"/>
      <c r="F40" s="25"/>
      <c r="G40" s="32"/>
      <c r="H40" s="13"/>
      <c r="I40" s="32"/>
      <c r="J40" s="25"/>
      <c r="K40" s="32"/>
      <c r="L40" s="13"/>
    </row>
    <row r="41" spans="1:12" ht="15.6" customHeight="1" x14ac:dyDescent="0.2">
      <c r="A41" s="113"/>
      <c r="B41" s="91" t="s">
        <v>179</v>
      </c>
      <c r="C41" s="90"/>
      <c r="D41" s="3"/>
      <c r="E41" s="3"/>
      <c r="F41" s="25">
        <v>670453</v>
      </c>
      <c r="G41" s="54"/>
      <c r="H41" s="13">
        <v>-130817</v>
      </c>
      <c r="I41" s="54"/>
      <c r="J41" s="25">
        <v>96156</v>
      </c>
      <c r="K41" s="54"/>
      <c r="L41" s="13">
        <v>-223648</v>
      </c>
    </row>
    <row r="42" spans="1:12" ht="15.6" customHeight="1" x14ac:dyDescent="0.2">
      <c r="A42" s="33"/>
      <c r="B42" s="88" t="s">
        <v>21</v>
      </c>
      <c r="C42" s="33"/>
      <c r="D42" s="2"/>
      <c r="E42" s="3"/>
      <c r="F42" s="25">
        <v>-213</v>
      </c>
      <c r="G42" s="13"/>
      <c r="H42" s="13">
        <v>-2580</v>
      </c>
      <c r="I42" s="13"/>
      <c r="J42" s="25" t="s">
        <v>150</v>
      </c>
      <c r="K42" s="54"/>
      <c r="L42" s="13">
        <v>-191</v>
      </c>
    </row>
    <row r="43" spans="1:12" ht="15.6" customHeight="1" x14ac:dyDescent="0.2">
      <c r="A43" s="113"/>
      <c r="B43" s="91" t="s">
        <v>180</v>
      </c>
      <c r="C43" s="90"/>
      <c r="D43" s="3"/>
      <c r="E43" s="3"/>
      <c r="F43" s="25">
        <v>-8979</v>
      </c>
      <c r="G43" s="54"/>
      <c r="H43" s="13">
        <v>11088</v>
      </c>
      <c r="I43" s="54"/>
      <c r="J43" s="25">
        <v>-7991</v>
      </c>
      <c r="K43" s="54"/>
      <c r="L43" s="13">
        <v>-6887</v>
      </c>
    </row>
    <row r="44" spans="1:12" ht="15.6" customHeight="1" x14ac:dyDescent="0.2">
      <c r="A44" s="113"/>
      <c r="B44" s="91" t="s">
        <v>23</v>
      </c>
      <c r="C44" s="90"/>
      <c r="D44" s="3"/>
      <c r="E44" s="3"/>
      <c r="F44" s="25">
        <v>7645</v>
      </c>
      <c r="G44" s="54"/>
      <c r="H44" s="13">
        <v>-105838</v>
      </c>
      <c r="I44" s="54"/>
      <c r="J44" s="25">
        <v>8033</v>
      </c>
      <c r="K44" s="54"/>
      <c r="L44" s="13">
        <v>90</v>
      </c>
    </row>
    <row r="45" spans="1:12" ht="15.6" customHeight="1" x14ac:dyDescent="0.2">
      <c r="A45" s="113"/>
      <c r="B45" s="76" t="s">
        <v>24</v>
      </c>
      <c r="C45" s="113"/>
      <c r="D45" s="3"/>
      <c r="E45" s="3"/>
      <c r="F45" s="25">
        <v>3555</v>
      </c>
      <c r="G45" s="13"/>
      <c r="H45" s="13">
        <v>253406</v>
      </c>
      <c r="I45" s="13"/>
      <c r="J45" s="25" t="s">
        <v>150</v>
      </c>
      <c r="K45" s="54"/>
      <c r="L45" s="13">
        <v>118021</v>
      </c>
    </row>
    <row r="46" spans="1:12" ht="15.6" customHeight="1" x14ac:dyDescent="0.2">
      <c r="A46" s="113"/>
      <c r="B46" s="76" t="s">
        <v>38</v>
      </c>
      <c r="C46" s="113"/>
      <c r="D46" s="3"/>
      <c r="E46" s="3"/>
      <c r="F46" s="25">
        <v>-13852</v>
      </c>
      <c r="G46" s="13"/>
      <c r="H46" s="13">
        <v>-38146</v>
      </c>
      <c r="I46" s="13"/>
      <c r="J46" s="25">
        <v>-3029</v>
      </c>
      <c r="K46" s="54"/>
      <c r="L46" s="13">
        <v>-34427</v>
      </c>
    </row>
    <row r="47" spans="1:12" ht="15.6" customHeight="1" x14ac:dyDescent="0.2">
      <c r="A47" s="113"/>
      <c r="B47" s="76" t="s">
        <v>181</v>
      </c>
      <c r="C47" s="113"/>
      <c r="D47" s="3"/>
      <c r="E47" s="3"/>
      <c r="F47" s="25">
        <v>-46551</v>
      </c>
      <c r="G47" s="13"/>
      <c r="H47" s="13">
        <v>-90767</v>
      </c>
      <c r="I47" s="13"/>
      <c r="J47" s="25">
        <v>-412471</v>
      </c>
      <c r="K47" s="54"/>
      <c r="L47" s="13">
        <v>225342</v>
      </c>
    </row>
    <row r="48" spans="1:12" ht="15.6" customHeight="1" x14ac:dyDescent="0.2">
      <c r="A48" s="113"/>
      <c r="B48" s="76" t="s">
        <v>53</v>
      </c>
      <c r="C48" s="113"/>
      <c r="D48" s="3"/>
      <c r="E48" s="3"/>
      <c r="F48" s="27">
        <v>1386</v>
      </c>
      <c r="G48" s="13"/>
      <c r="H48" s="28">
        <v>6697</v>
      </c>
      <c r="I48" s="13"/>
      <c r="J48" s="27">
        <v>620</v>
      </c>
      <c r="K48" s="54"/>
      <c r="L48" s="28">
        <v>7124</v>
      </c>
    </row>
    <row r="49" spans="1:12" ht="8.1" customHeight="1" x14ac:dyDescent="0.2">
      <c r="A49" s="113"/>
      <c r="B49" s="2"/>
      <c r="C49" s="2"/>
      <c r="D49" s="3"/>
      <c r="E49" s="3"/>
      <c r="F49" s="25"/>
      <c r="G49" s="13"/>
      <c r="H49" s="13"/>
      <c r="I49" s="13"/>
      <c r="J49" s="25"/>
      <c r="K49" s="32"/>
      <c r="L49" s="13"/>
    </row>
    <row r="50" spans="1:12" ht="15.6" customHeight="1" x14ac:dyDescent="0.2">
      <c r="A50" s="90" t="s">
        <v>251</v>
      </c>
      <c r="B50" s="90"/>
      <c r="C50" s="90"/>
      <c r="D50" s="3"/>
      <c r="E50" s="3"/>
      <c r="F50" s="25">
        <f>SUM(F39:F48)</f>
        <v>923276</v>
      </c>
      <c r="G50" s="13"/>
      <c r="H50" s="13">
        <f>SUM(H39:H48)</f>
        <v>307335</v>
      </c>
      <c r="I50" s="13"/>
      <c r="J50" s="25">
        <f>SUM(J39:J48)</f>
        <v>-702000</v>
      </c>
      <c r="K50" s="32"/>
      <c r="L50" s="13">
        <f>SUM(L39:L48)</f>
        <v>84599</v>
      </c>
    </row>
    <row r="51" spans="1:12" ht="15.6" customHeight="1" x14ac:dyDescent="0.2">
      <c r="A51" s="113" t="s">
        <v>222</v>
      </c>
      <c r="B51" s="90"/>
      <c r="C51" s="90"/>
      <c r="D51" s="3"/>
      <c r="E51" s="3"/>
      <c r="F51" s="25">
        <v>0</v>
      </c>
      <c r="G51" s="13"/>
      <c r="H51" s="13">
        <v>5016</v>
      </c>
      <c r="I51" s="13"/>
      <c r="J51" s="25">
        <v>0</v>
      </c>
      <c r="K51" s="54"/>
      <c r="L51" s="13">
        <v>3380</v>
      </c>
    </row>
    <row r="52" spans="1:12" ht="15.6" customHeight="1" x14ac:dyDescent="0.2">
      <c r="A52" s="113" t="s">
        <v>223</v>
      </c>
      <c r="B52" s="92"/>
      <c r="C52" s="92"/>
      <c r="D52" s="113"/>
      <c r="E52" s="3"/>
      <c r="F52" s="27">
        <v>-8840</v>
      </c>
      <c r="G52" s="13"/>
      <c r="H52" s="28">
        <v>-10558</v>
      </c>
      <c r="I52" s="13"/>
      <c r="J52" s="27">
        <v>-2602</v>
      </c>
      <c r="K52" s="54"/>
      <c r="L52" s="28">
        <v>-2387</v>
      </c>
    </row>
    <row r="53" spans="1:12" ht="8.1" customHeight="1" x14ac:dyDescent="0.2">
      <c r="A53" s="113"/>
      <c r="B53" s="2"/>
      <c r="C53" s="2"/>
      <c r="D53" s="3"/>
      <c r="E53" s="3"/>
      <c r="F53" s="25"/>
      <c r="G53" s="13"/>
      <c r="H53" s="13"/>
      <c r="I53" s="32"/>
      <c r="J53" s="25"/>
      <c r="K53" s="13"/>
      <c r="L53" s="13"/>
    </row>
    <row r="54" spans="1:12" ht="15.6" customHeight="1" x14ac:dyDescent="0.2">
      <c r="A54" s="90" t="s">
        <v>252</v>
      </c>
      <c r="B54" s="113"/>
      <c r="C54" s="2"/>
      <c r="D54" s="3"/>
      <c r="E54" s="3"/>
      <c r="F54" s="27">
        <f>SUM(F50:F52)</f>
        <v>914436</v>
      </c>
      <c r="G54" s="32"/>
      <c r="H54" s="28">
        <f>SUM(H50:H52)</f>
        <v>301793</v>
      </c>
      <c r="I54" s="32"/>
      <c r="J54" s="27">
        <f>SUM(J50:J52)</f>
        <v>-704602</v>
      </c>
      <c r="K54" s="26"/>
      <c r="L54" s="28">
        <f>SUM(L50:L52)</f>
        <v>85592</v>
      </c>
    </row>
    <row r="55" spans="1:12" ht="15.6" customHeight="1" x14ac:dyDescent="0.2">
      <c r="A55" s="90"/>
      <c r="B55" s="113"/>
      <c r="C55" s="2"/>
      <c r="D55" s="3"/>
      <c r="E55" s="3"/>
      <c r="F55" s="13"/>
      <c r="G55" s="32"/>
      <c r="H55" s="13"/>
      <c r="I55" s="32"/>
      <c r="J55" s="13"/>
      <c r="K55" s="26"/>
      <c r="L55" s="13"/>
    </row>
    <row r="56" spans="1:12" ht="16.5" customHeight="1" x14ac:dyDescent="0.2">
      <c r="A56" s="90"/>
      <c r="B56" s="113"/>
      <c r="C56" s="2"/>
      <c r="D56" s="3"/>
      <c r="E56" s="3"/>
      <c r="F56" s="13"/>
      <c r="G56" s="32"/>
      <c r="H56" s="13"/>
      <c r="I56" s="32"/>
      <c r="J56" s="13"/>
      <c r="K56" s="26"/>
      <c r="L56" s="13"/>
    </row>
    <row r="57" spans="1:12" ht="17.25" customHeight="1" x14ac:dyDescent="0.2">
      <c r="A57" s="90"/>
      <c r="B57" s="113"/>
      <c r="C57" s="2"/>
      <c r="D57" s="3"/>
      <c r="E57" s="3"/>
      <c r="F57" s="13"/>
      <c r="G57" s="32"/>
      <c r="H57" s="13"/>
      <c r="I57" s="32"/>
      <c r="J57" s="13"/>
      <c r="K57" s="26"/>
      <c r="L57" s="13"/>
    </row>
    <row r="58" spans="1:12" ht="21.95" customHeight="1" x14ac:dyDescent="0.2">
      <c r="A58" s="130" t="s">
        <v>112</v>
      </c>
      <c r="B58" s="122"/>
      <c r="C58" s="122"/>
      <c r="D58" s="122"/>
      <c r="E58" s="122"/>
      <c r="F58" s="122"/>
      <c r="G58" s="122"/>
      <c r="H58" s="122"/>
      <c r="I58" s="122"/>
      <c r="J58" s="122"/>
      <c r="K58" s="122"/>
      <c r="L58" s="122"/>
    </row>
    <row r="59" spans="1:12" ht="16.5" customHeight="1" x14ac:dyDescent="0.2">
      <c r="A59" s="1" t="str">
        <f>+A1</f>
        <v>Thai Solar Energy Public Company Limited</v>
      </c>
      <c r="B59" s="1"/>
      <c r="C59" s="1"/>
      <c r="D59" s="3"/>
      <c r="E59" s="3"/>
      <c r="F59" s="13"/>
      <c r="G59" s="32"/>
      <c r="H59" s="13"/>
      <c r="I59" s="32"/>
      <c r="J59" s="10"/>
      <c r="K59" s="32"/>
      <c r="L59" s="10"/>
    </row>
    <row r="60" spans="1:12" ht="16.5" customHeight="1" x14ac:dyDescent="0.2">
      <c r="A60" s="1" t="s">
        <v>224</v>
      </c>
      <c r="B60" s="1"/>
      <c r="C60" s="1"/>
      <c r="D60" s="3"/>
      <c r="E60" s="3"/>
      <c r="F60" s="13"/>
      <c r="G60" s="32"/>
      <c r="H60" s="13"/>
      <c r="I60" s="32"/>
      <c r="J60" s="13"/>
      <c r="K60" s="32"/>
      <c r="L60" s="13"/>
    </row>
    <row r="61" spans="1:12" ht="16.5" customHeight="1" x14ac:dyDescent="0.2">
      <c r="A61" s="5" t="str">
        <f>A3</f>
        <v>For the six-month period ended 30 June 2024</v>
      </c>
      <c r="B61" s="5"/>
      <c r="C61" s="5"/>
      <c r="D61" s="7"/>
      <c r="E61" s="7"/>
      <c r="F61" s="28"/>
      <c r="G61" s="93"/>
      <c r="H61" s="28"/>
      <c r="I61" s="93"/>
      <c r="J61" s="28"/>
      <c r="K61" s="93"/>
      <c r="L61" s="28"/>
    </row>
    <row r="62" spans="1:12" ht="16.5" customHeight="1" x14ac:dyDescent="0.2">
      <c r="A62" s="1"/>
      <c r="B62" s="1"/>
      <c r="C62" s="1"/>
      <c r="D62" s="3"/>
      <c r="E62" s="3"/>
      <c r="F62" s="13"/>
      <c r="G62" s="32"/>
      <c r="H62" s="13"/>
      <c r="I62" s="32"/>
      <c r="J62" s="13"/>
      <c r="K62" s="32"/>
      <c r="L62" s="13"/>
    </row>
    <row r="63" spans="1:12" ht="16.5" customHeight="1" x14ac:dyDescent="0.2">
      <c r="A63" s="1"/>
      <c r="B63" s="1"/>
      <c r="C63" s="1"/>
      <c r="D63" s="3"/>
      <c r="E63" s="3"/>
      <c r="F63" s="13"/>
      <c r="G63" s="32"/>
      <c r="H63" s="13"/>
      <c r="I63" s="32"/>
      <c r="J63" s="13"/>
      <c r="K63" s="32"/>
      <c r="L63" s="13"/>
    </row>
    <row r="64" spans="1:12" ht="16.5" customHeight="1" x14ac:dyDescent="0.2">
      <c r="A64" s="1"/>
      <c r="B64" s="1"/>
      <c r="C64" s="1"/>
      <c r="D64" s="3"/>
      <c r="E64" s="3"/>
      <c r="F64" s="125" t="s">
        <v>2</v>
      </c>
      <c r="G64" s="120"/>
      <c r="H64" s="120"/>
      <c r="I64" s="54"/>
      <c r="J64" s="125" t="s">
        <v>84</v>
      </c>
      <c r="K64" s="120"/>
      <c r="L64" s="120"/>
    </row>
    <row r="65" spans="1:12" ht="16.5" customHeight="1" x14ac:dyDescent="0.2">
      <c r="A65" s="1"/>
      <c r="B65" s="1"/>
      <c r="C65" s="1"/>
      <c r="D65" s="3"/>
      <c r="E65" s="3"/>
      <c r="F65" s="126" t="s">
        <v>85</v>
      </c>
      <c r="G65" s="122"/>
      <c r="H65" s="122"/>
      <c r="I65" s="54"/>
      <c r="J65" s="126" t="s">
        <v>86</v>
      </c>
      <c r="K65" s="122"/>
      <c r="L65" s="122"/>
    </row>
    <row r="66" spans="1:12" ht="16.5" customHeight="1" x14ac:dyDescent="0.2">
      <c r="A66" s="1"/>
      <c r="B66" s="1"/>
      <c r="C66" s="1"/>
      <c r="D66" s="3"/>
      <c r="E66" s="3"/>
      <c r="F66" s="114"/>
      <c r="G66" s="114"/>
      <c r="H66" s="10" t="s">
        <v>87</v>
      </c>
      <c r="I66" s="13"/>
      <c r="J66" s="10"/>
      <c r="K66" s="10"/>
      <c r="L66" s="10" t="s">
        <v>87</v>
      </c>
    </row>
    <row r="67" spans="1:12" ht="16.5" customHeight="1" x14ac:dyDescent="0.2">
      <c r="A67" s="1"/>
      <c r="B67" s="1"/>
      <c r="C67" s="1"/>
      <c r="D67" s="3"/>
      <c r="E67" s="3"/>
      <c r="F67" s="12" t="s">
        <v>226</v>
      </c>
      <c r="G67" s="58"/>
      <c r="H67" s="12" t="s">
        <v>226</v>
      </c>
      <c r="I67" s="13"/>
      <c r="J67" s="12" t="s">
        <v>226</v>
      </c>
      <c r="K67" s="58"/>
      <c r="L67" s="12" t="s">
        <v>226</v>
      </c>
    </row>
    <row r="68" spans="1:12" ht="16.5" customHeight="1" x14ac:dyDescent="0.2">
      <c r="A68" s="113"/>
      <c r="B68" s="113"/>
      <c r="C68" s="113"/>
      <c r="D68" s="113"/>
      <c r="E68" s="11"/>
      <c r="F68" s="12" t="s">
        <v>8</v>
      </c>
      <c r="G68" s="10"/>
      <c r="H68" s="12" t="s">
        <v>9</v>
      </c>
      <c r="I68" s="11"/>
      <c r="J68" s="12" t="s">
        <v>8</v>
      </c>
      <c r="K68" s="10"/>
      <c r="L68" s="12" t="s">
        <v>9</v>
      </c>
    </row>
    <row r="69" spans="1:12" ht="16.5" customHeight="1" x14ac:dyDescent="0.2">
      <c r="A69" s="113"/>
      <c r="B69" s="113"/>
      <c r="C69" s="113"/>
      <c r="D69" s="112" t="s">
        <v>10</v>
      </c>
      <c r="E69" s="113"/>
      <c r="F69" s="81" t="s">
        <v>11</v>
      </c>
      <c r="G69" s="85"/>
      <c r="H69" s="81" t="s">
        <v>11</v>
      </c>
      <c r="I69" s="41"/>
      <c r="J69" s="81" t="s">
        <v>11</v>
      </c>
      <c r="K69" s="85"/>
      <c r="L69" s="81" t="s">
        <v>11</v>
      </c>
    </row>
    <row r="70" spans="1:12" ht="16.5" customHeight="1" x14ac:dyDescent="0.2">
      <c r="A70" s="94"/>
      <c r="B70" s="94"/>
      <c r="C70" s="94"/>
      <c r="D70" s="3"/>
      <c r="E70" s="3"/>
      <c r="F70" s="25"/>
      <c r="G70" s="13"/>
      <c r="H70" s="13"/>
      <c r="I70" s="32"/>
      <c r="J70" s="25"/>
      <c r="K70" s="13"/>
      <c r="L70" s="13"/>
    </row>
    <row r="71" spans="1:12" ht="16.5" customHeight="1" x14ac:dyDescent="0.2">
      <c r="A71" s="2" t="s">
        <v>182</v>
      </c>
      <c r="B71" s="2"/>
      <c r="C71" s="2"/>
      <c r="D71" s="3"/>
      <c r="E71" s="3"/>
      <c r="F71" s="25"/>
      <c r="G71" s="32"/>
      <c r="H71" s="13"/>
      <c r="I71" s="32"/>
      <c r="J71" s="25"/>
      <c r="K71" s="26"/>
      <c r="L71" s="13"/>
    </row>
    <row r="72" spans="1:12" ht="16.5" customHeight="1" x14ac:dyDescent="0.2">
      <c r="A72" s="33" t="s">
        <v>183</v>
      </c>
      <c r="B72" s="33"/>
      <c r="C72" s="33"/>
      <c r="D72" s="3"/>
      <c r="E72" s="3"/>
      <c r="F72" s="25">
        <v>-21670</v>
      </c>
      <c r="G72" s="54"/>
      <c r="H72" s="13">
        <v>1975</v>
      </c>
      <c r="I72" s="54"/>
      <c r="J72" s="25">
        <v>-6646</v>
      </c>
      <c r="K72" s="54"/>
      <c r="L72" s="13">
        <v>-6290</v>
      </c>
    </row>
    <row r="73" spans="1:12" ht="16.5" customHeight="1" x14ac:dyDescent="0.2">
      <c r="A73" s="33" t="s">
        <v>184</v>
      </c>
      <c r="B73" s="33"/>
      <c r="C73" s="33"/>
      <c r="D73" s="3">
        <v>17.3</v>
      </c>
      <c r="E73" s="3"/>
      <c r="F73" s="25">
        <v>0</v>
      </c>
      <c r="G73" s="54"/>
      <c r="H73" s="13">
        <v>0</v>
      </c>
      <c r="I73" s="54"/>
      <c r="J73" s="25">
        <v>-35000</v>
      </c>
      <c r="K73" s="54"/>
      <c r="L73" s="13">
        <v>-89749</v>
      </c>
    </row>
    <row r="74" spans="1:12" ht="16.5" customHeight="1" x14ac:dyDescent="0.2">
      <c r="A74" s="33" t="s">
        <v>185</v>
      </c>
      <c r="B74" s="113"/>
      <c r="C74" s="113"/>
      <c r="D74" s="3"/>
      <c r="E74" s="3"/>
      <c r="F74" s="25"/>
      <c r="G74" s="54"/>
      <c r="H74" s="13"/>
      <c r="I74" s="54"/>
      <c r="J74" s="25"/>
      <c r="K74" s="54"/>
      <c r="L74" s="13"/>
    </row>
    <row r="75" spans="1:12" ht="16.5" customHeight="1" x14ac:dyDescent="0.2">
      <c r="A75" s="33"/>
      <c r="B75" s="113" t="s">
        <v>186</v>
      </c>
      <c r="C75" s="113"/>
      <c r="D75" s="3">
        <v>17.3</v>
      </c>
      <c r="E75" s="3"/>
      <c r="F75" s="25">
        <v>0</v>
      </c>
      <c r="G75" s="54"/>
      <c r="H75" s="13">
        <v>0</v>
      </c>
      <c r="I75" s="54"/>
      <c r="J75" s="25">
        <v>2510142</v>
      </c>
      <c r="K75" s="54"/>
      <c r="L75" s="13">
        <v>708498</v>
      </c>
    </row>
    <row r="76" spans="1:12" ht="16.5" customHeight="1" x14ac:dyDescent="0.2">
      <c r="A76" s="33" t="s">
        <v>187</v>
      </c>
      <c r="B76" s="113"/>
      <c r="C76" s="113"/>
      <c r="D76" s="3"/>
      <c r="E76" s="3"/>
      <c r="F76" s="25">
        <v>-118467</v>
      </c>
      <c r="G76" s="54"/>
      <c r="H76" s="13">
        <v>-849082</v>
      </c>
      <c r="I76" s="54"/>
      <c r="J76" s="25">
        <v>-68197</v>
      </c>
      <c r="K76" s="54"/>
      <c r="L76" s="13">
        <v>-11555</v>
      </c>
    </row>
    <row r="77" spans="1:12" ht="16.5" customHeight="1" x14ac:dyDescent="0.2">
      <c r="A77" s="33" t="s">
        <v>188</v>
      </c>
      <c r="B77" s="113"/>
      <c r="C77" s="113"/>
      <c r="D77" s="3"/>
      <c r="E77" s="3"/>
      <c r="F77" s="25"/>
      <c r="G77" s="54"/>
      <c r="H77" s="13"/>
      <c r="I77" s="54"/>
      <c r="J77" s="25"/>
      <c r="K77" s="54"/>
      <c r="L77" s="13"/>
    </row>
    <row r="78" spans="1:12" ht="16.5" customHeight="1" x14ac:dyDescent="0.2">
      <c r="A78" s="33"/>
      <c r="B78" s="113" t="s">
        <v>189</v>
      </c>
      <c r="C78" s="113"/>
      <c r="D78" s="3"/>
      <c r="E78" s="3"/>
      <c r="F78" s="25" t="s">
        <v>150</v>
      </c>
      <c r="G78" s="54"/>
      <c r="H78" s="13">
        <v>-79326</v>
      </c>
      <c r="I78" s="54"/>
      <c r="J78" s="25" t="s">
        <v>150</v>
      </c>
      <c r="K78" s="54"/>
      <c r="L78" s="13" t="s">
        <v>150</v>
      </c>
    </row>
    <row r="79" spans="1:12" ht="16.5" customHeight="1" x14ac:dyDescent="0.2">
      <c r="A79" s="113" t="s">
        <v>232</v>
      </c>
      <c r="B79" s="113"/>
      <c r="C79" s="113"/>
      <c r="D79" s="3"/>
      <c r="E79" s="3"/>
      <c r="F79" s="25">
        <v>2158</v>
      </c>
      <c r="G79" s="54"/>
      <c r="H79" s="13">
        <v>0</v>
      </c>
      <c r="I79" s="54"/>
      <c r="J79" s="25">
        <v>1122</v>
      </c>
      <c r="K79" s="54"/>
      <c r="L79" s="13" t="s">
        <v>150</v>
      </c>
    </row>
    <row r="80" spans="1:12" ht="16.5" customHeight="1" x14ac:dyDescent="0.2">
      <c r="A80" s="113" t="s">
        <v>190</v>
      </c>
      <c r="B80" s="113"/>
      <c r="C80" s="113"/>
      <c r="D80" s="3"/>
      <c r="E80" s="3"/>
      <c r="F80" s="25">
        <v>-177</v>
      </c>
      <c r="G80" s="54"/>
      <c r="H80" s="13">
        <v>-357</v>
      </c>
      <c r="I80" s="54"/>
      <c r="J80" s="25">
        <v>-177</v>
      </c>
      <c r="K80" s="54"/>
      <c r="L80" s="13">
        <v>-357</v>
      </c>
    </row>
    <row r="81" spans="1:12" ht="16.5" customHeight="1" x14ac:dyDescent="0.2">
      <c r="A81" s="33" t="s">
        <v>191</v>
      </c>
      <c r="B81" s="113"/>
      <c r="C81" s="113"/>
      <c r="D81" s="3"/>
      <c r="E81" s="3"/>
      <c r="F81" s="25">
        <v>1072</v>
      </c>
      <c r="G81" s="54"/>
      <c r="H81" s="13">
        <v>1600</v>
      </c>
      <c r="I81" s="54"/>
      <c r="J81" s="25">
        <v>63758</v>
      </c>
      <c r="K81" s="54"/>
      <c r="L81" s="13">
        <v>107677</v>
      </c>
    </row>
    <row r="82" spans="1:12" ht="16.5" customHeight="1" x14ac:dyDescent="0.2">
      <c r="A82" s="33" t="s">
        <v>192</v>
      </c>
      <c r="B82" s="113"/>
      <c r="C82" s="113"/>
      <c r="D82" s="113"/>
      <c r="E82" s="3"/>
      <c r="F82" s="103">
        <v>235200</v>
      </c>
      <c r="G82" s="13"/>
      <c r="H82" s="102">
        <v>341950</v>
      </c>
      <c r="I82" s="13"/>
      <c r="J82" s="103">
        <v>235200</v>
      </c>
      <c r="K82" s="54"/>
      <c r="L82" s="102">
        <v>379450</v>
      </c>
    </row>
    <row r="83" spans="1:12" ht="16.5" customHeight="1" x14ac:dyDescent="0.2">
      <c r="A83" s="94"/>
      <c r="B83" s="94"/>
      <c r="C83" s="94"/>
      <c r="D83" s="3"/>
      <c r="E83" s="3"/>
      <c r="F83" s="25"/>
      <c r="G83" s="13"/>
      <c r="H83" s="13"/>
      <c r="I83" s="13"/>
      <c r="J83" s="25"/>
      <c r="K83" s="32"/>
      <c r="L83" s="13"/>
    </row>
    <row r="84" spans="1:12" ht="16.5" customHeight="1" x14ac:dyDescent="0.2">
      <c r="A84" s="33" t="s">
        <v>253</v>
      </c>
      <c r="B84" s="113"/>
      <c r="C84" s="113"/>
      <c r="D84" s="3"/>
      <c r="E84" s="3"/>
      <c r="F84" s="27">
        <f>SUM(F71:F82)</f>
        <v>98116</v>
      </c>
      <c r="G84" s="13"/>
      <c r="H84" s="28">
        <f>SUM(H71:H82)</f>
        <v>-583240</v>
      </c>
      <c r="I84" s="13"/>
      <c r="J84" s="27">
        <f>SUM(J71:J82)</f>
        <v>2700202</v>
      </c>
      <c r="K84" s="32"/>
      <c r="L84" s="28">
        <f>SUM(L71:L82)</f>
        <v>1087674</v>
      </c>
    </row>
    <row r="85" spans="1:12" ht="16.5" customHeight="1" x14ac:dyDescent="0.2">
      <c r="A85" s="113"/>
      <c r="B85" s="113"/>
      <c r="C85" s="113"/>
      <c r="D85" s="3"/>
      <c r="E85" s="3"/>
      <c r="F85" s="25"/>
      <c r="G85" s="13"/>
      <c r="H85" s="13"/>
      <c r="I85" s="13"/>
      <c r="J85" s="25"/>
      <c r="K85" s="32"/>
      <c r="L85" s="13"/>
    </row>
    <row r="86" spans="1:12" ht="16.5" customHeight="1" x14ac:dyDescent="0.2">
      <c r="A86" s="95" t="s">
        <v>193</v>
      </c>
      <c r="B86" s="113"/>
      <c r="C86" s="113"/>
      <c r="D86" s="3"/>
      <c r="E86" s="3"/>
      <c r="F86" s="25"/>
      <c r="G86" s="13"/>
      <c r="H86" s="13"/>
      <c r="I86" s="13"/>
      <c r="J86" s="25"/>
      <c r="K86" s="32"/>
      <c r="L86" s="13"/>
    </row>
    <row r="87" spans="1:12" ht="16.5" customHeight="1" x14ac:dyDescent="0.2">
      <c r="A87" s="96" t="s">
        <v>194</v>
      </c>
      <c r="B87" s="113"/>
      <c r="C87" s="113"/>
      <c r="D87" s="3"/>
      <c r="E87" s="3"/>
      <c r="F87" s="25"/>
      <c r="G87" s="13"/>
      <c r="H87" s="13"/>
      <c r="I87" s="13"/>
      <c r="J87" s="25"/>
      <c r="K87" s="32"/>
      <c r="L87" s="13"/>
    </row>
    <row r="88" spans="1:12" ht="16.5" customHeight="1" x14ac:dyDescent="0.2">
      <c r="A88" s="96"/>
      <c r="B88" s="113" t="s">
        <v>195</v>
      </c>
      <c r="C88" s="113"/>
      <c r="D88" s="3"/>
      <c r="E88" s="3"/>
      <c r="F88" s="25" t="s">
        <v>150</v>
      </c>
      <c r="G88" s="13"/>
      <c r="H88" s="13">
        <v>0</v>
      </c>
      <c r="I88" s="13"/>
      <c r="J88" s="25">
        <v>70000</v>
      </c>
      <c r="K88" s="32"/>
      <c r="L88" s="13">
        <v>0</v>
      </c>
    </row>
    <row r="89" spans="1:12" ht="16.5" customHeight="1" x14ac:dyDescent="0.2">
      <c r="A89" s="96" t="s">
        <v>196</v>
      </c>
      <c r="B89" s="113"/>
      <c r="C89" s="113"/>
      <c r="D89" s="3"/>
      <c r="E89" s="3"/>
      <c r="F89" s="25"/>
      <c r="G89" s="13"/>
      <c r="H89" s="13"/>
      <c r="I89" s="13"/>
      <c r="J89" s="25"/>
      <c r="K89" s="32"/>
      <c r="L89" s="13"/>
    </row>
    <row r="90" spans="1:12" ht="16.5" customHeight="1" x14ac:dyDescent="0.2">
      <c r="A90" s="96"/>
      <c r="B90" s="113" t="s">
        <v>197</v>
      </c>
      <c r="C90" s="113"/>
      <c r="D90" s="3"/>
      <c r="E90" s="3"/>
      <c r="F90" s="25">
        <v>2039</v>
      </c>
      <c r="G90" s="13"/>
      <c r="H90" s="13" t="s">
        <v>150</v>
      </c>
      <c r="I90" s="13"/>
      <c r="J90" s="25" t="s">
        <v>150</v>
      </c>
      <c r="K90" s="32"/>
      <c r="L90" s="13" t="s">
        <v>150</v>
      </c>
    </row>
    <row r="91" spans="1:12" ht="16.5" customHeight="1" x14ac:dyDescent="0.2">
      <c r="A91" s="113" t="s">
        <v>198</v>
      </c>
      <c r="B91" s="113"/>
      <c r="C91" s="113"/>
      <c r="D91" s="113"/>
      <c r="E91" s="3"/>
      <c r="F91" s="97"/>
      <c r="G91" s="113"/>
      <c r="H91" s="113"/>
      <c r="I91" s="113"/>
      <c r="J91" s="97"/>
      <c r="K91" s="113"/>
      <c r="L91" s="113"/>
    </row>
    <row r="92" spans="1:12" ht="16.5" customHeight="1" x14ac:dyDescent="0.2">
      <c r="A92" s="113"/>
      <c r="B92" s="113" t="s">
        <v>199</v>
      </c>
      <c r="C92" s="113"/>
      <c r="D92" s="3">
        <v>12.1</v>
      </c>
      <c r="E92" s="3"/>
      <c r="F92" s="25">
        <v>250000</v>
      </c>
      <c r="G92" s="54"/>
      <c r="H92" s="13">
        <v>1199600</v>
      </c>
      <c r="I92" s="13"/>
      <c r="J92" s="25">
        <v>250000</v>
      </c>
      <c r="K92" s="32"/>
      <c r="L92" s="13">
        <v>1199600</v>
      </c>
    </row>
    <row r="93" spans="1:12" ht="16.5" customHeight="1" x14ac:dyDescent="0.2">
      <c r="A93" s="113" t="s">
        <v>200</v>
      </c>
      <c r="B93" s="113"/>
      <c r="C93" s="113"/>
      <c r="D93" s="3"/>
      <c r="E93" s="3"/>
      <c r="F93" s="25"/>
      <c r="G93" s="54"/>
      <c r="H93" s="113"/>
      <c r="I93" s="113"/>
      <c r="J93" s="97"/>
      <c r="K93" s="113"/>
      <c r="L93" s="113"/>
    </row>
    <row r="94" spans="1:12" ht="16.5" customHeight="1" x14ac:dyDescent="0.2">
      <c r="A94" s="113"/>
      <c r="B94" s="113" t="s">
        <v>199</v>
      </c>
      <c r="C94" s="113"/>
      <c r="D94" s="3">
        <v>12.1</v>
      </c>
      <c r="E94" s="3"/>
      <c r="F94" s="25">
        <v>-55000</v>
      </c>
      <c r="G94" s="54"/>
      <c r="H94" s="13">
        <v>-1679400</v>
      </c>
      <c r="I94" s="54"/>
      <c r="J94" s="25">
        <v>-55000</v>
      </c>
      <c r="K94" s="54"/>
      <c r="L94" s="13">
        <v>-1679400</v>
      </c>
    </row>
    <row r="95" spans="1:12" ht="16.5" customHeight="1" x14ac:dyDescent="0.2">
      <c r="A95" s="113" t="s">
        <v>201</v>
      </c>
      <c r="B95" s="113"/>
      <c r="C95" s="113"/>
      <c r="D95" s="3"/>
      <c r="E95" s="3"/>
      <c r="F95" s="25">
        <v>-8275</v>
      </c>
      <c r="G95" s="54"/>
      <c r="H95" s="13">
        <v>-21235</v>
      </c>
      <c r="I95" s="54"/>
      <c r="J95" s="25">
        <v>-3274</v>
      </c>
      <c r="K95" s="54"/>
      <c r="L95" s="13">
        <v>-3165</v>
      </c>
    </row>
    <row r="96" spans="1:12" ht="16.5" customHeight="1" x14ac:dyDescent="0.2">
      <c r="A96" s="113" t="s">
        <v>202</v>
      </c>
      <c r="B96" s="113"/>
      <c r="C96" s="113"/>
      <c r="D96" s="3"/>
      <c r="E96" s="3"/>
      <c r="F96" s="25">
        <v>0</v>
      </c>
      <c r="G96" s="54"/>
      <c r="H96" s="13">
        <v>1391628</v>
      </c>
      <c r="I96" s="54"/>
      <c r="J96" s="25" t="s">
        <v>150</v>
      </c>
      <c r="K96" s="54"/>
      <c r="L96" s="13">
        <v>0</v>
      </c>
    </row>
    <row r="97" spans="1:12" ht="16.5" customHeight="1" x14ac:dyDescent="0.2">
      <c r="A97" s="113" t="s">
        <v>203</v>
      </c>
      <c r="B97" s="113"/>
      <c r="C97" s="113"/>
      <c r="D97" s="3">
        <v>12.2</v>
      </c>
      <c r="E97" s="3"/>
      <c r="F97" s="25">
        <v>-589010</v>
      </c>
      <c r="G97" s="54"/>
      <c r="H97" s="13">
        <v>-251837</v>
      </c>
      <c r="I97" s="54"/>
      <c r="J97" s="25">
        <v>-477273</v>
      </c>
      <c r="K97" s="54"/>
      <c r="L97" s="13">
        <v>-148247</v>
      </c>
    </row>
    <row r="98" spans="1:12" ht="16.5" customHeight="1" x14ac:dyDescent="0.2">
      <c r="A98" s="113" t="s">
        <v>233</v>
      </c>
      <c r="B98" s="113"/>
      <c r="C98" s="113"/>
      <c r="D98" s="3"/>
      <c r="E98" s="3"/>
      <c r="F98" s="25"/>
      <c r="G98" s="54"/>
      <c r="H98" s="13"/>
      <c r="I98" s="54"/>
      <c r="J98" s="25"/>
      <c r="K98" s="54"/>
      <c r="L98" s="13"/>
    </row>
    <row r="99" spans="1:12" ht="16.5" customHeight="1" x14ac:dyDescent="0.2">
      <c r="A99" s="113"/>
      <c r="B99" s="113" t="s">
        <v>234</v>
      </c>
      <c r="C99" s="113"/>
      <c r="D99" s="3"/>
      <c r="E99" s="3"/>
      <c r="F99" s="25" t="s">
        <v>150</v>
      </c>
      <c r="G99" s="54"/>
      <c r="H99" s="13">
        <v>-9718</v>
      </c>
      <c r="I99" s="54"/>
      <c r="J99" s="25" t="s">
        <v>150</v>
      </c>
      <c r="K99" s="54"/>
      <c r="L99" s="13">
        <v>-7629</v>
      </c>
    </row>
    <row r="100" spans="1:12" ht="16.5" customHeight="1" x14ac:dyDescent="0.2">
      <c r="A100" s="113" t="s">
        <v>235</v>
      </c>
      <c r="B100" s="113"/>
      <c r="C100" s="113"/>
      <c r="D100" s="3"/>
      <c r="E100" s="3"/>
      <c r="F100" s="25" t="s">
        <v>150</v>
      </c>
      <c r="G100" s="54"/>
      <c r="H100" s="13">
        <v>1200000</v>
      </c>
      <c r="I100" s="54"/>
      <c r="J100" s="25" t="s">
        <v>150</v>
      </c>
      <c r="K100" s="54"/>
      <c r="L100" s="13">
        <v>1200000</v>
      </c>
    </row>
    <row r="101" spans="1:12" ht="16.5" customHeight="1" x14ac:dyDescent="0.2">
      <c r="A101" s="113" t="s">
        <v>236</v>
      </c>
      <c r="B101" s="113"/>
      <c r="C101" s="113"/>
      <c r="D101" s="116">
        <v>12.3</v>
      </c>
      <c r="E101" s="3"/>
      <c r="F101" s="25">
        <v>-1175000</v>
      </c>
      <c r="G101" s="54"/>
      <c r="H101" s="13">
        <v>-1099600</v>
      </c>
      <c r="I101" s="54"/>
      <c r="J101" s="25">
        <v>-1175000</v>
      </c>
      <c r="K101" s="54"/>
      <c r="L101" s="13">
        <v>-1099600</v>
      </c>
    </row>
    <row r="102" spans="1:12" ht="16.5" customHeight="1" x14ac:dyDescent="0.2">
      <c r="A102" s="113" t="s">
        <v>231</v>
      </c>
      <c r="B102" s="113"/>
      <c r="C102" s="113"/>
      <c r="D102" s="3"/>
      <c r="E102" s="3"/>
      <c r="F102" s="25">
        <v>-105886</v>
      </c>
      <c r="G102" s="54"/>
      <c r="H102" s="13">
        <v>-190055</v>
      </c>
      <c r="I102" s="54"/>
      <c r="J102" s="25">
        <v>-105886</v>
      </c>
      <c r="K102" s="54"/>
      <c r="L102" s="13">
        <v>-190055</v>
      </c>
    </row>
    <row r="103" spans="1:12" ht="16.5" customHeight="1" x14ac:dyDescent="0.2">
      <c r="A103" s="104" t="s">
        <v>237</v>
      </c>
      <c r="B103" s="104"/>
      <c r="C103" s="113"/>
      <c r="D103" s="3"/>
      <c r="E103" s="3"/>
      <c r="F103" s="27">
        <v>-143501</v>
      </c>
      <c r="G103" s="54"/>
      <c r="H103" s="28">
        <v>-24133</v>
      </c>
      <c r="I103" s="54"/>
      <c r="J103" s="27">
        <v>-109540</v>
      </c>
      <c r="K103" s="54"/>
      <c r="L103" s="28">
        <v>-362159</v>
      </c>
    </row>
    <row r="104" spans="1:12" ht="16.5" customHeight="1" x14ac:dyDescent="0.2">
      <c r="A104" s="33"/>
      <c r="B104" s="98"/>
      <c r="C104" s="98"/>
      <c r="D104" s="98"/>
      <c r="E104" s="3"/>
      <c r="F104" s="25"/>
      <c r="G104" s="13"/>
      <c r="H104" s="13"/>
      <c r="I104" s="32"/>
      <c r="J104" s="25"/>
      <c r="K104" s="13"/>
      <c r="L104" s="13"/>
    </row>
    <row r="105" spans="1:12" ht="16.5" customHeight="1" x14ac:dyDescent="0.2">
      <c r="A105" s="90" t="s">
        <v>258</v>
      </c>
      <c r="B105" s="33"/>
      <c r="C105" s="33"/>
      <c r="D105" s="1"/>
      <c r="E105" s="3"/>
      <c r="F105" s="27">
        <f>SUM(F88:F103)</f>
        <v>-1824633</v>
      </c>
      <c r="G105" s="32"/>
      <c r="H105" s="28">
        <f>SUM(H92:H103)</f>
        <v>515250</v>
      </c>
      <c r="I105" s="32"/>
      <c r="J105" s="27">
        <f>SUM(J88:J103)</f>
        <v>-1605973</v>
      </c>
      <c r="K105" s="26"/>
      <c r="L105" s="28">
        <f>SUM(L92:L103)</f>
        <v>-1090655</v>
      </c>
    </row>
    <row r="106" spans="1:12" ht="16.5" customHeight="1" x14ac:dyDescent="0.2">
      <c r="A106" s="1" t="s">
        <v>204</v>
      </c>
      <c r="B106" s="1"/>
      <c r="C106" s="1"/>
      <c r="D106" s="1"/>
      <c r="E106" s="3"/>
      <c r="F106" s="13"/>
      <c r="G106" s="32"/>
      <c r="H106" s="13"/>
      <c r="I106" s="32"/>
      <c r="J106" s="13"/>
      <c r="K106" s="26"/>
      <c r="L106" s="13"/>
    </row>
    <row r="107" spans="1:12" ht="16.5" customHeight="1" x14ac:dyDescent="0.2">
      <c r="A107" s="1"/>
      <c r="B107" s="1"/>
      <c r="C107" s="1"/>
      <c r="D107" s="1"/>
      <c r="E107" s="3"/>
      <c r="F107" s="13"/>
      <c r="G107" s="32"/>
      <c r="H107" s="13"/>
      <c r="I107" s="32"/>
      <c r="J107" s="13"/>
      <c r="K107" s="26"/>
      <c r="L107" s="13"/>
    </row>
    <row r="108" spans="1:12" ht="16.5" customHeight="1" x14ac:dyDescent="0.2">
      <c r="A108" s="1"/>
      <c r="B108" s="1"/>
      <c r="C108" s="1"/>
      <c r="D108" s="1"/>
      <c r="E108" s="3"/>
      <c r="F108" s="13"/>
      <c r="G108" s="32"/>
      <c r="H108" s="13"/>
      <c r="I108" s="32"/>
      <c r="J108" s="13"/>
      <c r="K108" s="26"/>
      <c r="L108" s="13"/>
    </row>
    <row r="109" spans="1:12" ht="16.5" customHeight="1" x14ac:dyDescent="0.2">
      <c r="A109" s="1"/>
      <c r="B109" s="1"/>
      <c r="C109" s="1"/>
      <c r="D109" s="1"/>
      <c r="E109" s="3"/>
      <c r="F109" s="13"/>
      <c r="G109" s="32"/>
      <c r="H109" s="13"/>
      <c r="I109" s="32"/>
      <c r="J109" s="13"/>
      <c r="K109" s="26"/>
      <c r="L109" s="13"/>
    </row>
    <row r="110" spans="1:12" ht="18.75" customHeight="1" x14ac:dyDescent="0.2">
      <c r="A110" s="1"/>
      <c r="B110" s="1"/>
      <c r="C110" s="1"/>
      <c r="D110" s="1"/>
      <c r="E110" s="3"/>
      <c r="F110" s="13"/>
      <c r="G110" s="32"/>
      <c r="H110" s="13"/>
      <c r="I110" s="32"/>
      <c r="J110" s="13"/>
      <c r="K110" s="26"/>
      <c r="L110" s="13"/>
    </row>
    <row r="111" spans="1:12" ht="21.95" customHeight="1" x14ac:dyDescent="0.2">
      <c r="A111" s="124" t="s">
        <v>112</v>
      </c>
      <c r="B111" s="122"/>
      <c r="C111" s="122"/>
      <c r="D111" s="122"/>
      <c r="E111" s="122"/>
      <c r="F111" s="122"/>
      <c r="G111" s="122"/>
      <c r="H111" s="122"/>
      <c r="I111" s="122"/>
      <c r="J111" s="122"/>
      <c r="K111" s="122"/>
      <c r="L111" s="122"/>
    </row>
    <row r="112" spans="1:12" ht="16.5" customHeight="1" x14ac:dyDescent="0.2">
      <c r="A112" s="99" t="s">
        <v>0</v>
      </c>
      <c r="B112" s="1"/>
      <c r="C112" s="1"/>
      <c r="D112" s="3"/>
      <c r="E112" s="3"/>
      <c r="F112" s="13"/>
      <c r="G112" s="32"/>
      <c r="H112" s="13"/>
      <c r="I112" s="32"/>
      <c r="J112" s="10"/>
      <c r="K112" s="32"/>
      <c r="L112" s="10"/>
    </row>
    <row r="113" spans="1:12" ht="16.5" customHeight="1" x14ac:dyDescent="0.2">
      <c r="A113" s="1" t="s">
        <v>224</v>
      </c>
      <c r="B113" s="1"/>
      <c r="C113" s="1"/>
      <c r="D113" s="3"/>
      <c r="E113" s="3"/>
      <c r="F113" s="13"/>
      <c r="G113" s="32"/>
      <c r="H113" s="13"/>
      <c r="I113" s="32"/>
      <c r="J113" s="13"/>
      <c r="K113" s="32"/>
      <c r="L113" s="13"/>
    </row>
    <row r="114" spans="1:12" ht="16.5" customHeight="1" x14ac:dyDescent="0.2">
      <c r="A114" s="5" t="str">
        <f>A61</f>
        <v>For the six-month period ended 30 June 2024</v>
      </c>
      <c r="B114" s="5"/>
      <c r="C114" s="5"/>
      <c r="D114" s="7"/>
      <c r="E114" s="7"/>
      <c r="F114" s="28"/>
      <c r="G114" s="93"/>
      <c r="H114" s="28"/>
      <c r="I114" s="93"/>
      <c r="J114" s="28"/>
      <c r="K114" s="93"/>
      <c r="L114" s="28"/>
    </row>
    <row r="115" spans="1:12" ht="16.5" customHeight="1" x14ac:dyDescent="0.2">
      <c r="A115" s="1"/>
      <c r="B115" s="1"/>
      <c r="C115" s="1"/>
      <c r="D115" s="3"/>
      <c r="E115" s="3"/>
      <c r="F115" s="13"/>
      <c r="G115" s="32"/>
      <c r="H115" s="13"/>
      <c r="I115" s="32"/>
      <c r="J115" s="13"/>
      <c r="K115" s="32"/>
      <c r="L115" s="13"/>
    </row>
    <row r="116" spans="1:12" ht="16.5" customHeight="1" x14ac:dyDescent="0.2">
      <c r="A116" s="1"/>
      <c r="B116" s="1"/>
      <c r="C116" s="1"/>
      <c r="D116" s="3"/>
      <c r="E116" s="3"/>
      <c r="F116" s="13"/>
      <c r="G116" s="32"/>
      <c r="H116" s="13"/>
      <c r="I116" s="32"/>
      <c r="J116" s="13"/>
      <c r="K116" s="32"/>
      <c r="L116" s="13"/>
    </row>
    <row r="117" spans="1:12" ht="16.5" customHeight="1" x14ac:dyDescent="0.2">
      <c r="A117" s="1"/>
      <c r="B117" s="1"/>
      <c r="C117" s="1"/>
      <c r="D117" s="3"/>
      <c r="E117" s="3"/>
      <c r="F117" s="125" t="s">
        <v>2</v>
      </c>
      <c r="G117" s="120"/>
      <c r="H117" s="120"/>
      <c r="I117" s="54"/>
      <c r="J117" s="125" t="s">
        <v>84</v>
      </c>
      <c r="K117" s="120"/>
      <c r="L117" s="120"/>
    </row>
    <row r="118" spans="1:12" ht="16.5" customHeight="1" x14ac:dyDescent="0.2">
      <c r="A118" s="1"/>
      <c r="B118" s="1"/>
      <c r="C118" s="1"/>
      <c r="D118" s="3"/>
      <c r="E118" s="3"/>
      <c r="F118" s="126" t="s">
        <v>85</v>
      </c>
      <c r="G118" s="122"/>
      <c r="H118" s="122"/>
      <c r="I118" s="54"/>
      <c r="J118" s="126" t="s">
        <v>86</v>
      </c>
      <c r="K118" s="122"/>
      <c r="L118" s="122"/>
    </row>
    <row r="119" spans="1:12" ht="16.5" customHeight="1" x14ac:dyDescent="0.2">
      <c r="A119" s="1"/>
      <c r="B119" s="1"/>
      <c r="C119" s="1"/>
      <c r="D119" s="3"/>
      <c r="E119" s="3"/>
      <c r="F119" s="114"/>
      <c r="G119" s="114"/>
      <c r="H119" s="10" t="s">
        <v>87</v>
      </c>
      <c r="I119" s="13"/>
      <c r="J119" s="10"/>
      <c r="K119" s="10"/>
      <c r="L119" s="10" t="s">
        <v>87</v>
      </c>
    </row>
    <row r="120" spans="1:12" ht="16.5" customHeight="1" x14ac:dyDescent="0.2">
      <c r="A120" s="1"/>
      <c r="B120" s="1"/>
      <c r="C120" s="1"/>
      <c r="D120" s="3"/>
      <c r="E120" s="3"/>
      <c r="F120" s="12" t="s">
        <v>226</v>
      </c>
      <c r="G120" s="58"/>
      <c r="H120" s="12" t="s">
        <v>226</v>
      </c>
      <c r="I120" s="13"/>
      <c r="J120" s="12" t="s">
        <v>226</v>
      </c>
      <c r="K120" s="58"/>
      <c r="L120" s="12" t="s">
        <v>226</v>
      </c>
    </row>
    <row r="121" spans="1:12" ht="16.5" customHeight="1" x14ac:dyDescent="0.2">
      <c r="A121" s="113"/>
      <c r="B121" s="113"/>
      <c r="C121" s="113"/>
      <c r="D121" s="113"/>
      <c r="E121" s="11"/>
      <c r="F121" s="12" t="s">
        <v>8</v>
      </c>
      <c r="G121" s="10"/>
      <c r="H121" s="12" t="s">
        <v>9</v>
      </c>
      <c r="I121" s="11"/>
      <c r="J121" s="12" t="s">
        <v>8</v>
      </c>
      <c r="K121" s="10"/>
      <c r="L121" s="12" t="s">
        <v>9</v>
      </c>
    </row>
    <row r="122" spans="1:12" ht="16.5" customHeight="1" x14ac:dyDescent="0.2">
      <c r="A122" s="113"/>
      <c r="B122" s="113"/>
      <c r="C122" s="113"/>
      <c r="D122" s="111"/>
      <c r="E122" s="113"/>
      <c r="F122" s="81" t="s">
        <v>11</v>
      </c>
      <c r="G122" s="85"/>
      <c r="H122" s="81" t="s">
        <v>11</v>
      </c>
      <c r="I122" s="41"/>
      <c r="J122" s="81" t="s">
        <v>11</v>
      </c>
      <c r="K122" s="85"/>
      <c r="L122" s="81" t="s">
        <v>11</v>
      </c>
    </row>
    <row r="123" spans="1:12" ht="16.5" customHeight="1" x14ac:dyDescent="0.2">
      <c r="A123" s="94"/>
      <c r="B123" s="94"/>
      <c r="C123" s="94"/>
      <c r="D123" s="3"/>
      <c r="E123" s="3"/>
      <c r="F123" s="25"/>
      <c r="G123" s="13"/>
      <c r="H123" s="13"/>
      <c r="I123" s="32"/>
      <c r="J123" s="25"/>
      <c r="K123" s="13"/>
      <c r="L123" s="13"/>
    </row>
    <row r="124" spans="1:12" ht="16.5" customHeight="1" x14ac:dyDescent="0.2">
      <c r="A124" s="100" t="s">
        <v>205</v>
      </c>
      <c r="B124" s="1"/>
      <c r="C124" s="1"/>
      <c r="D124" s="1"/>
      <c r="E124" s="3"/>
      <c r="F124" s="25">
        <f>F54+F84+F105</f>
        <v>-812081</v>
      </c>
      <c r="G124" s="13"/>
      <c r="H124" s="13">
        <f>H54+H84+H105</f>
        <v>233803</v>
      </c>
      <c r="I124" s="13"/>
      <c r="J124" s="25">
        <f>J54+J84+J105</f>
        <v>389627</v>
      </c>
      <c r="K124" s="13"/>
      <c r="L124" s="13">
        <f>L54+L84+L105</f>
        <v>82611</v>
      </c>
    </row>
    <row r="125" spans="1:12" ht="16.5" customHeight="1" x14ac:dyDescent="0.2">
      <c r="A125" s="91" t="s">
        <v>206</v>
      </c>
      <c r="B125" s="1"/>
      <c r="C125" s="1"/>
      <c r="D125" s="1"/>
      <c r="E125" s="3"/>
      <c r="F125" s="25">
        <f>'2-4 '!G17</f>
        <v>1942807</v>
      </c>
      <c r="G125" s="13"/>
      <c r="H125" s="13">
        <v>360642</v>
      </c>
      <c r="I125" s="13"/>
      <c r="J125" s="25">
        <f>'2-4 '!K17</f>
        <v>500882</v>
      </c>
      <c r="K125" s="32"/>
      <c r="L125" s="13">
        <v>131134</v>
      </c>
    </row>
    <row r="126" spans="1:12" ht="16.5" customHeight="1" x14ac:dyDescent="0.2">
      <c r="A126" s="91" t="s">
        <v>207</v>
      </c>
      <c r="B126" s="33"/>
      <c r="C126" s="1"/>
      <c r="D126" s="1"/>
      <c r="E126" s="3"/>
      <c r="F126" s="25"/>
      <c r="G126" s="13"/>
      <c r="H126" s="13"/>
      <c r="I126" s="13"/>
      <c r="J126" s="25"/>
      <c r="K126" s="32"/>
      <c r="L126" s="13"/>
    </row>
    <row r="127" spans="1:12" ht="16.5" customHeight="1" x14ac:dyDescent="0.2">
      <c r="A127" s="90"/>
      <c r="B127" s="33" t="s">
        <v>208</v>
      </c>
      <c r="C127" s="1"/>
      <c r="D127" s="1"/>
      <c r="E127" s="3"/>
      <c r="F127" s="25">
        <v>-8548</v>
      </c>
      <c r="G127" s="13"/>
      <c r="H127" s="13">
        <v>25</v>
      </c>
      <c r="I127" s="13"/>
      <c r="J127" s="25">
        <v>-18260</v>
      </c>
      <c r="K127" s="32"/>
      <c r="L127" s="13">
        <v>-25011</v>
      </c>
    </row>
    <row r="128" spans="1:12" ht="16.5" customHeight="1" x14ac:dyDescent="0.2">
      <c r="A128" s="91" t="s">
        <v>207</v>
      </c>
      <c r="B128" s="33"/>
      <c r="C128" s="1"/>
      <c r="D128" s="1"/>
      <c r="E128" s="3"/>
      <c r="F128" s="25"/>
      <c r="G128" s="13"/>
      <c r="H128" s="13"/>
      <c r="I128" s="13"/>
      <c r="J128" s="25"/>
      <c r="K128" s="32"/>
      <c r="L128" s="13"/>
    </row>
    <row r="129" spans="1:12" ht="16.5" customHeight="1" x14ac:dyDescent="0.2">
      <c r="A129" s="90"/>
      <c r="B129" s="33" t="s">
        <v>209</v>
      </c>
      <c r="C129" s="1"/>
      <c r="D129" s="1"/>
      <c r="E129" s="3"/>
      <c r="F129" s="27">
        <v>0</v>
      </c>
      <c r="G129" s="32"/>
      <c r="H129" s="28">
        <v>1624</v>
      </c>
      <c r="I129" s="32"/>
      <c r="J129" s="27">
        <v>0</v>
      </c>
      <c r="K129" s="32"/>
      <c r="L129" s="28">
        <v>0</v>
      </c>
    </row>
    <row r="130" spans="1:12" ht="16.5" customHeight="1" x14ac:dyDescent="0.2">
      <c r="A130" s="1"/>
      <c r="B130" s="1"/>
      <c r="C130" s="1"/>
      <c r="D130" s="1"/>
      <c r="E130" s="3"/>
      <c r="F130" s="25"/>
      <c r="G130" s="32"/>
      <c r="H130" s="13"/>
      <c r="I130" s="32"/>
      <c r="J130" s="25"/>
      <c r="K130" s="32"/>
      <c r="L130" s="13"/>
    </row>
    <row r="131" spans="1:12" ht="16.5" customHeight="1" x14ac:dyDescent="0.2">
      <c r="A131" s="100" t="s">
        <v>210</v>
      </c>
      <c r="B131" s="1"/>
      <c r="C131" s="1"/>
      <c r="D131" s="1"/>
      <c r="E131" s="3"/>
      <c r="F131" s="74">
        <f>SUM(F124:F129)</f>
        <v>1122178</v>
      </c>
      <c r="G131" s="41"/>
      <c r="H131" s="75">
        <f>SUM(H124:H129)</f>
        <v>596094</v>
      </c>
      <c r="I131" s="41"/>
      <c r="J131" s="74">
        <f>SUM(J124:J129)</f>
        <v>872249</v>
      </c>
      <c r="K131" s="41"/>
      <c r="L131" s="75">
        <f>SUM(L124:L129)</f>
        <v>188734</v>
      </c>
    </row>
    <row r="132" spans="1:12" ht="16.5" customHeight="1" x14ac:dyDescent="0.2">
      <c r="A132" s="99"/>
      <c r="B132" s="1"/>
      <c r="C132" s="1"/>
      <c r="D132" s="1"/>
      <c r="E132" s="3"/>
      <c r="F132" s="25"/>
      <c r="G132" s="41"/>
      <c r="H132" s="13"/>
      <c r="I132" s="41"/>
      <c r="J132" s="25"/>
      <c r="K132" s="41"/>
      <c r="L132" s="13"/>
    </row>
    <row r="133" spans="1:12" ht="16.5" customHeight="1" x14ac:dyDescent="0.2">
      <c r="A133" s="100" t="s">
        <v>211</v>
      </c>
      <c r="B133" s="1"/>
      <c r="C133" s="1"/>
      <c r="D133" s="1"/>
      <c r="E133" s="3"/>
      <c r="F133" s="25"/>
      <c r="G133" s="41"/>
      <c r="H133" s="13"/>
      <c r="I133" s="41"/>
      <c r="J133" s="25"/>
      <c r="K133" s="41"/>
      <c r="L133" s="13"/>
    </row>
    <row r="134" spans="1:12" ht="16.5" customHeight="1" x14ac:dyDescent="0.2">
      <c r="A134" s="99"/>
      <c r="B134" s="1"/>
      <c r="C134" s="1"/>
      <c r="D134" s="1"/>
      <c r="E134" s="3"/>
      <c r="F134" s="25"/>
      <c r="G134" s="41"/>
      <c r="H134" s="13"/>
      <c r="I134" s="41"/>
      <c r="J134" s="25"/>
      <c r="K134" s="41"/>
      <c r="L134" s="13"/>
    </row>
    <row r="135" spans="1:12" ht="16.5" customHeight="1" x14ac:dyDescent="0.2">
      <c r="A135" s="91" t="s">
        <v>212</v>
      </c>
      <c r="B135" s="90"/>
      <c r="C135" s="90"/>
      <c r="D135" s="33"/>
      <c r="E135" s="3"/>
      <c r="F135" s="25"/>
      <c r="G135" s="41"/>
      <c r="H135" s="13"/>
      <c r="I135" s="41"/>
      <c r="J135" s="25"/>
      <c r="K135" s="41"/>
      <c r="L135" s="13"/>
    </row>
    <row r="136" spans="1:12" ht="16.5" customHeight="1" x14ac:dyDescent="0.2">
      <c r="A136" s="91" t="s">
        <v>213</v>
      </c>
      <c r="B136" s="90"/>
      <c r="C136" s="90"/>
      <c r="D136" s="33"/>
      <c r="E136" s="3"/>
      <c r="F136" s="97"/>
      <c r="G136" s="113"/>
      <c r="H136" s="113"/>
      <c r="I136" s="113"/>
      <c r="J136" s="97"/>
      <c r="K136" s="113"/>
      <c r="L136" s="113"/>
    </row>
    <row r="137" spans="1:12" ht="16.5" customHeight="1" x14ac:dyDescent="0.2">
      <c r="A137" s="90"/>
      <c r="B137" s="91" t="s">
        <v>214</v>
      </c>
      <c r="C137" s="90"/>
      <c r="D137" s="33"/>
      <c r="E137" s="3"/>
      <c r="F137" s="25">
        <v>2977</v>
      </c>
      <c r="G137" s="41"/>
      <c r="H137" s="13">
        <v>942895</v>
      </c>
      <c r="I137" s="41"/>
      <c r="J137" s="25">
        <v>0</v>
      </c>
      <c r="K137" s="113"/>
      <c r="L137" s="13">
        <v>8</v>
      </c>
    </row>
    <row r="138" spans="1:12" ht="16.5" customHeight="1" x14ac:dyDescent="0.2">
      <c r="A138" s="91" t="s">
        <v>215</v>
      </c>
      <c r="B138" s="33"/>
      <c r="C138" s="33"/>
      <c r="D138" s="33"/>
      <c r="E138" s="3"/>
      <c r="F138" s="25"/>
      <c r="G138" s="41"/>
      <c r="H138" s="13"/>
      <c r="I138" s="41"/>
      <c r="J138" s="25"/>
      <c r="K138" s="41"/>
      <c r="L138" s="13"/>
    </row>
    <row r="139" spans="1:12" ht="16.5" customHeight="1" x14ac:dyDescent="0.2">
      <c r="A139" s="90"/>
      <c r="B139" s="33" t="s">
        <v>189</v>
      </c>
      <c r="C139" s="33"/>
      <c r="D139" s="33"/>
      <c r="E139" s="3"/>
      <c r="F139" s="25">
        <v>0</v>
      </c>
      <c r="G139" s="41"/>
      <c r="H139" s="13">
        <v>7458</v>
      </c>
      <c r="I139" s="41"/>
      <c r="J139" s="25">
        <v>0</v>
      </c>
      <c r="K139" s="113"/>
      <c r="L139" s="13">
        <v>0</v>
      </c>
    </row>
    <row r="140" spans="1:12" ht="16.5" customHeight="1" x14ac:dyDescent="0.2">
      <c r="A140" s="91" t="s">
        <v>216</v>
      </c>
      <c r="B140" s="33"/>
      <c r="C140" s="33"/>
      <c r="D140" s="33"/>
      <c r="E140" s="3"/>
      <c r="F140" s="25">
        <v>0</v>
      </c>
      <c r="G140" s="41"/>
      <c r="H140" s="13">
        <v>19547</v>
      </c>
      <c r="I140" s="41"/>
      <c r="J140" s="25">
        <v>0</v>
      </c>
      <c r="K140" s="41"/>
      <c r="L140" s="13">
        <v>4415</v>
      </c>
    </row>
    <row r="141" spans="1:12" ht="16.5" customHeight="1" x14ac:dyDescent="0.2">
      <c r="A141" s="90"/>
      <c r="B141" s="33"/>
      <c r="C141" s="33"/>
      <c r="D141" s="33"/>
      <c r="E141" s="3"/>
      <c r="F141" s="13"/>
      <c r="G141" s="41"/>
      <c r="H141" s="13"/>
      <c r="I141" s="41"/>
      <c r="J141" s="13"/>
      <c r="K141" s="41"/>
      <c r="L141" s="13"/>
    </row>
    <row r="142" spans="1:12" ht="16.5" customHeight="1" x14ac:dyDescent="0.2">
      <c r="A142" s="90"/>
      <c r="B142" s="33"/>
      <c r="C142" s="33"/>
      <c r="D142" s="33"/>
      <c r="E142" s="3"/>
      <c r="F142" s="13"/>
      <c r="G142" s="41"/>
      <c r="H142" s="13"/>
      <c r="I142" s="41"/>
      <c r="J142" s="13"/>
      <c r="K142" s="41"/>
      <c r="L142" s="13"/>
    </row>
    <row r="143" spans="1:12" ht="16.5" customHeight="1" x14ac:dyDescent="0.2">
      <c r="A143" s="90"/>
      <c r="B143" s="33"/>
      <c r="C143" s="33"/>
      <c r="D143" s="33"/>
      <c r="E143" s="3"/>
      <c r="F143" s="13"/>
      <c r="G143" s="41"/>
      <c r="H143" s="13"/>
      <c r="I143" s="41"/>
      <c r="J143" s="13"/>
      <c r="K143" s="41"/>
      <c r="L143" s="13"/>
    </row>
    <row r="144" spans="1:12" ht="16.5" customHeight="1" x14ac:dyDescent="0.2">
      <c r="A144" s="90"/>
      <c r="B144" s="33"/>
      <c r="C144" s="33"/>
      <c r="D144" s="33"/>
      <c r="E144" s="3"/>
      <c r="F144" s="13"/>
      <c r="G144" s="41"/>
      <c r="H144" s="13"/>
      <c r="I144" s="41"/>
      <c r="J144" s="13"/>
      <c r="K144" s="41"/>
      <c r="L144" s="13"/>
    </row>
    <row r="145" spans="1:12" ht="16.5" customHeight="1" x14ac:dyDescent="0.2">
      <c r="A145" s="90"/>
      <c r="B145" s="33"/>
      <c r="C145" s="33"/>
      <c r="D145" s="33"/>
      <c r="E145" s="3"/>
      <c r="F145" s="13"/>
      <c r="G145" s="41"/>
      <c r="H145" s="13"/>
      <c r="I145" s="41"/>
      <c r="J145" s="13"/>
      <c r="K145" s="41"/>
      <c r="L145" s="13"/>
    </row>
    <row r="146" spans="1:12" ht="16.5" customHeight="1" x14ac:dyDescent="0.2">
      <c r="A146" s="90"/>
      <c r="B146" s="33"/>
      <c r="C146" s="33"/>
      <c r="D146" s="33"/>
      <c r="E146" s="3"/>
      <c r="F146" s="13"/>
      <c r="G146" s="41"/>
      <c r="H146" s="13"/>
      <c r="I146" s="41"/>
      <c r="J146" s="13"/>
      <c r="K146" s="41"/>
      <c r="L146" s="13"/>
    </row>
    <row r="147" spans="1:12" ht="16.5" customHeight="1" x14ac:dyDescent="0.2">
      <c r="A147" s="90"/>
      <c r="B147" s="33"/>
      <c r="C147" s="33"/>
      <c r="D147" s="33"/>
      <c r="E147" s="3"/>
      <c r="F147" s="13"/>
      <c r="G147" s="41"/>
      <c r="H147" s="13"/>
      <c r="I147" s="41"/>
      <c r="J147" s="13"/>
      <c r="K147" s="41"/>
      <c r="L147" s="13"/>
    </row>
    <row r="148" spans="1:12" ht="16.5" customHeight="1" x14ac:dyDescent="0.2">
      <c r="A148" s="90"/>
      <c r="B148" s="33"/>
      <c r="C148" s="33"/>
      <c r="D148" s="33"/>
      <c r="E148" s="3"/>
      <c r="F148" s="13"/>
      <c r="G148" s="41"/>
      <c r="H148" s="13"/>
      <c r="I148" s="41"/>
      <c r="J148" s="13"/>
      <c r="K148" s="41"/>
      <c r="L148" s="13"/>
    </row>
    <row r="149" spans="1:12" ht="16.5" customHeight="1" x14ac:dyDescent="0.2">
      <c r="A149" s="90"/>
      <c r="B149" s="33"/>
      <c r="C149" s="33"/>
      <c r="D149" s="33"/>
      <c r="E149" s="3"/>
      <c r="F149" s="13"/>
      <c r="G149" s="41"/>
      <c r="H149" s="13"/>
      <c r="I149" s="41"/>
      <c r="J149" s="13"/>
      <c r="K149" s="41"/>
      <c r="L149" s="13"/>
    </row>
    <row r="150" spans="1:12" ht="16.5" customHeight="1" x14ac:dyDescent="0.2">
      <c r="A150" s="90"/>
      <c r="B150" s="33"/>
      <c r="C150" s="33"/>
      <c r="D150" s="33"/>
      <c r="E150" s="3"/>
      <c r="F150" s="13"/>
      <c r="G150" s="41"/>
      <c r="H150" s="13"/>
      <c r="I150" s="41"/>
      <c r="J150" s="13"/>
      <c r="K150" s="41"/>
      <c r="L150" s="13"/>
    </row>
    <row r="151" spans="1:12" ht="16.5" customHeight="1" x14ac:dyDescent="0.2">
      <c r="A151" s="90"/>
      <c r="B151" s="33"/>
      <c r="C151" s="33"/>
      <c r="D151" s="33"/>
      <c r="E151" s="3"/>
      <c r="F151" s="13"/>
      <c r="G151" s="41"/>
      <c r="H151" s="13"/>
      <c r="I151" s="41"/>
      <c r="J151" s="13"/>
      <c r="K151" s="41"/>
      <c r="L151" s="13"/>
    </row>
    <row r="152" spans="1:12" ht="16.5" customHeight="1" x14ac:dyDescent="0.2">
      <c r="A152" s="90"/>
      <c r="B152" s="33"/>
      <c r="C152" s="33"/>
      <c r="D152" s="33"/>
      <c r="E152" s="3"/>
      <c r="F152" s="13"/>
      <c r="G152" s="41"/>
      <c r="H152" s="13"/>
      <c r="I152" s="41"/>
      <c r="J152" s="13"/>
      <c r="K152" s="41"/>
      <c r="L152" s="13"/>
    </row>
    <row r="153" spans="1:12" ht="16.5" customHeight="1" x14ac:dyDescent="0.2">
      <c r="A153" s="90"/>
      <c r="B153" s="33"/>
      <c r="C153" s="33"/>
      <c r="D153" s="33"/>
      <c r="E153" s="3"/>
      <c r="F153" s="13"/>
      <c r="G153" s="41"/>
      <c r="H153" s="13"/>
      <c r="I153" s="41"/>
      <c r="J153" s="13"/>
      <c r="K153" s="41"/>
      <c r="L153" s="13"/>
    </row>
    <row r="154" spans="1:12" ht="16.5" customHeight="1" x14ac:dyDescent="0.2">
      <c r="A154" s="90"/>
      <c r="B154" s="33"/>
      <c r="C154" s="33"/>
      <c r="D154" s="33"/>
      <c r="E154" s="3"/>
      <c r="F154" s="13"/>
      <c r="G154" s="41"/>
      <c r="H154" s="13"/>
      <c r="I154" s="41"/>
      <c r="J154" s="13"/>
      <c r="K154" s="41"/>
      <c r="L154" s="13"/>
    </row>
    <row r="155" spans="1:12" ht="16.5" customHeight="1" x14ac:dyDescent="0.2">
      <c r="A155" s="90"/>
      <c r="B155" s="33"/>
      <c r="C155" s="33"/>
      <c r="D155" s="33"/>
      <c r="E155" s="3"/>
      <c r="F155" s="13"/>
      <c r="G155" s="41"/>
      <c r="H155" s="13"/>
      <c r="I155" s="41"/>
      <c r="J155" s="13"/>
      <c r="K155" s="41"/>
      <c r="L155" s="13"/>
    </row>
    <row r="156" spans="1:12" ht="16.5" customHeight="1" x14ac:dyDescent="0.2">
      <c r="A156" s="90"/>
      <c r="B156" s="33"/>
      <c r="C156" s="33"/>
      <c r="D156" s="33"/>
      <c r="E156" s="3"/>
      <c r="F156" s="13"/>
      <c r="G156" s="41"/>
      <c r="H156" s="13"/>
      <c r="I156" s="41"/>
      <c r="J156" s="13"/>
      <c r="K156" s="41"/>
      <c r="L156" s="13"/>
    </row>
    <row r="157" spans="1:12" ht="16.5" customHeight="1" x14ac:dyDescent="0.2">
      <c r="A157" s="90"/>
      <c r="B157" s="33"/>
      <c r="C157" s="33"/>
      <c r="D157" s="33"/>
      <c r="E157" s="3"/>
      <c r="F157" s="13"/>
      <c r="G157" s="41"/>
      <c r="H157" s="13"/>
      <c r="I157" s="41"/>
      <c r="J157" s="13"/>
      <c r="K157" s="41"/>
      <c r="L157" s="13"/>
    </row>
    <row r="158" spans="1:12" ht="18.75" customHeight="1" x14ac:dyDescent="0.2">
      <c r="A158" s="90"/>
      <c r="B158" s="33"/>
      <c r="C158" s="33"/>
      <c r="D158" s="33"/>
      <c r="E158" s="3"/>
      <c r="F158" s="13"/>
      <c r="G158" s="41"/>
      <c r="H158" s="13"/>
      <c r="I158" s="41"/>
      <c r="J158" s="13"/>
      <c r="K158" s="41"/>
      <c r="L158" s="13"/>
    </row>
    <row r="159" spans="1:12" ht="18.75" customHeight="1" x14ac:dyDescent="0.2">
      <c r="A159" s="90"/>
      <c r="B159" s="33"/>
      <c r="C159" s="33"/>
      <c r="D159" s="33"/>
      <c r="E159" s="3"/>
      <c r="F159" s="13"/>
      <c r="G159" s="41"/>
      <c r="H159" s="13"/>
      <c r="I159" s="41"/>
      <c r="J159" s="13"/>
      <c r="K159" s="41"/>
      <c r="L159" s="13"/>
    </row>
    <row r="160" spans="1:12" ht="18.75" customHeight="1" x14ac:dyDescent="0.2">
      <c r="A160" s="90"/>
      <c r="B160" s="33"/>
      <c r="C160" s="33"/>
      <c r="D160" s="33"/>
      <c r="E160" s="3"/>
      <c r="F160" s="13"/>
      <c r="G160" s="41"/>
      <c r="H160" s="13"/>
      <c r="I160" s="41"/>
      <c r="J160" s="13"/>
      <c r="K160" s="41"/>
      <c r="L160" s="13"/>
    </row>
    <row r="161" spans="1:12" ht="18.75" customHeight="1" x14ac:dyDescent="0.2">
      <c r="A161" s="90"/>
      <c r="B161" s="33"/>
      <c r="C161" s="33"/>
      <c r="D161" s="33"/>
      <c r="E161" s="3"/>
      <c r="F161" s="13"/>
      <c r="G161" s="41"/>
      <c r="H161" s="13"/>
      <c r="I161" s="41"/>
      <c r="J161" s="13"/>
      <c r="K161" s="41"/>
      <c r="L161" s="13"/>
    </row>
    <row r="162" spans="1:12" ht="12" customHeight="1" x14ac:dyDescent="0.2">
      <c r="A162" s="90"/>
      <c r="B162" s="33"/>
      <c r="C162" s="33"/>
      <c r="D162" s="33"/>
      <c r="E162" s="3"/>
      <c r="F162" s="13"/>
      <c r="G162" s="41"/>
      <c r="H162" s="13"/>
      <c r="I162" s="41"/>
      <c r="J162" s="13"/>
      <c r="K162" s="41"/>
      <c r="L162" s="13"/>
    </row>
    <row r="163" spans="1:12" ht="14.25" x14ac:dyDescent="0.2">
      <c r="A163" s="90"/>
      <c r="B163" s="33"/>
      <c r="C163" s="33"/>
      <c r="D163" s="33"/>
      <c r="E163" s="3"/>
      <c r="F163" s="13"/>
      <c r="G163" s="41"/>
      <c r="H163" s="13"/>
      <c r="I163" s="41"/>
      <c r="J163" s="13"/>
      <c r="K163" s="41"/>
      <c r="L163" s="13"/>
    </row>
    <row r="164" spans="1:12" ht="21.95" customHeight="1" x14ac:dyDescent="0.2">
      <c r="A164" s="124" t="str">
        <f>A58</f>
        <v>The accompanying notes form part of this interim financial information.</v>
      </c>
      <c r="B164" s="122"/>
      <c r="C164" s="122"/>
      <c r="D164" s="122"/>
      <c r="E164" s="122"/>
      <c r="F164" s="122"/>
      <c r="G164" s="122"/>
      <c r="H164" s="122"/>
      <c r="I164" s="122"/>
      <c r="J164" s="122"/>
      <c r="K164" s="122"/>
      <c r="L164" s="122"/>
    </row>
  </sheetData>
  <mergeCells count="15">
    <mergeCell ref="F118:H118"/>
    <mergeCell ref="J118:L118"/>
    <mergeCell ref="A164:L164"/>
    <mergeCell ref="F6:H6"/>
    <mergeCell ref="J6:L6"/>
    <mergeCell ref="F7:H7"/>
    <mergeCell ref="J7:L7"/>
    <mergeCell ref="A58:L58"/>
    <mergeCell ref="F64:H64"/>
    <mergeCell ref="F65:H65"/>
    <mergeCell ref="J64:L64"/>
    <mergeCell ref="J65:L65"/>
    <mergeCell ref="A111:L111"/>
    <mergeCell ref="F117:H117"/>
    <mergeCell ref="J117:L117"/>
  </mergeCells>
  <pageMargins left="0.8" right="0.5" top="0.5" bottom="0.6" header="0.49" footer="0.4"/>
  <pageSetup paperSize="9" scale="90" firstPageNumber="11" orientation="portrait" useFirstPageNumber="1" horizontalDpi="1200" verticalDpi="1200" r:id="rId1"/>
  <headerFooter>
    <oddFooter>&amp;R&amp;"Arial,Regular"&amp;9&amp;P</oddFooter>
  </headerFooter>
  <rowBreaks count="2" manualBreakCount="2">
    <brk id="58" max="16383" man="1"/>
    <brk id="1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 </vt:lpstr>
      <vt:lpstr>5-6(3M)</vt:lpstr>
      <vt:lpstr>7-8(6M)</vt:lpstr>
      <vt:lpstr>9</vt:lpstr>
      <vt:lpstr>10</vt:lpstr>
      <vt:lpstr>11-13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Thanisorn Saetang</dc:creator>
  <cp:lastModifiedBy>Budsakorn Saengwattanapan (TH)</cp:lastModifiedBy>
  <cp:lastPrinted>2024-08-09T09:01:46Z</cp:lastPrinted>
  <dcterms:created xsi:type="dcterms:W3CDTF">2021-05-12T11:20:56Z</dcterms:created>
  <dcterms:modified xsi:type="dcterms:W3CDTF">2024-08-09T09:02:01Z</dcterms:modified>
</cp:coreProperties>
</file>