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setapura\Documents\MTC\2q24\งบ\SET\enc\unen\"/>
    </mc:Choice>
  </mc:AlternateContent>
  <xr:revisionPtr revIDLastSave="0" documentId="8_{19F348DD-70BB-4832-BA60-D4A2F4998BBD}" xr6:coauthVersionLast="47" xr6:coauthVersionMax="47" xr10:uidLastSave="{00000000-0000-0000-0000-000000000000}"/>
  <bookViews>
    <workbookView xWindow="-110" yWindow="-110" windowWidth="19420" windowHeight="11500" tabRatio="883" activeTab="1" xr2:uid="{00000000-000D-0000-FFFF-FFFF00000000}"/>
  </bookViews>
  <sheets>
    <sheet name="SFP" sheetId="8" r:id="rId1"/>
    <sheet name="PL" sheetId="2" r:id="rId2"/>
    <sheet name="CH-Consol FS" sheetId="3" r:id="rId3"/>
    <sheet name="CH-Separate FS" sheetId="4" r:id="rId4"/>
    <sheet name="CF" sheetId="5" r:id="rId5"/>
  </sheets>
  <definedNames>
    <definedName name="_xlnm._FilterDatabase" localSheetId="1" hidden="1">PL!$A$10:$L$10</definedName>
    <definedName name="_Hlk120336604" localSheetId="4">CF!$A$32</definedName>
    <definedName name="_xlnm.Print_Area" localSheetId="4">CF!$A$1:$I$78</definedName>
    <definedName name="_xlnm.Print_Area" localSheetId="2">'CH-Consol FS'!$A$1:$M$55</definedName>
    <definedName name="_xlnm.Print_Area" localSheetId="3">'CH-Separate FS'!$A$1:$M$54</definedName>
    <definedName name="_xlnm.Print_Area" localSheetId="1">PL!$B$1:$K$105</definedName>
    <definedName name="_xlnm.Print_Area" localSheetId="0">SFP!$A$1:$J$87</definedName>
    <definedName name="Z_A3B3E038_AAE0_4F24_B01A_BCF5B017EAC3_.wvu.PrintArea" localSheetId="4" hidden="1">CF!$A$1:$I$77</definedName>
    <definedName name="Z_A3B3E038_AAE0_4F24_B01A_BCF5B017EAC3_.wvu.PrintArea" localSheetId="2" hidden="1">'CH-Consol FS'!#REF!</definedName>
    <definedName name="Z_A3B3E038_AAE0_4F24_B01A_BCF5B017EAC3_.wvu.PrintArea" localSheetId="3" hidden="1">'CH-Separate FS'!#REF!</definedName>
    <definedName name="Z_A3B3E038_AAE0_4F24_B01A_BCF5B017EAC3_.wvu.PrintArea" localSheetId="1" hidden="1">PL!$A$1:$K$51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3" i="2" l="1"/>
  <c r="G14" i="2"/>
  <c r="G20" i="2"/>
  <c r="G25" i="2"/>
  <c r="G27" i="2" s="1"/>
  <c r="M12" i="4"/>
  <c r="G38" i="2" l="1"/>
  <c r="C26" i="5"/>
  <c r="H59" i="8"/>
  <c r="H60" i="8"/>
  <c r="H61" i="8"/>
  <c r="H63" i="8"/>
  <c r="G46" i="2" l="1"/>
  <c r="J54" i="8"/>
  <c r="I49" i="5" l="1"/>
  <c r="G49" i="5"/>
  <c r="E49" i="5"/>
  <c r="C49" i="5"/>
  <c r="G42" i="4"/>
  <c r="E42" i="4"/>
  <c r="C42" i="4"/>
  <c r="G44" i="3"/>
  <c r="E44" i="3"/>
  <c r="C44" i="3"/>
  <c r="I45" i="3"/>
  <c r="I85" i="2"/>
  <c r="I83" i="2"/>
  <c r="I36" i="2"/>
  <c r="I31" i="2"/>
  <c r="H76" i="8"/>
  <c r="H75" i="8"/>
  <c r="D19" i="8"/>
  <c r="J82" i="8"/>
  <c r="F82" i="8"/>
  <c r="D82" i="8"/>
  <c r="J64" i="8"/>
  <c r="F64" i="8"/>
  <c r="D64" i="8"/>
  <c r="J56" i="8"/>
  <c r="H56" i="8"/>
  <c r="F56" i="8"/>
  <c r="D56" i="8"/>
  <c r="J32" i="8"/>
  <c r="F32" i="8"/>
  <c r="D32" i="8"/>
  <c r="H32" i="8"/>
  <c r="J19" i="8"/>
  <c r="F19" i="8"/>
  <c r="H19" i="8"/>
  <c r="H64" i="8" l="1"/>
  <c r="H66" i="8" s="1"/>
  <c r="F66" i="8"/>
  <c r="F84" i="8" s="1"/>
  <c r="J66" i="8"/>
  <c r="J84" i="8" s="1"/>
  <c r="F34" i="8"/>
  <c r="J34" i="8"/>
  <c r="H82" i="8"/>
  <c r="D66" i="8"/>
  <c r="D84" i="8" s="1"/>
  <c r="H34" i="8"/>
  <c r="D34" i="8"/>
  <c r="H84" i="8" l="1"/>
  <c r="I77" i="5"/>
  <c r="I70" i="5"/>
  <c r="I20" i="5"/>
  <c r="I18" i="5"/>
  <c r="I11" i="5"/>
  <c r="E70" i="5"/>
  <c r="E16" i="5"/>
  <c r="E11" i="5"/>
  <c r="K49" i="4"/>
  <c r="I49" i="4"/>
  <c r="G49" i="4"/>
  <c r="E49" i="4"/>
  <c r="C49" i="4"/>
  <c r="M48" i="4"/>
  <c r="M47" i="4"/>
  <c r="K43" i="4"/>
  <c r="K44" i="4" s="1"/>
  <c r="I43" i="4"/>
  <c r="I44" i="4" s="1"/>
  <c r="G43" i="4"/>
  <c r="G44" i="4" s="1"/>
  <c r="E43" i="4"/>
  <c r="E44" i="4" s="1"/>
  <c r="C43" i="4"/>
  <c r="C44" i="4" s="1"/>
  <c r="M42" i="4"/>
  <c r="M43" i="4" s="1"/>
  <c r="M38" i="4"/>
  <c r="K51" i="3"/>
  <c r="K53" i="3" s="1"/>
  <c r="I51" i="3"/>
  <c r="G51" i="3"/>
  <c r="E51" i="3"/>
  <c r="C51" i="3"/>
  <c r="M50" i="3"/>
  <c r="M49" i="3"/>
  <c r="K45" i="3"/>
  <c r="I46" i="3"/>
  <c r="G45" i="3"/>
  <c r="G46" i="3" s="1"/>
  <c r="E45" i="3"/>
  <c r="E46" i="3" s="1"/>
  <c r="C45" i="3"/>
  <c r="C46" i="3" s="1"/>
  <c r="M44" i="3"/>
  <c r="M45" i="3" s="1"/>
  <c r="M46" i="3" s="1"/>
  <c r="M40" i="3"/>
  <c r="E51" i="4" l="1"/>
  <c r="K51" i="4"/>
  <c r="G53" i="3"/>
  <c r="I26" i="5"/>
  <c r="I36" i="5" s="1"/>
  <c r="I38" i="5" s="1"/>
  <c r="I72" i="5" s="1"/>
  <c r="I74" i="5" s="1"/>
  <c r="E26" i="5"/>
  <c r="E36" i="5" s="1"/>
  <c r="E38" i="5" s="1"/>
  <c r="E72" i="5" s="1"/>
  <c r="E74" i="5" s="1"/>
  <c r="G51" i="4"/>
  <c r="I53" i="3"/>
  <c r="C53" i="3"/>
  <c r="E53" i="3"/>
  <c r="M49" i="4"/>
  <c r="I51" i="4"/>
  <c r="M44" i="4"/>
  <c r="C51" i="4"/>
  <c r="M51" i="3"/>
  <c r="M53" i="3" l="1"/>
  <c r="M51" i="4"/>
  <c r="K86" i="2"/>
  <c r="K88" i="2" s="1"/>
  <c r="K72" i="2"/>
  <c r="K77" i="2" s="1"/>
  <c r="K79" i="2" s="1"/>
  <c r="K93" i="2" s="1"/>
  <c r="K95" i="2" s="1"/>
  <c r="K70" i="2"/>
  <c r="K66" i="2"/>
  <c r="K34" i="2"/>
  <c r="K18" i="2"/>
  <c r="K14" i="2"/>
  <c r="K20" i="2" s="1"/>
  <c r="K25" i="2" s="1"/>
  <c r="K27" i="2" s="1"/>
  <c r="K41" i="2" s="1"/>
  <c r="K43" i="2" s="1"/>
  <c r="G86" i="2"/>
  <c r="G88" i="2" s="1"/>
  <c r="G70" i="2"/>
  <c r="G66" i="2"/>
  <c r="G72" i="2" s="1"/>
  <c r="G77" i="2" s="1"/>
  <c r="G79" i="2" s="1"/>
  <c r="G93" i="2" s="1"/>
  <c r="G95" i="2" s="1"/>
  <c r="G34" i="2"/>
  <c r="G18" i="2"/>
  <c r="G41" i="2"/>
  <c r="G43" i="2" l="1"/>
  <c r="K36" i="2"/>
  <c r="G36" i="2"/>
  <c r="K90" i="2"/>
  <c r="K98" i="2" s="1"/>
  <c r="K100" i="2" s="1"/>
  <c r="K38" i="2"/>
  <c r="G90" i="2"/>
  <c r="G98" i="2" s="1"/>
  <c r="G100" i="2" s="1"/>
  <c r="K23" i="4"/>
  <c r="M22" i="4"/>
  <c r="M21" i="4"/>
  <c r="M23" i="3"/>
  <c r="K24" i="3"/>
  <c r="K26" i="3" s="1"/>
  <c r="I24" i="3"/>
  <c r="G24" i="3"/>
  <c r="E24" i="3"/>
  <c r="C24" i="3"/>
  <c r="G23" i="4"/>
  <c r="E23" i="4"/>
  <c r="C23" i="4"/>
  <c r="K17" i="4"/>
  <c r="K18" i="4" s="1"/>
  <c r="I17" i="4"/>
  <c r="I18" i="4" s="1"/>
  <c r="G17" i="4"/>
  <c r="G18" i="4" s="1"/>
  <c r="E17" i="4"/>
  <c r="E18" i="4" s="1"/>
  <c r="C17" i="4"/>
  <c r="C18" i="4" s="1"/>
  <c r="M16" i="4"/>
  <c r="M17" i="4" s="1"/>
  <c r="M13" i="3"/>
  <c r="K18" i="3"/>
  <c r="I18" i="3"/>
  <c r="I19" i="3" s="1"/>
  <c r="G18" i="3"/>
  <c r="G19" i="3" s="1"/>
  <c r="E18" i="3"/>
  <c r="E19" i="3" s="1"/>
  <c r="C18" i="3"/>
  <c r="C19" i="3" s="1"/>
  <c r="M17" i="3"/>
  <c r="M18" i="3" s="1"/>
  <c r="M19" i="3" s="1"/>
  <c r="K46" i="2" l="1"/>
  <c r="C26" i="3"/>
  <c r="E25" i="4"/>
  <c r="G25" i="4"/>
  <c r="K25" i="4"/>
  <c r="M23" i="4"/>
  <c r="I26" i="3"/>
  <c r="E26" i="3"/>
  <c r="M24" i="3"/>
  <c r="G26" i="3"/>
  <c r="C25" i="4"/>
  <c r="M18" i="4"/>
  <c r="I23" i="4"/>
  <c r="I25" i="4" s="1"/>
  <c r="M22" i="3"/>
  <c r="K48" i="2" l="1"/>
  <c r="M26" i="3"/>
  <c r="M25" i="4"/>
  <c r="G48" i="2" l="1"/>
  <c r="I86" i="2"/>
  <c r="I88" i="2" s="1"/>
  <c r="E86" i="2"/>
  <c r="E88" i="2" s="1"/>
  <c r="I70" i="2"/>
  <c r="E70" i="2"/>
  <c r="I66" i="2"/>
  <c r="E66" i="2"/>
  <c r="I72" i="2" l="1"/>
  <c r="I77" i="2" s="1"/>
  <c r="E72" i="2"/>
  <c r="E77" i="2" s="1"/>
  <c r="I79" i="2" l="1"/>
  <c r="G26" i="5"/>
  <c r="E79" i="2"/>
  <c r="G36" i="5" l="1"/>
  <c r="G38" i="5" s="1"/>
  <c r="C36" i="5"/>
  <c r="E95" i="2"/>
  <c r="E90" i="2"/>
  <c r="I95" i="2"/>
  <c r="I90" i="2"/>
  <c r="I100" i="2" s="1"/>
  <c r="C38" i="5" l="1"/>
  <c r="E100" i="2"/>
  <c r="G70" i="5" l="1"/>
  <c r="G72" i="5" s="1"/>
  <c r="C70" i="5"/>
  <c r="C72" i="5" s="1"/>
  <c r="I34" i="2" l="1"/>
  <c r="E34" i="2"/>
  <c r="I18" i="2"/>
  <c r="E18" i="2"/>
  <c r="E14" i="2"/>
  <c r="I14" i="2"/>
  <c r="I20" i="2" l="1"/>
  <c r="I25" i="2" s="1"/>
  <c r="E20" i="2"/>
  <c r="E25" i="2" s="1"/>
  <c r="E27" i="2" s="1"/>
  <c r="G74" i="5" l="1"/>
  <c r="I27" i="2"/>
  <c r="I38" i="2" s="1"/>
  <c r="E38" i="2"/>
  <c r="E43" i="2"/>
  <c r="I46" i="2" l="1"/>
  <c r="C74" i="5"/>
  <c r="E48" i="2"/>
  <c r="I48" i="2"/>
  <c r="I43" i="2"/>
</calcChain>
</file>

<file path=xl/sharedStrings.xml><?xml version="1.0" encoding="utf-8"?>
<sst xmlns="http://schemas.openxmlformats.org/spreadsheetml/2006/main" count="420" uniqueCount="201">
  <si>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</si>
  <si>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</si>
  <si>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</si>
  <si>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</si>
  <si>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</si>
  <si>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December</t>
  </si>
  <si>
    <t>Assets</t>
  </si>
  <si>
    <t>Note</t>
  </si>
  <si>
    <t>(in thousand Baht)</t>
  </si>
  <si>
    <t>Current assets</t>
  </si>
  <si>
    <t xml:space="preserve">Cash and cash equivalents </t>
  </si>
  <si>
    <t>Current portion of loan receivables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</si>
  <si>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</si>
  <si>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</si>
  <si>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</si>
  <si>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</si>
  <si>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</si>
  <si>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</si>
  <si>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</si>
  <si>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</si>
  <si>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</si>
  <si>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</si>
  <si>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</si>
  <si>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</si>
  <si>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</si>
  <si>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</si>
  <si>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</si>
  <si>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 xml:space="preserve">Other payables </t>
  </si>
  <si>
    <t>Current portion of debentures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</si>
  <si>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</si>
  <si>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</si>
  <si>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</si>
  <si>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</si>
  <si>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</si>
  <si>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Total non-current liabilities </t>
  </si>
  <si>
    <t>Total liabilities</t>
  </si>
  <si>
    <t>Equity</t>
  </si>
  <si>
    <t>Share premium on ordinary shares</t>
  </si>
  <si>
    <t>Retained earnings</t>
  </si>
  <si>
    <t>Statement of comprehensive income (Unaudited)</t>
  </si>
  <si>
    <t>Reference</t>
  </si>
  <si>
    <t>Revenue</t>
  </si>
  <si>
    <t xml:space="preserve">Other income  </t>
  </si>
  <si>
    <t>TAS 1.82.1</t>
  </si>
  <si>
    <t>Total revenue</t>
  </si>
  <si>
    <t>Expenses</t>
  </si>
  <si>
    <t xml:space="preserve">Services and administrative expenses  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</si>
  <si>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</si>
  <si>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</si>
  <si>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</si>
  <si>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</si>
  <si>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</si>
  <si>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</si>
  <si>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</si>
  <si>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</si>
  <si>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</si>
  <si>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</si>
  <si>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</si>
  <si>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</si>
  <si>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</si>
  <si>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</si>
  <si>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</si>
  <si>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</si>
  <si>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TAS 1.81ก.3</t>
  </si>
  <si>
    <t>Profit attributable to:</t>
  </si>
  <si>
    <t>TAS 1.81ข.1.2</t>
  </si>
  <si>
    <t>TAS 1.81ข.1.1</t>
  </si>
  <si>
    <t>Total comprehensive income attributable to:</t>
  </si>
  <si>
    <t>TAS 1.81ข.2.2</t>
  </si>
  <si>
    <t>TAS 1.81ข.2.1</t>
  </si>
  <si>
    <t>TAS 33.4</t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</si>
  <si>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</si>
  <si>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</si>
  <si>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</si>
  <si>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</si>
  <si>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</si>
  <si>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</si>
  <si>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Total</t>
  </si>
  <si>
    <t xml:space="preserve"> share capital</t>
  </si>
  <si>
    <t>reserve</t>
  </si>
  <si>
    <t xml:space="preserve">Unappropriated </t>
  </si>
  <si>
    <t>equity</t>
  </si>
  <si>
    <t>Separate financial statements</t>
  </si>
  <si>
    <t>Statement of cash flows (Unaudited)</t>
  </si>
  <si>
    <t>Cash flows from operating activities</t>
  </si>
  <si>
    <t>Depreciation and amortisation</t>
  </si>
  <si>
    <t>Other interest income</t>
  </si>
  <si>
    <t>Changes in operating assets and liabilities</t>
  </si>
  <si>
    <t>Other payables</t>
  </si>
  <si>
    <t>Cash flows from investing activities</t>
  </si>
  <si>
    <t>Acquisition of land, building and equipment</t>
  </si>
  <si>
    <t>Acquisition of intangible assets</t>
  </si>
  <si>
    <t>Cash flows from financing activities</t>
  </si>
  <si>
    <t>Proceed from long-term borrowings from financial institutions</t>
  </si>
  <si>
    <t>Repayment of long-term borrowings from financial institutions</t>
  </si>
  <si>
    <t>Interest paid</t>
  </si>
  <si>
    <t>Cash and cash equivalents at 1 January</t>
  </si>
  <si>
    <t>Non-cash transactions</t>
  </si>
  <si>
    <t>Other receivables - related parties</t>
  </si>
  <si>
    <t>Provisions for employee benefits</t>
  </si>
  <si>
    <t xml:space="preserve">Net cash used in operating </t>
  </si>
  <si>
    <t>Payment of lease liabilities</t>
  </si>
  <si>
    <t>Profit before income tax</t>
  </si>
  <si>
    <t>Income tax</t>
  </si>
  <si>
    <t xml:space="preserve">Net cash used in operating activities </t>
  </si>
  <si>
    <t>Proceeds from sales of land, buildings and equipment</t>
  </si>
  <si>
    <t xml:space="preserve">Net cash from financing activities  </t>
  </si>
  <si>
    <t xml:space="preserve">Net cash used in investing activities  </t>
  </si>
  <si>
    <t>Accounts payable on purchase of assets</t>
  </si>
  <si>
    <t>Other comprehensive income for the period, net of tax</t>
  </si>
  <si>
    <t>Total comprehensive income for the period</t>
  </si>
  <si>
    <t>Comprehensive income for the period</t>
  </si>
  <si>
    <t xml:space="preserve">Provisions for employee benefit </t>
  </si>
  <si>
    <t xml:space="preserve">   financial institutions</t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</si>
  <si>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</si>
  <si>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</si>
  <si>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</si>
  <si>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</si>
  <si>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</si>
  <si>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</si>
  <si>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</si>
  <si>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</si>
  <si>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</si>
  <si>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</si>
  <si>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financial statements </t>
  </si>
  <si>
    <t>(Unaudited)</t>
  </si>
  <si>
    <t>Current portion of long-term borrowings from</t>
  </si>
  <si>
    <t>Expected credit loss</t>
  </si>
  <si>
    <t>Three-month period ended</t>
  </si>
  <si>
    <t>Fee and service income</t>
  </si>
  <si>
    <t>Interest income from loan receivables and hire purchase receivables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</si>
  <si>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</si>
  <si>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Earnings per share</t>
  </si>
  <si>
    <t>Hedging</t>
  </si>
  <si>
    <t xml:space="preserve">    Profit for the period</t>
  </si>
  <si>
    <t>Proceed from debentures issuance</t>
  </si>
  <si>
    <t>Repayment of debentures redemption</t>
  </si>
  <si>
    <t>Income tax payable</t>
  </si>
  <si>
    <t xml:space="preserve">Lease liabilities </t>
  </si>
  <si>
    <t>Income taxes paid</t>
  </si>
  <si>
    <t>Interest income received</t>
  </si>
  <si>
    <t>Increase in restricted bank deposits</t>
  </si>
  <si>
    <t>30 June</t>
  </si>
  <si>
    <t>Six-month period ended</t>
  </si>
  <si>
    <t>Adjustments to reconcile profit before income tax to cash received (paid)</t>
  </si>
  <si>
    <t>Provisions for employee benefits paid</t>
  </si>
  <si>
    <t>Dividends paid to shareholders of the Company</t>
  </si>
  <si>
    <t xml:space="preserve">Six-month period ended </t>
  </si>
  <si>
    <t>Transactions with owners, recorded directly in equity</t>
  </si>
  <si>
    <t xml:space="preserve">    Distributions to owners </t>
  </si>
  <si>
    <t xml:space="preserve">       Dividends</t>
  </si>
  <si>
    <t xml:space="preserve">    Total distributions to owners </t>
  </si>
  <si>
    <t>Cash and cash equivalents at 30 June</t>
  </si>
  <si>
    <t>Short-term loans - employee and related parties</t>
  </si>
  <si>
    <t xml:space="preserve">   and hire purchase receivables</t>
  </si>
  <si>
    <t xml:space="preserve">Short-term loans </t>
  </si>
  <si>
    <t>Loan receivables and hire purchase receivables</t>
  </si>
  <si>
    <t>Derivative liabilities</t>
  </si>
  <si>
    <t>Share capital</t>
  </si>
  <si>
    <r>
      <t xml:space="preserve">Other components of </t>
    </r>
    <r>
      <rPr>
        <sz val="11"/>
        <rFont val="Times New Roman"/>
        <family val="1"/>
      </rPr>
      <t>equity</t>
    </r>
  </si>
  <si>
    <t>Six-month period ended 30 June 2023</t>
  </si>
  <si>
    <t>Balance at 1 January 2023</t>
  </si>
  <si>
    <t>Balance at 30 June 2023</t>
  </si>
  <si>
    <t xml:space="preserve">   at amortised cost and hire purchase receivables</t>
  </si>
  <si>
    <t>ordinary shares</t>
  </si>
  <si>
    <t xml:space="preserve">    Other comprehensive income for the period</t>
  </si>
  <si>
    <t>premium on</t>
  </si>
  <si>
    <t>Current portion of long-term loans - related parties</t>
  </si>
  <si>
    <t>Long-term loans - related parties</t>
  </si>
  <si>
    <t>(Gain) loss on sales of land, building and equipment</t>
  </si>
  <si>
    <t>Gain on lease modification</t>
  </si>
  <si>
    <t>Long-term loan to related parties</t>
  </si>
  <si>
    <t>Proceeds from repayment of long-term loan to related parties</t>
  </si>
  <si>
    <t>Net (decrease) increase in cash and cash equivalents</t>
  </si>
  <si>
    <t xml:space="preserve">   to profit or loss</t>
  </si>
  <si>
    <t xml:space="preserve">Income tax relating to items that will be reclassified subsequently </t>
  </si>
  <si>
    <t>Six-month period ended 30 June 2024</t>
  </si>
  <si>
    <t>Balance at 1 January 2024</t>
  </si>
  <si>
    <t>Balance at 30 June 2024</t>
  </si>
  <si>
    <t xml:space="preserve"> </t>
  </si>
  <si>
    <t>-</t>
  </si>
  <si>
    <t>Derivative assets</t>
  </si>
  <si>
    <t>(Loss) gain on cash flow hedges</t>
  </si>
  <si>
    <t>Other components</t>
  </si>
  <si>
    <t>of equity</t>
  </si>
  <si>
    <t xml:space="preserve">(Reversal of) impairment loss of assets held for sales </t>
  </si>
  <si>
    <t>(Gain) loss on sales of assets held for sales</t>
  </si>
  <si>
    <t xml:space="preserve">Net proceed (repayment) of short-term borrowings from </t>
  </si>
  <si>
    <t xml:space="preserve">   Owners of parent</t>
  </si>
  <si>
    <t xml:space="preserve">   Non-controlling interests</t>
  </si>
  <si>
    <t>components</t>
  </si>
  <si>
    <t>Other</t>
  </si>
  <si>
    <t xml:space="preserve">    Distributions to owners of the parent</t>
  </si>
  <si>
    <t>Interest income received from loan receivables and hire purchase receivables</t>
  </si>
  <si>
    <t xml:space="preserve">    Total distributions to owners of the parent</t>
  </si>
  <si>
    <t>Investment in subsidiaries</t>
  </si>
  <si>
    <t>Current portion of derivative liabilities</t>
  </si>
  <si>
    <t>Current portion of derivative assets</t>
  </si>
  <si>
    <t xml:space="preserve">Loss arising from derecognition of financial assets measured </t>
  </si>
  <si>
    <t>Total transactions with owners, recorded directly in equity</t>
  </si>
  <si>
    <t>Loss arising from derecognition of financial assets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</si>
</sst>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_);_(* \(#,##0.0\);_(* &quot;-&quot;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theme="0"/>
      <name val="Times New Roman"/>
      <family val="1"/>
    </font>
    <font>
      <strike/>
      <sz val="11"/>
      <color rgb="FFFF0000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6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left"/>
    </xf>
    <xf numFmtId="164" fontId="4" fillId="0" borderId="0" xfId="1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37" fontId="4" fillId="0" borderId="0" xfId="0" applyNumberFormat="1" applyFont="1"/>
    <xf numFmtId="0" fontId="5" fillId="0" borderId="0" xfId="0" applyFont="1"/>
    <xf numFmtId="164" fontId="3" fillId="0" borderId="0" xfId="1" applyNumberFormat="1" applyFont="1" applyFill="1" applyAlignment="1"/>
    <xf numFmtId="164" fontId="4" fillId="0" borderId="1" xfId="1" applyNumberFormat="1" applyFont="1" applyFill="1" applyBorder="1" applyAlignment="1"/>
    <xf numFmtId="164" fontId="4" fillId="0" borderId="0" xfId="1" applyNumberFormat="1" applyFont="1" applyFill="1" applyAlignment="1"/>
    <xf numFmtId="164" fontId="4" fillId="0" borderId="4" xfId="1" applyNumberFormat="1" applyFont="1" applyFill="1" applyBorder="1" applyAlignment="1"/>
    <xf numFmtId="3" fontId="4" fillId="0" borderId="0" xfId="0" applyNumberFormat="1" applyFont="1"/>
    <xf numFmtId="3" fontId="3" fillId="0" borderId="0" xfId="0" applyNumberFormat="1" applyFont="1"/>
    <xf numFmtId="43" fontId="4" fillId="0" borderId="0" xfId="1" applyFont="1" applyFill="1" applyAlignment="1"/>
    <xf numFmtId="0" fontId="2" fillId="0" borderId="0" xfId="0" applyFont="1"/>
    <xf numFmtId="37" fontId="3" fillId="0" borderId="0" xfId="0" applyNumberFormat="1" applyFont="1" applyAlignment="1">
      <alignment horizontal="right"/>
    </xf>
    <xf numFmtId="43" fontId="3" fillId="0" borderId="0" xfId="1" applyFont="1" applyFill="1" applyAlignment="1">
      <alignment horizontal="right"/>
    </xf>
    <xf numFmtId="37" fontId="4" fillId="0" borderId="0" xfId="0" applyNumberFormat="1" applyFont="1" applyAlignment="1">
      <alignment horizontal="right"/>
    </xf>
    <xf numFmtId="43" fontId="3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41" fontId="3" fillId="0" borderId="0" xfId="1" quotePrefix="1" applyNumberFormat="1" applyFont="1" applyFill="1" applyAlignment="1">
      <alignment readingOrder="2"/>
    </xf>
    <xf numFmtId="41" fontId="3" fillId="0" borderId="3" xfId="1" quotePrefix="1" applyNumberFormat="1" applyFont="1" applyFill="1" applyBorder="1" applyAlignment="1">
      <alignment readingOrder="2"/>
    </xf>
    <xf numFmtId="41" fontId="3" fillId="0" borderId="0" xfId="1" applyNumberFormat="1" applyFont="1" applyFill="1" applyAlignment="1">
      <alignment readingOrder="2"/>
    </xf>
    <xf numFmtId="39" fontId="4" fillId="0" borderId="2" xfId="0" applyNumberFormat="1" applyFont="1" applyBorder="1"/>
    <xf numFmtId="39" fontId="4" fillId="0" borderId="2" xfId="1" applyNumberFormat="1" applyFont="1" applyFill="1" applyBorder="1" applyAlignment="1"/>
    <xf numFmtId="0" fontId="7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4" fillId="0" borderId="0" xfId="1" applyNumberFormat="1" applyFont="1" applyFill="1" applyBorder="1" applyAlignment="1"/>
    <xf numFmtId="164" fontId="4" fillId="0" borderId="2" xfId="1" applyNumberFormat="1" applyFont="1" applyFill="1" applyBorder="1" applyAlignment="1"/>
    <xf numFmtId="37" fontId="3" fillId="0" borderId="0" xfId="0" applyNumberFormat="1" applyFont="1"/>
    <xf numFmtId="164" fontId="3" fillId="0" borderId="0" xfId="0" applyNumberFormat="1" applyFont="1"/>
    <xf numFmtId="164" fontId="12" fillId="0" borderId="0" xfId="0" applyNumberFormat="1" applyFont="1" applyAlignment="1">
      <alignment horizontal="right"/>
    </xf>
    <xf numFmtId="41" fontId="3" fillId="0" borderId="0" xfId="1" quotePrefix="1" applyNumberFormat="1" applyFont="1" applyFill="1" applyBorder="1" applyAlignment="1">
      <alignment readingOrder="2"/>
    </xf>
    <xf numFmtId="41" fontId="4" fillId="0" borderId="3" xfId="1" quotePrefix="1" applyNumberFormat="1" applyFont="1" applyFill="1" applyBorder="1" applyAlignment="1">
      <alignment readingOrder="2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164" fontId="4" fillId="0" borderId="0" xfId="1" applyNumberFormat="1" applyFont="1" applyFill="1" applyBorder="1" applyAlignment="1">
      <alignment horizontal="right"/>
    </xf>
    <xf numFmtId="41" fontId="4" fillId="0" borderId="1" xfId="1" quotePrefix="1" applyNumberFormat="1" applyFont="1" applyFill="1" applyBorder="1" applyAlignment="1">
      <alignment readingOrder="2"/>
    </xf>
    <xf numFmtId="49" fontId="3" fillId="0" borderId="0" xfId="1" applyNumberFormat="1" applyFont="1" applyFill="1" applyAlignment="1">
      <alignment horizontal="right"/>
    </xf>
    <xf numFmtId="164" fontId="4" fillId="0" borderId="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49" fontId="3" fillId="0" borderId="0" xfId="1" applyNumberFormat="1" applyFont="1" applyAlignment="1">
      <alignment horizontal="right"/>
    </xf>
    <xf numFmtId="37" fontId="4" fillId="0" borderId="2" xfId="0" applyNumberFormat="1" applyFont="1" applyBorder="1" applyAlignment="1">
      <alignment horizontal="right"/>
    </xf>
    <xf numFmtId="0" fontId="9" fillId="0" borderId="0" xfId="0" applyFont="1"/>
    <xf numFmtId="0" fontId="3" fillId="0" borderId="3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164" fontId="3" fillId="0" borderId="3" xfId="1" applyNumberFormat="1" applyFont="1" applyFill="1" applyBorder="1" applyAlignment="1">
      <alignment horizontal="center"/>
    </xf>
    <xf numFmtId="164" fontId="4" fillId="0" borderId="3" xfId="1" quotePrefix="1" applyNumberFormat="1" applyFont="1" applyFill="1" applyBorder="1" applyAlignment="1">
      <alignment readingOrder="2"/>
    </xf>
    <xf numFmtId="164" fontId="4" fillId="0" borderId="0" xfId="1" applyNumberFormat="1" applyFont="1" applyFill="1" applyAlignment="1">
      <alignment horizontal="center"/>
    </xf>
    <xf numFmtId="0" fontId="14" fillId="0" borderId="0" xfId="0" applyFont="1"/>
    <xf numFmtId="0" fontId="15" fillId="0" borderId="0" xfId="0" applyFont="1"/>
    <xf numFmtId="43" fontId="3" fillId="0" borderId="0" xfId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1" fontId="3" fillId="0" borderId="3" xfId="1" quotePrefix="1" applyNumberFormat="1" applyFont="1" applyFill="1" applyBorder="1" applyAlignment="1">
      <alignment horizontal="right" readingOrder="2"/>
    </xf>
    <xf numFmtId="41" fontId="3" fillId="0" borderId="0" xfId="1" quotePrefix="1" applyNumberFormat="1" applyFont="1" applyFill="1" applyAlignment="1">
      <alignment horizontal="right" readingOrder="2"/>
    </xf>
    <xf numFmtId="0" fontId="4" fillId="0" borderId="0" xfId="0" applyFont="1" applyAlignment="1">
      <alignment horizontal="center"/>
    </xf>
    <xf numFmtId="164" fontId="3" fillId="0" borderId="3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/>
    <xf numFmtId="0" fontId="12" fillId="0" borderId="0" xfId="0" applyFont="1"/>
    <xf numFmtId="164" fontId="12" fillId="0" borderId="0" xfId="0" applyNumberFormat="1" applyFont="1"/>
    <xf numFmtId="41" fontId="4" fillId="0" borderId="0" xfId="1" quotePrefix="1" applyNumberFormat="1" applyFont="1" applyFill="1" applyAlignment="1">
      <alignment readingOrder="2"/>
    </xf>
    <xf numFmtId="43" fontId="4" fillId="0" borderId="0" xfId="1" applyFont="1" applyFill="1" applyAlignment="1">
      <alignment horizontal="right"/>
    </xf>
    <xf numFmtId="43" fontId="4" fillId="0" borderId="0" xfId="1" applyFont="1" applyFill="1" applyAlignment="1">
      <alignment horizontal="center"/>
    </xf>
    <xf numFmtId="41" fontId="4" fillId="0" borderId="2" xfId="1" quotePrefix="1" applyNumberFormat="1" applyFont="1" applyFill="1" applyBorder="1" applyAlignment="1">
      <alignment readingOrder="2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41" fontId="3" fillId="0" borderId="0" xfId="1" quotePrefix="1" applyNumberFormat="1" applyFont="1" applyFill="1" applyBorder="1" applyAlignment="1">
      <alignment horizontal="right" vertical="center" readingOrder="2"/>
    </xf>
    <xf numFmtId="0" fontId="4" fillId="0" borderId="0" xfId="0" applyFont="1" applyAlignment="1">
      <alignment vertical="center" wrapText="1"/>
    </xf>
    <xf numFmtId="164" fontId="4" fillId="0" borderId="1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164" fontId="3" fillId="0" borderId="0" xfId="1" quotePrefix="1" applyNumberFormat="1" applyFont="1" applyFill="1" applyAlignment="1">
      <alignment horizontal="right" vertical="center" readingOrder="2"/>
    </xf>
    <xf numFmtId="41" fontId="3" fillId="0" borderId="0" xfId="1" quotePrefix="1" applyNumberFormat="1" applyFont="1" applyFill="1" applyAlignment="1">
      <alignment vertical="center" readingOrder="2"/>
    </xf>
    <xf numFmtId="37" fontId="4" fillId="0" borderId="0" xfId="0" applyNumberFormat="1" applyFont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0" fillId="0" borderId="0" xfId="1" applyNumberFormat="1" applyFont="1" applyFill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164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4" fontId="3" fillId="0" borderId="3" xfId="1" applyNumberFormat="1" applyFont="1" applyFill="1" applyBorder="1" applyAlignment="1">
      <alignment vertical="center"/>
    </xf>
    <xf numFmtId="43" fontId="4" fillId="0" borderId="0" xfId="1" applyFont="1" applyAlignment="1">
      <alignment vertical="center"/>
    </xf>
    <xf numFmtId="43" fontId="4" fillId="0" borderId="0" xfId="1" applyFont="1" applyFill="1" applyAlignment="1">
      <alignment vertical="center"/>
    </xf>
    <xf numFmtId="43" fontId="16" fillId="0" borderId="0" xfId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0" fontId="3" fillId="0" borderId="0" xfId="0" applyFont="1" applyAlignment="1">
      <alignment horizontal="center" wrapText="1"/>
    </xf>
    <xf numFmtId="41" fontId="4" fillId="0" borderId="2" xfId="1" applyNumberFormat="1" applyFont="1" applyFill="1" applyBorder="1" applyAlignment="1"/>
    <xf numFmtId="41" fontId="3" fillId="0" borderId="0" xfId="1" applyNumberFormat="1" applyFont="1" applyFill="1" applyAlignment="1"/>
    <xf numFmtId="41" fontId="4" fillId="0" borderId="4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5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/>
    <xf numFmtId="41" fontId="4" fillId="0" borderId="1" xfId="1" applyNumberFormat="1" applyFont="1" applyFill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>
      <alignment horizontal="center"/>
    </xf>
    <xf numFmtId="41" fontId="3" fillId="0" borderId="5" xfId="1" applyNumberFormat="1" applyFont="1" applyFill="1" applyBorder="1" applyAlignment="1"/>
    <xf numFmtId="41" fontId="4" fillId="0" borderId="0" xfId="1" applyNumberFormat="1" applyFont="1" applyFill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0" fontId="3" fillId="0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3" fillId="0" borderId="0" xfId="1" quotePrefix="1" applyNumberFormat="1" applyFont="1" applyFill="1" applyAlignment="1">
      <alignment horizontal="right" vertical="center"/>
    </xf>
    <xf numFmtId="43" fontId="3" fillId="0" borderId="0" xfId="1" applyFont="1"/>
    <xf numFmtId="43" fontId="3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right"/>
    </xf>
    <xf numFmtId="164" fontId="12" fillId="0" borderId="0" xfId="0" applyNumberFormat="1" applyFont="1" applyFill="1" applyAlignment="1">
      <alignment horizontal="right"/>
    </xf>
    <xf numFmtId="37" fontId="3" fillId="0" borderId="0" xfId="0" applyNumberFormat="1" applyFont="1" applyFill="1"/>
    <xf numFmtId="164" fontId="12" fillId="0" borderId="0" xfId="0" applyNumberFormat="1" applyFont="1" applyFill="1"/>
    <xf numFmtId="37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3" fontId="4" fillId="0" borderId="0" xfId="0" applyNumberFormat="1" applyFont="1" applyFill="1"/>
    <xf numFmtId="3" fontId="3" fillId="0" borderId="0" xfId="0" applyNumberFormat="1" applyFont="1" applyFill="1"/>
    <xf numFmtId="39" fontId="4" fillId="0" borderId="2" xfId="0" applyNumberFormat="1" applyFont="1" applyFill="1" applyBorder="1"/>
    <xf numFmtId="166" fontId="3" fillId="0" borderId="0" xfId="0" applyNumberFormat="1" applyFont="1" applyFill="1"/>
    <xf numFmtId="166" fontId="4" fillId="0" borderId="0" xfId="0" applyNumberFormat="1" applyFont="1" applyFill="1"/>
    <xf numFmtId="0" fontId="4" fillId="0" borderId="0" xfId="0" applyFont="1" applyFill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</cellXfs>
  <cellStyles count="3">
    <cellStyle name="Comma" xfId="1" builtinId="3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EB76C-E6E8-4DF7-B04B-89E6F681A008}">
  <dimension ref="A1:S100"/>
  <sheetViews>
    <sheetView zoomScaleNormal="100" zoomScaleSheetLayoutView="90" workbookViewId="0">
      <selection activeCell="J10" sqref="J10:J11"/>
    </sheetView>
  </sheetViews>
  <sheetFormatPr defaultColWidth="9.09765625" defaultRowHeight="14" x14ac:dyDescent="0.65"/>
  <cols>
    <col min="1" max="1" width="52.296875" style="91" customWidth="1"/>
    <col min="2" max="2" width="9.3984375" style="86" customWidth="1"/>
    <col min="3" max="3" width="1.3984375" style="86" customWidth="1"/>
    <col min="4" max="4" width="14.09765625" style="86" customWidth="1"/>
    <col min="5" max="5" width="1.3984375" style="86" customWidth="1"/>
    <col min="6" max="6" width="14.09765625" style="86" customWidth="1"/>
    <col min="7" max="7" width="1.3984375" style="86" customWidth="1"/>
    <col min="8" max="8" width="14.09765625" style="86" customWidth="1"/>
    <col min="9" max="9" width="1.3984375" style="86" customWidth="1"/>
    <col min="10" max="10" width="14.09765625" style="86" customWidth="1"/>
    <col min="11" max="11" width="9.09765625" style="86"/>
    <col min="12" max="12" width="14.8984375" style="86" bestFit="1" customWidth="1"/>
    <col min="13" max="13" width="9.8984375" style="86" customWidth="1"/>
    <col min="14" max="14" width="14.8984375" style="86" bestFit="1" customWidth="1"/>
    <col min="15" max="15" width="14.296875" style="86" customWidth="1"/>
    <col min="16" max="16" width="14.8984375" style="86" bestFit="1" customWidth="1"/>
    <col min="17" max="17" width="9.09765625" style="86"/>
    <col min="18" max="18" width="14.8984375" style="86" bestFit="1" customWidth="1"/>
    <col min="19" max="19" width="9.09765625" style="86"/>
    <col min="20" max="20" width="1.8984375" style="86" customWidth="1"/>
    <col min="21" max="21" width="9.09765625" style="86"/>
    <col min="22" max="22" width="1.3984375" style="86" customWidth="1"/>
    <col min="23" max="23" width="9.09765625" style="86"/>
    <col min="24" max="24" width="1.296875" style="86" customWidth="1"/>
    <col min="25" max="16384" width="9.09765625" style="86"/>
  </cols>
  <sheetData>
    <row r="1" spans="1:19" s="98" customFormat="1" ht="18.649999999999999" customHeight="1" x14ac:dyDescent="0.65">
      <c r="A1" s="37" t="s">
        <v>0</v>
      </c>
      <c r="B1" s="86"/>
      <c r="L1" s="86"/>
      <c r="M1" s="86"/>
    </row>
    <row r="2" spans="1:19" s="101" customFormat="1" ht="18.649999999999999" customHeight="1" x14ac:dyDescent="0.65">
      <c r="A2" s="100" t="s">
        <v>1</v>
      </c>
      <c r="B2" s="86"/>
      <c r="L2" s="86"/>
      <c r="M2" s="86"/>
    </row>
    <row r="3" spans="1:19" s="101" customFormat="1" ht="18.649999999999999" customHeight="1" x14ac:dyDescent="0.65">
      <c r="A3" s="100"/>
      <c r="B3" s="86"/>
      <c r="L3" s="86"/>
      <c r="M3" s="86"/>
    </row>
    <row r="4" spans="1:19" ht="18.649999999999999" customHeight="1" x14ac:dyDescent="0.65">
      <c r="A4" s="102"/>
      <c r="D4" s="160" t="s">
        <v>2</v>
      </c>
      <c r="E4" s="160"/>
      <c r="F4" s="160"/>
      <c r="H4" s="160" t="s">
        <v>3</v>
      </c>
      <c r="I4" s="160"/>
      <c r="J4" s="160"/>
    </row>
    <row r="5" spans="1:19" ht="18.649999999999999" customHeight="1" x14ac:dyDescent="0.65">
      <c r="B5" s="103"/>
      <c r="C5" s="103"/>
      <c r="D5" s="158" t="s">
        <v>124</v>
      </c>
      <c r="E5" s="158"/>
      <c r="F5" s="158"/>
      <c r="G5" s="104"/>
      <c r="H5" s="158" t="s">
        <v>124</v>
      </c>
      <c r="I5" s="158"/>
      <c r="J5" s="158"/>
    </row>
    <row r="6" spans="1:19" ht="18.649999999999999" customHeight="1" x14ac:dyDescent="0.65">
      <c r="B6" s="103"/>
      <c r="C6" s="103"/>
      <c r="D6" s="105" t="s">
        <v>142</v>
      </c>
      <c r="E6" s="105"/>
      <c r="F6" s="105" t="s">
        <v>5</v>
      </c>
      <c r="G6" s="104"/>
      <c r="H6" s="105" t="s">
        <v>142</v>
      </c>
      <c r="I6" s="105"/>
      <c r="J6" s="105" t="s">
        <v>5</v>
      </c>
    </row>
    <row r="7" spans="1:19" ht="18.649999999999999" customHeight="1" x14ac:dyDescent="0.65">
      <c r="A7" s="102" t="s">
        <v>6</v>
      </c>
      <c r="B7" s="83" t="s">
        <v>7</v>
      </c>
      <c r="C7" s="83"/>
      <c r="D7" s="103">
        <v>2024</v>
      </c>
      <c r="E7" s="103"/>
      <c r="F7" s="103">
        <v>2023</v>
      </c>
      <c r="G7" s="103"/>
      <c r="H7" s="103">
        <v>2024</v>
      </c>
      <c r="I7" s="103"/>
      <c r="J7" s="103">
        <v>2023</v>
      </c>
    </row>
    <row r="8" spans="1:19" ht="18.649999999999999" customHeight="1" x14ac:dyDescent="0.65">
      <c r="A8" s="102"/>
      <c r="B8" s="83"/>
      <c r="C8" s="83"/>
      <c r="D8" s="103" t="s">
        <v>125</v>
      </c>
      <c r="E8" s="103"/>
      <c r="F8" s="103"/>
      <c r="G8" s="103"/>
      <c r="H8" s="103" t="s">
        <v>125</v>
      </c>
      <c r="I8" s="103"/>
      <c r="J8" s="103"/>
    </row>
    <row r="9" spans="1:19" ht="18.649999999999999" customHeight="1" x14ac:dyDescent="0.65">
      <c r="B9" s="103"/>
      <c r="C9" s="103"/>
      <c r="D9" s="159" t="s">
        <v>8</v>
      </c>
      <c r="E9" s="159"/>
      <c r="F9" s="159"/>
      <c r="G9" s="159"/>
      <c r="H9" s="159"/>
      <c r="I9" s="159"/>
      <c r="J9" s="159"/>
    </row>
    <row r="10" spans="1:19" ht="18.649999999999999" customHeight="1" x14ac:dyDescent="0.65">
      <c r="A10" s="81" t="s">
        <v>9</v>
      </c>
      <c r="B10" s="83"/>
      <c r="C10" s="83"/>
    </row>
    <row r="11" spans="1:19" ht="18.649999999999999" customHeight="1" x14ac:dyDescent="0.65">
      <c r="A11" s="82" t="s">
        <v>10</v>
      </c>
      <c r="B11" s="83" t="s">
        <v>179</v>
      </c>
      <c r="C11" s="83"/>
      <c r="D11" s="84">
        <v>2267948</v>
      </c>
      <c r="E11" s="85"/>
      <c r="F11" s="84">
        <v>2821517</v>
      </c>
      <c r="G11" s="85"/>
      <c r="H11" s="84">
        <v>1709661</v>
      </c>
      <c r="I11" s="85"/>
      <c r="J11" s="84">
        <v>2677354</v>
      </c>
      <c r="L11" s="99"/>
      <c r="M11" s="99"/>
      <c r="N11" s="99"/>
      <c r="O11" s="99"/>
      <c r="P11" s="99"/>
      <c r="Q11" s="99"/>
      <c r="R11" s="99"/>
      <c r="S11" s="99"/>
    </row>
    <row r="12" spans="1:19" ht="18.649999999999999" customHeight="1" x14ac:dyDescent="0.65">
      <c r="A12" s="82" t="s">
        <v>11</v>
      </c>
      <c r="B12" s="83"/>
      <c r="C12" s="83"/>
      <c r="D12" s="84"/>
      <c r="E12" s="85"/>
      <c r="F12" s="84"/>
      <c r="G12" s="85"/>
      <c r="H12" s="84"/>
      <c r="I12" s="85"/>
      <c r="J12" s="84"/>
      <c r="L12" s="99"/>
      <c r="M12" s="99"/>
      <c r="N12" s="99"/>
      <c r="O12" s="99"/>
      <c r="P12" s="99"/>
      <c r="Q12" s="99"/>
      <c r="R12" s="99"/>
      <c r="S12" s="99"/>
    </row>
    <row r="13" spans="1:19" ht="18.649999999999999" customHeight="1" x14ac:dyDescent="0.65">
      <c r="A13" s="82" t="s">
        <v>154</v>
      </c>
      <c r="B13" s="83">
        <v>3</v>
      </c>
      <c r="C13" s="83"/>
      <c r="D13" s="84">
        <v>70216126</v>
      </c>
      <c r="E13" s="85"/>
      <c r="F13" s="84">
        <v>66915927</v>
      </c>
      <c r="G13" s="85"/>
      <c r="H13" s="84">
        <v>67094860</v>
      </c>
      <c r="I13" s="85"/>
      <c r="J13" s="84">
        <v>63715013</v>
      </c>
      <c r="L13" s="99"/>
      <c r="M13" s="99"/>
      <c r="N13" s="99"/>
      <c r="O13" s="99"/>
      <c r="P13" s="99"/>
      <c r="Q13" s="99"/>
      <c r="R13" s="99"/>
      <c r="S13" s="99"/>
    </row>
    <row r="14" spans="1:19" ht="18.649999999999999" customHeight="1" x14ac:dyDescent="0.65">
      <c r="A14" s="82" t="s">
        <v>98</v>
      </c>
      <c r="B14" s="83">
        <v>2</v>
      </c>
      <c r="C14" s="83"/>
      <c r="D14" s="87" t="s">
        <v>180</v>
      </c>
      <c r="F14" s="87" t="s">
        <v>180</v>
      </c>
      <c r="G14" s="85"/>
      <c r="H14" s="84">
        <v>3956657</v>
      </c>
      <c r="I14" s="85"/>
      <c r="J14" s="84">
        <v>4609725</v>
      </c>
      <c r="L14" s="99"/>
      <c r="M14" s="99"/>
      <c r="N14" s="99"/>
      <c r="O14" s="99"/>
      <c r="P14" s="99"/>
      <c r="Q14" s="99"/>
      <c r="R14" s="99"/>
      <c r="S14" s="99"/>
    </row>
    <row r="15" spans="1:19" ht="18.649999999999999" customHeight="1" x14ac:dyDescent="0.65">
      <c r="A15" s="82" t="s">
        <v>155</v>
      </c>
      <c r="B15" s="83">
        <v>2</v>
      </c>
      <c r="C15" s="83"/>
      <c r="D15" s="84">
        <v>223351</v>
      </c>
      <c r="E15" s="85"/>
      <c r="F15" s="84">
        <v>209973</v>
      </c>
      <c r="G15" s="85"/>
      <c r="H15" s="84">
        <v>223351</v>
      </c>
      <c r="I15" s="85"/>
      <c r="J15" s="84">
        <v>209973</v>
      </c>
      <c r="L15" s="99"/>
      <c r="M15" s="99"/>
      <c r="N15" s="99"/>
      <c r="O15" s="99"/>
      <c r="P15" s="99"/>
      <c r="Q15" s="99"/>
      <c r="R15" s="99"/>
      <c r="S15" s="99"/>
    </row>
    <row r="16" spans="1:19" ht="18.649999999999999" customHeight="1" x14ac:dyDescent="0.65">
      <c r="A16" s="86" t="s">
        <v>167</v>
      </c>
      <c r="B16" s="83">
        <v>2</v>
      </c>
      <c r="C16" s="83"/>
      <c r="D16" s="87">
        <v>0</v>
      </c>
      <c r="F16" s="87" t="s">
        <v>180</v>
      </c>
      <c r="G16" s="85"/>
      <c r="H16" s="84">
        <v>500000</v>
      </c>
      <c r="I16" s="85"/>
      <c r="J16" s="84">
        <v>500000</v>
      </c>
      <c r="L16" s="99"/>
      <c r="M16" s="99"/>
      <c r="N16" s="99"/>
      <c r="O16" s="99"/>
      <c r="P16" s="99"/>
      <c r="Q16" s="99"/>
      <c r="R16" s="99"/>
      <c r="S16" s="99"/>
    </row>
    <row r="17" spans="1:19" ht="18.649999999999999" customHeight="1" x14ac:dyDescent="0.65">
      <c r="A17" s="82" t="s">
        <v>197</v>
      </c>
      <c r="B17" s="83"/>
      <c r="C17" s="83"/>
      <c r="D17" s="84">
        <v>54097</v>
      </c>
      <c r="E17" s="85"/>
      <c r="F17" s="87">
        <v>0</v>
      </c>
      <c r="G17" s="85"/>
      <c r="H17" s="84">
        <v>54097</v>
      </c>
      <c r="I17" s="85"/>
      <c r="J17" s="87">
        <v>0</v>
      </c>
      <c r="L17" s="99"/>
      <c r="M17" s="99"/>
      <c r="N17" s="99"/>
      <c r="O17" s="99"/>
      <c r="P17" s="99"/>
      <c r="Q17" s="99"/>
      <c r="R17" s="99"/>
      <c r="S17" s="99"/>
    </row>
    <row r="18" spans="1:19" ht="18.649999999999999" customHeight="1" x14ac:dyDescent="0.65">
      <c r="A18" s="82" t="s">
        <v>12</v>
      </c>
      <c r="B18" s="83"/>
      <c r="C18" s="83"/>
      <c r="D18" s="84">
        <v>323187</v>
      </c>
      <c r="E18" s="85"/>
      <c r="F18" s="84">
        <v>521011</v>
      </c>
      <c r="G18" s="85"/>
      <c r="H18" s="84">
        <v>283135</v>
      </c>
      <c r="I18" s="85"/>
      <c r="J18" s="84">
        <v>488407</v>
      </c>
      <c r="L18" s="99"/>
      <c r="M18" s="99"/>
      <c r="N18" s="99"/>
      <c r="O18" s="99"/>
      <c r="P18" s="99"/>
      <c r="Q18" s="99"/>
      <c r="R18" s="99"/>
      <c r="S18" s="99"/>
    </row>
    <row r="19" spans="1:19" ht="18.649999999999999" customHeight="1" x14ac:dyDescent="0.65">
      <c r="A19" s="88" t="s">
        <v>13</v>
      </c>
      <c r="B19" s="83"/>
      <c r="C19" s="83"/>
      <c r="D19" s="125">
        <f>SUM(D11:D18)</f>
        <v>73084709</v>
      </c>
      <c r="E19" s="90"/>
      <c r="F19" s="89">
        <f>SUM(F11:F18)</f>
        <v>70468428</v>
      </c>
      <c r="G19" s="90"/>
      <c r="H19" s="125">
        <f>SUM(H11:H18)</f>
        <v>73821761</v>
      </c>
      <c r="I19" s="90"/>
      <c r="J19" s="89">
        <f>SUM(J11:J18)</f>
        <v>72200472</v>
      </c>
      <c r="L19" s="99"/>
      <c r="M19" s="99"/>
      <c r="N19" s="99"/>
      <c r="O19" s="99"/>
      <c r="P19" s="99"/>
      <c r="Q19" s="99"/>
      <c r="R19" s="99"/>
    </row>
    <row r="20" spans="1:19" ht="15.65" customHeight="1" x14ac:dyDescent="0.65">
      <c r="B20" s="83"/>
      <c r="C20" s="83"/>
      <c r="D20" s="92"/>
      <c r="E20" s="92"/>
      <c r="F20" s="92"/>
      <c r="G20" s="92"/>
      <c r="H20" s="92"/>
      <c r="I20" s="92"/>
      <c r="J20" s="92"/>
      <c r="L20" s="99"/>
      <c r="M20" s="99"/>
      <c r="N20" s="99"/>
      <c r="O20" s="99"/>
      <c r="P20" s="99"/>
      <c r="Q20" s="99"/>
      <c r="R20" s="99"/>
    </row>
    <row r="21" spans="1:19" ht="18.649999999999999" customHeight="1" x14ac:dyDescent="0.65">
      <c r="A21" s="81" t="s">
        <v>14</v>
      </c>
      <c r="B21" s="83"/>
      <c r="C21" s="83"/>
      <c r="D21" s="92"/>
      <c r="E21" s="92"/>
      <c r="F21" s="92"/>
      <c r="G21" s="92"/>
      <c r="H21" s="92"/>
      <c r="I21" s="92"/>
      <c r="J21" s="92"/>
      <c r="L21" s="99"/>
      <c r="M21" s="99"/>
      <c r="N21" s="99"/>
      <c r="O21" s="99"/>
      <c r="P21" s="99"/>
      <c r="Q21" s="99"/>
      <c r="R21" s="99"/>
    </row>
    <row r="22" spans="1:19" ht="18.649999999999999" customHeight="1" x14ac:dyDescent="0.65">
      <c r="A22" s="82" t="s">
        <v>15</v>
      </c>
      <c r="B22" s="83"/>
      <c r="C22" s="83"/>
      <c r="D22" s="85">
        <v>14000</v>
      </c>
      <c r="E22" s="85"/>
      <c r="F22" s="85">
        <v>13000</v>
      </c>
      <c r="G22" s="85"/>
      <c r="H22" s="93" t="s">
        <v>180</v>
      </c>
      <c r="J22" s="93" t="s">
        <v>180</v>
      </c>
      <c r="L22" s="99"/>
      <c r="M22" s="99"/>
      <c r="N22" s="99"/>
      <c r="O22" s="99"/>
      <c r="P22" s="99"/>
      <c r="Q22" s="99"/>
      <c r="R22" s="99"/>
      <c r="S22" s="99"/>
    </row>
    <row r="23" spans="1:19" ht="18.649999999999999" customHeight="1" x14ac:dyDescent="0.65">
      <c r="A23" s="82" t="s">
        <v>156</v>
      </c>
      <c r="B23" s="83">
        <v>3</v>
      </c>
      <c r="C23" s="83"/>
      <c r="D23" s="85">
        <v>78894468</v>
      </c>
      <c r="E23" s="85"/>
      <c r="F23" s="85">
        <v>71233446</v>
      </c>
      <c r="G23" s="85"/>
      <c r="H23" s="93">
        <v>75583179</v>
      </c>
      <c r="I23" s="85"/>
      <c r="J23" s="93">
        <v>67890867</v>
      </c>
      <c r="L23" s="99"/>
      <c r="M23" s="99"/>
      <c r="N23" s="99"/>
      <c r="O23" s="99"/>
      <c r="P23" s="99"/>
      <c r="Q23" s="99"/>
      <c r="R23" s="99"/>
      <c r="S23" s="99"/>
    </row>
    <row r="24" spans="1:19" ht="18.649999999999999" customHeight="1" x14ac:dyDescent="0.65">
      <c r="A24" s="82" t="s">
        <v>16</v>
      </c>
      <c r="B24" s="83">
        <v>4</v>
      </c>
      <c r="C24" s="83"/>
      <c r="D24" s="93" t="s">
        <v>180</v>
      </c>
      <c r="F24" s="93" t="s">
        <v>180</v>
      </c>
      <c r="G24" s="92"/>
      <c r="H24" s="84">
        <v>2002000</v>
      </c>
      <c r="I24" s="92"/>
      <c r="J24" s="84">
        <v>1552000</v>
      </c>
      <c r="L24" s="99"/>
      <c r="M24" s="99"/>
      <c r="N24" s="99"/>
      <c r="O24" s="99"/>
      <c r="P24" s="99"/>
      <c r="Q24" s="99"/>
      <c r="R24" s="99"/>
      <c r="S24" s="99"/>
    </row>
    <row r="25" spans="1:19" ht="18.649999999999999" customHeight="1" x14ac:dyDescent="0.65">
      <c r="A25" s="82" t="s">
        <v>168</v>
      </c>
      <c r="B25" s="83">
        <v>2</v>
      </c>
      <c r="C25" s="83"/>
      <c r="D25" s="93" t="s">
        <v>180</v>
      </c>
      <c r="F25" s="93" t="s">
        <v>180</v>
      </c>
      <c r="G25" s="92"/>
      <c r="H25" s="84">
        <v>612500</v>
      </c>
      <c r="I25" s="92"/>
      <c r="J25" s="84">
        <v>862500</v>
      </c>
      <c r="L25" s="99"/>
      <c r="M25" s="99"/>
      <c r="N25" s="99"/>
      <c r="O25" s="99"/>
      <c r="P25" s="99"/>
      <c r="Q25" s="99"/>
      <c r="R25" s="99"/>
      <c r="S25" s="99"/>
    </row>
    <row r="26" spans="1:19" ht="18.649999999999999" customHeight="1" x14ac:dyDescent="0.65">
      <c r="A26" s="82" t="s">
        <v>17</v>
      </c>
      <c r="B26" s="83"/>
      <c r="C26" s="83"/>
      <c r="D26" s="92">
        <v>2184034</v>
      </c>
      <c r="E26" s="92"/>
      <c r="F26" s="92">
        <v>2134091</v>
      </c>
      <c r="G26" s="92"/>
      <c r="H26" s="84">
        <v>2184025</v>
      </c>
      <c r="I26" s="92"/>
      <c r="J26" s="84">
        <v>2134079</v>
      </c>
      <c r="L26" s="99"/>
      <c r="M26" s="99"/>
      <c r="N26" s="99"/>
      <c r="O26" s="99"/>
      <c r="P26" s="99"/>
      <c r="Q26" s="99"/>
      <c r="R26" s="99"/>
      <c r="S26" s="99"/>
    </row>
    <row r="27" spans="1:19" ht="18.649999999999999" customHeight="1" x14ac:dyDescent="0.65">
      <c r="A27" s="82" t="s">
        <v>18</v>
      </c>
      <c r="B27" s="83">
        <v>2</v>
      </c>
      <c r="C27" s="83"/>
      <c r="D27" s="92">
        <v>5122157</v>
      </c>
      <c r="E27" s="92"/>
      <c r="F27" s="92">
        <v>4878134</v>
      </c>
      <c r="G27" s="94"/>
      <c r="H27" s="92">
        <v>5122157</v>
      </c>
      <c r="I27" s="94"/>
      <c r="J27" s="92">
        <v>4878134</v>
      </c>
      <c r="L27" s="99"/>
      <c r="M27" s="99"/>
      <c r="N27" s="99"/>
      <c r="O27" s="99"/>
      <c r="P27" s="99"/>
      <c r="Q27" s="99"/>
      <c r="R27" s="99"/>
      <c r="S27" s="99"/>
    </row>
    <row r="28" spans="1:19" ht="18.649999999999999" customHeight="1" x14ac:dyDescent="0.65">
      <c r="A28" s="82" t="s">
        <v>19</v>
      </c>
      <c r="B28" s="83"/>
      <c r="C28" s="83"/>
      <c r="D28" s="92">
        <v>88192</v>
      </c>
      <c r="E28" s="92"/>
      <c r="F28" s="92">
        <v>64660</v>
      </c>
      <c r="G28" s="92"/>
      <c r="H28" s="84">
        <v>88173</v>
      </c>
      <c r="I28" s="92"/>
      <c r="J28" s="84">
        <v>64636</v>
      </c>
      <c r="L28" s="99"/>
      <c r="M28" s="99"/>
      <c r="N28" s="99"/>
      <c r="O28" s="99"/>
      <c r="P28" s="99"/>
      <c r="Q28" s="99"/>
      <c r="R28" s="99"/>
      <c r="S28" s="99"/>
    </row>
    <row r="29" spans="1:19" ht="18.649999999999999" customHeight="1" x14ac:dyDescent="0.65">
      <c r="A29" s="82" t="s">
        <v>20</v>
      </c>
      <c r="B29" s="83"/>
      <c r="C29" s="83"/>
      <c r="D29" s="92">
        <v>1218659</v>
      </c>
      <c r="E29" s="92"/>
      <c r="F29" s="92">
        <v>1153532</v>
      </c>
      <c r="G29" s="92"/>
      <c r="H29" s="84">
        <v>1143165</v>
      </c>
      <c r="I29" s="92"/>
      <c r="J29" s="84">
        <v>1035286</v>
      </c>
      <c r="L29" s="99"/>
      <c r="M29" s="99"/>
      <c r="N29" s="99"/>
      <c r="O29" s="99"/>
      <c r="P29" s="99"/>
      <c r="Q29" s="99"/>
      <c r="R29" s="99"/>
      <c r="S29" s="99"/>
    </row>
    <row r="30" spans="1:19" ht="18.649999999999999" customHeight="1" x14ac:dyDescent="0.65">
      <c r="A30" s="82" t="s">
        <v>181</v>
      </c>
      <c r="B30" s="135"/>
      <c r="C30" s="135"/>
      <c r="D30" s="92">
        <v>98652</v>
      </c>
      <c r="E30" s="92"/>
      <c r="F30" s="93" t="s">
        <v>180</v>
      </c>
      <c r="G30" s="92"/>
      <c r="H30" s="84">
        <v>98652</v>
      </c>
      <c r="I30" s="92"/>
      <c r="J30" s="139" t="s">
        <v>180</v>
      </c>
      <c r="L30" s="99"/>
      <c r="M30" s="99"/>
      <c r="N30" s="99"/>
      <c r="O30" s="99"/>
      <c r="P30" s="99"/>
      <c r="Q30" s="99"/>
      <c r="R30" s="99"/>
      <c r="S30" s="99"/>
    </row>
    <row r="31" spans="1:19" ht="18.649999999999999" customHeight="1" x14ac:dyDescent="0.65">
      <c r="A31" s="82" t="s">
        <v>21</v>
      </c>
      <c r="B31" s="83"/>
      <c r="C31" s="83"/>
      <c r="D31" s="92">
        <v>211223</v>
      </c>
      <c r="E31" s="92"/>
      <c r="F31" s="92">
        <v>210655</v>
      </c>
      <c r="G31" s="92"/>
      <c r="H31" s="84">
        <v>211223</v>
      </c>
      <c r="I31" s="92"/>
      <c r="J31" s="84">
        <v>210655</v>
      </c>
      <c r="L31" s="99"/>
      <c r="M31" s="99"/>
      <c r="N31" s="99"/>
      <c r="O31" s="99"/>
      <c r="P31" s="99"/>
      <c r="Q31" s="99"/>
      <c r="R31" s="99"/>
      <c r="S31" s="99"/>
    </row>
    <row r="32" spans="1:19" ht="18.649999999999999" customHeight="1" x14ac:dyDescent="0.65">
      <c r="A32" s="88" t="s">
        <v>22</v>
      </c>
      <c r="B32" s="83"/>
      <c r="C32" s="83"/>
      <c r="D32" s="125">
        <f>SUM(D22:D31)</f>
        <v>87831385</v>
      </c>
      <c r="E32" s="95"/>
      <c r="F32" s="89">
        <f>SUM(F22:F31)</f>
        <v>79687518</v>
      </c>
      <c r="G32" s="95"/>
      <c r="H32" s="125">
        <f>SUM(H22:H31)</f>
        <v>87045074</v>
      </c>
      <c r="I32" s="95"/>
      <c r="J32" s="89">
        <f>SUM(J22:J31)</f>
        <v>78628157</v>
      </c>
      <c r="L32" s="99"/>
      <c r="M32" s="99"/>
      <c r="N32" s="99"/>
      <c r="O32" s="99"/>
      <c r="P32" s="99"/>
      <c r="Q32" s="99"/>
      <c r="R32" s="99"/>
      <c r="S32" s="99"/>
    </row>
    <row r="33" spans="1:19" ht="15.65" customHeight="1" x14ac:dyDescent="0.65">
      <c r="A33" s="88"/>
      <c r="B33" s="83"/>
      <c r="C33" s="83"/>
      <c r="D33" s="95"/>
      <c r="E33" s="95"/>
      <c r="F33" s="95"/>
      <c r="G33" s="95"/>
      <c r="H33" s="95"/>
      <c r="I33" s="95"/>
      <c r="J33" s="95"/>
      <c r="L33" s="99"/>
      <c r="M33" s="99"/>
      <c r="N33" s="99"/>
      <c r="O33" s="99"/>
      <c r="P33" s="99"/>
      <c r="Q33" s="99"/>
      <c r="R33" s="99"/>
    </row>
    <row r="34" spans="1:19" ht="18.649999999999999" customHeight="1" thickBot="1" x14ac:dyDescent="0.7">
      <c r="A34" s="88" t="s">
        <v>23</v>
      </c>
      <c r="B34" s="83"/>
      <c r="C34" s="83"/>
      <c r="D34" s="126">
        <f>D19+D32</f>
        <v>160916094</v>
      </c>
      <c r="E34" s="95"/>
      <c r="F34" s="96">
        <f>F19+F32</f>
        <v>150155946</v>
      </c>
      <c r="G34" s="95"/>
      <c r="H34" s="126">
        <f>H19+H32</f>
        <v>160866835</v>
      </c>
      <c r="I34" s="95"/>
      <c r="J34" s="96">
        <f>J19+J32</f>
        <v>150828629</v>
      </c>
      <c r="L34" s="99"/>
      <c r="M34" s="99"/>
      <c r="N34" s="99"/>
      <c r="O34" s="99"/>
      <c r="P34" s="99"/>
      <c r="Q34" s="99"/>
      <c r="R34" s="99"/>
    </row>
    <row r="35" spans="1:19" ht="15.65" customHeight="1" thickTop="1" x14ac:dyDescent="0.65">
      <c r="L35" s="99"/>
      <c r="M35" s="99"/>
      <c r="N35" s="99"/>
      <c r="O35" s="99"/>
      <c r="P35" s="99"/>
      <c r="Q35" s="99"/>
      <c r="R35" s="99"/>
    </row>
    <row r="36" spans="1:19" ht="15.65" customHeight="1" x14ac:dyDescent="0.65">
      <c r="D36" s="97"/>
      <c r="E36" s="97"/>
      <c r="F36" s="97"/>
      <c r="G36" s="97"/>
      <c r="H36" s="97"/>
      <c r="I36" s="97"/>
      <c r="J36" s="97"/>
      <c r="L36" s="99"/>
      <c r="M36" s="99"/>
      <c r="N36" s="99"/>
      <c r="O36" s="99"/>
      <c r="P36" s="99"/>
      <c r="Q36" s="99"/>
      <c r="R36" s="99"/>
    </row>
    <row r="37" spans="1:19" s="98" customFormat="1" ht="18" customHeight="1" x14ac:dyDescent="0.65">
      <c r="A37" s="37" t="s">
        <v>0</v>
      </c>
      <c r="B37" s="86"/>
      <c r="L37" s="99"/>
      <c r="M37" s="99"/>
      <c r="N37" s="99"/>
      <c r="O37" s="99"/>
      <c r="P37" s="99"/>
      <c r="Q37" s="99"/>
      <c r="R37" s="99"/>
    </row>
    <row r="38" spans="1:19" s="101" customFormat="1" ht="18" customHeight="1" x14ac:dyDescent="0.65">
      <c r="A38" s="100" t="s">
        <v>1</v>
      </c>
      <c r="B38" s="86"/>
      <c r="L38" s="99"/>
      <c r="M38" s="99"/>
      <c r="N38" s="99"/>
      <c r="O38" s="99"/>
      <c r="P38" s="99"/>
      <c r="Q38" s="99"/>
      <c r="R38" s="99"/>
    </row>
    <row r="39" spans="1:19" s="101" customFormat="1" ht="18" customHeight="1" x14ac:dyDescent="0.65">
      <c r="A39" s="100"/>
      <c r="B39" s="86"/>
      <c r="H39" s="117"/>
      <c r="J39" s="117"/>
      <c r="L39" s="99"/>
      <c r="M39" s="99"/>
      <c r="N39" s="99"/>
      <c r="O39" s="99"/>
      <c r="P39" s="99"/>
      <c r="Q39" s="99"/>
      <c r="R39" s="99"/>
    </row>
    <row r="40" spans="1:19" ht="18" customHeight="1" x14ac:dyDescent="0.65">
      <c r="A40" s="102"/>
      <c r="D40" s="160" t="s">
        <v>2</v>
      </c>
      <c r="E40" s="160"/>
      <c r="F40" s="160"/>
      <c r="H40" s="160" t="s">
        <v>3</v>
      </c>
      <c r="I40" s="160"/>
      <c r="J40" s="160"/>
      <c r="L40" s="99"/>
      <c r="M40" s="99"/>
      <c r="N40" s="99"/>
      <c r="O40" s="99"/>
      <c r="P40" s="99"/>
      <c r="Q40" s="99"/>
      <c r="R40" s="99"/>
    </row>
    <row r="41" spans="1:19" ht="18" customHeight="1" x14ac:dyDescent="0.65">
      <c r="B41" s="103"/>
      <c r="C41" s="103"/>
      <c r="D41" s="158" t="s">
        <v>124</v>
      </c>
      <c r="E41" s="158"/>
      <c r="F41" s="158"/>
      <c r="G41" s="104"/>
      <c r="H41" s="158" t="s">
        <v>124</v>
      </c>
      <c r="I41" s="158"/>
      <c r="J41" s="158"/>
      <c r="L41" s="99"/>
      <c r="M41" s="99"/>
      <c r="N41" s="99"/>
      <c r="O41" s="99"/>
      <c r="P41" s="99"/>
      <c r="Q41" s="99"/>
      <c r="R41" s="99"/>
    </row>
    <row r="42" spans="1:19" ht="18" customHeight="1" x14ac:dyDescent="0.65">
      <c r="B42" s="103"/>
      <c r="C42" s="103"/>
      <c r="D42" s="105" t="s">
        <v>142</v>
      </c>
      <c r="E42" s="105"/>
      <c r="F42" s="105" t="s">
        <v>5</v>
      </c>
      <c r="G42" s="104"/>
      <c r="H42" s="105" t="s">
        <v>142</v>
      </c>
      <c r="I42" s="105"/>
      <c r="J42" s="105" t="s">
        <v>5</v>
      </c>
      <c r="L42" s="99"/>
      <c r="M42" s="99"/>
      <c r="N42" s="99"/>
      <c r="O42" s="99"/>
      <c r="P42" s="99"/>
      <c r="Q42" s="99"/>
      <c r="R42" s="99"/>
    </row>
    <row r="43" spans="1:19" ht="18" customHeight="1" x14ac:dyDescent="0.65">
      <c r="A43" s="106" t="s">
        <v>24</v>
      </c>
      <c r="B43" s="83" t="s">
        <v>7</v>
      </c>
      <c r="C43" s="103"/>
      <c r="D43" s="103">
        <v>2024</v>
      </c>
      <c r="E43" s="103"/>
      <c r="F43" s="103">
        <v>2023</v>
      </c>
      <c r="G43" s="103"/>
      <c r="H43" s="103">
        <v>2024</v>
      </c>
      <c r="I43" s="103"/>
      <c r="J43" s="103">
        <v>2023</v>
      </c>
      <c r="L43" s="99"/>
      <c r="M43" s="99"/>
      <c r="N43" s="99"/>
      <c r="O43" s="99"/>
      <c r="P43" s="99"/>
      <c r="Q43" s="99"/>
      <c r="R43" s="99"/>
    </row>
    <row r="44" spans="1:19" ht="18" customHeight="1" x14ac:dyDescent="0.65">
      <c r="A44" s="106"/>
      <c r="B44" s="83"/>
      <c r="C44" s="103"/>
      <c r="D44" s="103" t="s">
        <v>125</v>
      </c>
      <c r="E44" s="103"/>
      <c r="F44" s="103"/>
      <c r="G44" s="103"/>
      <c r="H44" s="103" t="s">
        <v>125</v>
      </c>
      <c r="I44" s="103"/>
      <c r="J44" s="103"/>
      <c r="L44" s="99"/>
      <c r="M44" s="99"/>
      <c r="N44" s="99"/>
      <c r="O44" s="99"/>
      <c r="P44" s="99"/>
      <c r="Q44" s="99"/>
      <c r="R44" s="99"/>
    </row>
    <row r="45" spans="1:19" ht="18" customHeight="1" x14ac:dyDescent="0.65">
      <c r="C45" s="83"/>
      <c r="D45" s="159" t="s">
        <v>8</v>
      </c>
      <c r="E45" s="159"/>
      <c r="F45" s="159"/>
      <c r="G45" s="159"/>
      <c r="H45" s="159"/>
      <c r="I45" s="159"/>
      <c r="J45" s="159"/>
      <c r="L45" s="99"/>
      <c r="M45" s="99"/>
      <c r="N45" s="99"/>
      <c r="O45" s="99"/>
      <c r="P45" s="99"/>
      <c r="Q45" s="99"/>
      <c r="R45" s="99"/>
    </row>
    <row r="46" spans="1:19" ht="18" customHeight="1" x14ac:dyDescent="0.65">
      <c r="A46" s="107" t="s">
        <v>25</v>
      </c>
      <c r="B46" s="103"/>
      <c r="C46" s="103"/>
      <c r="E46" s="92"/>
      <c r="G46" s="92"/>
      <c r="H46" s="92"/>
      <c r="I46" s="92"/>
      <c r="J46" s="92"/>
      <c r="L46" s="99"/>
      <c r="M46" s="99"/>
      <c r="N46" s="99"/>
      <c r="O46" s="99"/>
      <c r="P46" s="99"/>
      <c r="Q46" s="99"/>
      <c r="R46" s="99"/>
    </row>
    <row r="47" spans="1:19" ht="18" customHeight="1" x14ac:dyDescent="0.65">
      <c r="A47" s="86" t="s">
        <v>26</v>
      </c>
      <c r="B47" s="83">
        <v>5</v>
      </c>
      <c r="C47" s="83"/>
      <c r="D47" s="92">
        <v>12997702</v>
      </c>
      <c r="E47" s="92"/>
      <c r="F47" s="92">
        <v>12691208</v>
      </c>
      <c r="G47" s="92"/>
      <c r="H47" s="84">
        <v>12997702</v>
      </c>
      <c r="I47" s="92"/>
      <c r="J47" s="84">
        <v>12691208</v>
      </c>
      <c r="L47" s="99"/>
      <c r="M47" s="99"/>
      <c r="N47" s="99"/>
      <c r="O47" s="99"/>
      <c r="P47" s="99"/>
      <c r="Q47" s="99"/>
      <c r="R47" s="99"/>
      <c r="S47" s="92"/>
    </row>
    <row r="48" spans="1:19" ht="18" customHeight="1" x14ac:dyDescent="0.65">
      <c r="A48" s="86" t="s">
        <v>27</v>
      </c>
      <c r="B48" s="83" t="s">
        <v>179</v>
      </c>
      <c r="C48" s="83"/>
      <c r="D48" s="84">
        <v>1346959</v>
      </c>
      <c r="E48" s="92"/>
      <c r="F48" s="84">
        <v>1678015</v>
      </c>
      <c r="G48" s="92"/>
      <c r="H48" s="84">
        <v>1316923</v>
      </c>
      <c r="I48" s="92"/>
      <c r="J48" s="84">
        <v>1637030</v>
      </c>
      <c r="L48" s="99"/>
      <c r="M48" s="99"/>
      <c r="N48" s="99"/>
      <c r="O48" s="99"/>
      <c r="P48" s="99"/>
      <c r="Q48" s="99"/>
      <c r="R48" s="99"/>
      <c r="S48" s="92"/>
    </row>
    <row r="49" spans="1:19" ht="18" customHeight="1" x14ac:dyDescent="0.65">
      <c r="A49" s="86" t="s">
        <v>126</v>
      </c>
      <c r="B49" s="83"/>
      <c r="C49" s="83"/>
      <c r="D49" s="84"/>
      <c r="E49" s="92"/>
      <c r="F49" s="84"/>
      <c r="G49" s="92"/>
      <c r="H49" s="84"/>
      <c r="I49" s="92"/>
      <c r="J49" s="84"/>
      <c r="L49" s="99"/>
      <c r="M49" s="99"/>
      <c r="N49" s="99"/>
      <c r="O49" s="99"/>
      <c r="P49" s="99"/>
      <c r="Q49" s="99"/>
      <c r="R49" s="99"/>
      <c r="S49" s="92"/>
    </row>
    <row r="50" spans="1:19" ht="18" customHeight="1" x14ac:dyDescent="0.65">
      <c r="A50" s="86" t="s">
        <v>113</v>
      </c>
      <c r="B50" s="83">
        <v>6</v>
      </c>
      <c r="C50" s="83"/>
      <c r="D50" s="84">
        <v>10132868</v>
      </c>
      <c r="E50" s="92"/>
      <c r="F50" s="84">
        <v>9148285</v>
      </c>
      <c r="G50" s="84"/>
      <c r="H50" s="84">
        <v>10132868</v>
      </c>
      <c r="I50" s="92"/>
      <c r="J50" s="84">
        <v>9148285</v>
      </c>
      <c r="L50" s="99"/>
      <c r="M50" s="99"/>
      <c r="N50" s="99"/>
      <c r="O50" s="99"/>
      <c r="P50" s="99"/>
      <c r="Q50" s="99"/>
      <c r="R50" s="99"/>
      <c r="S50" s="92"/>
    </row>
    <row r="51" spans="1:19" ht="18" customHeight="1" x14ac:dyDescent="0.65">
      <c r="A51" s="86" t="s">
        <v>28</v>
      </c>
      <c r="B51" s="83">
        <v>7</v>
      </c>
      <c r="C51" s="83"/>
      <c r="D51" s="84">
        <v>32600349</v>
      </c>
      <c r="E51" s="92"/>
      <c r="F51" s="84">
        <v>24859215</v>
      </c>
      <c r="G51" s="84"/>
      <c r="H51" s="84">
        <v>32600349</v>
      </c>
      <c r="I51" s="92"/>
      <c r="J51" s="84">
        <v>24859215</v>
      </c>
      <c r="L51" s="99"/>
      <c r="M51" s="99"/>
      <c r="N51" s="99"/>
      <c r="O51" s="99"/>
      <c r="P51" s="99"/>
      <c r="Q51" s="99"/>
      <c r="R51" s="99"/>
      <c r="S51" s="92"/>
    </row>
    <row r="52" spans="1:19" ht="18" customHeight="1" x14ac:dyDescent="0.65">
      <c r="A52" s="86" t="s">
        <v>123</v>
      </c>
      <c r="B52" s="83">
        <v>2</v>
      </c>
      <c r="C52" s="83"/>
      <c r="D52" s="84">
        <v>1116139</v>
      </c>
      <c r="F52" s="84">
        <v>1122927</v>
      </c>
      <c r="H52" s="84">
        <v>1116139</v>
      </c>
      <c r="J52" s="84">
        <v>1122927</v>
      </c>
      <c r="L52" s="99"/>
      <c r="M52" s="99"/>
      <c r="N52" s="99"/>
      <c r="O52" s="99"/>
      <c r="P52" s="99"/>
      <c r="Q52" s="99"/>
      <c r="R52" s="99"/>
      <c r="S52" s="92"/>
    </row>
    <row r="53" spans="1:19" ht="18" customHeight="1" x14ac:dyDescent="0.65">
      <c r="A53" s="82" t="s">
        <v>137</v>
      </c>
      <c r="B53" s="83"/>
      <c r="C53" s="83"/>
      <c r="D53" s="84">
        <v>768632</v>
      </c>
      <c r="E53" s="92"/>
      <c r="F53" s="84">
        <v>750832</v>
      </c>
      <c r="G53" s="92"/>
      <c r="H53" s="84">
        <v>750730</v>
      </c>
      <c r="I53" s="92"/>
      <c r="J53" s="84">
        <v>675182</v>
      </c>
      <c r="L53" s="99"/>
      <c r="M53" s="99"/>
      <c r="N53" s="99"/>
      <c r="O53" s="99"/>
      <c r="P53" s="99"/>
      <c r="Q53" s="99"/>
      <c r="R53" s="99"/>
      <c r="S53" s="92"/>
    </row>
    <row r="54" spans="1:19" s="136" customFormat="1" ht="18" customHeight="1" x14ac:dyDescent="0.65">
      <c r="A54" s="136" t="s">
        <v>196</v>
      </c>
      <c r="B54" s="137">
        <v>12</v>
      </c>
      <c r="C54" s="137"/>
      <c r="D54" s="94">
        <v>125946</v>
      </c>
      <c r="E54" s="138"/>
      <c r="F54" s="94">
        <v>223023</v>
      </c>
      <c r="G54" s="138"/>
      <c r="H54" s="94">
        <v>125946</v>
      </c>
      <c r="I54" s="138"/>
      <c r="J54" s="94">
        <f>F54</f>
        <v>223023</v>
      </c>
      <c r="L54" s="99"/>
      <c r="M54" s="99"/>
      <c r="N54" s="99"/>
      <c r="O54" s="99"/>
      <c r="P54" s="99"/>
      <c r="Q54" s="99"/>
      <c r="R54" s="99"/>
      <c r="S54" s="92"/>
    </row>
    <row r="55" spans="1:19" ht="18" customHeight="1" x14ac:dyDescent="0.65">
      <c r="A55" s="82" t="s">
        <v>29</v>
      </c>
      <c r="B55" s="83">
        <v>2</v>
      </c>
      <c r="C55" s="83"/>
      <c r="D55" s="84">
        <v>108879</v>
      </c>
      <c r="E55" s="92"/>
      <c r="F55" s="84">
        <v>115205</v>
      </c>
      <c r="G55" s="92"/>
      <c r="H55" s="84">
        <v>1229903</v>
      </c>
      <c r="I55" s="92"/>
      <c r="J55" s="84">
        <v>1785514</v>
      </c>
      <c r="L55" s="99"/>
      <c r="M55" s="99"/>
      <c r="N55" s="99"/>
      <c r="O55" s="99"/>
      <c r="P55" s="99"/>
      <c r="Q55" s="99"/>
      <c r="R55" s="99"/>
      <c r="S55" s="92"/>
    </row>
    <row r="56" spans="1:19" ht="18" customHeight="1" x14ac:dyDescent="0.65">
      <c r="A56" s="88" t="s">
        <v>30</v>
      </c>
      <c r="B56" s="83"/>
      <c r="C56" s="83"/>
      <c r="D56" s="125">
        <f>SUM(D47:D55)</f>
        <v>59197474</v>
      </c>
      <c r="E56" s="95"/>
      <c r="F56" s="89">
        <f>SUM(F47:F55)</f>
        <v>50588710</v>
      </c>
      <c r="G56" s="95"/>
      <c r="H56" s="125">
        <f>SUM(H47:H55)</f>
        <v>60270560</v>
      </c>
      <c r="I56" s="95"/>
      <c r="J56" s="89">
        <f>SUM(J47:J55)</f>
        <v>52142384</v>
      </c>
      <c r="L56" s="99"/>
      <c r="M56" s="99"/>
      <c r="N56" s="99"/>
      <c r="O56" s="99"/>
      <c r="P56" s="99"/>
      <c r="Q56" s="99"/>
      <c r="R56" s="99"/>
    </row>
    <row r="57" spans="1:19" ht="11.5" customHeight="1" x14ac:dyDescent="0.65">
      <c r="B57" s="83"/>
      <c r="C57" s="83"/>
      <c r="D57" s="92"/>
      <c r="E57" s="92"/>
      <c r="F57" s="92"/>
      <c r="G57" s="92"/>
      <c r="H57" s="92"/>
      <c r="I57" s="92"/>
      <c r="J57" s="92"/>
      <c r="L57" s="99"/>
      <c r="M57" s="99"/>
      <c r="N57" s="99"/>
      <c r="O57" s="99"/>
      <c r="P57" s="99"/>
      <c r="Q57" s="99"/>
      <c r="R57" s="99"/>
    </row>
    <row r="58" spans="1:19" ht="18" customHeight="1" x14ac:dyDescent="0.65">
      <c r="A58" s="81" t="s">
        <v>31</v>
      </c>
      <c r="B58" s="83"/>
      <c r="C58" s="83"/>
      <c r="D58" s="92"/>
      <c r="E58" s="92"/>
      <c r="F58" s="92"/>
      <c r="G58" s="92"/>
      <c r="H58" s="92"/>
      <c r="I58" s="92"/>
      <c r="J58" s="92"/>
      <c r="L58" s="99"/>
      <c r="M58" s="99"/>
      <c r="N58" s="99"/>
      <c r="O58" s="99"/>
      <c r="P58" s="99"/>
      <c r="Q58" s="99"/>
      <c r="R58" s="99"/>
    </row>
    <row r="59" spans="1:19" ht="18" customHeight="1" x14ac:dyDescent="0.65">
      <c r="A59" s="91" t="s">
        <v>32</v>
      </c>
      <c r="B59" s="83">
        <v>6</v>
      </c>
      <c r="C59" s="83"/>
      <c r="D59" s="84">
        <v>15424950</v>
      </c>
      <c r="E59" s="92"/>
      <c r="F59" s="84">
        <v>14584107</v>
      </c>
      <c r="G59" s="92"/>
      <c r="H59" s="127">
        <f>+D59</f>
        <v>15424950</v>
      </c>
      <c r="I59" s="92"/>
      <c r="J59" s="84">
        <v>14584107</v>
      </c>
      <c r="L59" s="99"/>
      <c r="M59" s="99"/>
      <c r="N59" s="99"/>
      <c r="O59" s="99"/>
      <c r="P59" s="99"/>
      <c r="Q59" s="99"/>
      <c r="R59" s="99"/>
      <c r="S59" s="99"/>
    </row>
    <row r="60" spans="1:19" ht="18" customHeight="1" x14ac:dyDescent="0.65">
      <c r="A60" s="91" t="s">
        <v>33</v>
      </c>
      <c r="B60" s="83">
        <v>7</v>
      </c>
      <c r="C60" s="83"/>
      <c r="D60" s="84">
        <v>47356732</v>
      </c>
      <c r="E60" s="92"/>
      <c r="F60" s="84">
        <v>48581279</v>
      </c>
      <c r="G60" s="92"/>
      <c r="H60" s="127">
        <f>+D60</f>
        <v>47356732</v>
      </c>
      <c r="I60" s="92"/>
      <c r="J60" s="84">
        <v>48581279</v>
      </c>
      <c r="L60" s="99"/>
      <c r="M60" s="99"/>
      <c r="N60" s="99"/>
      <c r="O60" s="99"/>
      <c r="P60" s="99"/>
      <c r="Q60" s="99"/>
      <c r="R60" s="99"/>
      <c r="S60" s="99"/>
    </row>
    <row r="61" spans="1:19" ht="18" customHeight="1" x14ac:dyDescent="0.65">
      <c r="A61" s="86" t="s">
        <v>138</v>
      </c>
      <c r="B61" s="83">
        <v>2</v>
      </c>
      <c r="C61" s="83"/>
      <c r="D61" s="84">
        <v>4042141</v>
      </c>
      <c r="E61" s="92"/>
      <c r="F61" s="84">
        <v>3783069</v>
      </c>
      <c r="G61" s="92"/>
      <c r="H61" s="127">
        <f>+D61</f>
        <v>4042141</v>
      </c>
      <c r="I61" s="92"/>
      <c r="J61" s="84">
        <v>3783069</v>
      </c>
      <c r="L61" s="99"/>
      <c r="M61" s="99"/>
      <c r="N61" s="99"/>
      <c r="O61" s="99"/>
      <c r="P61" s="99"/>
      <c r="Q61" s="99"/>
      <c r="R61" s="99"/>
      <c r="S61" s="99"/>
    </row>
    <row r="62" spans="1:19" s="136" customFormat="1" ht="18" customHeight="1" x14ac:dyDescent="0.65">
      <c r="A62" s="136" t="s">
        <v>157</v>
      </c>
      <c r="B62" s="137">
        <v>12</v>
      </c>
      <c r="C62" s="137"/>
      <c r="D62" s="84">
        <v>314860</v>
      </c>
      <c r="E62" s="138"/>
      <c r="F62" s="84">
        <v>492879</v>
      </c>
      <c r="G62" s="138"/>
      <c r="H62" s="127">
        <v>314860</v>
      </c>
      <c r="I62" s="138"/>
      <c r="J62" s="84">
        <v>492879</v>
      </c>
      <c r="L62" s="99"/>
      <c r="M62" s="99"/>
      <c r="N62" s="99"/>
      <c r="O62" s="99"/>
      <c r="P62" s="99"/>
      <c r="Q62" s="99"/>
      <c r="R62" s="99"/>
      <c r="S62" s="99"/>
    </row>
    <row r="63" spans="1:19" ht="18" customHeight="1" x14ac:dyDescent="0.65">
      <c r="A63" s="82" t="s">
        <v>99</v>
      </c>
      <c r="B63" s="83" t="s">
        <v>179</v>
      </c>
      <c r="C63" s="83"/>
      <c r="D63" s="84">
        <v>227282</v>
      </c>
      <c r="E63" s="92"/>
      <c r="F63" s="84">
        <v>209103</v>
      </c>
      <c r="G63" s="92"/>
      <c r="H63" s="127">
        <f>+D63</f>
        <v>227282</v>
      </c>
      <c r="I63" s="92"/>
      <c r="J63" s="84">
        <v>209103</v>
      </c>
      <c r="L63" s="99"/>
      <c r="M63" s="99"/>
      <c r="N63" s="99"/>
      <c r="O63" s="99"/>
      <c r="P63" s="99"/>
      <c r="Q63" s="99"/>
      <c r="R63" s="99"/>
      <c r="S63" s="99"/>
    </row>
    <row r="64" spans="1:19" ht="18" customHeight="1" x14ac:dyDescent="0.65">
      <c r="A64" s="88" t="s">
        <v>34</v>
      </c>
      <c r="B64" s="83"/>
      <c r="C64" s="83"/>
      <c r="D64" s="125">
        <f>SUM(D59:D63)</f>
        <v>67365965</v>
      </c>
      <c r="E64" s="95"/>
      <c r="F64" s="89">
        <f>SUM(F59:F63)</f>
        <v>67650437</v>
      </c>
      <c r="G64" s="95"/>
      <c r="H64" s="125">
        <f>SUM(H59:H63)</f>
        <v>67365965</v>
      </c>
      <c r="I64" s="95"/>
      <c r="J64" s="89">
        <f>SUM(J59:J63)</f>
        <v>67650437</v>
      </c>
      <c r="L64" s="99"/>
      <c r="M64" s="99"/>
      <c r="N64" s="99"/>
      <c r="O64" s="99"/>
      <c r="P64" s="99"/>
      <c r="Q64" s="99"/>
      <c r="R64" s="99"/>
    </row>
    <row r="65" spans="1:18" ht="11.5" customHeight="1" x14ac:dyDescent="0.65">
      <c r="A65" s="88"/>
      <c r="B65" s="83"/>
      <c r="C65" s="83"/>
      <c r="D65" s="95"/>
      <c r="E65" s="95"/>
      <c r="F65" s="95"/>
      <c r="G65" s="95"/>
      <c r="H65" s="95"/>
      <c r="I65" s="95"/>
      <c r="J65" s="95"/>
      <c r="L65" s="99"/>
      <c r="M65" s="99"/>
      <c r="N65" s="99"/>
      <c r="O65" s="99"/>
      <c r="P65" s="99"/>
      <c r="Q65" s="99"/>
      <c r="R65" s="99"/>
    </row>
    <row r="66" spans="1:18" ht="18" customHeight="1" x14ac:dyDescent="0.65">
      <c r="A66" s="106" t="s">
        <v>35</v>
      </c>
      <c r="B66" s="83"/>
      <c r="C66" s="83"/>
      <c r="D66" s="128">
        <f>D56+D64</f>
        <v>126563439</v>
      </c>
      <c r="E66" s="95"/>
      <c r="F66" s="108">
        <f>F56+F64</f>
        <v>118239147</v>
      </c>
      <c r="G66" s="95"/>
      <c r="H66" s="128">
        <f>H56+H64</f>
        <v>127636525</v>
      </c>
      <c r="I66" s="95"/>
      <c r="J66" s="108">
        <f>J56+J64</f>
        <v>119792821</v>
      </c>
      <c r="L66" s="99"/>
      <c r="M66" s="99"/>
      <c r="N66" s="99"/>
      <c r="O66" s="99"/>
      <c r="P66" s="99"/>
      <c r="Q66" s="99"/>
      <c r="R66" s="99"/>
    </row>
    <row r="67" spans="1:18" ht="11.5" customHeight="1" x14ac:dyDescent="0.65">
      <c r="A67" s="102"/>
      <c r="B67" s="83"/>
      <c r="C67" s="83"/>
      <c r="L67" s="99"/>
      <c r="M67" s="99"/>
      <c r="N67" s="99"/>
      <c r="O67" s="99"/>
      <c r="P67" s="99"/>
      <c r="Q67" s="99"/>
      <c r="R67" s="99"/>
    </row>
    <row r="68" spans="1:18" ht="18" customHeight="1" x14ac:dyDescent="0.65">
      <c r="A68" s="109" t="s">
        <v>36</v>
      </c>
      <c r="B68" s="83"/>
      <c r="C68" s="83"/>
      <c r="D68" s="92"/>
      <c r="E68" s="92"/>
      <c r="F68" s="92"/>
      <c r="G68" s="92"/>
      <c r="H68" s="92"/>
      <c r="I68" s="92"/>
      <c r="J68" s="92"/>
      <c r="K68" s="92"/>
      <c r="L68" s="99"/>
      <c r="M68" s="99"/>
      <c r="N68" s="99"/>
      <c r="O68" s="99"/>
      <c r="P68" s="99"/>
      <c r="Q68" s="99"/>
      <c r="R68" s="99"/>
    </row>
    <row r="69" spans="1:18" ht="18" customHeight="1" x14ac:dyDescent="0.65">
      <c r="A69" s="86" t="s">
        <v>158</v>
      </c>
      <c r="B69" s="83"/>
      <c r="C69" s="83"/>
      <c r="D69" s="92"/>
      <c r="E69" s="92"/>
      <c r="F69" s="92"/>
      <c r="G69" s="92"/>
      <c r="H69" s="92"/>
      <c r="I69" s="92"/>
      <c r="J69" s="92"/>
      <c r="L69" s="99"/>
      <c r="M69" s="99"/>
      <c r="N69" s="99"/>
      <c r="O69" s="99"/>
      <c r="P69" s="99"/>
      <c r="Q69" s="99"/>
      <c r="R69" s="99"/>
    </row>
    <row r="70" spans="1:18" ht="18" customHeight="1" x14ac:dyDescent="0.65">
      <c r="A70" s="82" t="s">
        <v>114</v>
      </c>
      <c r="B70" s="83"/>
      <c r="C70" s="83"/>
      <c r="D70" s="92"/>
      <c r="E70" s="92"/>
      <c r="F70" s="92"/>
      <c r="G70" s="92"/>
      <c r="H70" s="92"/>
      <c r="I70" s="92"/>
      <c r="J70" s="92"/>
      <c r="L70" s="99"/>
      <c r="M70" s="99"/>
      <c r="N70" s="99"/>
      <c r="O70" s="99"/>
      <c r="P70" s="99"/>
      <c r="Q70" s="99"/>
      <c r="R70" s="99"/>
    </row>
    <row r="71" spans="1:18" ht="18" customHeight="1" x14ac:dyDescent="0.65">
      <c r="A71" s="110" t="s">
        <v>115</v>
      </c>
      <c r="B71" s="83"/>
      <c r="C71" s="83"/>
      <c r="D71" s="92"/>
      <c r="E71" s="92"/>
      <c r="F71" s="92"/>
      <c r="G71" s="92"/>
      <c r="H71" s="92"/>
      <c r="I71" s="92"/>
      <c r="J71" s="92"/>
      <c r="L71" s="99"/>
      <c r="M71" s="99"/>
      <c r="N71" s="99"/>
      <c r="O71" s="99"/>
      <c r="P71" s="99"/>
      <c r="Q71" s="99"/>
      <c r="R71" s="99"/>
    </row>
    <row r="72" spans="1:18" ht="18" customHeight="1" thickBot="1" x14ac:dyDescent="0.7">
      <c r="A72" s="110" t="s">
        <v>116</v>
      </c>
      <c r="B72" s="83"/>
      <c r="C72" s="83"/>
      <c r="D72" s="111">
        <v>2120000</v>
      </c>
      <c r="E72" s="92"/>
      <c r="F72" s="111">
        <v>2120000</v>
      </c>
      <c r="G72" s="92"/>
      <c r="H72" s="111">
        <v>2120000</v>
      </c>
      <c r="I72" s="92"/>
      <c r="J72" s="111">
        <v>2120000</v>
      </c>
      <c r="L72" s="99"/>
      <c r="M72" s="99"/>
      <c r="N72" s="99"/>
      <c r="O72" s="99"/>
      <c r="P72" s="99"/>
      <c r="Q72" s="99"/>
      <c r="R72" s="99"/>
    </row>
    <row r="73" spans="1:18" ht="18" customHeight="1" thickTop="1" x14ac:dyDescent="0.65">
      <c r="A73" s="82" t="s">
        <v>117</v>
      </c>
      <c r="B73" s="83"/>
      <c r="C73" s="83"/>
      <c r="D73" s="85"/>
      <c r="E73" s="85"/>
      <c r="F73" s="85"/>
      <c r="G73" s="92"/>
      <c r="H73" s="85"/>
      <c r="I73" s="85"/>
      <c r="J73" s="85"/>
      <c r="L73" s="99"/>
      <c r="M73" s="99"/>
      <c r="N73" s="99"/>
      <c r="O73" s="99"/>
      <c r="P73" s="99"/>
      <c r="Q73" s="99"/>
      <c r="R73" s="99"/>
    </row>
    <row r="74" spans="1:18" ht="18" customHeight="1" x14ac:dyDescent="0.65">
      <c r="A74" s="110" t="s">
        <v>115</v>
      </c>
      <c r="B74" s="83"/>
      <c r="C74" s="83"/>
      <c r="D74" s="85"/>
      <c r="E74" s="85"/>
      <c r="F74" s="85"/>
      <c r="G74" s="92"/>
      <c r="H74" s="85"/>
      <c r="I74" s="85"/>
      <c r="J74" s="85"/>
      <c r="L74" s="99"/>
      <c r="M74" s="99"/>
      <c r="N74" s="99"/>
      <c r="O74" s="99"/>
      <c r="P74" s="99"/>
      <c r="Q74" s="99"/>
      <c r="R74" s="99"/>
    </row>
    <row r="75" spans="1:18" ht="18" customHeight="1" x14ac:dyDescent="0.65">
      <c r="A75" s="110" t="s">
        <v>116</v>
      </c>
      <c r="B75" s="83"/>
      <c r="C75" s="83"/>
      <c r="D75" s="84">
        <v>2120000</v>
      </c>
      <c r="E75" s="85"/>
      <c r="F75" s="84">
        <v>2120000</v>
      </c>
      <c r="G75" s="92"/>
      <c r="H75" s="84">
        <f>+D75</f>
        <v>2120000</v>
      </c>
      <c r="I75" s="85"/>
      <c r="J75" s="84">
        <v>2120000</v>
      </c>
      <c r="L75" s="99"/>
      <c r="M75" s="99"/>
      <c r="N75" s="99"/>
      <c r="O75" s="99"/>
      <c r="P75" s="99"/>
      <c r="Q75" s="99"/>
      <c r="R75" s="99"/>
    </row>
    <row r="76" spans="1:18" ht="18" customHeight="1" x14ac:dyDescent="0.65">
      <c r="A76" s="112" t="s">
        <v>37</v>
      </c>
      <c r="B76" s="83"/>
      <c r="C76" s="83"/>
      <c r="D76" s="84">
        <v>2379843</v>
      </c>
      <c r="E76" s="92"/>
      <c r="F76" s="84">
        <v>2379843</v>
      </c>
      <c r="G76" s="92"/>
      <c r="H76" s="84">
        <f>+D76</f>
        <v>2379843</v>
      </c>
      <c r="I76" s="92"/>
      <c r="J76" s="84">
        <v>2379843</v>
      </c>
      <c r="L76" s="99"/>
      <c r="M76" s="99"/>
      <c r="N76" s="99"/>
      <c r="O76" s="99"/>
      <c r="P76" s="99"/>
      <c r="Q76" s="99"/>
      <c r="R76" s="99"/>
    </row>
    <row r="77" spans="1:18" ht="18" customHeight="1" x14ac:dyDescent="0.65">
      <c r="A77" s="82" t="s">
        <v>38</v>
      </c>
      <c r="B77" s="83"/>
      <c r="C77" s="83"/>
      <c r="D77" s="84"/>
      <c r="E77" s="85"/>
      <c r="F77" s="84"/>
      <c r="G77" s="92"/>
      <c r="H77" s="84"/>
      <c r="I77" s="85"/>
      <c r="J77" s="84"/>
      <c r="L77" s="99"/>
      <c r="M77" s="99"/>
      <c r="N77" s="99"/>
      <c r="O77" s="99"/>
      <c r="P77" s="99"/>
      <c r="Q77" s="99"/>
      <c r="R77" s="99"/>
    </row>
    <row r="78" spans="1:18" ht="18" customHeight="1" x14ac:dyDescent="0.65">
      <c r="A78" s="112" t="s">
        <v>118</v>
      </c>
      <c r="B78" s="83"/>
      <c r="C78" s="83"/>
      <c r="D78" s="84"/>
      <c r="E78" s="85"/>
      <c r="F78" s="84"/>
      <c r="G78" s="92"/>
      <c r="H78" s="84"/>
      <c r="I78" s="85"/>
      <c r="J78" s="84"/>
      <c r="L78" s="99"/>
      <c r="M78" s="99"/>
      <c r="N78" s="99"/>
      <c r="O78" s="99"/>
      <c r="P78" s="99"/>
      <c r="Q78" s="99"/>
      <c r="R78" s="99"/>
    </row>
    <row r="79" spans="1:18" ht="18" customHeight="1" x14ac:dyDescent="0.65">
      <c r="A79" s="112" t="s">
        <v>119</v>
      </c>
      <c r="B79" s="83" t="s">
        <v>179</v>
      </c>
      <c r="C79" s="83"/>
      <c r="D79" s="84">
        <v>212000</v>
      </c>
      <c r="E79" s="85"/>
      <c r="F79" s="84">
        <v>212000</v>
      </c>
      <c r="G79" s="92"/>
      <c r="H79" s="84">
        <v>212000</v>
      </c>
      <c r="I79" s="85"/>
      <c r="J79" s="84">
        <v>212000</v>
      </c>
      <c r="L79" s="99"/>
      <c r="M79" s="99"/>
      <c r="N79" s="99"/>
      <c r="O79" s="99"/>
      <c r="P79" s="99"/>
      <c r="Q79" s="99"/>
      <c r="R79" s="99"/>
    </row>
    <row r="80" spans="1:18" ht="18" customHeight="1" x14ac:dyDescent="0.65">
      <c r="A80" s="112" t="s">
        <v>120</v>
      </c>
      <c r="B80" s="83"/>
      <c r="C80" s="83"/>
      <c r="D80" s="84">
        <v>29770316</v>
      </c>
      <c r="E80" s="85"/>
      <c r="F80" s="84">
        <v>27381906</v>
      </c>
      <c r="G80" s="92"/>
      <c r="H80" s="84">
        <v>28647971</v>
      </c>
      <c r="I80" s="85"/>
      <c r="J80" s="84">
        <v>26500915</v>
      </c>
      <c r="K80" s="92"/>
      <c r="L80" s="99"/>
      <c r="M80" s="99"/>
      <c r="N80" s="99"/>
      <c r="O80" s="99"/>
      <c r="P80" s="99"/>
      <c r="Q80" s="99"/>
      <c r="R80" s="99"/>
    </row>
    <row r="81" spans="1:18" ht="18" customHeight="1" x14ac:dyDescent="0.65">
      <c r="A81" s="112" t="s">
        <v>159</v>
      </c>
      <c r="B81" s="83"/>
      <c r="C81" s="83"/>
      <c r="D81" s="94">
        <v>-129504</v>
      </c>
      <c r="E81" s="85"/>
      <c r="F81" s="94">
        <v>-176950</v>
      </c>
      <c r="G81" s="92"/>
      <c r="H81" s="94">
        <v>-129504</v>
      </c>
      <c r="I81" s="113"/>
      <c r="J81" s="94">
        <v>-176950</v>
      </c>
      <c r="L81" s="99"/>
      <c r="M81" s="99"/>
      <c r="N81" s="99"/>
      <c r="O81" s="99"/>
      <c r="P81" s="99"/>
      <c r="Q81" s="99"/>
      <c r="R81" s="99"/>
    </row>
    <row r="82" spans="1:18" ht="18" customHeight="1" x14ac:dyDescent="0.65">
      <c r="A82" s="106" t="s">
        <v>121</v>
      </c>
      <c r="B82" s="83"/>
      <c r="C82" s="83"/>
      <c r="D82" s="125">
        <f>SUM(D75:D81)</f>
        <v>34352655</v>
      </c>
      <c r="E82" s="95"/>
      <c r="F82" s="89">
        <f>SUM(F75:F81)</f>
        <v>31916799</v>
      </c>
      <c r="G82" s="95"/>
      <c r="H82" s="125">
        <f>SUM(H75:H81)</f>
        <v>33230310</v>
      </c>
      <c r="I82" s="95"/>
      <c r="J82" s="89">
        <f>SUM(J75:J81)</f>
        <v>31035808</v>
      </c>
      <c r="L82" s="99"/>
      <c r="M82" s="99"/>
      <c r="N82" s="99"/>
      <c r="O82" s="99"/>
      <c r="P82" s="99"/>
      <c r="Q82" s="99"/>
      <c r="R82" s="99"/>
    </row>
    <row r="83" spans="1:18" ht="15.65" customHeight="1" x14ac:dyDescent="0.65">
      <c r="A83" s="106"/>
      <c r="B83" s="83"/>
      <c r="C83" s="83"/>
      <c r="D83" s="95"/>
      <c r="E83" s="95"/>
      <c r="F83" s="95"/>
      <c r="G83" s="95"/>
      <c r="H83" s="95"/>
      <c r="I83" s="95"/>
      <c r="J83" s="95"/>
      <c r="L83" s="99"/>
      <c r="M83" s="99"/>
      <c r="N83" s="99"/>
      <c r="O83" s="99"/>
      <c r="P83" s="99"/>
      <c r="Q83" s="99"/>
      <c r="R83" s="99"/>
    </row>
    <row r="84" spans="1:18" ht="18" customHeight="1" thickBot="1" x14ac:dyDescent="0.7">
      <c r="A84" s="106" t="s">
        <v>122</v>
      </c>
      <c r="B84" s="83"/>
      <c r="C84" s="83"/>
      <c r="D84" s="126">
        <f>D66+D82</f>
        <v>160916094</v>
      </c>
      <c r="E84" s="95"/>
      <c r="F84" s="96">
        <f>F66+F82</f>
        <v>150155946</v>
      </c>
      <c r="G84" s="95"/>
      <c r="H84" s="126">
        <f>H66+H82</f>
        <v>160866835</v>
      </c>
      <c r="I84" s="90"/>
      <c r="J84" s="96">
        <f>J66+J82</f>
        <v>150828629</v>
      </c>
      <c r="L84" s="99"/>
      <c r="M84" s="99"/>
      <c r="N84" s="99"/>
      <c r="O84" s="99"/>
      <c r="P84" s="99"/>
      <c r="Q84" s="99"/>
      <c r="R84" s="99"/>
    </row>
    <row r="85" spans="1:18" ht="15.65" customHeight="1" thickTop="1" x14ac:dyDescent="0.65">
      <c r="A85" s="106"/>
      <c r="B85" s="83"/>
      <c r="C85" s="83"/>
      <c r="D85" s="114"/>
      <c r="E85" s="114"/>
      <c r="F85" s="114"/>
      <c r="G85" s="114"/>
      <c r="H85" s="114"/>
      <c r="I85" s="115"/>
      <c r="J85" s="114"/>
      <c r="L85" s="99"/>
      <c r="M85" s="99"/>
      <c r="N85" s="99"/>
      <c r="O85" s="99"/>
      <c r="P85" s="99"/>
      <c r="Q85" s="99"/>
    </row>
    <row r="86" spans="1:18" ht="15.65" customHeight="1" x14ac:dyDescent="0.65">
      <c r="A86" s="86"/>
      <c r="L86" s="97"/>
      <c r="M86" s="97"/>
      <c r="N86" s="97"/>
      <c r="O86" s="97"/>
      <c r="P86" s="97"/>
      <c r="Q86" s="97"/>
      <c r="R86" s="97"/>
    </row>
    <row r="87" spans="1:18" ht="16" customHeight="1" x14ac:dyDescent="0.65">
      <c r="A87" s="86"/>
      <c r="D87" s="116"/>
      <c r="E87" s="116"/>
      <c r="F87" s="116"/>
      <c r="G87" s="116"/>
      <c r="H87" s="116"/>
      <c r="I87" s="116"/>
      <c r="J87" s="116"/>
      <c r="L87" s="97"/>
      <c r="M87" s="97"/>
      <c r="N87" s="97"/>
      <c r="O87" s="97"/>
      <c r="P87" s="97"/>
      <c r="Q87" s="97"/>
      <c r="R87" s="97"/>
    </row>
    <row r="88" spans="1:18" ht="16" customHeight="1" x14ac:dyDescent="0.65">
      <c r="A88" s="86"/>
      <c r="H88" s="84"/>
      <c r="I88" s="84"/>
      <c r="J88" s="84"/>
      <c r="L88" s="97"/>
      <c r="M88" s="97"/>
      <c r="N88" s="97"/>
      <c r="O88" s="97"/>
      <c r="P88" s="97"/>
      <c r="Q88" s="97"/>
      <c r="R88" s="97"/>
    </row>
    <row r="89" spans="1:18" ht="16" customHeight="1" x14ac:dyDescent="0.65">
      <c r="A89" s="86"/>
      <c r="H89" s="84"/>
      <c r="I89" s="84"/>
      <c r="J89" s="84"/>
      <c r="L89" s="97"/>
      <c r="M89" s="97"/>
      <c r="N89" s="97"/>
      <c r="O89" s="97"/>
      <c r="P89" s="97"/>
      <c r="Q89" s="97"/>
      <c r="R89" s="97"/>
    </row>
    <row r="90" spans="1:18" ht="16" customHeight="1" x14ac:dyDescent="0.65">
      <c r="A90" s="86"/>
      <c r="H90" s="84"/>
      <c r="I90" s="84"/>
      <c r="J90" s="84"/>
      <c r="L90" s="97"/>
      <c r="M90" s="97"/>
      <c r="N90" s="97"/>
      <c r="O90" s="97"/>
      <c r="P90" s="97"/>
      <c r="Q90" s="97"/>
      <c r="R90" s="97"/>
    </row>
    <row r="91" spans="1:18" ht="16" customHeight="1" x14ac:dyDescent="0.65">
      <c r="L91" s="97"/>
      <c r="M91" s="97"/>
      <c r="N91" s="97"/>
      <c r="O91" s="97"/>
      <c r="P91" s="97"/>
      <c r="Q91" s="97"/>
      <c r="R91" s="97"/>
    </row>
    <row r="92" spans="1:18" ht="16" customHeight="1" x14ac:dyDescent="0.65">
      <c r="L92" s="97"/>
      <c r="M92" s="97"/>
      <c r="N92" s="97"/>
      <c r="O92" s="97"/>
      <c r="P92" s="97"/>
      <c r="Q92" s="97"/>
      <c r="R92" s="97"/>
    </row>
    <row r="93" spans="1:18" ht="16" customHeight="1" x14ac:dyDescent="0.65">
      <c r="L93" s="97"/>
      <c r="M93" s="97"/>
      <c r="N93" s="97"/>
      <c r="O93" s="97"/>
      <c r="P93" s="97"/>
      <c r="Q93" s="97"/>
      <c r="R93" s="97"/>
    </row>
    <row r="94" spans="1:18" ht="16" customHeight="1" x14ac:dyDescent="0.65">
      <c r="L94" s="97"/>
      <c r="M94" s="97"/>
      <c r="N94" s="97"/>
      <c r="O94" s="97"/>
      <c r="P94" s="97"/>
      <c r="Q94" s="97"/>
      <c r="R94" s="97"/>
    </row>
    <row r="95" spans="1:18" ht="16" customHeight="1" x14ac:dyDescent="0.65">
      <c r="L95" s="97"/>
      <c r="M95" s="97"/>
      <c r="N95" s="97"/>
      <c r="O95" s="97"/>
      <c r="P95" s="97"/>
      <c r="Q95" s="97"/>
      <c r="R95" s="97"/>
    </row>
    <row r="96" spans="1:18" ht="16" customHeight="1" x14ac:dyDescent="0.65">
      <c r="L96" s="97"/>
      <c r="M96" s="97"/>
      <c r="N96" s="97"/>
      <c r="O96" s="97"/>
      <c r="P96" s="97"/>
      <c r="Q96" s="97"/>
      <c r="R96" s="97"/>
    </row>
    <row r="97" spans="12:18" ht="16" customHeight="1" x14ac:dyDescent="0.65">
      <c r="L97" s="97"/>
      <c r="M97" s="97"/>
      <c r="N97" s="97"/>
      <c r="O97" s="97"/>
      <c r="P97" s="97"/>
      <c r="Q97" s="97"/>
      <c r="R97" s="97"/>
    </row>
    <row r="98" spans="12:18" ht="16" customHeight="1" x14ac:dyDescent="0.65">
      <c r="L98" s="97"/>
      <c r="M98" s="97"/>
      <c r="N98" s="97"/>
      <c r="O98" s="97"/>
      <c r="P98" s="97"/>
      <c r="Q98" s="97"/>
      <c r="R98" s="97"/>
    </row>
    <row r="99" spans="12:18" ht="16" customHeight="1" x14ac:dyDescent="0.65">
      <c r="L99" s="97"/>
      <c r="M99" s="97"/>
      <c r="N99" s="97"/>
      <c r="O99" s="97"/>
      <c r="P99" s="97"/>
      <c r="Q99" s="97"/>
      <c r="R99" s="97"/>
    </row>
    <row r="100" spans="12:18" ht="16" customHeight="1" x14ac:dyDescent="0.65">
      <c r="L100" s="97"/>
      <c r="M100" s="97"/>
      <c r="N100" s="97"/>
      <c r="O100" s="97"/>
      <c r="P100" s="97"/>
      <c r="Q100" s="97"/>
      <c r="R100" s="97"/>
    </row>
  </sheetData>
  <mergeCells count="10">
    <mergeCell ref="D41:F41"/>
    <mergeCell ref="H41:J41"/>
    <mergeCell ref="D45:J45"/>
    <mergeCell ref="D4:F4"/>
    <mergeCell ref="H4:J4"/>
    <mergeCell ref="D5:F5"/>
    <mergeCell ref="H5:J5"/>
    <mergeCell ref="D9:J9"/>
    <mergeCell ref="D40:F40"/>
    <mergeCell ref="H40:J40"/>
  </mergeCells>
  <pageMargins left="0.8" right="0.8" top="0.48" bottom="0.5" header="0.5" footer="0.5"/>
  <pageSetup paperSize="9" scale="78" firstPageNumber="2" orientation="portrait" useFirstPageNumber="1" r:id="rId1"/>
  <headerFooter>
    <oddFooter>&amp;L&amp;"Times New Roman,Regular"&amp;11The accompanying notes form an integral part of these interim financial statements.&amp;"Angsana New,Regular"&amp;15
&amp;C&amp;"Times New Roman,Regular"&amp;11&amp;P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4"/>
  <sheetViews>
    <sheetView tabSelected="1" topLeftCell="B1" zoomScale="80" zoomScaleNormal="80" zoomScaleSheetLayoutView="80" workbookViewId="0">
      <selection activeCell="E17" sqref="E17"/>
    </sheetView>
  </sheetViews>
  <sheetFormatPr defaultColWidth="9.09765625" defaultRowHeight="14" x14ac:dyDescent="0.3"/>
  <cols>
    <col min="1" max="1" width="13.09765625" style="39" hidden="1" customWidth="1"/>
    <col min="2" max="2" width="63.3984375" style="4" customWidth="1"/>
    <col min="3" max="3" width="5.3984375" style="1" customWidth="1"/>
    <col min="4" max="4" width="1" style="1" customWidth="1"/>
    <col min="5" max="5" width="12.8984375" style="134" bestFit="1" customWidth="1"/>
    <col min="6" max="6" width="1" style="1" customWidth="1"/>
    <col min="7" max="7" width="12.8984375" style="1" bestFit="1" customWidth="1"/>
    <col min="8" max="8" width="1" style="1" customWidth="1"/>
    <col min="9" max="9" width="12.8984375" style="134" bestFit="1" customWidth="1"/>
    <col min="10" max="10" width="1" style="1" customWidth="1"/>
    <col min="11" max="11" width="12.8984375" style="1" bestFit="1" customWidth="1"/>
    <col min="12" max="12" width="9.09765625" style="1"/>
    <col min="13" max="13" width="10.3984375" style="1" bestFit="1" customWidth="1"/>
    <col min="14" max="14" width="13.3984375" style="1" customWidth="1"/>
    <col min="15" max="15" width="7.09765625" style="1" bestFit="1" customWidth="1"/>
    <col min="16" max="16" width="9.09765625" style="1"/>
    <col min="17" max="17" width="10.3984375" style="1" bestFit="1" customWidth="1"/>
    <col min="18" max="18" width="9.09765625" style="1"/>
    <col min="19" max="19" width="7.09765625" style="1" bestFit="1" customWidth="1"/>
    <col min="20" max="16384" width="9.09765625" style="1"/>
  </cols>
  <sheetData>
    <row r="1" spans="1:11" ht="17.149999999999999" customHeight="1" x14ac:dyDescent="0.35">
      <c r="B1" s="35" t="s">
        <v>0</v>
      </c>
      <c r="C1" s="40"/>
      <c r="D1" s="40"/>
      <c r="E1" s="149"/>
      <c r="F1" s="13"/>
      <c r="G1" s="13"/>
      <c r="H1" s="13"/>
      <c r="I1" s="149"/>
      <c r="J1" s="13"/>
      <c r="K1" s="13"/>
    </row>
    <row r="2" spans="1:11" ht="17.149999999999999" customHeight="1" x14ac:dyDescent="0.3">
      <c r="B2" s="38" t="s">
        <v>39</v>
      </c>
      <c r="C2" s="3"/>
      <c r="D2" s="3"/>
      <c r="E2" s="150"/>
      <c r="F2" s="71"/>
      <c r="G2" s="71"/>
      <c r="H2" s="71"/>
      <c r="I2" s="150"/>
      <c r="J2" s="71"/>
      <c r="K2" s="71"/>
    </row>
    <row r="3" spans="1:11" ht="17.149999999999999" customHeight="1" x14ac:dyDescent="0.3">
      <c r="B3" s="39"/>
      <c r="C3" s="3"/>
      <c r="D3" s="3"/>
      <c r="E3" s="150"/>
      <c r="F3" s="71"/>
      <c r="G3" s="71"/>
      <c r="H3" s="71"/>
      <c r="I3" s="150"/>
      <c r="J3" s="71"/>
      <c r="K3" s="71"/>
    </row>
    <row r="4" spans="1:11" ht="17.149999999999999" customHeight="1" x14ac:dyDescent="0.3">
      <c r="C4" s="4"/>
      <c r="D4" s="4"/>
      <c r="E4" s="164" t="s">
        <v>2</v>
      </c>
      <c r="F4" s="164"/>
      <c r="G4" s="164"/>
      <c r="I4" s="164" t="s">
        <v>3</v>
      </c>
      <c r="J4" s="164"/>
      <c r="K4" s="164"/>
    </row>
    <row r="5" spans="1:11" ht="17.149999999999999" customHeight="1" x14ac:dyDescent="0.3">
      <c r="C5" s="3"/>
      <c r="D5" s="3"/>
      <c r="E5" s="164" t="s">
        <v>4</v>
      </c>
      <c r="F5" s="164"/>
      <c r="G5" s="164"/>
      <c r="H5" s="71"/>
      <c r="I5" s="164" t="s">
        <v>4</v>
      </c>
      <c r="J5" s="164"/>
      <c r="K5" s="164"/>
    </row>
    <row r="6" spans="1:11" ht="17.149999999999999" customHeight="1" x14ac:dyDescent="0.3">
      <c r="C6" s="3"/>
      <c r="D6" s="3"/>
      <c r="E6" s="163" t="s">
        <v>128</v>
      </c>
      <c r="F6" s="163"/>
      <c r="G6" s="163"/>
      <c r="H6" s="71"/>
      <c r="I6" s="163" t="s">
        <v>128</v>
      </c>
      <c r="J6" s="163"/>
      <c r="K6" s="163"/>
    </row>
    <row r="7" spans="1:11" ht="17.149999999999999" customHeight="1" x14ac:dyDescent="0.3">
      <c r="C7" s="3"/>
      <c r="D7" s="3"/>
      <c r="E7" s="162" t="s">
        <v>142</v>
      </c>
      <c r="F7" s="163"/>
      <c r="G7" s="163"/>
      <c r="H7" s="71"/>
      <c r="I7" s="162" t="s">
        <v>142</v>
      </c>
      <c r="J7" s="163"/>
      <c r="K7" s="163"/>
    </row>
    <row r="8" spans="1:11" ht="17.149999999999999" customHeight="1" x14ac:dyDescent="0.3">
      <c r="A8" s="39" t="s">
        <v>40</v>
      </c>
      <c r="C8" s="40"/>
      <c r="D8" s="40"/>
      <c r="E8" s="144">
        <v>2024</v>
      </c>
      <c r="F8" s="3"/>
      <c r="G8" s="3">
        <v>2023</v>
      </c>
      <c r="H8" s="3"/>
      <c r="I8" s="144">
        <v>2024</v>
      </c>
      <c r="J8" s="3"/>
      <c r="K8" s="3">
        <v>2023</v>
      </c>
    </row>
    <row r="9" spans="1:11" ht="17.149999999999999" customHeight="1" x14ac:dyDescent="0.3">
      <c r="B9" s="1"/>
      <c r="C9" s="40"/>
      <c r="D9" s="40"/>
      <c r="E9" s="161" t="s">
        <v>8</v>
      </c>
      <c r="F9" s="161"/>
      <c r="G9" s="161"/>
      <c r="H9" s="161"/>
      <c r="I9" s="161"/>
      <c r="J9" s="161"/>
      <c r="K9" s="161"/>
    </row>
    <row r="10" spans="1:11" ht="17.149999999999999" customHeight="1" x14ac:dyDescent="0.3">
      <c r="B10" s="14" t="s">
        <v>41</v>
      </c>
      <c r="C10" s="40"/>
      <c r="D10" s="40"/>
      <c r="E10" s="151"/>
      <c r="F10" s="40"/>
      <c r="G10" s="40"/>
      <c r="H10" s="40"/>
      <c r="I10" s="151"/>
      <c r="J10" s="40"/>
      <c r="K10" s="40"/>
    </row>
    <row r="11" spans="1:11" ht="17.149999999999999" customHeight="1" x14ac:dyDescent="0.3">
      <c r="B11" s="6" t="s">
        <v>130</v>
      </c>
      <c r="C11" s="40"/>
      <c r="D11" s="40"/>
      <c r="E11" s="15">
        <v>6580319</v>
      </c>
      <c r="F11" s="15"/>
      <c r="G11" s="15">
        <v>5753721</v>
      </c>
      <c r="H11" s="15"/>
      <c r="I11" s="15">
        <v>6304955</v>
      </c>
      <c r="J11" s="15"/>
      <c r="K11" s="15">
        <v>5425064</v>
      </c>
    </row>
    <row r="12" spans="1:11" ht="17.149999999999999" customHeight="1" x14ac:dyDescent="0.3">
      <c r="B12" s="6" t="s">
        <v>129</v>
      </c>
      <c r="D12" s="40"/>
      <c r="E12" s="15">
        <v>201386</v>
      </c>
      <c r="F12" s="15"/>
      <c r="G12" s="15">
        <v>254543</v>
      </c>
      <c r="H12" s="15"/>
      <c r="I12" s="15">
        <v>168170</v>
      </c>
      <c r="J12" s="15"/>
      <c r="K12" s="15">
        <v>222164</v>
      </c>
    </row>
    <row r="13" spans="1:11" ht="17.149999999999999" customHeight="1" x14ac:dyDescent="0.3">
      <c r="B13" s="4" t="s">
        <v>42</v>
      </c>
      <c r="C13" s="40"/>
      <c r="D13" s="40"/>
      <c r="E13" s="15">
        <v>50644</v>
      </c>
      <c r="F13" s="15"/>
      <c r="G13" s="15">
        <v>32777</v>
      </c>
      <c r="H13" s="15"/>
      <c r="I13" s="15">
        <v>119936</v>
      </c>
      <c r="J13" s="15"/>
      <c r="K13" s="15">
        <v>139195</v>
      </c>
    </row>
    <row r="14" spans="1:11" ht="17.149999999999999" customHeight="1" x14ac:dyDescent="0.3">
      <c r="A14" s="39" t="s">
        <v>43</v>
      </c>
      <c r="B14" s="2" t="s">
        <v>44</v>
      </c>
      <c r="C14" s="40"/>
      <c r="D14" s="40"/>
      <c r="E14" s="124">
        <f>SUM(E11:E13)</f>
        <v>6832349</v>
      </c>
      <c r="F14" s="17"/>
      <c r="G14" s="16">
        <f>SUM(G11:G13)</f>
        <v>6041041</v>
      </c>
      <c r="H14" s="17"/>
      <c r="I14" s="124">
        <f>SUM(I11:I13)</f>
        <v>6593061</v>
      </c>
      <c r="J14" s="17"/>
      <c r="K14" s="16">
        <f>SUM(K11:K13)</f>
        <v>5786423</v>
      </c>
    </row>
    <row r="15" spans="1:11" ht="9" customHeight="1" x14ac:dyDescent="0.3">
      <c r="B15" s="39"/>
      <c r="C15" s="40"/>
      <c r="D15" s="40"/>
      <c r="E15" s="17"/>
      <c r="F15" s="17"/>
      <c r="G15" s="17"/>
      <c r="H15" s="17"/>
      <c r="I15" s="17"/>
      <c r="J15" s="17"/>
      <c r="K15" s="17"/>
    </row>
    <row r="16" spans="1:11" ht="17.149999999999999" customHeight="1" x14ac:dyDescent="0.3">
      <c r="B16" s="7" t="s">
        <v>45</v>
      </c>
      <c r="C16" s="40"/>
      <c r="D16" s="40"/>
      <c r="E16" s="17"/>
      <c r="F16" s="17"/>
      <c r="G16" s="17"/>
      <c r="H16" s="17"/>
      <c r="I16" s="17"/>
      <c r="J16" s="17"/>
      <c r="K16" s="17"/>
    </row>
    <row r="17" spans="1:11" ht="17.149999999999999" customHeight="1" x14ac:dyDescent="0.3">
      <c r="B17" s="4" t="s">
        <v>46</v>
      </c>
      <c r="C17" s="40"/>
      <c r="D17" s="40"/>
      <c r="E17" s="15">
        <v>2659728</v>
      </c>
      <c r="F17" s="15"/>
      <c r="G17" s="15">
        <v>2462930</v>
      </c>
      <c r="H17" s="15"/>
      <c r="I17" s="15">
        <v>2653683</v>
      </c>
      <c r="J17" s="15"/>
      <c r="K17" s="15">
        <v>2422854</v>
      </c>
    </row>
    <row r="18" spans="1:11" ht="17.149999999999999" customHeight="1" x14ac:dyDescent="0.3">
      <c r="B18" s="2" t="s">
        <v>47</v>
      </c>
      <c r="C18" s="40"/>
      <c r="D18" s="40"/>
      <c r="E18" s="124">
        <f>SUM(E17:E17)</f>
        <v>2659728</v>
      </c>
      <c r="F18" s="17"/>
      <c r="G18" s="16">
        <f>SUM(G17:G17)</f>
        <v>2462930</v>
      </c>
      <c r="H18" s="17"/>
      <c r="I18" s="124">
        <f>SUM(I17:I17)</f>
        <v>2653683</v>
      </c>
      <c r="J18" s="17"/>
      <c r="K18" s="16">
        <f>SUM(K17:K17)</f>
        <v>2422854</v>
      </c>
    </row>
    <row r="19" spans="1:11" ht="9" customHeight="1" x14ac:dyDescent="0.3">
      <c r="C19" s="40"/>
      <c r="D19" s="40"/>
      <c r="E19" s="15"/>
      <c r="F19" s="15"/>
      <c r="G19" s="15"/>
      <c r="H19" s="15"/>
      <c r="I19" s="15"/>
      <c r="J19" s="15"/>
      <c r="K19" s="15"/>
    </row>
    <row r="20" spans="1:11" ht="17.149999999999999" customHeight="1" x14ac:dyDescent="0.3">
      <c r="B20" s="2" t="s">
        <v>48</v>
      </c>
      <c r="C20" s="40"/>
      <c r="D20" s="40"/>
      <c r="E20" s="122">
        <f>E14-E18</f>
        <v>4172621</v>
      </c>
      <c r="F20" s="17"/>
      <c r="G20" s="17">
        <f>G14-G18</f>
        <v>3578111</v>
      </c>
      <c r="H20" s="17"/>
      <c r="I20" s="122">
        <f>I14-I18</f>
        <v>3939378</v>
      </c>
      <c r="J20" s="17"/>
      <c r="K20" s="17">
        <f>K14-K18</f>
        <v>3363569</v>
      </c>
    </row>
    <row r="21" spans="1:11" ht="17.149999999999999" customHeight="1" x14ac:dyDescent="0.3">
      <c r="B21" s="1" t="s">
        <v>198</v>
      </c>
      <c r="C21" s="40"/>
      <c r="D21" s="40"/>
      <c r="E21" s="10"/>
      <c r="F21" s="15"/>
      <c r="G21" s="10"/>
      <c r="H21" s="15"/>
      <c r="I21" s="10"/>
      <c r="J21" s="15"/>
      <c r="K21" s="10"/>
    </row>
    <row r="22" spans="1:11" ht="17.149999999999999" customHeight="1" x14ac:dyDescent="0.3">
      <c r="B22" s="1" t="s">
        <v>163</v>
      </c>
      <c r="C22" s="40"/>
      <c r="D22" s="40"/>
      <c r="E22" s="10">
        <v>-315747</v>
      </c>
      <c r="F22" s="15"/>
      <c r="G22" s="10">
        <v>-183152</v>
      </c>
      <c r="H22" s="15"/>
      <c r="I22" s="10">
        <v>-297906</v>
      </c>
      <c r="J22" s="15"/>
      <c r="K22" s="10">
        <v>-167499</v>
      </c>
    </row>
    <row r="23" spans="1:11" ht="17.149999999999999" customHeight="1" x14ac:dyDescent="0.3">
      <c r="A23" s="39" t="s">
        <v>49</v>
      </c>
      <c r="B23" s="1" t="s">
        <v>50</v>
      </c>
      <c r="C23" s="40"/>
      <c r="D23" s="40"/>
      <c r="E23" s="10">
        <v>-1227448</v>
      </c>
      <c r="F23" s="15"/>
      <c r="G23" s="10">
        <v>-908747</v>
      </c>
      <c r="H23" s="15"/>
      <c r="I23" s="10">
        <v>-1227448</v>
      </c>
      <c r="J23" s="15"/>
      <c r="K23" s="10">
        <v>-908747</v>
      </c>
    </row>
    <row r="24" spans="1:11" ht="17.149999999999999" customHeight="1" x14ac:dyDescent="0.3">
      <c r="B24" s="1" t="s">
        <v>127</v>
      </c>
      <c r="C24" s="40"/>
      <c r="D24" s="40"/>
      <c r="E24" s="15">
        <v>-833818</v>
      </c>
      <c r="F24" s="15"/>
      <c r="G24" s="15">
        <v>-1016718</v>
      </c>
      <c r="H24" s="15"/>
      <c r="I24" s="15">
        <v>-816937</v>
      </c>
      <c r="J24" s="15"/>
      <c r="K24" s="15">
        <v>-951091</v>
      </c>
    </row>
    <row r="25" spans="1:11" ht="17.149999999999999" customHeight="1" x14ac:dyDescent="0.3">
      <c r="A25" s="39" t="s">
        <v>51</v>
      </c>
      <c r="B25" s="2" t="s">
        <v>102</v>
      </c>
      <c r="C25" s="40"/>
      <c r="D25" s="40"/>
      <c r="E25" s="123">
        <f>SUM(E20:E24)</f>
        <v>1795608</v>
      </c>
      <c r="F25" s="17"/>
      <c r="G25" s="29">
        <f>SUM(G20:G24)</f>
        <v>1469494</v>
      </c>
      <c r="H25" s="17"/>
      <c r="I25" s="123">
        <f>SUM(I20:I24)</f>
        <v>1597087</v>
      </c>
      <c r="J25" s="17"/>
      <c r="K25" s="29">
        <f>SUM(K20:K24)</f>
        <v>1336232</v>
      </c>
    </row>
    <row r="26" spans="1:11" ht="17.149999999999999" customHeight="1" x14ac:dyDescent="0.3">
      <c r="A26" s="39" t="s">
        <v>52</v>
      </c>
      <c r="B26" s="1" t="s">
        <v>103</v>
      </c>
      <c r="C26" s="40"/>
      <c r="D26" s="40"/>
      <c r="E26" s="11">
        <v>-351373</v>
      </c>
      <c r="F26" s="15"/>
      <c r="G26" s="11">
        <v>-269397</v>
      </c>
      <c r="H26" s="15"/>
      <c r="I26" s="15">
        <v>-311078</v>
      </c>
      <c r="J26" s="15"/>
      <c r="K26" s="15">
        <v>-242487</v>
      </c>
    </row>
    <row r="27" spans="1:11" ht="17.149999999999999" customHeight="1" x14ac:dyDescent="0.3">
      <c r="A27" s="39" t="s">
        <v>53</v>
      </c>
      <c r="B27" s="2" t="s">
        <v>54</v>
      </c>
      <c r="C27" s="40"/>
      <c r="D27" s="40"/>
      <c r="E27" s="124">
        <f>E25+E26</f>
        <v>1444235</v>
      </c>
      <c r="F27" s="17"/>
      <c r="G27" s="16">
        <f>G25+G26</f>
        <v>1200097</v>
      </c>
      <c r="H27" s="17"/>
      <c r="I27" s="124">
        <f>I25+I26</f>
        <v>1286009</v>
      </c>
      <c r="J27" s="17"/>
      <c r="K27" s="16">
        <f>K25+K26</f>
        <v>1093745</v>
      </c>
    </row>
    <row r="28" spans="1:11" ht="9" customHeight="1" x14ac:dyDescent="0.3"/>
    <row r="29" spans="1:11" ht="17.149999999999999" customHeight="1" x14ac:dyDescent="0.3">
      <c r="A29" s="39" t="s">
        <v>55</v>
      </c>
      <c r="B29" s="39" t="s">
        <v>56</v>
      </c>
      <c r="C29" s="40"/>
      <c r="D29" s="40"/>
      <c r="E29" s="152"/>
      <c r="F29" s="2"/>
      <c r="G29" s="19"/>
      <c r="H29" s="2"/>
      <c r="I29" s="152"/>
      <c r="J29" s="2"/>
      <c r="K29" s="19"/>
    </row>
    <row r="30" spans="1:11" ht="17.149999999999999" customHeight="1" x14ac:dyDescent="0.3">
      <c r="A30" s="39" t="s">
        <v>57</v>
      </c>
      <c r="B30" s="7" t="s">
        <v>58</v>
      </c>
      <c r="C30" s="40"/>
      <c r="D30" s="40"/>
      <c r="E30" s="153"/>
      <c r="G30" s="20"/>
      <c r="I30" s="153"/>
      <c r="K30" s="20"/>
    </row>
    <row r="31" spans="1:11" ht="17.25" customHeight="1" x14ac:dyDescent="0.3">
      <c r="A31" s="39" t="s">
        <v>59</v>
      </c>
      <c r="B31" s="1" t="s">
        <v>182</v>
      </c>
      <c r="C31" s="40"/>
      <c r="D31" s="40"/>
      <c r="E31" s="46">
        <v>77757</v>
      </c>
      <c r="F31" s="15"/>
      <c r="G31" s="46">
        <v>72909</v>
      </c>
      <c r="H31" s="15"/>
      <c r="I31" s="46">
        <f>+E31</f>
        <v>77757</v>
      </c>
      <c r="J31" s="15"/>
      <c r="K31" s="46">
        <v>72909</v>
      </c>
    </row>
    <row r="32" spans="1:11" ht="17.25" customHeight="1" x14ac:dyDescent="0.3">
      <c r="A32" s="39" t="s">
        <v>60</v>
      </c>
      <c r="B32" s="6" t="s">
        <v>175</v>
      </c>
      <c r="C32" s="40"/>
      <c r="D32" s="40"/>
    </row>
    <row r="33" spans="1:29" ht="17.25" customHeight="1" x14ac:dyDescent="0.3">
      <c r="B33" s="1" t="s">
        <v>174</v>
      </c>
      <c r="C33" s="40"/>
      <c r="D33" s="40"/>
      <c r="E33" s="31">
        <v>-15551</v>
      </c>
      <c r="F33" s="15"/>
      <c r="G33" s="31">
        <v>-14582</v>
      </c>
      <c r="H33" s="15"/>
      <c r="I33" s="31">
        <f>+E33</f>
        <v>-15551</v>
      </c>
      <c r="J33" s="15"/>
      <c r="K33" s="31">
        <v>-14582</v>
      </c>
    </row>
    <row r="34" spans="1:29" ht="17.149999999999999" customHeight="1" x14ac:dyDescent="0.3">
      <c r="B34" s="39" t="s">
        <v>61</v>
      </c>
      <c r="C34" s="40"/>
      <c r="D34" s="40"/>
      <c r="E34" s="47">
        <f>SUM(E31:E33)</f>
        <v>62206</v>
      </c>
      <c r="F34" s="17"/>
      <c r="G34" s="47">
        <f>SUM(G31:G33)</f>
        <v>58327</v>
      </c>
      <c r="H34" s="17"/>
      <c r="I34" s="47">
        <f>SUM(I31:I33)</f>
        <v>62206</v>
      </c>
      <c r="J34" s="17"/>
      <c r="K34" s="47">
        <f>SUM(K31:K33)</f>
        <v>58327</v>
      </c>
    </row>
    <row r="35" spans="1:29" ht="9" customHeight="1" x14ac:dyDescent="0.3">
      <c r="B35" s="39"/>
      <c r="C35" s="40"/>
      <c r="D35" s="40"/>
      <c r="E35" s="41"/>
      <c r="F35" s="41"/>
      <c r="G35" s="41"/>
      <c r="H35" s="41"/>
      <c r="I35" s="41"/>
      <c r="J35" s="41"/>
      <c r="K35" s="41"/>
    </row>
    <row r="36" spans="1:29" s="2" customFormat="1" ht="17.149999999999999" customHeight="1" x14ac:dyDescent="0.3">
      <c r="A36" s="39" t="s">
        <v>62</v>
      </c>
      <c r="B36" s="2" t="s">
        <v>109</v>
      </c>
      <c r="C36" s="12"/>
      <c r="D36" s="12"/>
      <c r="E36" s="47">
        <v>62206</v>
      </c>
      <c r="F36" s="17"/>
      <c r="G36" s="47">
        <f>+G34</f>
        <v>58327</v>
      </c>
      <c r="H36" s="17"/>
      <c r="I36" s="47">
        <f>+E36</f>
        <v>62206</v>
      </c>
      <c r="J36" s="17"/>
      <c r="K36" s="47">
        <f>+K34</f>
        <v>58327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s="2" customFormat="1" ht="9" customHeight="1" x14ac:dyDescent="0.3">
      <c r="A37" s="39"/>
      <c r="C37" s="12"/>
      <c r="D37" s="12"/>
      <c r="E37" s="41"/>
      <c r="F37" s="41"/>
      <c r="G37" s="41"/>
      <c r="H37" s="41"/>
      <c r="I37" s="41"/>
      <c r="J37" s="41"/>
      <c r="K37" s="4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ht="17.149999999999999" customHeight="1" thickBot="1" x14ac:dyDescent="0.35">
      <c r="A38" s="39" t="s">
        <v>63</v>
      </c>
      <c r="B38" s="2" t="s">
        <v>110</v>
      </c>
      <c r="C38" s="40"/>
      <c r="D38" s="40"/>
      <c r="E38" s="119">
        <f>E36+E27</f>
        <v>1506441</v>
      </c>
      <c r="F38" s="17"/>
      <c r="G38" s="42">
        <f>G36+G27</f>
        <v>1258424</v>
      </c>
      <c r="H38" s="17"/>
      <c r="I38" s="42">
        <f>I36+I27</f>
        <v>1348215</v>
      </c>
      <c r="J38" s="17"/>
      <c r="K38" s="42">
        <f>K36+K27</f>
        <v>1152072</v>
      </c>
    </row>
    <row r="39" spans="1:29" ht="9" customHeight="1" thickTop="1" x14ac:dyDescent="0.3">
      <c r="I39" s="155"/>
    </row>
    <row r="40" spans="1:29" ht="17.149999999999999" customHeight="1" x14ac:dyDescent="0.3">
      <c r="A40" s="39" t="s">
        <v>53</v>
      </c>
      <c r="B40" s="2" t="s">
        <v>64</v>
      </c>
      <c r="C40" s="40"/>
      <c r="D40" s="40"/>
      <c r="I40" s="155"/>
    </row>
    <row r="41" spans="1:29" ht="17.149999999999999" customHeight="1" x14ac:dyDescent="0.3">
      <c r="A41" s="39" t="s">
        <v>65</v>
      </c>
      <c r="B41" s="4" t="s">
        <v>188</v>
      </c>
      <c r="C41" s="40"/>
      <c r="D41" s="40"/>
      <c r="E41" s="120">
        <v>1444235</v>
      </c>
      <c r="F41" s="15"/>
      <c r="G41" s="15">
        <f>G27</f>
        <v>1200097</v>
      </c>
      <c r="H41" s="15"/>
      <c r="I41" s="120">
        <v>1286009</v>
      </c>
      <c r="J41" s="15"/>
      <c r="K41" s="15">
        <f>K27</f>
        <v>1093745</v>
      </c>
    </row>
    <row r="42" spans="1:29" ht="17.149999999999999" customHeight="1" x14ac:dyDescent="0.3">
      <c r="A42" s="39" t="s">
        <v>66</v>
      </c>
      <c r="B42" s="4" t="s">
        <v>189</v>
      </c>
      <c r="C42" s="40"/>
      <c r="D42" s="40"/>
      <c r="E42" s="31">
        <v>0</v>
      </c>
      <c r="G42" s="31">
        <v>0</v>
      </c>
      <c r="I42" s="31">
        <v>0</v>
      </c>
      <c r="K42" s="31">
        <v>0</v>
      </c>
    </row>
    <row r="43" spans="1:29" ht="14.5" thickBot="1" x14ac:dyDescent="0.35">
      <c r="B43" s="39"/>
      <c r="C43" s="40"/>
      <c r="D43" s="40"/>
      <c r="E43" s="121">
        <f>SUM(E41:E42)</f>
        <v>1444235</v>
      </c>
      <c r="F43" s="2"/>
      <c r="G43" s="18">
        <f>SUM(G41:G42)</f>
        <v>1200097</v>
      </c>
      <c r="H43" s="2"/>
      <c r="I43" s="121">
        <f>SUM(I41:I42)</f>
        <v>1286009</v>
      </c>
      <c r="J43" s="2"/>
      <c r="K43" s="18">
        <f>SUM(K41:K42)</f>
        <v>1093745</v>
      </c>
    </row>
    <row r="44" spans="1:29" ht="9" customHeight="1" thickTop="1" x14ac:dyDescent="0.3">
      <c r="B44" s="39"/>
      <c r="C44" s="40"/>
      <c r="D44" s="40"/>
      <c r="E44" s="152"/>
      <c r="F44" s="2"/>
      <c r="G44" s="19"/>
      <c r="H44" s="2"/>
      <c r="I44" s="156"/>
      <c r="J44" s="2"/>
      <c r="K44" s="2"/>
    </row>
    <row r="45" spans="1:29" ht="17.149999999999999" customHeight="1" x14ac:dyDescent="0.3">
      <c r="A45" s="39" t="s">
        <v>63</v>
      </c>
      <c r="B45" s="2" t="s">
        <v>67</v>
      </c>
      <c r="C45" s="40"/>
      <c r="D45" s="40"/>
      <c r="E45" s="152"/>
      <c r="F45" s="2"/>
      <c r="G45" s="19"/>
      <c r="H45" s="2"/>
      <c r="I45" s="156"/>
      <c r="J45" s="2"/>
      <c r="K45" s="2"/>
    </row>
    <row r="46" spans="1:29" ht="17.149999999999999" customHeight="1" x14ac:dyDescent="0.3">
      <c r="A46" s="39" t="s">
        <v>68</v>
      </c>
      <c r="B46" s="4" t="s">
        <v>188</v>
      </c>
      <c r="C46" s="40"/>
      <c r="D46" s="40"/>
      <c r="E46" s="120">
        <v>1506441</v>
      </c>
      <c r="F46" s="15"/>
      <c r="G46" s="15">
        <f>G38</f>
        <v>1258424</v>
      </c>
      <c r="H46" s="15"/>
      <c r="I46" s="15">
        <f>I38</f>
        <v>1348215</v>
      </c>
      <c r="J46" s="15"/>
      <c r="K46" s="15">
        <f>K38</f>
        <v>1152072</v>
      </c>
    </row>
    <row r="47" spans="1:29" ht="17.149999999999999" customHeight="1" x14ac:dyDescent="0.3">
      <c r="A47" s="39" t="s">
        <v>69</v>
      </c>
      <c r="B47" s="4" t="s">
        <v>189</v>
      </c>
      <c r="C47" s="40"/>
      <c r="D47" s="40"/>
      <c r="E47" s="31">
        <v>0</v>
      </c>
      <c r="G47" s="31">
        <v>0</v>
      </c>
      <c r="I47" s="31">
        <v>0</v>
      </c>
      <c r="K47" s="31">
        <v>0</v>
      </c>
    </row>
    <row r="48" spans="1:29" ht="17.149999999999999" customHeight="1" thickBot="1" x14ac:dyDescent="0.35">
      <c r="B48" s="39"/>
      <c r="C48" s="40"/>
      <c r="D48" s="40"/>
      <c r="E48" s="121">
        <f>SUM(E46:E47)</f>
        <v>1506441</v>
      </c>
      <c r="G48" s="18">
        <f>SUM(G46:G47)</f>
        <v>1258424</v>
      </c>
      <c r="I48" s="121">
        <f>SUM(I46:I47)</f>
        <v>1348215</v>
      </c>
      <c r="K48" s="18">
        <f>SUM(K46:K47)</f>
        <v>1152072</v>
      </c>
    </row>
    <row r="49" spans="1:11" ht="9" customHeight="1" thickTop="1" x14ac:dyDescent="0.3">
      <c r="B49" s="39"/>
      <c r="C49" s="40"/>
      <c r="D49" s="40"/>
      <c r="E49" s="152"/>
      <c r="F49" s="2"/>
      <c r="G49" s="19"/>
      <c r="I49" s="157"/>
      <c r="J49" s="2"/>
      <c r="K49" s="2"/>
    </row>
    <row r="50" spans="1:11" ht="17.149999999999999" customHeight="1" x14ac:dyDescent="0.3">
      <c r="B50" s="2" t="s">
        <v>132</v>
      </c>
      <c r="C50" s="40"/>
      <c r="D50" s="40"/>
      <c r="E50" s="152"/>
      <c r="F50" s="2"/>
      <c r="G50" s="19"/>
      <c r="I50" s="157"/>
      <c r="J50" s="2"/>
      <c r="K50" s="2"/>
    </row>
    <row r="51" spans="1:11" ht="17.149999999999999" customHeight="1" thickBot="1" x14ac:dyDescent="0.35">
      <c r="A51" s="39" t="s">
        <v>70</v>
      </c>
      <c r="B51" s="1" t="s">
        <v>131</v>
      </c>
      <c r="C51" s="40"/>
      <c r="D51" s="40"/>
      <c r="E51" s="154">
        <v>0.68124292452830193</v>
      </c>
      <c r="F51" s="2"/>
      <c r="G51" s="33">
        <v>0.56999999999999995</v>
      </c>
      <c r="H51" s="21"/>
      <c r="I51" s="154">
        <v>0.60660849056603772</v>
      </c>
      <c r="J51" s="21"/>
      <c r="K51" s="33">
        <v>0.52</v>
      </c>
    </row>
    <row r="52" spans="1:11" ht="14.5" thickTop="1" x14ac:dyDescent="0.3"/>
    <row r="53" spans="1:11" ht="17.149999999999999" customHeight="1" x14ac:dyDescent="0.35">
      <c r="B53" s="35" t="s">
        <v>0</v>
      </c>
      <c r="C53" s="40"/>
      <c r="D53" s="40"/>
      <c r="E53" s="149"/>
      <c r="F53" s="13"/>
      <c r="G53" s="13"/>
      <c r="H53" s="13"/>
      <c r="I53" s="149"/>
      <c r="J53" s="13"/>
      <c r="K53" s="13"/>
    </row>
    <row r="54" spans="1:11" ht="17.149999999999999" customHeight="1" x14ac:dyDescent="0.3">
      <c r="B54" s="38" t="s">
        <v>39</v>
      </c>
      <c r="C54" s="3"/>
      <c r="D54" s="3"/>
      <c r="E54" s="150"/>
      <c r="F54" s="71"/>
      <c r="G54" s="71"/>
      <c r="H54" s="71"/>
      <c r="I54" s="150"/>
      <c r="J54" s="71"/>
      <c r="K54" s="71"/>
    </row>
    <row r="55" spans="1:11" x14ac:dyDescent="0.3">
      <c r="B55" s="39"/>
      <c r="C55" s="3"/>
      <c r="D55" s="3"/>
      <c r="E55" s="150"/>
      <c r="F55" s="71"/>
      <c r="G55" s="71"/>
      <c r="H55" s="71"/>
      <c r="I55" s="150"/>
      <c r="J55" s="71"/>
      <c r="K55" s="71"/>
    </row>
    <row r="56" spans="1:11" ht="17.149999999999999" customHeight="1" x14ac:dyDescent="0.3">
      <c r="C56" s="4"/>
      <c r="D56" s="4"/>
      <c r="E56" s="164" t="s">
        <v>2</v>
      </c>
      <c r="F56" s="164"/>
      <c r="G56" s="164"/>
      <c r="I56" s="164" t="s">
        <v>3</v>
      </c>
      <c r="J56" s="164"/>
      <c r="K56" s="164"/>
    </row>
    <row r="57" spans="1:11" ht="17.149999999999999" customHeight="1" x14ac:dyDescent="0.3">
      <c r="C57" s="3"/>
      <c r="D57" s="3"/>
      <c r="E57" s="164" t="s">
        <v>4</v>
      </c>
      <c r="F57" s="164"/>
      <c r="G57" s="164"/>
      <c r="H57" s="71"/>
      <c r="I57" s="164" t="s">
        <v>4</v>
      </c>
      <c r="J57" s="164"/>
      <c r="K57" s="164"/>
    </row>
    <row r="58" spans="1:11" ht="17.149999999999999" customHeight="1" x14ac:dyDescent="0.3">
      <c r="C58" s="3"/>
      <c r="D58" s="3"/>
      <c r="E58" s="163" t="s">
        <v>143</v>
      </c>
      <c r="F58" s="163"/>
      <c r="G58" s="163"/>
      <c r="H58" s="71"/>
      <c r="I58" s="163" t="s">
        <v>143</v>
      </c>
      <c r="J58" s="163"/>
      <c r="K58" s="163"/>
    </row>
    <row r="59" spans="1:11" ht="17.149999999999999" customHeight="1" x14ac:dyDescent="0.3">
      <c r="C59" s="3"/>
      <c r="D59" s="3"/>
      <c r="E59" s="162" t="s">
        <v>142</v>
      </c>
      <c r="F59" s="163"/>
      <c r="G59" s="163"/>
      <c r="H59" s="71"/>
      <c r="I59" s="162" t="s">
        <v>142</v>
      </c>
      <c r="J59" s="163"/>
      <c r="K59" s="163"/>
    </row>
    <row r="60" spans="1:11" ht="17.149999999999999" customHeight="1" x14ac:dyDescent="0.3">
      <c r="C60" s="40" t="s">
        <v>7</v>
      </c>
      <c r="D60" s="40"/>
      <c r="E60" s="144">
        <v>2024</v>
      </c>
      <c r="F60" s="3"/>
      <c r="G60" s="3">
        <v>2023</v>
      </c>
      <c r="H60" s="3"/>
      <c r="I60" s="144">
        <v>2024</v>
      </c>
      <c r="J60" s="3"/>
      <c r="K60" s="3">
        <v>2023</v>
      </c>
    </row>
    <row r="61" spans="1:11" ht="17.149999999999999" customHeight="1" x14ac:dyDescent="0.3">
      <c r="B61" s="1"/>
      <c r="C61" s="40"/>
      <c r="D61" s="40"/>
      <c r="E61" s="161" t="s">
        <v>8</v>
      </c>
      <c r="F61" s="161"/>
      <c r="G61" s="161"/>
      <c r="H61" s="161"/>
      <c r="I61" s="161"/>
      <c r="J61" s="161"/>
      <c r="K61" s="161"/>
    </row>
    <row r="62" spans="1:11" ht="17.149999999999999" customHeight="1" x14ac:dyDescent="0.3">
      <c r="B62" s="14" t="s">
        <v>41</v>
      </c>
      <c r="C62" s="40"/>
      <c r="D62" s="40"/>
      <c r="E62" s="151"/>
      <c r="F62" s="40"/>
      <c r="G62" s="40"/>
      <c r="H62" s="40"/>
      <c r="I62" s="151"/>
      <c r="J62" s="40"/>
      <c r="K62" s="40"/>
    </row>
    <row r="63" spans="1:11" ht="17.149999999999999" customHeight="1" x14ac:dyDescent="0.3">
      <c r="B63" s="6" t="s">
        <v>130</v>
      </c>
      <c r="C63" s="40"/>
      <c r="D63" s="40"/>
      <c r="E63" s="15">
        <v>12933321</v>
      </c>
      <c r="F63" s="15"/>
      <c r="G63" s="15">
        <v>11150519</v>
      </c>
      <c r="H63" s="15"/>
      <c r="I63" s="15">
        <v>12375353</v>
      </c>
      <c r="J63" s="15"/>
      <c r="K63" s="15">
        <v>10503495</v>
      </c>
    </row>
    <row r="64" spans="1:11" ht="17.149999999999999" customHeight="1" x14ac:dyDescent="0.3">
      <c r="B64" s="6" t="s">
        <v>129</v>
      </c>
      <c r="C64" s="40"/>
      <c r="D64" s="40"/>
      <c r="E64" s="15">
        <v>443129</v>
      </c>
      <c r="F64" s="15"/>
      <c r="G64" s="15">
        <v>472317</v>
      </c>
      <c r="H64" s="15"/>
      <c r="I64" s="15">
        <v>376054</v>
      </c>
      <c r="J64" s="15"/>
      <c r="K64" s="15">
        <v>409489</v>
      </c>
    </row>
    <row r="65" spans="2:11" ht="17.149999999999999" customHeight="1" x14ac:dyDescent="0.3">
      <c r="B65" s="4" t="s">
        <v>42</v>
      </c>
      <c r="C65" s="40">
        <v>2</v>
      </c>
      <c r="D65" s="40"/>
      <c r="E65" s="15">
        <v>86456</v>
      </c>
      <c r="F65" s="15"/>
      <c r="G65" s="15">
        <v>48384</v>
      </c>
      <c r="H65" s="15"/>
      <c r="I65" s="15">
        <v>272133</v>
      </c>
      <c r="J65" s="15"/>
      <c r="K65" s="15">
        <v>255664</v>
      </c>
    </row>
    <row r="66" spans="2:11" ht="17.149999999999999" customHeight="1" x14ac:dyDescent="0.3">
      <c r="B66" s="2" t="s">
        <v>44</v>
      </c>
      <c r="C66" s="40">
        <v>8</v>
      </c>
      <c r="D66" s="40"/>
      <c r="E66" s="124">
        <f>SUM(E63:E65)</f>
        <v>13462906</v>
      </c>
      <c r="F66" s="17"/>
      <c r="G66" s="16">
        <f>SUM(G63:G65)</f>
        <v>11671220</v>
      </c>
      <c r="H66" s="17"/>
      <c r="I66" s="124">
        <f>SUM(I63:I65)</f>
        <v>13023540</v>
      </c>
      <c r="J66" s="17"/>
      <c r="K66" s="16">
        <f>SUM(K63:K65)</f>
        <v>11168648</v>
      </c>
    </row>
    <row r="67" spans="2:11" ht="14.5" customHeight="1" x14ac:dyDescent="0.3">
      <c r="B67" s="39"/>
      <c r="C67" s="40"/>
      <c r="D67" s="40"/>
      <c r="E67" s="17"/>
      <c r="F67" s="17"/>
      <c r="G67" s="17"/>
      <c r="H67" s="17"/>
      <c r="I67" s="17"/>
      <c r="J67" s="17"/>
      <c r="K67" s="17"/>
    </row>
    <row r="68" spans="2:11" ht="17.149999999999999" customHeight="1" x14ac:dyDescent="0.3">
      <c r="B68" s="7" t="s">
        <v>45</v>
      </c>
      <c r="C68" s="40"/>
      <c r="D68" s="40"/>
      <c r="E68" s="17"/>
      <c r="F68" s="17"/>
      <c r="G68" s="17"/>
      <c r="H68" s="17"/>
      <c r="I68" s="17"/>
      <c r="J68" s="17"/>
      <c r="K68" s="17"/>
    </row>
    <row r="69" spans="2:11" ht="17.149999999999999" customHeight="1" x14ac:dyDescent="0.3">
      <c r="B69" s="4" t="s">
        <v>46</v>
      </c>
      <c r="C69" s="40">
        <v>2</v>
      </c>
      <c r="D69" s="40"/>
      <c r="E69" s="15">
        <v>5290041</v>
      </c>
      <c r="F69" s="15"/>
      <c r="G69" s="15">
        <v>4814931</v>
      </c>
      <c r="H69" s="15"/>
      <c r="I69" s="15">
        <v>5275367</v>
      </c>
      <c r="J69" s="15"/>
      <c r="K69" s="15">
        <v>4756921</v>
      </c>
    </row>
    <row r="70" spans="2:11" ht="17.149999999999999" customHeight="1" x14ac:dyDescent="0.3">
      <c r="B70" s="2" t="s">
        <v>47</v>
      </c>
      <c r="C70" s="40"/>
      <c r="D70" s="40"/>
      <c r="E70" s="124">
        <f>SUM(E69:E69)</f>
        <v>5290041</v>
      </c>
      <c r="F70" s="17"/>
      <c r="G70" s="16">
        <f>SUM(G69:G69)</f>
        <v>4814931</v>
      </c>
      <c r="H70" s="17"/>
      <c r="I70" s="124">
        <f>SUM(I69:I69)</f>
        <v>5275367</v>
      </c>
      <c r="J70" s="17"/>
      <c r="K70" s="16">
        <f>SUM(K69:K69)</f>
        <v>4756921</v>
      </c>
    </row>
    <row r="71" spans="2:11" ht="14.5" customHeight="1" x14ac:dyDescent="0.3">
      <c r="C71" s="40"/>
      <c r="D71" s="40"/>
      <c r="E71" s="15"/>
      <c r="F71" s="15"/>
      <c r="G71" s="15"/>
      <c r="H71" s="15"/>
      <c r="I71" s="15"/>
      <c r="J71" s="15"/>
      <c r="K71" s="15"/>
    </row>
    <row r="72" spans="2:11" x14ac:dyDescent="0.3">
      <c r="B72" s="2" t="s">
        <v>48</v>
      </c>
      <c r="C72" s="40"/>
      <c r="D72" s="40"/>
      <c r="E72" s="122">
        <f>E66-E70</f>
        <v>8172865</v>
      </c>
      <c r="F72" s="17"/>
      <c r="G72" s="17">
        <f>G66-G70</f>
        <v>6856289</v>
      </c>
      <c r="H72" s="17"/>
      <c r="I72" s="122">
        <f>I66-I70</f>
        <v>7748173</v>
      </c>
      <c r="J72" s="17"/>
      <c r="K72" s="17">
        <f>K66-K70</f>
        <v>6411727</v>
      </c>
    </row>
    <row r="73" spans="2:11" ht="17.25" customHeight="1" x14ac:dyDescent="0.3">
      <c r="B73" s="1" t="s">
        <v>198</v>
      </c>
      <c r="C73" s="40"/>
      <c r="D73" s="40"/>
      <c r="E73" s="10"/>
      <c r="F73" s="15"/>
      <c r="G73" s="10"/>
      <c r="H73" s="15"/>
      <c r="I73" s="10"/>
      <c r="J73" s="15"/>
      <c r="K73" s="10"/>
    </row>
    <row r="74" spans="2:11" ht="17.25" customHeight="1" x14ac:dyDescent="0.3">
      <c r="B74" s="1" t="s">
        <v>163</v>
      </c>
      <c r="C74" s="40"/>
      <c r="D74" s="40"/>
      <c r="E74" s="10">
        <v>-591573</v>
      </c>
      <c r="F74" s="15"/>
      <c r="G74" s="10">
        <v>-294673</v>
      </c>
      <c r="H74" s="15"/>
      <c r="I74" s="10">
        <v>-486511</v>
      </c>
      <c r="J74" s="15"/>
      <c r="K74" s="10">
        <v>-278661</v>
      </c>
    </row>
    <row r="75" spans="2:11" ht="17.25" customHeight="1" x14ac:dyDescent="0.3">
      <c r="B75" s="1" t="s">
        <v>50</v>
      </c>
      <c r="C75" s="40">
        <v>2</v>
      </c>
      <c r="D75" s="40"/>
      <c r="E75" s="10">
        <v>-2357791</v>
      </c>
      <c r="F75" s="15"/>
      <c r="G75" s="10">
        <v>-1756415</v>
      </c>
      <c r="H75" s="15"/>
      <c r="I75" s="10">
        <v>-2357791</v>
      </c>
      <c r="J75" s="15"/>
      <c r="K75" s="10">
        <v>-1756415</v>
      </c>
    </row>
    <row r="76" spans="2:11" ht="17.149999999999999" customHeight="1" x14ac:dyDescent="0.3">
      <c r="B76" s="1" t="s">
        <v>127</v>
      </c>
      <c r="C76" s="40">
        <v>3.3</v>
      </c>
      <c r="D76" s="40"/>
      <c r="E76" s="15">
        <v>-1691955</v>
      </c>
      <c r="F76" s="15"/>
      <c r="G76" s="15">
        <v>-1970708</v>
      </c>
      <c r="H76" s="15"/>
      <c r="I76" s="15">
        <v>-1675661</v>
      </c>
      <c r="J76" s="15"/>
      <c r="K76" s="15">
        <v>-1789975</v>
      </c>
    </row>
    <row r="77" spans="2:11" ht="17.149999999999999" customHeight="1" x14ac:dyDescent="0.3">
      <c r="B77" s="2" t="s">
        <v>102</v>
      </c>
      <c r="C77" s="40"/>
      <c r="D77" s="40"/>
      <c r="E77" s="123">
        <f>SUM(E72:E76)</f>
        <v>3531546</v>
      </c>
      <c r="F77" s="17"/>
      <c r="G77" s="29">
        <f>SUM(G72:G76)</f>
        <v>2834493</v>
      </c>
      <c r="H77" s="17"/>
      <c r="I77" s="123">
        <f>SUM(I72:I76)</f>
        <v>3228210</v>
      </c>
      <c r="J77" s="17"/>
      <c r="K77" s="29">
        <f>SUM(K72:K76)</f>
        <v>2586676</v>
      </c>
    </row>
    <row r="78" spans="2:11" ht="17.149999999999999" customHeight="1" x14ac:dyDescent="0.3">
      <c r="B78" s="1" t="s">
        <v>103</v>
      </c>
      <c r="C78" s="40"/>
      <c r="D78" s="40"/>
      <c r="E78" s="11">
        <v>-697936</v>
      </c>
      <c r="F78" s="15"/>
      <c r="G78" s="11">
        <v>-564317</v>
      </c>
      <c r="H78" s="15"/>
      <c r="I78" s="15">
        <v>-635954</v>
      </c>
      <c r="J78" s="15"/>
      <c r="K78" s="15">
        <v>-514410</v>
      </c>
    </row>
    <row r="79" spans="2:11" ht="17.149999999999999" customHeight="1" x14ac:dyDescent="0.3">
      <c r="B79" s="2" t="s">
        <v>54</v>
      </c>
      <c r="C79" s="40"/>
      <c r="D79" s="40"/>
      <c r="E79" s="124">
        <f>E77+E78</f>
        <v>2833610</v>
      </c>
      <c r="F79" s="17"/>
      <c r="G79" s="16">
        <f>G77+G78</f>
        <v>2270176</v>
      </c>
      <c r="H79" s="17"/>
      <c r="I79" s="124">
        <f>I77+I78</f>
        <v>2592256</v>
      </c>
      <c r="J79" s="17"/>
      <c r="K79" s="16">
        <f>K77+K78</f>
        <v>2072266</v>
      </c>
    </row>
    <row r="80" spans="2:11" ht="14.5" customHeight="1" x14ac:dyDescent="0.3"/>
    <row r="81" spans="2:11" ht="17.149999999999999" customHeight="1" x14ac:dyDescent="0.3">
      <c r="B81" s="39" t="s">
        <v>56</v>
      </c>
      <c r="C81" s="40"/>
      <c r="D81" s="40"/>
      <c r="E81" s="152"/>
      <c r="F81" s="2"/>
      <c r="G81" s="19"/>
      <c r="H81" s="2"/>
      <c r="I81" s="152"/>
      <c r="J81" s="2"/>
      <c r="K81" s="19"/>
    </row>
    <row r="82" spans="2:11" ht="17.149999999999999" customHeight="1" x14ac:dyDescent="0.3">
      <c r="B82" s="7" t="s">
        <v>58</v>
      </c>
      <c r="C82" s="40"/>
      <c r="D82" s="40"/>
      <c r="E82" s="153"/>
      <c r="G82" s="20"/>
      <c r="I82" s="153"/>
      <c r="K82" s="20"/>
    </row>
    <row r="83" spans="2:11" ht="17.25" customHeight="1" x14ac:dyDescent="0.3">
      <c r="B83" s="1" t="s">
        <v>182</v>
      </c>
      <c r="C83" s="40"/>
      <c r="D83" s="40"/>
      <c r="E83" s="46">
        <v>59307</v>
      </c>
      <c r="F83" s="15"/>
      <c r="G83" s="46">
        <v>49565</v>
      </c>
      <c r="H83" s="15"/>
      <c r="I83" s="46">
        <f>+E83</f>
        <v>59307</v>
      </c>
      <c r="J83" s="15"/>
      <c r="K83" s="46">
        <v>49565</v>
      </c>
    </row>
    <row r="84" spans="2:11" ht="17.25" customHeight="1" x14ac:dyDescent="0.3">
      <c r="B84" s="6" t="s">
        <v>175</v>
      </c>
      <c r="C84" s="40"/>
      <c r="D84" s="40"/>
      <c r="F84" s="15"/>
      <c r="H84" s="15"/>
      <c r="J84" s="15"/>
    </row>
    <row r="85" spans="2:11" ht="17.25" customHeight="1" x14ac:dyDescent="0.3">
      <c r="B85" s="1" t="s">
        <v>174</v>
      </c>
      <c r="C85" s="40"/>
      <c r="D85" s="40"/>
      <c r="E85" s="31">
        <v>-11861</v>
      </c>
      <c r="F85" s="15"/>
      <c r="G85" s="31">
        <v>-9913</v>
      </c>
      <c r="H85" s="15"/>
      <c r="I85" s="31">
        <f>+E85</f>
        <v>-11861</v>
      </c>
      <c r="J85" s="15"/>
      <c r="K85" s="31">
        <v>-9913</v>
      </c>
    </row>
    <row r="86" spans="2:11" ht="17.149999999999999" customHeight="1" x14ac:dyDescent="0.3">
      <c r="B86" s="39" t="s">
        <v>61</v>
      </c>
      <c r="C86" s="40"/>
      <c r="D86" s="40"/>
      <c r="E86" s="47">
        <f>SUM(E83:E85)</f>
        <v>47446</v>
      </c>
      <c r="F86" s="17"/>
      <c r="G86" s="47">
        <f>SUM(G83:G85)</f>
        <v>39652</v>
      </c>
      <c r="H86" s="17"/>
      <c r="I86" s="47">
        <f>SUM(I83:I85)</f>
        <v>47446</v>
      </c>
      <c r="J86" s="17"/>
      <c r="K86" s="47">
        <f>SUM(K83:K85)</f>
        <v>39652</v>
      </c>
    </row>
    <row r="87" spans="2:11" ht="14.5" customHeight="1" x14ac:dyDescent="0.3">
      <c r="B87" s="39"/>
      <c r="C87" s="40"/>
      <c r="D87" s="40"/>
      <c r="E87" s="41"/>
      <c r="F87" s="41"/>
      <c r="G87" s="41"/>
      <c r="H87" s="41"/>
      <c r="I87" s="41"/>
      <c r="J87" s="41"/>
      <c r="K87" s="41"/>
    </row>
    <row r="88" spans="2:11" ht="17.149999999999999" customHeight="1" x14ac:dyDescent="0.3">
      <c r="B88" s="2" t="s">
        <v>109</v>
      </c>
      <c r="C88" s="12"/>
      <c r="D88" s="12"/>
      <c r="E88" s="47">
        <f>+E86</f>
        <v>47446</v>
      </c>
      <c r="F88" s="17"/>
      <c r="G88" s="47">
        <f>+G86</f>
        <v>39652</v>
      </c>
      <c r="H88" s="17"/>
      <c r="I88" s="47">
        <f>+I86</f>
        <v>47446</v>
      </c>
      <c r="J88" s="17"/>
      <c r="K88" s="47">
        <f>+K86</f>
        <v>39652</v>
      </c>
    </row>
    <row r="89" spans="2:11" ht="14.5" customHeight="1" x14ac:dyDescent="0.3">
      <c r="B89" s="2"/>
      <c r="C89" s="12"/>
      <c r="D89" s="12"/>
      <c r="E89" s="41"/>
      <c r="F89" s="41"/>
      <c r="G89" s="41"/>
      <c r="H89" s="41"/>
      <c r="I89" s="41"/>
      <c r="J89" s="41"/>
      <c r="K89" s="41"/>
    </row>
    <row r="90" spans="2:11" ht="17.149999999999999" customHeight="1" thickBot="1" x14ac:dyDescent="0.35">
      <c r="B90" s="2" t="s">
        <v>110</v>
      </c>
      <c r="C90" s="40"/>
      <c r="D90" s="40"/>
      <c r="E90" s="119">
        <f>E88+E79</f>
        <v>2881056</v>
      </c>
      <c r="F90" s="17"/>
      <c r="G90" s="42">
        <f>G88+G79</f>
        <v>2309828</v>
      </c>
      <c r="H90" s="17"/>
      <c r="I90" s="119">
        <f>I88+I79</f>
        <v>2639702</v>
      </c>
      <c r="J90" s="17"/>
      <c r="K90" s="42">
        <f>K88+K79</f>
        <v>2111918</v>
      </c>
    </row>
    <row r="91" spans="2:11" ht="14.5" customHeight="1" thickTop="1" x14ac:dyDescent="0.3"/>
    <row r="92" spans="2:11" ht="17.149999999999999" customHeight="1" x14ac:dyDescent="0.3">
      <c r="B92" s="2" t="s">
        <v>64</v>
      </c>
      <c r="C92" s="40"/>
      <c r="D92" s="40"/>
    </row>
    <row r="93" spans="2:11" ht="17.149999999999999" customHeight="1" x14ac:dyDescent="0.3">
      <c r="B93" s="4" t="s">
        <v>188</v>
      </c>
      <c r="C93" s="40"/>
      <c r="D93" s="40"/>
      <c r="E93" s="120">
        <v>2833610</v>
      </c>
      <c r="F93" s="15"/>
      <c r="G93" s="15">
        <f>G79</f>
        <v>2270176</v>
      </c>
      <c r="H93" s="15"/>
      <c r="I93" s="120">
        <v>2592256</v>
      </c>
      <c r="J93" s="15"/>
      <c r="K93" s="15">
        <f>K79</f>
        <v>2072266</v>
      </c>
    </row>
    <row r="94" spans="2:11" ht="17.149999999999999" customHeight="1" x14ac:dyDescent="0.3">
      <c r="B94" s="4" t="s">
        <v>189</v>
      </c>
      <c r="C94" s="40"/>
      <c r="D94" s="40"/>
      <c r="E94" s="31">
        <v>0</v>
      </c>
      <c r="G94" s="31">
        <v>0</v>
      </c>
      <c r="I94" s="31">
        <v>0</v>
      </c>
      <c r="K94" s="31">
        <v>0</v>
      </c>
    </row>
    <row r="95" spans="2:11" ht="17.149999999999999" customHeight="1" thickBot="1" x14ac:dyDescent="0.35">
      <c r="B95" s="39"/>
      <c r="C95" s="40"/>
      <c r="D95" s="40"/>
      <c r="E95" s="121">
        <f>SUM(E93:E94)</f>
        <v>2833610</v>
      </c>
      <c r="F95" s="2"/>
      <c r="G95" s="18">
        <f>SUM(G93:G94)</f>
        <v>2270176</v>
      </c>
      <c r="H95" s="2"/>
      <c r="I95" s="121">
        <f>SUM(I93:I94)</f>
        <v>2592256</v>
      </c>
      <c r="J95" s="2"/>
      <c r="K95" s="18">
        <f>SUM(K93:K94)</f>
        <v>2072266</v>
      </c>
    </row>
    <row r="96" spans="2:11" ht="14.5" customHeight="1" thickTop="1" x14ac:dyDescent="0.3">
      <c r="B96" s="39"/>
      <c r="C96" s="40"/>
      <c r="D96" s="40"/>
      <c r="E96" s="152"/>
      <c r="F96" s="2"/>
      <c r="G96" s="19"/>
      <c r="H96" s="2"/>
      <c r="I96" s="157"/>
      <c r="J96" s="2"/>
      <c r="K96" s="2"/>
    </row>
    <row r="97" spans="2:11" ht="17.149999999999999" customHeight="1" x14ac:dyDescent="0.3">
      <c r="B97" s="2" t="s">
        <v>67</v>
      </c>
      <c r="C97" s="40"/>
      <c r="D97" s="40"/>
      <c r="E97" s="152"/>
      <c r="F97" s="2"/>
      <c r="G97" s="19"/>
      <c r="H97" s="2"/>
      <c r="I97" s="157"/>
      <c r="J97" s="2"/>
      <c r="K97" s="2"/>
    </row>
    <row r="98" spans="2:11" ht="17.149999999999999" customHeight="1" x14ac:dyDescent="0.3">
      <c r="B98" s="4" t="s">
        <v>188</v>
      </c>
      <c r="C98" s="40"/>
      <c r="D98" s="40"/>
      <c r="E98" s="120">
        <v>2881056</v>
      </c>
      <c r="F98" s="15"/>
      <c r="G98" s="15">
        <f>G90</f>
        <v>2309828</v>
      </c>
      <c r="H98" s="15"/>
      <c r="I98" s="120">
        <v>2639702</v>
      </c>
      <c r="J98" s="15"/>
      <c r="K98" s="15">
        <f>K90</f>
        <v>2111918</v>
      </c>
    </row>
    <row r="99" spans="2:11" ht="17.149999999999999" customHeight="1" x14ac:dyDescent="0.3">
      <c r="B99" s="4" t="s">
        <v>189</v>
      </c>
      <c r="C99" s="40"/>
      <c r="D99" s="40"/>
      <c r="E99" s="31">
        <v>0</v>
      </c>
      <c r="G99" s="31">
        <v>0</v>
      </c>
      <c r="I99" s="31">
        <v>0</v>
      </c>
      <c r="K99" s="31">
        <v>0</v>
      </c>
    </row>
    <row r="100" spans="2:11" ht="17.149999999999999" customHeight="1" thickBot="1" x14ac:dyDescent="0.35">
      <c r="B100" s="39"/>
      <c r="C100" s="40"/>
      <c r="D100" s="40"/>
      <c r="E100" s="121">
        <f>SUM(E98:E99)</f>
        <v>2881056</v>
      </c>
      <c r="G100" s="18">
        <f>SUM(G98:G99)</f>
        <v>2309828</v>
      </c>
      <c r="I100" s="121">
        <f>SUM(I98:I99)</f>
        <v>2639702</v>
      </c>
      <c r="K100" s="18">
        <f>SUM(K98:K99)</f>
        <v>2111918</v>
      </c>
    </row>
    <row r="101" spans="2:11" ht="14.5" customHeight="1" thickTop="1" x14ac:dyDescent="0.3">
      <c r="B101" s="39"/>
      <c r="C101" s="40"/>
      <c r="D101" s="40"/>
      <c r="E101" s="152"/>
      <c r="F101" s="2"/>
      <c r="G101" s="19"/>
      <c r="I101" s="157"/>
      <c r="J101" s="2"/>
      <c r="K101" s="2"/>
    </row>
    <row r="102" spans="2:11" ht="17.149999999999999" customHeight="1" x14ac:dyDescent="0.3">
      <c r="B102" s="2" t="s">
        <v>132</v>
      </c>
      <c r="C102" s="40"/>
      <c r="D102" s="40"/>
      <c r="E102" s="152"/>
      <c r="F102" s="2"/>
      <c r="G102" s="19"/>
      <c r="I102" s="157"/>
      <c r="J102" s="2"/>
      <c r="K102" s="2"/>
    </row>
    <row r="103" spans="2:11" ht="17.149999999999999" customHeight="1" thickBot="1" x14ac:dyDescent="0.35">
      <c r="B103" s="1" t="s">
        <v>131</v>
      </c>
      <c r="C103" s="40"/>
      <c r="D103" s="40"/>
      <c r="E103" s="154">
        <v>1.3366084905660378</v>
      </c>
      <c r="F103" s="2"/>
      <c r="G103" s="33">
        <v>1.07</v>
      </c>
      <c r="H103" s="21"/>
      <c r="I103" s="34">
        <v>1.2227622641509435</v>
      </c>
      <c r="J103" s="21"/>
      <c r="K103" s="34">
        <v>0.98</v>
      </c>
    </row>
    <row r="104" spans="2:11" ht="14.5" thickTop="1" x14ac:dyDescent="0.3"/>
  </sheetData>
  <mergeCells count="18">
    <mergeCell ref="E59:G59"/>
    <mergeCell ref="I59:K59"/>
    <mergeCell ref="E61:K61"/>
    <mergeCell ref="E56:G56"/>
    <mergeCell ref="I56:K56"/>
    <mergeCell ref="E57:G57"/>
    <mergeCell ref="I57:K57"/>
    <mergeCell ref="E58:G58"/>
    <mergeCell ref="I58:K58"/>
    <mergeCell ref="E9:K9"/>
    <mergeCell ref="E7:G7"/>
    <mergeCell ref="I7:K7"/>
    <mergeCell ref="E4:G4"/>
    <mergeCell ref="I4:K4"/>
    <mergeCell ref="E6:G6"/>
    <mergeCell ref="I6:K6"/>
    <mergeCell ref="E5:G5"/>
    <mergeCell ref="I5:K5"/>
  </mergeCells>
  <pageMargins left="0.8" right="0.8" top="0.48" bottom="0.5" header="0.5" footer="0.5"/>
  <pageSetup paperSize="9" scale="78" firstPageNumber="4" fitToHeight="0" orientation="portrait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52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54"/>
  <sheetViews>
    <sheetView view="pageBreakPreview" topLeftCell="A43" zoomScale="80" zoomScaleNormal="55" zoomScaleSheetLayoutView="80" workbookViewId="0">
      <selection activeCell="O42" sqref="O42"/>
    </sheetView>
  </sheetViews>
  <sheetFormatPr defaultColWidth="9.09765625" defaultRowHeight="17.149999999999999" customHeight="1" x14ac:dyDescent="0.3"/>
  <cols>
    <col min="1" max="1" width="57.69921875" style="4" customWidth="1"/>
    <col min="2" max="2" width="7.3984375" style="22" customWidth="1"/>
    <col min="3" max="3" width="18" style="1" customWidth="1"/>
    <col min="4" max="4" width="1.59765625" style="1" customWidth="1"/>
    <col min="5" max="5" width="18" style="1" customWidth="1"/>
    <col min="6" max="6" width="1.59765625" style="1" customWidth="1"/>
    <col min="7" max="7" width="18" style="1" customWidth="1"/>
    <col min="8" max="8" width="1.59765625" style="1" customWidth="1"/>
    <col min="9" max="9" width="18" style="1" customWidth="1"/>
    <col min="10" max="10" width="1.59765625" style="1" customWidth="1"/>
    <col min="11" max="11" width="18" style="1" customWidth="1"/>
    <col min="12" max="12" width="1.59765625" style="1" customWidth="1"/>
    <col min="13" max="13" width="18" style="1" customWidth="1"/>
    <col min="14" max="14" width="17.3984375" style="1" customWidth="1"/>
    <col min="15" max="16384" width="9.09765625" style="1"/>
  </cols>
  <sheetData>
    <row r="1" spans="1:42" ht="17.149999999999999" customHeight="1" x14ac:dyDescent="0.35">
      <c r="A1" s="37" t="s">
        <v>0</v>
      </c>
      <c r="B1" s="64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23"/>
    </row>
    <row r="2" spans="1:42" ht="17.149999999999999" customHeight="1" x14ac:dyDescent="0.3">
      <c r="A2" s="58" t="s">
        <v>71</v>
      </c>
    </row>
    <row r="3" spans="1:42" ht="17.149999999999999" customHeight="1" x14ac:dyDescent="0.3">
      <c r="A3" s="166"/>
      <c r="B3" s="166"/>
      <c r="C3" s="166"/>
      <c r="D3" s="166"/>
      <c r="E3" s="166"/>
    </row>
    <row r="4" spans="1:42" ht="17.149999999999999" customHeight="1" x14ac:dyDescent="0.3">
      <c r="C4" s="164" t="s">
        <v>72</v>
      </c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42" ht="17.149999999999999" customHeight="1" x14ac:dyDescent="0.3">
      <c r="C5" s="71"/>
      <c r="D5" s="71"/>
      <c r="E5" s="71"/>
      <c r="F5" s="71"/>
      <c r="G5" s="71"/>
      <c r="H5" s="71"/>
      <c r="I5" s="71"/>
      <c r="J5" s="71"/>
      <c r="K5" s="3" t="s">
        <v>191</v>
      </c>
      <c r="L5" s="71"/>
      <c r="M5" s="71"/>
    </row>
    <row r="6" spans="1:42" ht="17.149999999999999" customHeight="1" x14ac:dyDescent="0.3">
      <c r="A6" s="48"/>
      <c r="C6" s="3"/>
      <c r="F6" s="3"/>
      <c r="J6" s="3"/>
      <c r="K6" s="118" t="s">
        <v>190</v>
      </c>
      <c r="L6" s="60"/>
    </row>
    <row r="7" spans="1:42" ht="17.149999999999999" customHeight="1" x14ac:dyDescent="0.3">
      <c r="A7" s="48"/>
      <c r="C7" s="3"/>
      <c r="F7" s="3"/>
      <c r="G7" s="165" t="s">
        <v>38</v>
      </c>
      <c r="H7" s="165"/>
      <c r="I7" s="165"/>
      <c r="J7" s="3"/>
      <c r="K7" s="59" t="s">
        <v>184</v>
      </c>
      <c r="L7" s="60"/>
    </row>
    <row r="8" spans="1:42" ht="17.149999999999999" customHeight="1" x14ac:dyDescent="0.3">
      <c r="A8" s="48"/>
      <c r="C8" s="3" t="s">
        <v>73</v>
      </c>
      <c r="E8" s="48" t="s">
        <v>75</v>
      </c>
      <c r="F8" s="3"/>
      <c r="J8" s="3"/>
      <c r="K8" s="3"/>
      <c r="L8" s="60"/>
    </row>
    <row r="9" spans="1:42" s="4" customFormat="1" ht="17.149999999999999" customHeight="1" x14ac:dyDescent="0.3">
      <c r="A9" s="48"/>
      <c r="B9" s="22"/>
      <c r="C9" s="3" t="s">
        <v>74</v>
      </c>
      <c r="D9" s="1"/>
      <c r="E9" s="48" t="s">
        <v>166</v>
      </c>
      <c r="F9" s="3"/>
      <c r="G9" s="3" t="s">
        <v>76</v>
      </c>
      <c r="H9" s="3"/>
      <c r="I9" s="3"/>
      <c r="J9" s="3"/>
      <c r="K9" s="3" t="s">
        <v>133</v>
      </c>
      <c r="L9" s="3"/>
      <c r="M9" s="48" t="s">
        <v>77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spans="1:42" s="4" customFormat="1" ht="17.149999999999999" customHeight="1" x14ac:dyDescent="0.3">
      <c r="A10" s="48"/>
      <c r="B10" s="40" t="s">
        <v>7</v>
      </c>
      <c r="C10" s="3" t="s">
        <v>78</v>
      </c>
      <c r="D10" s="1"/>
      <c r="E10" s="48" t="s">
        <v>164</v>
      </c>
      <c r="F10" s="3"/>
      <c r="G10" s="3" t="s">
        <v>79</v>
      </c>
      <c r="H10" s="3"/>
      <c r="I10" s="48" t="s">
        <v>80</v>
      </c>
      <c r="J10" s="3"/>
      <c r="K10" s="3" t="s">
        <v>79</v>
      </c>
      <c r="L10" s="3"/>
      <c r="M10" s="48" t="s">
        <v>81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s="4" customFormat="1" ht="17.149999999999999" customHeight="1" x14ac:dyDescent="0.3">
      <c r="A11" s="49"/>
      <c r="B11" s="40"/>
      <c r="C11" s="161" t="s">
        <v>8</v>
      </c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s="4" customFormat="1" ht="17.149999999999999" customHeight="1" x14ac:dyDescent="0.3">
      <c r="A12" s="39" t="s">
        <v>160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s="4" customFormat="1" ht="17.149999999999999" customHeight="1" x14ac:dyDescent="0.3">
      <c r="A13" s="2" t="s">
        <v>161</v>
      </c>
      <c r="B13" s="40"/>
      <c r="C13" s="50">
        <v>2120000</v>
      </c>
      <c r="D13" s="40"/>
      <c r="E13" s="50">
        <v>2379843</v>
      </c>
      <c r="F13" s="40"/>
      <c r="G13" s="50">
        <v>212000</v>
      </c>
      <c r="H13" s="40"/>
      <c r="I13" s="50">
        <v>24502110</v>
      </c>
      <c r="J13" s="40"/>
      <c r="K13" s="77">
        <v>-123352</v>
      </c>
      <c r="L13" s="40"/>
      <c r="M13" s="25">
        <f>SUM(C13:K13)</f>
        <v>29090601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s="4" customFormat="1" ht="17.149999999999999" customHeight="1" x14ac:dyDescent="0.3">
      <c r="A14" s="2"/>
      <c r="B14" s="4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17.149999999999999" customHeight="1" x14ac:dyDescent="0.3">
      <c r="A15" s="2" t="s">
        <v>148</v>
      </c>
      <c r="B15" s="40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</row>
    <row r="16" spans="1:42" ht="17.149999999999999" customHeight="1" x14ac:dyDescent="0.3">
      <c r="A16" s="14" t="s">
        <v>192</v>
      </c>
      <c r="B16" s="40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</row>
    <row r="17" spans="1:14" ht="17.149999999999999" customHeight="1" x14ac:dyDescent="0.3">
      <c r="A17" s="4" t="s">
        <v>150</v>
      </c>
      <c r="B17" s="40">
        <v>9</v>
      </c>
      <c r="C17" s="31">
        <v>0</v>
      </c>
      <c r="D17" s="73"/>
      <c r="E17" s="31">
        <v>0</v>
      </c>
      <c r="F17" s="73"/>
      <c r="G17" s="31">
        <v>0</v>
      </c>
      <c r="H17" s="73"/>
      <c r="I17" s="31">
        <v>-2014000</v>
      </c>
      <c r="J17" s="73"/>
      <c r="K17" s="69">
        <v>0</v>
      </c>
      <c r="L17" s="73"/>
      <c r="M17" s="31">
        <f>SUM(C17:K17)</f>
        <v>-2014000</v>
      </c>
    </row>
    <row r="18" spans="1:14" ht="17.149999999999999" customHeight="1" x14ac:dyDescent="0.3">
      <c r="A18" s="14" t="s">
        <v>194</v>
      </c>
      <c r="B18" s="40"/>
      <c r="C18" s="47">
        <f>SUM(C17)</f>
        <v>0</v>
      </c>
      <c r="D18" s="78"/>
      <c r="E18" s="47">
        <f>SUM(E17)</f>
        <v>0</v>
      </c>
      <c r="F18" s="24"/>
      <c r="G18" s="47">
        <f>SUM(G17)</f>
        <v>0</v>
      </c>
      <c r="H18" s="66"/>
      <c r="I18" s="47">
        <f>SUM(I17)</f>
        <v>-2014000</v>
      </c>
      <c r="J18" s="48"/>
      <c r="K18" s="47">
        <f>SUM(K17)</f>
        <v>0</v>
      </c>
      <c r="L18" s="66"/>
      <c r="M18" s="47">
        <f>SUM(M17)</f>
        <v>-2014000</v>
      </c>
    </row>
    <row r="19" spans="1:14" ht="17.149999999999999" customHeight="1" x14ac:dyDescent="0.3">
      <c r="A19" s="2" t="s">
        <v>199</v>
      </c>
      <c r="B19" s="40"/>
      <c r="C19" s="47">
        <f>SUM(C18)</f>
        <v>0</v>
      </c>
      <c r="D19" s="67"/>
      <c r="E19" s="47">
        <f>SUM(E18)</f>
        <v>0</v>
      </c>
      <c r="F19" s="67"/>
      <c r="G19" s="47">
        <f>SUM(G18)</f>
        <v>0</v>
      </c>
      <c r="H19" s="67"/>
      <c r="I19" s="47">
        <f>SUM(I18)</f>
        <v>-2014000</v>
      </c>
      <c r="J19" s="67"/>
      <c r="K19" s="47">
        <v>0</v>
      </c>
      <c r="L19" s="67"/>
      <c r="M19" s="47">
        <f>SUM(M18)</f>
        <v>-2014000</v>
      </c>
    </row>
    <row r="20" spans="1:14" ht="17.149999999999999" customHeight="1" x14ac:dyDescent="0.3">
      <c r="A20" s="2"/>
      <c r="B20" s="40"/>
    </row>
    <row r="21" spans="1:14" ht="17.149999999999999" customHeight="1" x14ac:dyDescent="0.3">
      <c r="A21" s="39" t="s">
        <v>111</v>
      </c>
      <c r="B21" s="40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4" ht="17.149999999999999" customHeight="1" x14ac:dyDescent="0.3">
      <c r="A22" s="4" t="s">
        <v>134</v>
      </c>
      <c r="B22" s="40"/>
      <c r="C22" s="30">
        <v>0</v>
      </c>
      <c r="D22" s="10"/>
      <c r="E22" s="30">
        <v>0</v>
      </c>
      <c r="F22" s="10"/>
      <c r="G22" s="30">
        <v>0</v>
      </c>
      <c r="H22" s="9"/>
      <c r="I22" s="30">
        <v>2270176</v>
      </c>
      <c r="J22" s="9"/>
      <c r="K22" s="46">
        <v>0</v>
      </c>
      <c r="L22" s="9"/>
      <c r="M22" s="46">
        <f>SUM(C22:K22)</f>
        <v>2270176</v>
      </c>
    </row>
    <row r="23" spans="1:14" ht="17.149999999999999" customHeight="1" x14ac:dyDescent="0.3">
      <c r="A23" s="4" t="s">
        <v>165</v>
      </c>
      <c r="B23" s="40"/>
      <c r="C23" s="30">
        <v>0</v>
      </c>
      <c r="D23" s="10"/>
      <c r="E23" s="30">
        <v>0</v>
      </c>
      <c r="F23" s="10"/>
      <c r="G23" s="30">
        <v>0</v>
      </c>
      <c r="H23" s="9"/>
      <c r="I23" s="30">
        <v>0</v>
      </c>
      <c r="J23" s="9"/>
      <c r="K23" s="31">
        <v>39652</v>
      </c>
      <c r="L23" s="9"/>
      <c r="M23" s="31">
        <f>SUM(C23:K23)</f>
        <v>39652</v>
      </c>
    </row>
    <row r="24" spans="1:14" ht="17.149999999999999" customHeight="1" x14ac:dyDescent="0.3">
      <c r="A24" s="39" t="s">
        <v>110</v>
      </c>
      <c r="B24" s="68"/>
      <c r="C24" s="51">
        <f>SUM(C22:C23)</f>
        <v>0</v>
      </c>
      <c r="D24" s="78"/>
      <c r="E24" s="51">
        <f>SUM(E22:E23)</f>
        <v>0</v>
      </c>
      <c r="F24" s="78"/>
      <c r="G24" s="51">
        <f>SUM(G22:G23)</f>
        <v>0</v>
      </c>
      <c r="H24" s="79"/>
      <c r="I24" s="51">
        <f>SUM(I22:I23)</f>
        <v>2270176</v>
      </c>
      <c r="J24" s="63"/>
      <c r="K24" s="51">
        <f>SUM(K22:K23)</f>
        <v>39652</v>
      </c>
      <c r="L24" s="66"/>
      <c r="M24" s="51">
        <f>SUM(C24:L24)</f>
        <v>2309828</v>
      </c>
    </row>
    <row r="25" spans="1:14" ht="17.149999999999999" customHeight="1" x14ac:dyDescent="0.3">
      <c r="A25" s="1"/>
      <c r="B25" s="40"/>
      <c r="C25" s="24"/>
      <c r="D25" s="55"/>
      <c r="E25" s="24"/>
      <c r="F25" s="55"/>
      <c r="G25" s="24"/>
      <c r="H25" s="55"/>
      <c r="I25" s="24"/>
      <c r="J25" s="55"/>
      <c r="K25" s="24"/>
      <c r="L25" s="52"/>
      <c r="M25" s="24"/>
    </row>
    <row r="26" spans="1:14" ht="17.149999999999999" customHeight="1" thickBot="1" x14ac:dyDescent="0.35">
      <c r="A26" s="2" t="s">
        <v>162</v>
      </c>
      <c r="B26" s="40"/>
      <c r="C26" s="57">
        <f>C13+C19+C24</f>
        <v>2120000</v>
      </c>
      <c r="D26" s="25"/>
      <c r="E26" s="57">
        <f>E13+E19+E24</f>
        <v>2379843</v>
      </c>
      <c r="F26" s="25"/>
      <c r="G26" s="57">
        <f>G13+G19+G24</f>
        <v>212000</v>
      </c>
      <c r="H26" s="25"/>
      <c r="I26" s="57">
        <f>I13+I19+I24</f>
        <v>24758286</v>
      </c>
      <c r="J26" s="25"/>
      <c r="K26" s="80">
        <f>K13+K19+K24</f>
        <v>-83700</v>
      </c>
      <c r="L26" s="25"/>
      <c r="M26" s="57">
        <f>SUM(C26:L26)</f>
        <v>29386429</v>
      </c>
    </row>
    <row r="27" spans="1:14" ht="17.149999999999999" customHeight="1" thickTop="1" x14ac:dyDescent="0.3"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</row>
    <row r="28" spans="1:14" ht="17.149999999999999" customHeight="1" x14ac:dyDescent="0.35">
      <c r="A28" s="37" t="s">
        <v>0</v>
      </c>
      <c r="B28" s="64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23"/>
    </row>
    <row r="29" spans="1:14" ht="17.149999999999999" customHeight="1" x14ac:dyDescent="0.3">
      <c r="A29" s="58" t="s">
        <v>71</v>
      </c>
    </row>
    <row r="30" spans="1:14" ht="17.149999999999999" customHeight="1" x14ac:dyDescent="0.3">
      <c r="A30" s="166"/>
      <c r="B30" s="166"/>
      <c r="C30" s="166"/>
      <c r="D30" s="166"/>
      <c r="E30" s="166"/>
    </row>
    <row r="31" spans="1:14" ht="17.149999999999999" customHeight="1" x14ac:dyDescent="0.3">
      <c r="C31" s="164" t="s">
        <v>72</v>
      </c>
      <c r="D31" s="164"/>
      <c r="E31" s="164"/>
      <c r="F31" s="164"/>
      <c r="G31" s="164"/>
      <c r="H31" s="164"/>
      <c r="I31" s="164"/>
      <c r="J31" s="164"/>
      <c r="K31" s="164"/>
      <c r="L31" s="164"/>
      <c r="M31" s="164"/>
    </row>
    <row r="32" spans="1:14" ht="17.149999999999999" customHeight="1" x14ac:dyDescent="0.3">
      <c r="K32" s="3" t="s">
        <v>191</v>
      </c>
    </row>
    <row r="33" spans="1:42" ht="17.149999999999999" customHeight="1" x14ac:dyDescent="0.3">
      <c r="C33" s="71"/>
      <c r="D33" s="71"/>
      <c r="E33" s="71"/>
      <c r="F33" s="71"/>
      <c r="G33" s="71"/>
      <c r="H33" s="71"/>
      <c r="I33" s="71"/>
      <c r="J33" s="71"/>
      <c r="K33" s="118" t="s">
        <v>190</v>
      </c>
      <c r="L33" s="71"/>
      <c r="M33" s="71"/>
    </row>
    <row r="34" spans="1:42" ht="17.149999999999999" customHeight="1" x14ac:dyDescent="0.3">
      <c r="A34" s="48"/>
      <c r="C34" s="3"/>
      <c r="F34" s="3"/>
      <c r="G34" s="165" t="s">
        <v>38</v>
      </c>
      <c r="H34" s="165"/>
      <c r="I34" s="165"/>
      <c r="J34" s="3"/>
      <c r="K34" s="59" t="s">
        <v>184</v>
      </c>
      <c r="L34" s="60"/>
    </row>
    <row r="35" spans="1:42" ht="17.149999999999999" customHeight="1" x14ac:dyDescent="0.3">
      <c r="A35" s="48"/>
      <c r="C35" s="3" t="s">
        <v>73</v>
      </c>
      <c r="E35" s="48" t="s">
        <v>75</v>
      </c>
      <c r="F35" s="3"/>
      <c r="J35" s="3"/>
      <c r="K35" s="3"/>
      <c r="L35" s="60"/>
    </row>
    <row r="36" spans="1:42" s="4" customFormat="1" ht="17.149999999999999" customHeight="1" x14ac:dyDescent="0.3">
      <c r="A36" s="48"/>
      <c r="B36" s="22"/>
      <c r="C36" s="3" t="s">
        <v>74</v>
      </c>
      <c r="D36" s="1"/>
      <c r="E36" s="48" t="s">
        <v>166</v>
      </c>
      <c r="F36" s="3"/>
      <c r="G36" s="3" t="s">
        <v>76</v>
      </c>
      <c r="H36" s="3"/>
      <c r="I36" s="3"/>
      <c r="J36" s="3"/>
      <c r="K36" s="3" t="s">
        <v>133</v>
      </c>
      <c r="L36" s="3"/>
      <c r="M36" s="48" t="s">
        <v>77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s="4" customFormat="1" ht="17.149999999999999" customHeight="1" x14ac:dyDescent="0.3">
      <c r="A37" s="48"/>
      <c r="B37" s="40" t="s">
        <v>7</v>
      </c>
      <c r="C37" s="3" t="s">
        <v>78</v>
      </c>
      <c r="D37" s="1"/>
      <c r="E37" s="48" t="s">
        <v>164</v>
      </c>
      <c r="F37" s="3"/>
      <c r="G37" s="3" t="s">
        <v>79</v>
      </c>
      <c r="H37" s="3"/>
      <c r="I37" s="48" t="s">
        <v>80</v>
      </c>
      <c r="J37" s="3"/>
      <c r="K37" s="3" t="s">
        <v>79</v>
      </c>
      <c r="L37" s="3"/>
      <c r="M37" s="48" t="s">
        <v>81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s="4" customFormat="1" ht="17.149999999999999" customHeight="1" x14ac:dyDescent="0.3">
      <c r="A38" s="49"/>
      <c r="B38" s="40"/>
      <c r="C38" s="161" t="s">
        <v>8</v>
      </c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s="4" customFormat="1" ht="17.149999999999999" customHeight="1" x14ac:dyDescent="0.3">
      <c r="A39" s="39" t="s">
        <v>176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s="4" customFormat="1" ht="17.149999999999999" customHeight="1" x14ac:dyDescent="0.3">
      <c r="A40" s="2" t="s">
        <v>177</v>
      </c>
      <c r="B40" s="40"/>
      <c r="C40" s="50">
        <v>2120000</v>
      </c>
      <c r="D40" s="40"/>
      <c r="E40" s="50">
        <v>2379843</v>
      </c>
      <c r="F40" s="40"/>
      <c r="G40" s="50">
        <v>212000</v>
      </c>
      <c r="H40" s="40"/>
      <c r="I40" s="50">
        <v>27381906</v>
      </c>
      <c r="J40" s="40"/>
      <c r="K40" s="77">
        <v>-176950</v>
      </c>
      <c r="L40" s="40"/>
      <c r="M40" s="25">
        <f>SUM(C40:K40)</f>
        <v>31916799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s="4" customFormat="1" ht="17.149999999999999" customHeight="1" x14ac:dyDescent="0.3">
      <c r="A41" s="2"/>
      <c r="B41" s="4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ht="17.149999999999999" customHeight="1" x14ac:dyDescent="0.3">
      <c r="A42" s="2" t="s">
        <v>148</v>
      </c>
      <c r="B42" s="40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</row>
    <row r="43" spans="1:42" ht="17.149999999999999" customHeight="1" x14ac:dyDescent="0.3">
      <c r="A43" s="14" t="s">
        <v>192</v>
      </c>
      <c r="B43" s="40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</row>
    <row r="44" spans="1:42" ht="17.149999999999999" customHeight="1" x14ac:dyDescent="0.3">
      <c r="A44" s="4" t="s">
        <v>150</v>
      </c>
      <c r="B44" s="40">
        <v>9</v>
      </c>
      <c r="C44" s="47">
        <f>SUM(C42)</f>
        <v>0</v>
      </c>
      <c r="D44" s="67"/>
      <c r="E44" s="47">
        <f>SUM(E42)</f>
        <v>0</v>
      </c>
      <c r="F44" s="67"/>
      <c r="G44" s="47">
        <f>SUM(G42)</f>
        <v>0</v>
      </c>
      <c r="H44" s="73"/>
      <c r="I44" s="31">
        <v>-445200</v>
      </c>
      <c r="J44" s="73"/>
      <c r="K44" s="47">
        <v>0</v>
      </c>
      <c r="L44" s="73"/>
      <c r="M44" s="31">
        <f>SUM(C44:K44)</f>
        <v>-445200</v>
      </c>
    </row>
    <row r="45" spans="1:42" ht="17.149999999999999" customHeight="1" x14ac:dyDescent="0.3">
      <c r="A45" s="14" t="s">
        <v>194</v>
      </c>
      <c r="B45" s="40"/>
      <c r="C45" s="47">
        <f>SUM(C44)</f>
        <v>0</v>
      </c>
      <c r="D45" s="78"/>
      <c r="E45" s="47">
        <f>SUM(E44)</f>
        <v>0</v>
      </c>
      <c r="F45" s="78"/>
      <c r="G45" s="47">
        <f>SUM(G44)</f>
        <v>0</v>
      </c>
      <c r="H45" s="79"/>
      <c r="I45" s="47">
        <f>SUM(I44)</f>
        <v>-445200</v>
      </c>
      <c r="J45" s="63"/>
      <c r="K45" s="47">
        <f>SUM(K44)</f>
        <v>0</v>
      </c>
      <c r="L45" s="79"/>
      <c r="M45" s="47">
        <f>SUM(M44)</f>
        <v>-445200</v>
      </c>
    </row>
    <row r="46" spans="1:42" ht="17.149999999999999" customHeight="1" x14ac:dyDescent="0.3">
      <c r="A46" s="2" t="s">
        <v>199</v>
      </c>
      <c r="B46" s="40"/>
      <c r="C46" s="47">
        <f>SUM(C45)</f>
        <v>0</v>
      </c>
      <c r="D46" s="67"/>
      <c r="E46" s="47">
        <f>SUM(E45)</f>
        <v>0</v>
      </c>
      <c r="F46" s="67"/>
      <c r="G46" s="47">
        <f>SUM(G45)</f>
        <v>0</v>
      </c>
      <c r="H46" s="67"/>
      <c r="I46" s="47">
        <f>SUM(I45)</f>
        <v>-445200</v>
      </c>
      <c r="J46" s="67"/>
      <c r="K46" s="47">
        <v>0</v>
      </c>
      <c r="L46" s="67"/>
      <c r="M46" s="47">
        <f>SUM(M45)</f>
        <v>-445200</v>
      </c>
    </row>
    <row r="47" spans="1:42" ht="17.149999999999999" customHeight="1" x14ac:dyDescent="0.3">
      <c r="A47" s="2"/>
      <c r="B47" s="40"/>
      <c r="C47" s="50"/>
      <c r="D47" s="40"/>
      <c r="E47" s="50"/>
      <c r="F47" s="40"/>
      <c r="G47" s="50"/>
      <c r="H47" s="40"/>
      <c r="I47" s="50"/>
      <c r="J47" s="40"/>
      <c r="K47" s="50"/>
      <c r="L47" s="40"/>
      <c r="M47" s="25"/>
    </row>
    <row r="48" spans="1:42" ht="17.149999999999999" customHeight="1" x14ac:dyDescent="0.3">
      <c r="A48" s="39" t="s">
        <v>111</v>
      </c>
      <c r="B48" s="40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3" ht="17.149999999999999" customHeight="1" x14ac:dyDescent="0.3">
      <c r="A49" s="4" t="s">
        <v>134</v>
      </c>
      <c r="B49" s="40"/>
      <c r="C49" s="30">
        <v>0</v>
      </c>
      <c r="D49" s="10"/>
      <c r="E49" s="30">
        <v>0</v>
      </c>
      <c r="F49" s="10"/>
      <c r="G49" s="30">
        <v>0</v>
      </c>
      <c r="H49" s="9"/>
      <c r="I49" s="30">
        <v>2833610</v>
      </c>
      <c r="J49" s="9"/>
      <c r="K49" s="46">
        <v>0</v>
      </c>
      <c r="L49" s="9"/>
      <c r="M49" s="46">
        <f>SUM(C49:K49)</f>
        <v>2833610</v>
      </c>
    </row>
    <row r="50" spans="1:13" ht="17.149999999999999" customHeight="1" x14ac:dyDescent="0.3">
      <c r="A50" s="4" t="s">
        <v>165</v>
      </c>
      <c r="B50" s="40"/>
      <c r="C50" s="30">
        <v>0</v>
      </c>
      <c r="D50" s="10"/>
      <c r="E50" s="30">
        <v>0</v>
      </c>
      <c r="F50" s="10"/>
      <c r="G50" s="30">
        <v>0</v>
      </c>
      <c r="H50" s="9"/>
      <c r="I50" s="30">
        <v>0</v>
      </c>
      <c r="J50" s="9"/>
      <c r="K50" s="31">
        <v>47446</v>
      </c>
      <c r="L50" s="9"/>
      <c r="M50" s="31">
        <f>SUM(C50:K50)</f>
        <v>47446</v>
      </c>
    </row>
    <row r="51" spans="1:13" ht="17.149999999999999" customHeight="1" x14ac:dyDescent="0.3">
      <c r="A51" s="39" t="s">
        <v>110</v>
      </c>
      <c r="B51" s="68"/>
      <c r="C51" s="51">
        <f>SUM(C49:C50)</f>
        <v>0</v>
      </c>
      <c r="D51" s="78"/>
      <c r="E51" s="51">
        <f>SUM(E49:E50)</f>
        <v>0</v>
      </c>
      <c r="F51" s="78"/>
      <c r="G51" s="51">
        <f>SUM(G49:G50)</f>
        <v>0</v>
      </c>
      <c r="H51" s="79"/>
      <c r="I51" s="51">
        <f>SUM(I49:I50)</f>
        <v>2833610</v>
      </c>
      <c r="J51" s="63"/>
      <c r="K51" s="51">
        <f>SUM(K49:K50)</f>
        <v>47446</v>
      </c>
      <c r="L51" s="66"/>
      <c r="M51" s="51">
        <f>SUM(C51:L51)</f>
        <v>2881056</v>
      </c>
    </row>
    <row r="52" spans="1:13" ht="17.149999999999999" customHeight="1" x14ac:dyDescent="0.3">
      <c r="A52" s="1"/>
      <c r="B52" s="40"/>
      <c r="C52" s="24"/>
      <c r="D52" s="55"/>
      <c r="E52" s="24"/>
      <c r="F52" s="55"/>
      <c r="G52" s="24"/>
      <c r="H52" s="55"/>
      <c r="I52" s="24"/>
      <c r="J52" s="55"/>
      <c r="K52" s="24"/>
      <c r="L52" s="52"/>
      <c r="M52" s="24"/>
    </row>
    <row r="53" spans="1:13" ht="17.149999999999999" customHeight="1" thickBot="1" x14ac:dyDescent="0.35">
      <c r="A53" s="2" t="s">
        <v>178</v>
      </c>
      <c r="B53" s="40"/>
      <c r="C53" s="57">
        <f>C40+C46+C51</f>
        <v>2120000</v>
      </c>
      <c r="D53" s="25"/>
      <c r="E53" s="57">
        <f>E40+E46+E51</f>
        <v>2379843</v>
      </c>
      <c r="F53" s="25"/>
      <c r="G53" s="57">
        <f>G40+G46+G51</f>
        <v>212000</v>
      </c>
      <c r="H53" s="25"/>
      <c r="I53" s="57">
        <f>I40+I46+I51</f>
        <v>29770316</v>
      </c>
      <c r="J53" s="25"/>
      <c r="K53" s="80">
        <f>K40+K46+K51</f>
        <v>-129504</v>
      </c>
      <c r="L53" s="25"/>
      <c r="M53" s="57">
        <f>SUM(C53:L53)</f>
        <v>34352655</v>
      </c>
    </row>
    <row r="54" spans="1:13" ht="17.149999999999999" customHeight="1" thickTop="1" x14ac:dyDescent="0.3"/>
  </sheetData>
  <mergeCells count="8">
    <mergeCell ref="C38:M38"/>
    <mergeCell ref="G7:I7"/>
    <mergeCell ref="C11:M11"/>
    <mergeCell ref="A3:E3"/>
    <mergeCell ref="C4:M4"/>
    <mergeCell ref="A30:E30"/>
    <mergeCell ref="C31:M31"/>
    <mergeCell ref="G34:I34"/>
  </mergeCells>
  <pageMargins left="0.8" right="0.8" top="0.48" bottom="0.5" header="0.5" footer="0.5"/>
  <pageSetup paperSize="9" scale="81" firstPageNumber="6" fitToHeight="0" orientation="landscape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P52"/>
  <sheetViews>
    <sheetView view="pageBreakPreview" topLeftCell="A31" zoomScale="80" zoomScaleNormal="80" zoomScaleSheetLayoutView="80" workbookViewId="0">
      <selection activeCell="P19" sqref="P19"/>
    </sheetView>
  </sheetViews>
  <sheetFormatPr defaultColWidth="9.09765625" defaultRowHeight="14" x14ac:dyDescent="0.3"/>
  <cols>
    <col min="1" max="1" width="57.69921875" style="4" customWidth="1"/>
    <col min="2" max="2" width="6.8984375" style="22" customWidth="1"/>
    <col min="3" max="3" width="18" style="1" customWidth="1"/>
    <col min="4" max="4" width="1.69921875" style="1" customWidth="1"/>
    <col min="5" max="5" width="18" style="1" customWidth="1"/>
    <col min="6" max="6" width="1.69921875" style="1" customWidth="1"/>
    <col min="7" max="7" width="18" style="1" customWidth="1"/>
    <col min="8" max="8" width="1.69921875" style="1" customWidth="1"/>
    <col min="9" max="9" width="18" style="1" customWidth="1"/>
    <col min="10" max="10" width="1.69921875" style="1" customWidth="1"/>
    <col min="11" max="11" width="18" style="1" customWidth="1"/>
    <col min="12" max="12" width="1.69921875" style="1" customWidth="1"/>
    <col min="13" max="13" width="18" style="1" customWidth="1"/>
    <col min="14" max="14" width="1.3984375" style="1" customWidth="1"/>
    <col min="15" max="15" width="9.69921875" style="1" bestFit="1" customWidth="1"/>
    <col min="16" max="16384" width="9.09765625" style="1"/>
  </cols>
  <sheetData>
    <row r="1" spans="1:42" ht="17.5" customHeight="1" x14ac:dyDescent="0.3">
      <c r="A1" s="37" t="s">
        <v>0</v>
      </c>
      <c r="N1" s="25"/>
    </row>
    <row r="2" spans="1:42" ht="17.5" customHeight="1" x14ac:dyDescent="0.3">
      <c r="A2" s="58" t="s">
        <v>71</v>
      </c>
      <c r="N2" s="23"/>
    </row>
    <row r="3" spans="1:42" ht="17.5" customHeight="1" x14ac:dyDescent="0.3">
      <c r="A3" s="166"/>
      <c r="B3" s="166"/>
      <c r="C3" s="166"/>
      <c r="D3" s="166"/>
      <c r="E3" s="166"/>
    </row>
    <row r="4" spans="1:42" ht="17.5" customHeight="1" x14ac:dyDescent="0.3">
      <c r="C4" s="164" t="s">
        <v>82</v>
      </c>
      <c r="D4" s="164"/>
      <c r="E4" s="164"/>
      <c r="F4" s="164"/>
      <c r="G4" s="164"/>
      <c r="H4" s="164"/>
      <c r="I4" s="164"/>
      <c r="J4" s="164"/>
      <c r="K4" s="164"/>
      <c r="L4" s="164"/>
      <c r="M4" s="164"/>
    </row>
    <row r="5" spans="1:42" ht="17.5" customHeight="1" x14ac:dyDescent="0.3">
      <c r="C5" s="71"/>
      <c r="D5" s="71"/>
      <c r="E5" s="71"/>
      <c r="F5" s="71"/>
      <c r="G5" s="71"/>
      <c r="H5" s="71"/>
      <c r="I5" s="71"/>
      <c r="J5" s="71"/>
      <c r="K5" s="118" t="s">
        <v>183</v>
      </c>
      <c r="L5" s="71"/>
      <c r="M5" s="71"/>
    </row>
    <row r="6" spans="1:42" x14ac:dyDescent="0.3">
      <c r="C6" s="3"/>
      <c r="D6" s="71"/>
      <c r="E6" s="3"/>
      <c r="F6" s="3"/>
      <c r="G6" s="165" t="s">
        <v>38</v>
      </c>
      <c r="H6" s="165"/>
      <c r="I6" s="165"/>
      <c r="J6" s="3"/>
      <c r="K6" s="59" t="s">
        <v>184</v>
      </c>
      <c r="L6" s="3"/>
      <c r="M6" s="71"/>
    </row>
    <row r="7" spans="1:42" ht="17.5" customHeight="1" x14ac:dyDescent="0.3">
      <c r="A7" s="48"/>
      <c r="C7" s="3" t="s">
        <v>73</v>
      </c>
      <c r="E7" s="48" t="s">
        <v>75</v>
      </c>
      <c r="F7" s="3"/>
      <c r="J7" s="3"/>
      <c r="L7" s="60"/>
    </row>
    <row r="8" spans="1:42" ht="17.5" customHeight="1" x14ac:dyDescent="0.3">
      <c r="A8" s="48"/>
      <c r="C8" s="3" t="s">
        <v>74</v>
      </c>
      <c r="E8" s="48" t="s">
        <v>166</v>
      </c>
      <c r="F8" s="3"/>
      <c r="G8" s="3" t="s">
        <v>76</v>
      </c>
      <c r="H8" s="3"/>
      <c r="I8" s="3"/>
      <c r="J8" s="3"/>
      <c r="K8" s="3" t="s">
        <v>133</v>
      </c>
      <c r="L8" s="3"/>
      <c r="M8" s="48" t="s">
        <v>77</v>
      </c>
    </row>
    <row r="9" spans="1:42" s="4" customFormat="1" ht="17.5" customHeight="1" x14ac:dyDescent="0.3">
      <c r="A9" s="48"/>
      <c r="B9" s="40" t="s">
        <v>7</v>
      </c>
      <c r="C9" s="3" t="s">
        <v>78</v>
      </c>
      <c r="D9" s="1"/>
      <c r="E9" s="48" t="s">
        <v>164</v>
      </c>
      <c r="F9" s="3"/>
      <c r="G9" s="3" t="s">
        <v>79</v>
      </c>
      <c r="H9" s="3"/>
      <c r="I9" s="48" t="s">
        <v>80</v>
      </c>
      <c r="J9" s="3"/>
      <c r="K9" s="3" t="s">
        <v>79</v>
      </c>
      <c r="L9" s="3"/>
      <c r="M9" s="48" t="s">
        <v>81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spans="1:42" s="4" customFormat="1" ht="17.5" customHeight="1" x14ac:dyDescent="0.3">
      <c r="A10" s="49"/>
      <c r="B10" s="40"/>
      <c r="C10" s="161" t="s">
        <v>8</v>
      </c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</row>
    <row r="11" spans="1:42" s="4" customFormat="1" ht="17.5" customHeight="1" x14ac:dyDescent="0.3">
      <c r="A11" s="39" t="s">
        <v>160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</row>
    <row r="12" spans="1:42" s="4" customFormat="1" ht="17.5" customHeight="1" x14ac:dyDescent="0.3">
      <c r="A12" s="2" t="s">
        <v>161</v>
      </c>
      <c r="B12" s="40"/>
      <c r="C12" s="53">
        <v>2120000</v>
      </c>
      <c r="D12" s="40"/>
      <c r="E12" s="53">
        <v>2379843</v>
      </c>
      <c r="F12" s="40"/>
      <c r="G12" s="53">
        <v>212000</v>
      </c>
      <c r="H12" s="40"/>
      <c r="I12" s="53">
        <v>24055759</v>
      </c>
      <c r="J12" s="40"/>
      <c r="K12" s="77">
        <v>-123352</v>
      </c>
      <c r="L12" s="40"/>
      <c r="M12" s="25">
        <f>SUM(C12:K12)</f>
        <v>28644250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s="4" customFormat="1" x14ac:dyDescent="0.3">
      <c r="A13" s="2"/>
      <c r="B13" s="40"/>
      <c r="C13" s="53"/>
      <c r="D13" s="40"/>
      <c r="E13" s="53"/>
      <c r="F13" s="40"/>
      <c r="G13" s="53"/>
      <c r="H13" s="40"/>
      <c r="I13" s="53"/>
      <c r="J13" s="40"/>
      <c r="K13" s="53"/>
      <c r="L13" s="40"/>
      <c r="M13" s="25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s="4" customFormat="1" ht="17.5" customHeight="1" x14ac:dyDescent="0.3">
      <c r="A14" s="2" t="s">
        <v>148</v>
      </c>
      <c r="B14" s="40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17.5" customHeight="1" x14ac:dyDescent="0.3">
      <c r="A15" s="14" t="s">
        <v>149</v>
      </c>
      <c r="B15" s="40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</row>
    <row r="16" spans="1:42" ht="17.5" customHeight="1" x14ac:dyDescent="0.3">
      <c r="A16" s="4" t="s">
        <v>150</v>
      </c>
      <c r="B16" s="40">
        <v>9</v>
      </c>
      <c r="C16" s="31">
        <v>0</v>
      </c>
      <c r="D16" s="10"/>
      <c r="E16" s="31">
        <v>0</v>
      </c>
      <c r="F16" s="10"/>
      <c r="G16" s="31">
        <v>0</v>
      </c>
      <c r="H16" s="48"/>
      <c r="I16" s="11">
        <v>-2014000</v>
      </c>
      <c r="J16" s="48"/>
      <c r="K16" s="31">
        <v>0</v>
      </c>
      <c r="L16" s="48"/>
      <c r="M16" s="61">
        <f>SUM(C16:K16)</f>
        <v>-2014000</v>
      </c>
    </row>
    <row r="17" spans="1:14" ht="17.5" customHeight="1" x14ac:dyDescent="0.3">
      <c r="A17" s="14" t="s">
        <v>151</v>
      </c>
      <c r="B17" s="40"/>
      <c r="C17" s="51">
        <f>SUM(C16)</f>
        <v>0</v>
      </c>
      <c r="D17" s="24"/>
      <c r="E17" s="51">
        <f>SUM(E16)</f>
        <v>0</v>
      </c>
      <c r="F17" s="24"/>
      <c r="G17" s="51">
        <f>SUM(G16)</f>
        <v>0</v>
      </c>
      <c r="H17" s="48"/>
      <c r="I17" s="62">
        <f>SUM(I16)</f>
        <v>-2014000</v>
      </c>
      <c r="J17" s="48"/>
      <c r="K17" s="51">
        <f>SUM(K16)</f>
        <v>0</v>
      </c>
      <c r="L17" s="48"/>
      <c r="M17" s="62">
        <f>SUM(M16)</f>
        <v>-2014000</v>
      </c>
    </row>
    <row r="18" spans="1:14" ht="17.5" customHeight="1" x14ac:dyDescent="0.3">
      <c r="A18" s="2" t="s">
        <v>199</v>
      </c>
      <c r="B18" s="40"/>
      <c r="C18" s="31">
        <f>SUM(C17)</f>
        <v>0</v>
      </c>
      <c r="D18" s="63"/>
      <c r="E18" s="31">
        <f>SUM(E17)</f>
        <v>0</v>
      </c>
      <c r="F18" s="63"/>
      <c r="G18" s="31">
        <f>SUM(G17)</f>
        <v>0</v>
      </c>
      <c r="H18" s="63"/>
      <c r="I18" s="62">
        <f>SUM(I17)</f>
        <v>-2014000</v>
      </c>
      <c r="J18" s="63"/>
      <c r="K18" s="31">
        <f>SUM(K17)</f>
        <v>0</v>
      </c>
      <c r="L18" s="63"/>
      <c r="M18" s="62">
        <f>SUM(C18:K18)</f>
        <v>-2014000</v>
      </c>
    </row>
    <row r="19" spans="1:14" ht="18" customHeight="1" x14ac:dyDescent="0.3">
      <c r="A19" s="2"/>
      <c r="B19" s="40"/>
      <c r="C19" s="53"/>
      <c r="D19" s="40"/>
      <c r="E19" s="53"/>
      <c r="F19" s="40"/>
      <c r="G19" s="53"/>
      <c r="H19" s="40"/>
      <c r="I19" s="53"/>
      <c r="J19" s="40"/>
      <c r="K19" s="53"/>
      <c r="L19" s="40"/>
      <c r="M19" s="25"/>
    </row>
    <row r="20" spans="1:14" ht="17.5" customHeight="1" x14ac:dyDescent="0.3">
      <c r="A20" s="39" t="s">
        <v>111</v>
      </c>
      <c r="B20" s="40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4" ht="17.5" customHeight="1" x14ac:dyDescent="0.3">
      <c r="A21" s="4" t="s">
        <v>134</v>
      </c>
      <c r="B21" s="40"/>
      <c r="C21" s="30">
        <v>0</v>
      </c>
      <c r="D21" s="54"/>
      <c r="E21" s="30">
        <v>0</v>
      </c>
      <c r="F21" s="54"/>
      <c r="G21" s="30">
        <v>0</v>
      </c>
      <c r="H21" s="8"/>
      <c r="I21" s="30">
        <v>2072266</v>
      </c>
      <c r="J21" s="8"/>
      <c r="K21" s="30">
        <v>0</v>
      </c>
      <c r="L21" s="8"/>
      <c r="M21" s="73">
        <f>SUM(C21:K21)</f>
        <v>2072266</v>
      </c>
    </row>
    <row r="22" spans="1:14" ht="17.5" customHeight="1" x14ac:dyDescent="0.3">
      <c r="A22" s="4" t="s">
        <v>165</v>
      </c>
      <c r="B22" s="40"/>
      <c r="C22" s="30">
        <v>0</v>
      </c>
      <c r="D22" s="54"/>
      <c r="E22" s="30">
        <v>0</v>
      </c>
      <c r="F22" s="54"/>
      <c r="G22" s="30">
        <v>0</v>
      </c>
      <c r="H22" s="8"/>
      <c r="I22" s="30">
        <v>0</v>
      </c>
      <c r="J22" s="8"/>
      <c r="K22" s="30">
        <v>39652</v>
      </c>
      <c r="L22" s="8"/>
      <c r="M22" s="61">
        <f>SUM(C22:K22)</f>
        <v>39652</v>
      </c>
    </row>
    <row r="23" spans="1:14" ht="17.5" customHeight="1" x14ac:dyDescent="0.3">
      <c r="A23" s="39" t="s">
        <v>110</v>
      </c>
      <c r="B23" s="12"/>
      <c r="C23" s="51">
        <f>SUM(C21:C21)</f>
        <v>0</v>
      </c>
      <c r="D23" s="8"/>
      <c r="E23" s="51">
        <f>SUM(E21:E21)</f>
        <v>0</v>
      </c>
      <c r="F23" s="8"/>
      <c r="G23" s="51">
        <f>SUM(G21:G21)</f>
        <v>0</v>
      </c>
      <c r="H23" s="8"/>
      <c r="I23" s="51">
        <f>SUM(I21:I21)</f>
        <v>2072266</v>
      </c>
      <c r="J23" s="8"/>
      <c r="K23" s="51">
        <f>SUM(K21:K22)</f>
        <v>39652</v>
      </c>
      <c r="L23" s="8"/>
      <c r="M23" s="47">
        <f>SUM(M21:M22)</f>
        <v>2111918</v>
      </c>
    </row>
    <row r="24" spans="1:14" x14ac:dyDescent="0.3">
      <c r="A24" s="1"/>
      <c r="B24" s="40"/>
      <c r="C24" s="26"/>
      <c r="D24" s="55"/>
      <c r="E24" s="26"/>
      <c r="F24" s="55"/>
      <c r="G24" s="26"/>
      <c r="H24" s="55"/>
      <c r="I24" s="26"/>
      <c r="J24" s="55"/>
      <c r="K24" s="26"/>
      <c r="L24" s="56"/>
      <c r="M24" s="26"/>
    </row>
    <row r="25" spans="1:14" ht="17.5" customHeight="1" thickBot="1" x14ac:dyDescent="0.35">
      <c r="A25" s="2" t="s">
        <v>162</v>
      </c>
      <c r="B25" s="40"/>
      <c r="C25" s="57">
        <f>C12+C18+C23</f>
        <v>2120000</v>
      </c>
      <c r="D25" s="25"/>
      <c r="E25" s="57">
        <f>E12+E18+E23</f>
        <v>2379843</v>
      </c>
      <c r="F25" s="25"/>
      <c r="G25" s="57">
        <f>G12+G18+G23</f>
        <v>212000</v>
      </c>
      <c r="H25" s="25"/>
      <c r="I25" s="57">
        <f>I12+I18+I23</f>
        <v>24114025</v>
      </c>
      <c r="J25" s="25"/>
      <c r="K25" s="80">
        <f>K12+K18+K23</f>
        <v>-83700</v>
      </c>
      <c r="L25" s="25"/>
      <c r="M25" s="57">
        <f>SUM(C25:L25)</f>
        <v>28742168</v>
      </c>
    </row>
    <row r="26" spans="1:14" ht="14.5" thickTop="1" x14ac:dyDescent="0.3"/>
    <row r="27" spans="1:14" ht="17.5" customHeight="1" x14ac:dyDescent="0.3">
      <c r="A27" s="37" t="s">
        <v>0</v>
      </c>
      <c r="N27" s="25"/>
    </row>
    <row r="28" spans="1:14" ht="17.5" customHeight="1" x14ac:dyDescent="0.3">
      <c r="A28" s="58" t="s">
        <v>71</v>
      </c>
      <c r="N28" s="23"/>
    </row>
    <row r="29" spans="1:14" ht="17.5" customHeight="1" x14ac:dyDescent="0.3">
      <c r="A29" s="166"/>
      <c r="B29" s="166"/>
      <c r="C29" s="166"/>
      <c r="D29" s="166"/>
      <c r="E29" s="166"/>
    </row>
    <row r="30" spans="1:14" ht="17.5" customHeight="1" x14ac:dyDescent="0.3">
      <c r="C30" s="164" t="s">
        <v>82</v>
      </c>
      <c r="D30" s="164"/>
      <c r="E30" s="164"/>
      <c r="F30" s="164"/>
      <c r="G30" s="164"/>
      <c r="H30" s="164"/>
      <c r="I30" s="164"/>
      <c r="J30" s="164"/>
      <c r="K30" s="164"/>
      <c r="L30" s="164"/>
      <c r="M30" s="164"/>
    </row>
    <row r="31" spans="1:14" x14ac:dyDescent="0.3">
      <c r="C31" s="3"/>
      <c r="D31" s="71"/>
      <c r="E31" s="3"/>
      <c r="F31" s="3"/>
      <c r="G31" s="71"/>
      <c r="H31" s="71"/>
      <c r="I31" s="71"/>
      <c r="J31" s="71"/>
      <c r="K31" s="118" t="s">
        <v>183</v>
      </c>
      <c r="L31" s="3"/>
      <c r="M31" s="71"/>
    </row>
    <row r="32" spans="1:14" x14ac:dyDescent="0.3">
      <c r="C32" s="3"/>
      <c r="D32" s="71"/>
      <c r="E32" s="3"/>
      <c r="F32" s="3"/>
      <c r="G32" s="165" t="s">
        <v>38</v>
      </c>
      <c r="H32" s="165"/>
      <c r="I32" s="165"/>
      <c r="J32" s="3"/>
      <c r="K32" s="59" t="s">
        <v>184</v>
      </c>
      <c r="L32" s="3"/>
      <c r="M32" s="71"/>
    </row>
    <row r="33" spans="1:42" ht="17.5" customHeight="1" x14ac:dyDescent="0.3">
      <c r="A33" s="48"/>
      <c r="C33" s="3" t="s">
        <v>73</v>
      </c>
      <c r="E33" s="48" t="s">
        <v>75</v>
      </c>
      <c r="F33" s="3"/>
      <c r="J33" s="3"/>
      <c r="K33" s="3"/>
      <c r="L33" s="60"/>
    </row>
    <row r="34" spans="1:42" ht="17.5" customHeight="1" x14ac:dyDescent="0.3">
      <c r="A34" s="48"/>
      <c r="C34" s="3" t="s">
        <v>74</v>
      </c>
      <c r="E34" s="48" t="s">
        <v>166</v>
      </c>
      <c r="F34" s="3"/>
      <c r="G34" s="3" t="s">
        <v>76</v>
      </c>
      <c r="H34" s="3"/>
      <c r="I34" s="3"/>
      <c r="J34" s="3"/>
      <c r="K34" s="3" t="s">
        <v>133</v>
      </c>
      <c r="L34" s="3"/>
      <c r="M34" s="48" t="s">
        <v>77</v>
      </c>
    </row>
    <row r="35" spans="1:42" s="4" customFormat="1" ht="17.5" customHeight="1" x14ac:dyDescent="0.3">
      <c r="A35" s="48"/>
      <c r="B35" s="40" t="s">
        <v>7</v>
      </c>
      <c r="C35" s="3" t="s">
        <v>78</v>
      </c>
      <c r="D35" s="1"/>
      <c r="E35" s="48" t="s">
        <v>164</v>
      </c>
      <c r="F35" s="3"/>
      <c r="G35" s="3" t="s">
        <v>79</v>
      </c>
      <c r="H35" s="3"/>
      <c r="I35" s="48" t="s">
        <v>80</v>
      </c>
      <c r="J35" s="3"/>
      <c r="K35" s="3" t="s">
        <v>79</v>
      </c>
      <c r="L35" s="3"/>
      <c r="M35" s="48" t="s">
        <v>81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s="4" customFormat="1" ht="17.5" customHeight="1" x14ac:dyDescent="0.3">
      <c r="A36" s="49"/>
      <c r="B36" s="40"/>
      <c r="C36" s="161" t="s">
        <v>8</v>
      </c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s="4" customFormat="1" ht="17.5" customHeight="1" x14ac:dyDescent="0.3">
      <c r="A37" s="39" t="s">
        <v>176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s="4" customFormat="1" ht="17.5" customHeight="1" x14ac:dyDescent="0.3">
      <c r="A38" s="2" t="s">
        <v>177</v>
      </c>
      <c r="B38" s="40"/>
      <c r="C38" s="53">
        <v>2120000</v>
      </c>
      <c r="D38" s="40"/>
      <c r="E38" s="53">
        <v>2379843</v>
      </c>
      <c r="F38" s="40"/>
      <c r="G38" s="53">
        <v>212000</v>
      </c>
      <c r="H38" s="40"/>
      <c r="I38" s="53">
        <v>26500915</v>
      </c>
      <c r="J38" s="40"/>
      <c r="K38" s="77">
        <v>-176950</v>
      </c>
      <c r="L38" s="40"/>
      <c r="M38" s="25">
        <f>SUM(C38:K38)</f>
        <v>31035808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s="4" customFormat="1" x14ac:dyDescent="0.3">
      <c r="A39" s="2"/>
      <c r="B39" s="40"/>
      <c r="C39" s="53"/>
      <c r="D39" s="40"/>
      <c r="E39" s="53"/>
      <c r="F39" s="40"/>
      <c r="G39" s="53"/>
      <c r="H39" s="40"/>
      <c r="I39" s="53"/>
      <c r="J39" s="40"/>
      <c r="K39" s="53"/>
      <c r="L39" s="40"/>
      <c r="M39" s="25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s="4" customFormat="1" ht="17.5" customHeight="1" x14ac:dyDescent="0.3">
      <c r="A40" s="2" t="s">
        <v>148</v>
      </c>
      <c r="B40" s="40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ht="17.5" customHeight="1" x14ac:dyDescent="0.3">
      <c r="A41" s="14" t="s">
        <v>149</v>
      </c>
      <c r="B41" s="40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</row>
    <row r="42" spans="1:42" ht="17.5" customHeight="1" x14ac:dyDescent="0.3">
      <c r="A42" s="4" t="s">
        <v>150</v>
      </c>
      <c r="B42" s="40">
        <v>9</v>
      </c>
      <c r="C42" s="47">
        <f>SUM(C40)</f>
        <v>0</v>
      </c>
      <c r="D42" s="67"/>
      <c r="E42" s="47">
        <f>SUM(E40)</f>
        <v>0</v>
      </c>
      <c r="F42" s="67"/>
      <c r="G42" s="47">
        <f>SUM(G40)</f>
        <v>0</v>
      </c>
      <c r="H42" s="73"/>
      <c r="I42" s="31">
        <v>-445200</v>
      </c>
      <c r="J42" s="73"/>
      <c r="K42" s="47">
        <v>0</v>
      </c>
      <c r="L42" s="48"/>
      <c r="M42" s="130">
        <f>SUM(C42:K42)</f>
        <v>-445200</v>
      </c>
    </row>
    <row r="43" spans="1:42" ht="17.5" customHeight="1" x14ac:dyDescent="0.3">
      <c r="A43" s="14" t="s">
        <v>151</v>
      </c>
      <c r="B43" s="40"/>
      <c r="C43" s="51">
        <f>SUM(C42)</f>
        <v>0</v>
      </c>
      <c r="D43" s="24"/>
      <c r="E43" s="51">
        <f>SUM(E42)</f>
        <v>0</v>
      </c>
      <c r="F43" s="24"/>
      <c r="G43" s="51">
        <f>SUM(G42)</f>
        <v>0</v>
      </c>
      <c r="H43" s="48"/>
      <c r="I43" s="47">
        <f>SUM(I42)</f>
        <v>-445200</v>
      </c>
      <c r="J43" s="48"/>
      <c r="K43" s="51">
        <f>SUM(K42)</f>
        <v>0</v>
      </c>
      <c r="L43" s="48"/>
      <c r="M43" s="47">
        <f>SUM(M42)</f>
        <v>-445200</v>
      </c>
    </row>
    <row r="44" spans="1:42" ht="17.5" customHeight="1" x14ac:dyDescent="0.3">
      <c r="A44" s="2" t="s">
        <v>199</v>
      </c>
      <c r="B44" s="40"/>
      <c r="C44" s="31">
        <f>SUM(C43)</f>
        <v>0</v>
      </c>
      <c r="D44" s="63"/>
      <c r="E44" s="31">
        <f>SUM(E43)</f>
        <v>0</v>
      </c>
      <c r="F44" s="63"/>
      <c r="G44" s="31">
        <f>SUM(G43)</f>
        <v>0</v>
      </c>
      <c r="H44" s="63"/>
      <c r="I44" s="47">
        <f>SUM(I43)</f>
        <v>-445200</v>
      </c>
      <c r="J44" s="63"/>
      <c r="K44" s="31">
        <f>SUM(K43)</f>
        <v>0</v>
      </c>
      <c r="L44" s="63"/>
      <c r="M44" s="47">
        <f>SUM(C44:K44)</f>
        <v>-445200</v>
      </c>
    </row>
    <row r="45" spans="1:42" ht="17.5" customHeight="1" x14ac:dyDescent="0.3">
      <c r="A45" s="2"/>
      <c r="B45" s="40"/>
    </row>
    <row r="46" spans="1:42" ht="17.5" customHeight="1" x14ac:dyDescent="0.3">
      <c r="A46" s="39" t="s">
        <v>111</v>
      </c>
      <c r="B46" s="40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42" ht="17.5" customHeight="1" x14ac:dyDescent="0.3">
      <c r="A47" s="4" t="s">
        <v>134</v>
      </c>
      <c r="B47" s="40"/>
      <c r="C47" s="30">
        <v>0</v>
      </c>
      <c r="D47" s="54"/>
      <c r="E47" s="30">
        <v>0</v>
      </c>
      <c r="F47" s="54"/>
      <c r="G47" s="30">
        <v>0</v>
      </c>
      <c r="H47" s="8"/>
      <c r="I47" s="30">
        <v>2592256</v>
      </c>
      <c r="J47" s="8"/>
      <c r="K47" s="30">
        <v>0</v>
      </c>
      <c r="L47" s="8"/>
      <c r="M47" s="129">
        <f>SUM(C47:K47)</f>
        <v>2592256</v>
      </c>
    </row>
    <row r="48" spans="1:42" ht="17.5" customHeight="1" x14ac:dyDescent="0.3">
      <c r="A48" s="4" t="s">
        <v>165</v>
      </c>
      <c r="B48" s="40"/>
      <c r="C48" s="30">
        <v>0</v>
      </c>
      <c r="D48" s="54"/>
      <c r="E48" s="30">
        <v>0</v>
      </c>
      <c r="F48" s="54"/>
      <c r="G48" s="30">
        <v>0</v>
      </c>
      <c r="H48" s="8"/>
      <c r="I48" s="30">
        <v>0</v>
      </c>
      <c r="J48" s="8"/>
      <c r="K48" s="30">
        <v>47446</v>
      </c>
      <c r="L48" s="8"/>
      <c r="M48" s="130">
        <f>SUM(C48:K48)</f>
        <v>47446</v>
      </c>
    </row>
    <row r="49" spans="1:13" ht="17.5" customHeight="1" x14ac:dyDescent="0.3">
      <c r="A49" s="39" t="s">
        <v>110</v>
      </c>
      <c r="B49" s="12"/>
      <c r="C49" s="51">
        <f>SUM(C47:C47)</f>
        <v>0</v>
      </c>
      <c r="D49" s="8"/>
      <c r="E49" s="51">
        <f>SUM(E47:E47)</f>
        <v>0</v>
      </c>
      <c r="F49" s="8"/>
      <c r="G49" s="51">
        <f>SUM(G47:G47)</f>
        <v>0</v>
      </c>
      <c r="H49" s="8"/>
      <c r="I49" s="51">
        <f>SUM(I47:I47)</f>
        <v>2592256</v>
      </c>
      <c r="J49" s="8"/>
      <c r="K49" s="51">
        <f>SUM(K47:K48)</f>
        <v>47446</v>
      </c>
      <c r="L49" s="8"/>
      <c r="M49" s="47">
        <f>SUM(M47:M48)</f>
        <v>2639702</v>
      </c>
    </row>
    <row r="50" spans="1:13" x14ac:dyDescent="0.3">
      <c r="A50" s="1"/>
      <c r="B50" s="40"/>
      <c r="C50" s="26"/>
      <c r="D50" s="55"/>
      <c r="E50" s="26"/>
      <c r="F50" s="55"/>
      <c r="G50" s="26"/>
      <c r="H50" s="55"/>
      <c r="I50" s="26"/>
      <c r="J50" s="55"/>
      <c r="K50" s="26"/>
      <c r="L50" s="56"/>
      <c r="M50" s="26"/>
    </row>
    <row r="51" spans="1:13" ht="17.5" customHeight="1" thickBot="1" x14ac:dyDescent="0.35">
      <c r="A51" s="2" t="s">
        <v>178</v>
      </c>
      <c r="B51" s="40"/>
      <c r="C51" s="57">
        <f>C38+C44+C49</f>
        <v>2120000</v>
      </c>
      <c r="D51" s="25"/>
      <c r="E51" s="57">
        <f>E38+E44+E49</f>
        <v>2379843</v>
      </c>
      <c r="F51" s="25"/>
      <c r="G51" s="57">
        <f>G38+G44+G49</f>
        <v>212000</v>
      </c>
      <c r="H51" s="25"/>
      <c r="I51" s="57">
        <f>I38+I44+I49</f>
        <v>28647971</v>
      </c>
      <c r="J51" s="25"/>
      <c r="K51" s="80">
        <f>K38+K44+K49</f>
        <v>-129504</v>
      </c>
      <c r="L51" s="25"/>
      <c r="M51" s="57">
        <f>SUM(C51:L51)</f>
        <v>33230310</v>
      </c>
    </row>
    <row r="52" spans="1:13" ht="14.5" thickTop="1" x14ac:dyDescent="0.3"/>
  </sheetData>
  <mergeCells count="8">
    <mergeCell ref="C36:M36"/>
    <mergeCell ref="C10:M10"/>
    <mergeCell ref="A3:E3"/>
    <mergeCell ref="C4:M4"/>
    <mergeCell ref="A29:E29"/>
    <mergeCell ref="C30:M30"/>
    <mergeCell ref="G6:I6"/>
    <mergeCell ref="G32:I32"/>
  </mergeCells>
  <pageMargins left="0.8" right="0.8" top="0.48" bottom="0.5" header="0.5" footer="0.5"/>
  <pageSetup paperSize="9" scale="81" firstPageNumber="8" fitToHeight="0" orientation="landscape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26" max="16383" man="1"/>
  </rowBreaks>
  <ignoredErrors>
    <ignoredError sqref="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9"/>
  <sheetViews>
    <sheetView zoomScale="40" zoomScaleNormal="40" zoomScaleSheetLayoutView="70" zoomScalePageLayoutView="40" workbookViewId="0">
      <selection activeCell="L10" sqref="L10"/>
    </sheetView>
  </sheetViews>
  <sheetFormatPr defaultColWidth="35" defaultRowHeight="14" x14ac:dyDescent="0.3"/>
  <cols>
    <col min="1" max="1" width="70.296875" style="1" customWidth="1"/>
    <col min="2" max="2" width="7" style="1" customWidth="1"/>
    <col min="3" max="3" width="13.3984375" style="143" customWidth="1"/>
    <col min="4" max="4" width="1" style="1" customWidth="1"/>
    <col min="5" max="5" width="13.3984375" style="27" customWidth="1"/>
    <col min="6" max="6" width="1" style="1" customWidth="1"/>
    <col min="7" max="7" width="13.3984375" style="134" customWidth="1"/>
    <col min="8" max="8" width="1" style="1" customWidth="1"/>
    <col min="9" max="9" width="13.296875" style="1" customWidth="1"/>
    <col min="10" max="10" width="15.69921875" style="1" bestFit="1" customWidth="1"/>
    <col min="11" max="16384" width="35" style="1"/>
  </cols>
  <sheetData>
    <row r="1" spans="1:18" ht="18.649999999999999" customHeight="1" x14ac:dyDescent="0.35">
      <c r="A1" s="35" t="s">
        <v>0</v>
      </c>
      <c r="B1" s="35"/>
    </row>
    <row r="2" spans="1:18" ht="18.649999999999999" customHeight="1" x14ac:dyDescent="0.3">
      <c r="A2" s="38" t="s">
        <v>83</v>
      </c>
      <c r="B2" s="38"/>
    </row>
    <row r="3" spans="1:18" x14ac:dyDescent="0.3">
      <c r="A3" s="2"/>
      <c r="B3" s="2"/>
    </row>
    <row r="4" spans="1:18" ht="18.649999999999999" customHeight="1" x14ac:dyDescent="0.3">
      <c r="C4" s="164" t="s">
        <v>2</v>
      </c>
      <c r="D4" s="164"/>
      <c r="E4" s="164"/>
      <c r="G4" s="164" t="s">
        <v>3</v>
      </c>
      <c r="H4" s="164"/>
      <c r="I4" s="164"/>
    </row>
    <row r="5" spans="1:18" ht="18.649999999999999" customHeight="1" x14ac:dyDescent="0.3">
      <c r="C5" s="164" t="s">
        <v>4</v>
      </c>
      <c r="D5" s="164"/>
      <c r="E5" s="164"/>
      <c r="F5" s="71"/>
      <c r="G5" s="164" t="s">
        <v>4</v>
      </c>
      <c r="H5" s="164"/>
      <c r="I5" s="164"/>
    </row>
    <row r="6" spans="1:18" ht="18.649999999999999" customHeight="1" x14ac:dyDescent="0.3">
      <c r="C6" s="167" t="s">
        <v>147</v>
      </c>
      <c r="D6" s="167"/>
      <c r="E6" s="167"/>
      <c r="F6" s="71"/>
      <c r="G6" s="167" t="s">
        <v>147</v>
      </c>
      <c r="H6" s="167"/>
      <c r="I6" s="167"/>
    </row>
    <row r="7" spans="1:18" ht="18.649999999999999" customHeight="1" x14ac:dyDescent="0.3">
      <c r="C7" s="162" t="s">
        <v>142</v>
      </c>
      <c r="D7" s="162"/>
      <c r="E7" s="162"/>
      <c r="F7" s="71"/>
      <c r="G7" s="162" t="s">
        <v>142</v>
      </c>
      <c r="H7" s="163"/>
      <c r="I7" s="163"/>
    </row>
    <row r="8" spans="1:18" ht="18.649999999999999" customHeight="1" x14ac:dyDescent="0.3">
      <c r="C8" s="144">
        <v>2024</v>
      </c>
      <c r="D8" s="3"/>
      <c r="E8" s="3">
        <v>2023</v>
      </c>
      <c r="F8" s="3"/>
      <c r="G8" s="144">
        <v>2024</v>
      </c>
      <c r="H8" s="3"/>
      <c r="I8" s="3">
        <v>2023</v>
      </c>
    </row>
    <row r="9" spans="1:18" ht="18.649999999999999" customHeight="1" x14ac:dyDescent="0.3">
      <c r="C9" s="161" t="s">
        <v>8</v>
      </c>
      <c r="D9" s="161"/>
      <c r="E9" s="161"/>
      <c r="F9" s="161"/>
      <c r="G9" s="161"/>
      <c r="H9" s="161"/>
      <c r="I9" s="161"/>
    </row>
    <row r="10" spans="1:18" ht="18.649999999999999" customHeight="1" x14ac:dyDescent="0.3">
      <c r="A10" s="5" t="s">
        <v>84</v>
      </c>
      <c r="B10" s="5"/>
      <c r="C10" s="10"/>
      <c r="D10" s="15"/>
      <c r="E10" s="10"/>
      <c r="F10" s="15"/>
      <c r="G10" s="15"/>
      <c r="H10" s="15"/>
      <c r="I10" s="15"/>
    </row>
    <row r="11" spans="1:18" ht="18.649999999999999" customHeight="1" x14ac:dyDescent="0.3">
      <c r="A11" s="1" t="s">
        <v>102</v>
      </c>
      <c r="C11" s="32">
        <v>3531546</v>
      </c>
      <c r="D11" s="15"/>
      <c r="E11" s="32">
        <f>PL!G77</f>
        <v>2834493</v>
      </c>
      <c r="F11" s="15"/>
      <c r="G11" s="32">
        <v>3228210</v>
      </c>
      <c r="H11" s="15"/>
      <c r="I11" s="32">
        <f>PL!K77</f>
        <v>2586676</v>
      </c>
      <c r="J11" s="140"/>
      <c r="K11" s="141"/>
      <c r="L11" s="141"/>
      <c r="M11" s="141"/>
      <c r="N11" s="141"/>
      <c r="O11" s="141"/>
      <c r="P11" s="141"/>
      <c r="Q11" s="141"/>
      <c r="R11" s="141"/>
    </row>
    <row r="12" spans="1:18" ht="18.649999999999999" customHeight="1" x14ac:dyDescent="0.3">
      <c r="A12" s="22" t="s">
        <v>144</v>
      </c>
      <c r="B12" s="22"/>
      <c r="C12" s="10"/>
      <c r="D12" s="15"/>
      <c r="E12" s="10"/>
      <c r="F12" s="15"/>
      <c r="G12" s="15"/>
      <c r="H12" s="15"/>
      <c r="I12" s="15"/>
      <c r="J12" s="140"/>
      <c r="K12" s="141"/>
      <c r="L12" s="141"/>
      <c r="M12" s="141"/>
      <c r="N12" s="141"/>
      <c r="O12" s="141"/>
      <c r="P12" s="141"/>
      <c r="Q12" s="141"/>
      <c r="R12" s="141"/>
    </row>
    <row r="13" spans="1:18" ht="18.649999999999999" customHeight="1" x14ac:dyDescent="0.3">
      <c r="A13" s="6" t="s">
        <v>85</v>
      </c>
      <c r="B13" s="6"/>
      <c r="C13" s="10">
        <v>751770</v>
      </c>
      <c r="D13" s="15"/>
      <c r="E13" s="10">
        <v>711268</v>
      </c>
      <c r="F13" s="15"/>
      <c r="G13" s="15">
        <v>751760</v>
      </c>
      <c r="H13" s="15"/>
      <c r="I13" s="15">
        <v>711255</v>
      </c>
      <c r="J13" s="140"/>
      <c r="K13" s="141"/>
      <c r="L13" s="141"/>
      <c r="M13" s="141"/>
      <c r="N13" s="141"/>
      <c r="O13" s="141"/>
      <c r="P13" s="141"/>
      <c r="Q13" s="141"/>
      <c r="R13" s="141"/>
    </row>
    <row r="14" spans="1:18" ht="18.649999999999999" customHeight="1" x14ac:dyDescent="0.3">
      <c r="A14" s="6" t="s">
        <v>200</v>
      </c>
      <c r="B14" s="6"/>
      <c r="C14" s="30"/>
      <c r="D14" s="15"/>
      <c r="E14" s="30"/>
      <c r="F14" s="15"/>
      <c r="G14" s="30"/>
      <c r="H14" s="15"/>
      <c r="I14" s="30"/>
      <c r="J14" s="140"/>
      <c r="K14" s="141"/>
      <c r="L14" s="141"/>
      <c r="M14" s="141"/>
      <c r="N14" s="141"/>
      <c r="O14" s="141"/>
      <c r="P14" s="141"/>
      <c r="Q14" s="141"/>
      <c r="R14" s="141"/>
    </row>
    <row r="15" spans="1:18" ht="18.649999999999999" customHeight="1" x14ac:dyDescent="0.3">
      <c r="A15" s="6" t="s">
        <v>163</v>
      </c>
      <c r="B15" s="6"/>
      <c r="C15" s="32">
        <v>591573</v>
      </c>
      <c r="D15" s="15"/>
      <c r="E15" s="32">
        <v>294673</v>
      </c>
      <c r="F15" s="15"/>
      <c r="G15" s="32">
        <v>486511</v>
      </c>
      <c r="H15" s="15"/>
      <c r="I15" s="32">
        <v>278661</v>
      </c>
      <c r="J15" s="140"/>
      <c r="K15" s="141"/>
      <c r="L15" s="141"/>
      <c r="M15" s="141"/>
      <c r="N15" s="141"/>
      <c r="O15" s="141"/>
      <c r="P15" s="141"/>
      <c r="Q15" s="141"/>
      <c r="R15" s="141"/>
    </row>
    <row r="16" spans="1:18" ht="18.649999999999999" customHeight="1" x14ac:dyDescent="0.3">
      <c r="A16" s="1" t="s">
        <v>127</v>
      </c>
      <c r="C16" s="32">
        <v>1691955</v>
      </c>
      <c r="D16" s="15"/>
      <c r="E16" s="32">
        <f>+-PL!G76</f>
        <v>1970708</v>
      </c>
      <c r="F16" s="15"/>
      <c r="G16" s="32">
        <v>1675661</v>
      </c>
      <c r="H16" s="15"/>
      <c r="I16" s="32">
        <v>1789975</v>
      </c>
      <c r="J16" s="140"/>
      <c r="K16" s="141"/>
      <c r="L16" s="141"/>
      <c r="M16" s="141"/>
      <c r="N16" s="141"/>
      <c r="O16" s="141"/>
      <c r="P16" s="141"/>
      <c r="Q16" s="141"/>
      <c r="R16" s="141"/>
    </row>
    <row r="17" spans="1:18" ht="18.649999999999999" customHeight="1" x14ac:dyDescent="0.3">
      <c r="A17" s="1" t="s">
        <v>185</v>
      </c>
      <c r="C17" s="32">
        <v>-1057</v>
      </c>
      <c r="D17" s="15"/>
      <c r="E17" s="32">
        <v>7013</v>
      </c>
      <c r="F17" s="15"/>
      <c r="G17" s="32">
        <v>0</v>
      </c>
      <c r="H17" s="15"/>
      <c r="I17" s="32">
        <v>0</v>
      </c>
      <c r="J17" s="140"/>
      <c r="K17" s="141"/>
      <c r="L17" s="141"/>
      <c r="M17" s="141"/>
      <c r="N17" s="141"/>
      <c r="O17" s="141"/>
      <c r="P17" s="141"/>
      <c r="Q17" s="141"/>
      <c r="R17" s="141"/>
    </row>
    <row r="18" spans="1:18" ht="18.649999999999999" customHeight="1" x14ac:dyDescent="0.3">
      <c r="A18" s="6" t="s">
        <v>169</v>
      </c>
      <c r="B18" s="6"/>
      <c r="C18" s="10">
        <v>-5715</v>
      </c>
      <c r="D18" s="15"/>
      <c r="E18" s="10">
        <v>-3799</v>
      </c>
      <c r="F18" s="15"/>
      <c r="G18" s="15">
        <v>-5715</v>
      </c>
      <c r="H18" s="15"/>
      <c r="I18" s="15">
        <f>E18</f>
        <v>-3799</v>
      </c>
      <c r="J18" s="140"/>
      <c r="K18" s="141"/>
      <c r="L18" s="141"/>
      <c r="M18" s="141"/>
      <c r="N18" s="141"/>
      <c r="O18" s="141"/>
      <c r="P18" s="141"/>
      <c r="Q18" s="141"/>
      <c r="R18" s="141"/>
    </row>
    <row r="19" spans="1:18" ht="18.649999999999999" customHeight="1" x14ac:dyDescent="0.3">
      <c r="A19" s="6" t="s">
        <v>186</v>
      </c>
      <c r="B19" s="6"/>
      <c r="C19" s="10">
        <v>-16636</v>
      </c>
      <c r="D19" s="15"/>
      <c r="E19" s="10">
        <v>39366</v>
      </c>
      <c r="F19" s="15"/>
      <c r="G19" s="15">
        <v>1017</v>
      </c>
      <c r="H19" s="15"/>
      <c r="I19" s="15">
        <v>1793</v>
      </c>
      <c r="J19" s="140"/>
      <c r="K19" s="141"/>
      <c r="L19" s="141"/>
      <c r="M19" s="141"/>
      <c r="N19" s="141"/>
      <c r="O19" s="141"/>
      <c r="P19" s="141"/>
      <c r="Q19" s="141"/>
      <c r="R19" s="141"/>
    </row>
    <row r="20" spans="1:18" ht="18.649999999999999" customHeight="1" x14ac:dyDescent="0.3">
      <c r="A20" s="6" t="s">
        <v>112</v>
      </c>
      <c r="B20" s="6"/>
      <c r="C20" s="10">
        <v>20615</v>
      </c>
      <c r="D20" s="15"/>
      <c r="E20" s="10">
        <v>16886</v>
      </c>
      <c r="F20" s="15"/>
      <c r="G20" s="15">
        <v>20615</v>
      </c>
      <c r="H20" s="15"/>
      <c r="I20" s="15">
        <f>E20</f>
        <v>16886</v>
      </c>
      <c r="J20" s="140"/>
      <c r="K20" s="141"/>
      <c r="L20" s="141"/>
      <c r="M20" s="141"/>
      <c r="N20" s="141"/>
      <c r="O20" s="141"/>
      <c r="P20" s="141"/>
      <c r="Q20" s="141"/>
      <c r="R20" s="141"/>
    </row>
    <row r="21" spans="1:18" ht="18.649999999999999" customHeight="1" x14ac:dyDescent="0.3">
      <c r="A21" s="6" t="s">
        <v>170</v>
      </c>
      <c r="B21" s="6"/>
      <c r="C21" s="10">
        <v>-37406</v>
      </c>
      <c r="D21" s="15"/>
      <c r="E21" s="10">
        <v>-23614</v>
      </c>
      <c r="F21" s="15"/>
      <c r="G21" s="15">
        <v>-37406</v>
      </c>
      <c r="H21" s="15"/>
      <c r="I21" s="15">
        <v>-23614</v>
      </c>
      <c r="J21" s="140"/>
      <c r="K21" s="141"/>
      <c r="L21" s="141"/>
      <c r="M21" s="141"/>
      <c r="N21" s="141"/>
      <c r="O21" s="141"/>
      <c r="P21" s="141"/>
      <c r="Q21" s="141"/>
      <c r="R21" s="141"/>
    </row>
    <row r="22" spans="1:18" ht="18.649999999999999" customHeight="1" x14ac:dyDescent="0.3">
      <c r="A22" s="1" t="s">
        <v>130</v>
      </c>
      <c r="C22" s="10">
        <v>-12933321</v>
      </c>
      <c r="D22" s="15"/>
      <c r="E22" s="10">
        <v>-11150519</v>
      </c>
      <c r="F22" s="15"/>
      <c r="G22" s="15">
        <v>-12375353</v>
      </c>
      <c r="H22" s="15"/>
      <c r="I22" s="15">
        <v>-10503495</v>
      </c>
      <c r="J22" s="140"/>
      <c r="K22" s="141"/>
      <c r="L22" s="141"/>
      <c r="M22" s="141"/>
      <c r="N22" s="141"/>
      <c r="O22" s="141"/>
      <c r="P22" s="141"/>
      <c r="Q22" s="141"/>
      <c r="R22" s="141"/>
    </row>
    <row r="23" spans="1:18" ht="18.649999999999999" customHeight="1" x14ac:dyDescent="0.3">
      <c r="A23" s="6" t="s">
        <v>193</v>
      </c>
      <c r="B23" s="6"/>
      <c r="C23" s="10">
        <v>12991124</v>
      </c>
      <c r="D23" s="15"/>
      <c r="E23" s="10">
        <v>11094877</v>
      </c>
      <c r="F23" s="15"/>
      <c r="G23" s="15">
        <v>12395422</v>
      </c>
      <c r="H23" s="15"/>
      <c r="I23" s="15">
        <v>10431098</v>
      </c>
      <c r="J23" s="140"/>
      <c r="K23" s="141"/>
      <c r="L23" s="141"/>
      <c r="M23" s="141"/>
      <c r="N23" s="141"/>
      <c r="O23" s="141"/>
      <c r="P23" s="141"/>
      <c r="Q23" s="141"/>
      <c r="R23" s="141"/>
    </row>
    <row r="24" spans="1:18" ht="18.649999999999999" customHeight="1" x14ac:dyDescent="0.3">
      <c r="A24" s="6" t="s">
        <v>86</v>
      </c>
      <c r="B24" s="6"/>
      <c r="C24" s="10">
        <v>-12600</v>
      </c>
      <c r="D24" s="15"/>
      <c r="E24" s="10">
        <v>-8745</v>
      </c>
      <c r="F24" s="15"/>
      <c r="G24" s="15">
        <v>-41625</v>
      </c>
      <c r="H24" s="15"/>
      <c r="I24" s="15">
        <v>-24161</v>
      </c>
      <c r="J24" s="140"/>
      <c r="K24" s="141"/>
      <c r="L24" s="141"/>
      <c r="M24" s="141"/>
      <c r="N24" s="141"/>
      <c r="O24" s="141"/>
      <c r="P24" s="141"/>
      <c r="Q24" s="141"/>
      <c r="R24" s="141"/>
    </row>
    <row r="25" spans="1:18" ht="18.75" customHeight="1" x14ac:dyDescent="0.3">
      <c r="A25" s="6" t="s">
        <v>50</v>
      </c>
      <c r="B25" s="6"/>
      <c r="C25" s="11">
        <v>2357791</v>
      </c>
      <c r="D25" s="15"/>
      <c r="E25" s="11">
        <v>1756415</v>
      </c>
      <c r="F25" s="15"/>
      <c r="G25" s="72">
        <v>2357791</v>
      </c>
      <c r="H25" s="15"/>
      <c r="I25" s="72">
        <v>1756415</v>
      </c>
      <c r="J25" s="140"/>
      <c r="K25" s="141"/>
      <c r="L25" s="141"/>
      <c r="M25" s="141"/>
      <c r="N25" s="141"/>
      <c r="O25" s="141"/>
      <c r="P25" s="141"/>
      <c r="Q25" s="141"/>
      <c r="R25" s="141"/>
    </row>
    <row r="26" spans="1:18" ht="18.75" customHeight="1" x14ac:dyDescent="0.3">
      <c r="A26" s="6"/>
      <c r="B26" s="6"/>
      <c r="C26" s="32">
        <f>SUM(C11:C25)</f>
        <v>8929639</v>
      </c>
      <c r="D26" s="15"/>
      <c r="E26" s="32">
        <f>SUM(E11:E25)</f>
        <v>7539022</v>
      </c>
      <c r="F26" s="15"/>
      <c r="G26" s="32">
        <f>SUM(G11:G25)</f>
        <v>8456888</v>
      </c>
      <c r="H26" s="15"/>
      <c r="I26" s="32">
        <f>SUM(I11:I25)</f>
        <v>7017690</v>
      </c>
      <c r="K26" s="141"/>
      <c r="L26" s="141"/>
      <c r="M26" s="141"/>
      <c r="N26" s="141"/>
      <c r="O26" s="141"/>
      <c r="P26" s="141"/>
      <c r="Q26" s="141"/>
      <c r="R26" s="141"/>
    </row>
    <row r="27" spans="1:18" ht="18.75" customHeight="1" x14ac:dyDescent="0.3">
      <c r="A27" s="36" t="s">
        <v>87</v>
      </c>
      <c r="B27" s="40"/>
      <c r="C27" s="10"/>
      <c r="D27" s="15"/>
      <c r="E27" s="10"/>
      <c r="F27" s="15"/>
      <c r="G27" s="15"/>
      <c r="H27" s="15"/>
      <c r="I27" s="15"/>
      <c r="K27" s="141"/>
      <c r="L27" s="141"/>
      <c r="M27" s="141"/>
      <c r="N27" s="141"/>
      <c r="O27" s="141"/>
      <c r="P27" s="141"/>
      <c r="Q27" s="141"/>
      <c r="R27" s="141"/>
    </row>
    <row r="28" spans="1:18" ht="18.649999999999999" customHeight="1" x14ac:dyDescent="0.3">
      <c r="A28" s="4" t="s">
        <v>156</v>
      </c>
      <c r="B28" s="40"/>
      <c r="C28" s="10">
        <v>-13300077</v>
      </c>
      <c r="D28" s="15"/>
      <c r="E28" s="10">
        <v>-13397987</v>
      </c>
      <c r="F28" s="15"/>
      <c r="G28" s="15">
        <v>-13241607</v>
      </c>
      <c r="H28" s="15"/>
      <c r="I28" s="15">
        <v>-13364052</v>
      </c>
      <c r="K28" s="141"/>
      <c r="L28" s="141"/>
      <c r="M28" s="141"/>
      <c r="N28" s="141"/>
      <c r="O28" s="141"/>
      <c r="P28" s="141"/>
      <c r="Q28" s="141"/>
      <c r="R28" s="141"/>
    </row>
    <row r="29" spans="1:18" ht="18.649999999999999" customHeight="1" x14ac:dyDescent="0.3">
      <c r="A29" s="4" t="s">
        <v>98</v>
      </c>
      <c r="B29" s="40"/>
      <c r="C29" s="30">
        <v>0</v>
      </c>
      <c r="D29" s="30"/>
      <c r="E29" s="30">
        <v>0</v>
      </c>
      <c r="F29" s="15"/>
      <c r="G29" s="15">
        <v>652837</v>
      </c>
      <c r="H29" s="15"/>
      <c r="I29" s="15">
        <v>1158237</v>
      </c>
      <c r="K29" s="141"/>
      <c r="L29" s="141"/>
      <c r="M29" s="141"/>
      <c r="N29" s="141"/>
      <c r="O29" s="141"/>
      <c r="P29" s="141"/>
      <c r="Q29" s="141"/>
      <c r="R29" s="141"/>
    </row>
    <row r="30" spans="1:18" ht="18.649999999999999" customHeight="1" x14ac:dyDescent="0.3">
      <c r="A30" s="4" t="s">
        <v>153</v>
      </c>
      <c r="B30" s="40"/>
      <c r="C30" s="10">
        <v>-13378</v>
      </c>
      <c r="D30" s="15"/>
      <c r="E30" s="10">
        <v>-21784</v>
      </c>
      <c r="F30" s="15"/>
      <c r="G30" s="15">
        <v>-13378</v>
      </c>
      <c r="H30" s="15"/>
      <c r="I30" s="15">
        <v>-21784</v>
      </c>
      <c r="K30" s="141"/>
      <c r="L30" s="141"/>
      <c r="M30" s="141"/>
      <c r="N30" s="141"/>
      <c r="O30" s="141"/>
      <c r="P30" s="141"/>
      <c r="Q30" s="141"/>
      <c r="R30" s="141"/>
    </row>
    <row r="31" spans="1:18" ht="18.649999999999999" customHeight="1" x14ac:dyDescent="0.3">
      <c r="A31" s="1" t="s">
        <v>12</v>
      </c>
      <c r="B31" s="40"/>
      <c r="C31" s="10">
        <v>225641</v>
      </c>
      <c r="D31" s="15"/>
      <c r="E31" s="10">
        <v>-130761</v>
      </c>
      <c r="F31" s="15"/>
      <c r="G31" s="15">
        <v>203779</v>
      </c>
      <c r="H31" s="15"/>
      <c r="I31" s="15">
        <v>-121204</v>
      </c>
      <c r="K31" s="141"/>
      <c r="L31" s="141"/>
      <c r="M31" s="141"/>
      <c r="N31" s="141"/>
      <c r="O31" s="141"/>
      <c r="P31" s="141"/>
      <c r="Q31" s="141"/>
      <c r="R31" s="141"/>
    </row>
    <row r="32" spans="1:18" ht="18.649999999999999" customHeight="1" x14ac:dyDescent="0.3">
      <c r="A32" s="1" t="s">
        <v>21</v>
      </c>
      <c r="B32" s="40"/>
      <c r="C32" s="10">
        <v>-576</v>
      </c>
      <c r="D32" s="15"/>
      <c r="E32" s="10">
        <v>-11390</v>
      </c>
      <c r="F32" s="15"/>
      <c r="G32" s="15">
        <v>-576</v>
      </c>
      <c r="H32" s="15"/>
      <c r="I32" s="15">
        <v>-11390</v>
      </c>
      <c r="K32" s="141"/>
      <c r="L32" s="141"/>
      <c r="M32" s="141"/>
      <c r="N32" s="141"/>
      <c r="O32" s="141"/>
      <c r="P32" s="141"/>
      <c r="Q32" s="141"/>
      <c r="R32" s="141"/>
    </row>
    <row r="33" spans="1:18" ht="18.649999999999999" customHeight="1" x14ac:dyDescent="0.3">
      <c r="A33" s="1" t="s">
        <v>88</v>
      </c>
      <c r="B33" s="40"/>
      <c r="C33" s="10">
        <v>-341008</v>
      </c>
      <c r="D33" s="15"/>
      <c r="E33" s="10">
        <v>-39365</v>
      </c>
      <c r="F33" s="15"/>
      <c r="G33" s="15">
        <v>-330059</v>
      </c>
      <c r="H33" s="15"/>
      <c r="I33" s="15">
        <v>-43026</v>
      </c>
      <c r="K33" s="141"/>
      <c r="L33" s="141"/>
      <c r="M33" s="141"/>
      <c r="N33" s="141"/>
      <c r="O33" s="141"/>
      <c r="P33" s="141"/>
      <c r="Q33" s="141"/>
      <c r="R33" s="141"/>
    </row>
    <row r="34" spans="1:18" ht="18.649999999999999" customHeight="1" x14ac:dyDescent="0.3">
      <c r="A34" s="1" t="s">
        <v>29</v>
      </c>
      <c r="B34" s="40"/>
      <c r="C34" s="10">
        <v>-6326</v>
      </c>
      <c r="D34" s="15"/>
      <c r="E34" s="10">
        <v>-4121</v>
      </c>
      <c r="F34" s="15"/>
      <c r="G34" s="15">
        <v>-555611</v>
      </c>
      <c r="H34" s="15"/>
      <c r="I34" s="15">
        <v>107740</v>
      </c>
      <c r="K34" s="141"/>
      <c r="L34" s="141"/>
      <c r="M34" s="141"/>
      <c r="N34" s="141"/>
      <c r="O34" s="141"/>
      <c r="P34" s="141"/>
      <c r="Q34" s="141"/>
      <c r="R34" s="141"/>
    </row>
    <row r="35" spans="1:18" ht="18.649999999999999" customHeight="1" x14ac:dyDescent="0.3">
      <c r="A35" s="4" t="s">
        <v>145</v>
      </c>
      <c r="B35" s="40"/>
      <c r="C35" s="10">
        <v>-2436</v>
      </c>
      <c r="D35" s="15"/>
      <c r="E35" s="10">
        <v>-1454</v>
      </c>
      <c r="F35" s="15"/>
      <c r="G35" s="15">
        <v>-2436</v>
      </c>
      <c r="H35" s="15"/>
      <c r="I35" s="15">
        <v>-1454</v>
      </c>
      <c r="K35" s="141"/>
      <c r="L35" s="141"/>
      <c r="M35" s="141"/>
      <c r="N35" s="141"/>
      <c r="O35" s="141"/>
      <c r="P35" s="141"/>
      <c r="Q35" s="141"/>
      <c r="R35" s="141"/>
    </row>
    <row r="36" spans="1:18" ht="18.649999999999999" customHeight="1" x14ac:dyDescent="0.3">
      <c r="A36" s="6" t="s">
        <v>100</v>
      </c>
      <c r="B36" s="6"/>
      <c r="C36" s="131">
        <f>SUM(C26:C35)</f>
        <v>-4508521</v>
      </c>
      <c r="D36" s="15"/>
      <c r="E36" s="74">
        <f>SUM(E26:E35)</f>
        <v>-6067840</v>
      </c>
      <c r="F36" s="15"/>
      <c r="G36" s="131">
        <f>SUM(G26:G35)</f>
        <v>-4830163</v>
      </c>
      <c r="H36" s="15"/>
      <c r="I36" s="74">
        <f>SUM(I26:I35)</f>
        <v>-5279243</v>
      </c>
      <c r="K36" s="141"/>
      <c r="L36" s="141"/>
      <c r="M36" s="141"/>
      <c r="N36" s="141"/>
      <c r="O36" s="141"/>
      <c r="P36" s="141"/>
      <c r="Q36" s="141"/>
      <c r="R36" s="141"/>
    </row>
    <row r="37" spans="1:18" ht="18.649999999999999" customHeight="1" x14ac:dyDescent="0.3">
      <c r="A37" s="6" t="s">
        <v>139</v>
      </c>
      <c r="B37" s="6"/>
      <c r="C37" s="10">
        <v>-757124</v>
      </c>
      <c r="D37" s="15"/>
      <c r="E37" s="10">
        <v>-877345</v>
      </c>
      <c r="F37" s="15"/>
      <c r="G37" s="15">
        <v>-680146</v>
      </c>
      <c r="H37" s="15"/>
      <c r="I37" s="15">
        <v>-803063</v>
      </c>
      <c r="K37" s="141"/>
      <c r="L37" s="141"/>
      <c r="M37" s="141"/>
      <c r="N37" s="141"/>
      <c r="O37" s="141"/>
      <c r="P37" s="141"/>
      <c r="Q37" s="141"/>
      <c r="R37" s="141"/>
    </row>
    <row r="38" spans="1:18" ht="18.649999999999999" customHeight="1" x14ac:dyDescent="0.3">
      <c r="A38" s="2" t="s">
        <v>104</v>
      </c>
      <c r="B38" s="2"/>
      <c r="C38" s="124">
        <f>SUM(C36:C37)</f>
        <v>-5265645</v>
      </c>
      <c r="D38" s="17"/>
      <c r="E38" s="16">
        <f>SUM(E36:E37)</f>
        <v>-6945185</v>
      </c>
      <c r="F38" s="17"/>
      <c r="G38" s="124">
        <f>SUM(G36:G37)</f>
        <v>-5510309</v>
      </c>
      <c r="H38" s="17"/>
      <c r="I38" s="16">
        <f>SUM(I36:I37)</f>
        <v>-6082306</v>
      </c>
      <c r="K38" s="141"/>
      <c r="L38" s="141"/>
      <c r="M38" s="141"/>
      <c r="N38" s="141"/>
      <c r="O38" s="141"/>
      <c r="P38" s="141"/>
      <c r="Q38" s="141"/>
      <c r="R38" s="141"/>
    </row>
    <row r="39" spans="1:18" ht="15" customHeight="1" x14ac:dyDescent="0.3">
      <c r="A39" s="2"/>
      <c r="B39" s="2"/>
      <c r="C39" s="41"/>
      <c r="D39" s="17"/>
      <c r="E39" s="41"/>
      <c r="F39" s="17"/>
      <c r="G39" s="41"/>
      <c r="H39" s="17"/>
      <c r="I39" s="41"/>
      <c r="K39" s="141"/>
      <c r="L39" s="141"/>
      <c r="M39" s="141"/>
      <c r="N39" s="141"/>
      <c r="O39" s="141"/>
      <c r="P39" s="141"/>
      <c r="Q39" s="141"/>
      <c r="R39" s="141"/>
    </row>
    <row r="40" spans="1:18" ht="18.649999999999999" customHeight="1" x14ac:dyDescent="0.3">
      <c r="A40" s="5" t="s">
        <v>89</v>
      </c>
      <c r="B40" s="40"/>
      <c r="C40" s="145"/>
      <c r="D40" s="43"/>
      <c r="E40" s="23"/>
      <c r="F40" s="43"/>
      <c r="G40" s="147"/>
      <c r="H40" s="43"/>
      <c r="I40" s="43"/>
      <c r="K40" s="141"/>
      <c r="L40" s="141"/>
      <c r="M40" s="141"/>
      <c r="N40" s="141"/>
      <c r="O40" s="141"/>
      <c r="P40" s="141"/>
      <c r="Q40" s="141"/>
      <c r="R40" s="141"/>
    </row>
    <row r="41" spans="1:18" ht="18.649999999999999" customHeight="1" x14ac:dyDescent="0.3">
      <c r="A41" s="4" t="s">
        <v>141</v>
      </c>
      <c r="B41" s="40"/>
      <c r="C41" s="10">
        <v>-1000</v>
      </c>
      <c r="D41" s="30"/>
      <c r="E41" s="10">
        <v>-1000</v>
      </c>
      <c r="F41" s="15"/>
      <c r="G41" s="30">
        <v>0</v>
      </c>
      <c r="H41" s="15"/>
      <c r="I41" s="30">
        <v>0</v>
      </c>
      <c r="K41" s="141"/>
      <c r="L41" s="141"/>
      <c r="M41" s="141"/>
      <c r="N41" s="141"/>
      <c r="O41" s="141"/>
      <c r="P41" s="141"/>
      <c r="Q41" s="141"/>
      <c r="R41" s="141"/>
    </row>
    <row r="42" spans="1:18" ht="18.649999999999999" customHeight="1" x14ac:dyDescent="0.3">
      <c r="A42" s="4" t="s">
        <v>171</v>
      </c>
      <c r="B42" s="40"/>
      <c r="C42" s="70">
        <v>0</v>
      </c>
      <c r="D42" s="30"/>
      <c r="E42" s="70">
        <v>0</v>
      </c>
      <c r="F42" s="15"/>
      <c r="G42" s="30">
        <v>0</v>
      </c>
      <c r="H42" s="15"/>
      <c r="I42" s="15">
        <v>-1000000</v>
      </c>
      <c r="K42" s="141"/>
      <c r="L42" s="141"/>
      <c r="M42" s="141"/>
      <c r="N42" s="141"/>
      <c r="O42" s="141"/>
      <c r="P42" s="141"/>
      <c r="Q42" s="141"/>
      <c r="R42" s="141"/>
    </row>
    <row r="43" spans="1:18" ht="18.649999999999999" customHeight="1" x14ac:dyDescent="0.3">
      <c r="A43" s="4" t="s">
        <v>172</v>
      </c>
      <c r="B43" s="40"/>
      <c r="C43" s="70">
        <v>0</v>
      </c>
      <c r="D43" s="30"/>
      <c r="E43" s="70">
        <v>0</v>
      </c>
      <c r="F43" s="15"/>
      <c r="G43" s="15">
        <v>250000</v>
      </c>
      <c r="H43" s="15"/>
      <c r="I43" s="15">
        <v>125000</v>
      </c>
      <c r="K43" s="141"/>
      <c r="L43" s="141"/>
      <c r="M43" s="141"/>
      <c r="N43" s="141"/>
      <c r="O43" s="141"/>
      <c r="P43" s="141"/>
      <c r="Q43" s="141"/>
      <c r="R43" s="141"/>
    </row>
    <row r="44" spans="1:18" ht="18.649999999999999" customHeight="1" x14ac:dyDescent="0.3">
      <c r="A44" s="4" t="s">
        <v>140</v>
      </c>
      <c r="B44" s="40"/>
      <c r="C44" s="70">
        <v>0</v>
      </c>
      <c r="D44" s="30"/>
      <c r="E44" s="70">
        <v>0</v>
      </c>
      <c r="F44" s="15"/>
      <c r="G44" s="15">
        <v>29540</v>
      </c>
      <c r="H44" s="15"/>
      <c r="I44" s="15">
        <v>13663</v>
      </c>
      <c r="K44" s="141"/>
      <c r="L44" s="141"/>
      <c r="M44" s="141"/>
      <c r="N44" s="141"/>
      <c r="O44" s="141"/>
      <c r="P44" s="141"/>
      <c r="Q44" s="141"/>
      <c r="R44" s="141"/>
    </row>
    <row r="45" spans="1:18" ht="18.649999999999999" customHeight="1" x14ac:dyDescent="0.3">
      <c r="A45" s="134" t="s">
        <v>195</v>
      </c>
      <c r="B45" s="142"/>
      <c r="C45" s="70">
        <v>0</v>
      </c>
      <c r="D45" s="43"/>
      <c r="E45" s="70">
        <v>0</v>
      </c>
      <c r="F45" s="43"/>
      <c r="G45" s="15">
        <v>-450000</v>
      </c>
      <c r="H45" s="43"/>
      <c r="I45" s="30">
        <v>0</v>
      </c>
      <c r="K45" s="141"/>
      <c r="L45" s="141"/>
      <c r="M45" s="141"/>
      <c r="N45" s="141"/>
      <c r="O45" s="141"/>
      <c r="P45" s="141"/>
      <c r="Q45" s="141"/>
      <c r="R45" s="141"/>
    </row>
    <row r="46" spans="1:18" ht="18.649999999999999" customHeight="1" x14ac:dyDescent="0.3">
      <c r="A46" s="6" t="s">
        <v>90</v>
      </c>
      <c r="B46" s="40"/>
      <c r="C46" s="10">
        <v>-241679</v>
      </c>
      <c r="D46" s="43"/>
      <c r="E46" s="10">
        <v>-283267</v>
      </c>
      <c r="F46" s="43"/>
      <c r="G46" s="15">
        <v>-241679</v>
      </c>
      <c r="H46" s="43"/>
      <c r="I46" s="15">
        <v>-283267</v>
      </c>
      <c r="K46" s="141"/>
      <c r="L46" s="141"/>
      <c r="M46" s="141"/>
      <c r="N46" s="141"/>
      <c r="O46" s="141"/>
      <c r="P46" s="141"/>
      <c r="Q46" s="141"/>
      <c r="R46" s="141"/>
    </row>
    <row r="47" spans="1:18" ht="18.649999999999999" customHeight="1" x14ac:dyDescent="0.3">
      <c r="A47" s="6" t="s">
        <v>91</v>
      </c>
      <c r="B47" s="40"/>
      <c r="C47" s="10">
        <v>-33197</v>
      </c>
      <c r="D47" s="43"/>
      <c r="E47" s="10">
        <v>-2153</v>
      </c>
      <c r="F47" s="43"/>
      <c r="G47" s="15">
        <v>-33197</v>
      </c>
      <c r="H47" s="43"/>
      <c r="I47" s="15">
        <v>-2153</v>
      </c>
      <c r="K47" s="141"/>
      <c r="L47" s="141"/>
      <c r="M47" s="141"/>
      <c r="N47" s="141"/>
      <c r="O47" s="141"/>
      <c r="P47" s="141"/>
      <c r="Q47" s="141"/>
      <c r="R47" s="141"/>
    </row>
    <row r="48" spans="1:18" ht="18.649999999999999" customHeight="1" x14ac:dyDescent="0.3">
      <c r="A48" s="1" t="s">
        <v>105</v>
      </c>
      <c r="B48" s="40"/>
      <c r="C48" s="10">
        <v>9799</v>
      </c>
      <c r="D48" s="43"/>
      <c r="E48" s="10">
        <v>6671</v>
      </c>
      <c r="F48" s="43"/>
      <c r="G48" s="15">
        <v>9799</v>
      </c>
      <c r="H48" s="43"/>
      <c r="I48" s="15">
        <v>6671</v>
      </c>
      <c r="K48" s="141"/>
      <c r="L48" s="141"/>
      <c r="M48" s="141"/>
      <c r="N48" s="141"/>
      <c r="O48" s="141"/>
      <c r="P48" s="141"/>
      <c r="Q48" s="141"/>
      <c r="R48" s="141"/>
    </row>
    <row r="49" spans="1:18" ht="18.649999999999999" customHeight="1" x14ac:dyDescent="0.3">
      <c r="A49" s="2" t="s">
        <v>107</v>
      </c>
      <c r="B49" s="2"/>
      <c r="C49" s="124">
        <f>SUM(C41:C48)</f>
        <v>-266077</v>
      </c>
      <c r="D49" s="17"/>
      <c r="E49" s="124">
        <f>SUM(E41:E48)</f>
        <v>-279749</v>
      </c>
      <c r="F49" s="17"/>
      <c r="G49" s="124">
        <f>SUM(G41:G48)</f>
        <v>-435537</v>
      </c>
      <c r="H49" s="17"/>
      <c r="I49" s="124">
        <f>SUM(I41:I48)</f>
        <v>-1140086</v>
      </c>
      <c r="K49" s="141"/>
      <c r="L49" s="141"/>
      <c r="M49" s="141"/>
      <c r="N49" s="141"/>
      <c r="O49" s="141"/>
      <c r="P49" s="141"/>
      <c r="Q49" s="141"/>
      <c r="R49" s="141"/>
    </row>
    <row r="50" spans="1:18" x14ac:dyDescent="0.3">
      <c r="A50" s="2"/>
      <c r="B50" s="2"/>
      <c r="C50" s="41"/>
      <c r="D50" s="17"/>
      <c r="E50" s="41"/>
      <c r="F50" s="17"/>
      <c r="G50" s="41"/>
      <c r="H50" s="17"/>
      <c r="I50" s="41"/>
      <c r="K50" s="141"/>
      <c r="L50" s="141"/>
      <c r="M50" s="141"/>
      <c r="N50" s="141"/>
      <c r="O50" s="141"/>
      <c r="P50" s="141"/>
      <c r="Q50" s="141"/>
      <c r="R50" s="141"/>
    </row>
    <row r="51" spans="1:18" ht="18.649999999999999" customHeight="1" x14ac:dyDescent="0.35">
      <c r="A51" s="35" t="s">
        <v>0</v>
      </c>
      <c r="B51" s="35"/>
      <c r="K51" s="141"/>
      <c r="L51" s="141"/>
      <c r="M51" s="141"/>
      <c r="N51" s="141"/>
      <c r="O51" s="141"/>
      <c r="P51" s="141"/>
      <c r="Q51" s="141"/>
      <c r="R51" s="141"/>
    </row>
    <row r="52" spans="1:18" ht="18.649999999999999" customHeight="1" x14ac:dyDescent="0.3">
      <c r="A52" s="58" t="s">
        <v>83</v>
      </c>
      <c r="B52" s="58"/>
      <c r="K52" s="141"/>
      <c r="L52" s="141"/>
      <c r="M52" s="141"/>
      <c r="N52" s="141"/>
      <c r="O52" s="141"/>
      <c r="P52" s="141"/>
      <c r="Q52" s="141"/>
      <c r="R52" s="141"/>
    </row>
    <row r="53" spans="1:18" x14ac:dyDescent="0.3">
      <c r="A53" s="2"/>
      <c r="B53" s="2"/>
      <c r="K53" s="141"/>
      <c r="L53" s="141"/>
      <c r="M53" s="141"/>
      <c r="N53" s="141"/>
      <c r="O53" s="141"/>
      <c r="P53" s="141"/>
      <c r="Q53" s="141"/>
      <c r="R53" s="141"/>
    </row>
    <row r="54" spans="1:18" ht="18.649999999999999" customHeight="1" x14ac:dyDescent="0.3">
      <c r="C54" s="164" t="s">
        <v>2</v>
      </c>
      <c r="D54" s="164"/>
      <c r="E54" s="164"/>
      <c r="G54" s="164" t="s">
        <v>3</v>
      </c>
      <c r="H54" s="164"/>
      <c r="I54" s="164"/>
      <c r="K54" s="141"/>
      <c r="L54" s="141"/>
      <c r="M54" s="141"/>
      <c r="N54" s="141"/>
      <c r="O54" s="141"/>
      <c r="P54" s="141"/>
      <c r="Q54" s="141"/>
      <c r="R54" s="141"/>
    </row>
    <row r="55" spans="1:18" ht="18.649999999999999" customHeight="1" x14ac:dyDescent="0.3">
      <c r="C55" s="164" t="s">
        <v>4</v>
      </c>
      <c r="D55" s="164"/>
      <c r="E55" s="164"/>
      <c r="F55" s="71"/>
      <c r="G55" s="164" t="s">
        <v>4</v>
      </c>
      <c r="H55" s="164"/>
      <c r="I55" s="164"/>
      <c r="K55" s="141"/>
      <c r="L55" s="141"/>
      <c r="M55" s="141"/>
      <c r="N55" s="141"/>
      <c r="O55" s="141"/>
      <c r="P55" s="141"/>
      <c r="Q55" s="141"/>
      <c r="R55" s="141"/>
    </row>
    <row r="56" spans="1:18" ht="18.649999999999999" customHeight="1" x14ac:dyDescent="0.3">
      <c r="C56" s="167" t="s">
        <v>147</v>
      </c>
      <c r="D56" s="167"/>
      <c r="E56" s="167"/>
      <c r="F56" s="71"/>
      <c r="G56" s="167" t="s">
        <v>147</v>
      </c>
      <c r="H56" s="167"/>
      <c r="I56" s="167"/>
      <c r="K56" s="141"/>
      <c r="L56" s="141"/>
      <c r="M56" s="141"/>
      <c r="N56" s="141"/>
      <c r="O56" s="141"/>
      <c r="P56" s="141"/>
      <c r="Q56" s="141"/>
      <c r="R56" s="141"/>
    </row>
    <row r="57" spans="1:18" ht="18.649999999999999" customHeight="1" x14ac:dyDescent="0.3">
      <c r="C57" s="162" t="s">
        <v>142</v>
      </c>
      <c r="D57" s="163"/>
      <c r="E57" s="163"/>
      <c r="F57" s="71"/>
      <c r="G57" s="162" t="s">
        <v>142</v>
      </c>
      <c r="H57" s="163"/>
      <c r="I57" s="163"/>
      <c r="K57" s="141"/>
      <c r="L57" s="141"/>
      <c r="M57" s="141"/>
      <c r="N57" s="141"/>
      <c r="O57" s="141"/>
      <c r="P57" s="141"/>
      <c r="Q57" s="141"/>
      <c r="R57" s="141"/>
    </row>
    <row r="58" spans="1:18" ht="18.649999999999999" customHeight="1" x14ac:dyDescent="0.3">
      <c r="B58" s="40" t="s">
        <v>7</v>
      </c>
      <c r="C58" s="144">
        <v>2024</v>
      </c>
      <c r="D58" s="3"/>
      <c r="E58" s="3">
        <v>2023</v>
      </c>
      <c r="F58" s="3"/>
      <c r="G58" s="144">
        <v>2024</v>
      </c>
      <c r="H58" s="3"/>
      <c r="I58" s="3">
        <v>2023</v>
      </c>
      <c r="K58" s="141"/>
      <c r="L58" s="141"/>
      <c r="M58" s="141"/>
      <c r="N58" s="141"/>
      <c r="O58" s="141"/>
      <c r="P58" s="141"/>
      <c r="Q58" s="141"/>
      <c r="R58" s="141"/>
    </row>
    <row r="59" spans="1:18" ht="18.649999999999999" customHeight="1" x14ac:dyDescent="0.3">
      <c r="C59" s="161" t="s">
        <v>8</v>
      </c>
      <c r="D59" s="161"/>
      <c r="E59" s="161"/>
      <c r="F59" s="161"/>
      <c r="G59" s="161"/>
      <c r="H59" s="161"/>
      <c r="I59" s="161"/>
      <c r="K59" s="141"/>
      <c r="L59" s="141"/>
      <c r="M59" s="141"/>
      <c r="N59" s="141"/>
      <c r="O59" s="141"/>
      <c r="P59" s="141"/>
      <c r="Q59" s="141"/>
      <c r="R59" s="141"/>
    </row>
    <row r="60" spans="1:18" ht="18.649999999999999" customHeight="1" x14ac:dyDescent="0.3">
      <c r="A60" s="5" t="s">
        <v>92</v>
      </c>
      <c r="B60" s="5"/>
      <c r="C60" s="145"/>
      <c r="D60" s="43"/>
      <c r="E60" s="23"/>
      <c r="F60" s="43"/>
      <c r="G60" s="147"/>
      <c r="H60" s="43"/>
      <c r="I60" s="43"/>
      <c r="K60" s="141"/>
      <c r="L60" s="141"/>
      <c r="M60" s="141"/>
      <c r="N60" s="141"/>
      <c r="O60" s="141"/>
      <c r="P60" s="141"/>
      <c r="Q60" s="141"/>
      <c r="R60" s="141"/>
    </row>
    <row r="61" spans="1:18" ht="18.75" customHeight="1" x14ac:dyDescent="0.3">
      <c r="A61" s="6" t="s">
        <v>187</v>
      </c>
      <c r="C61" s="10"/>
      <c r="D61" s="15"/>
      <c r="E61" s="10"/>
      <c r="F61" s="15"/>
      <c r="G61" s="10"/>
      <c r="H61" s="15"/>
      <c r="I61" s="10"/>
      <c r="K61" s="141"/>
      <c r="L61" s="141"/>
      <c r="M61" s="141"/>
      <c r="N61" s="141"/>
      <c r="O61" s="141"/>
      <c r="P61" s="141"/>
      <c r="Q61" s="141"/>
      <c r="R61" s="141"/>
    </row>
    <row r="62" spans="1:18" ht="18.75" customHeight="1" x14ac:dyDescent="0.3">
      <c r="A62" s="6" t="s">
        <v>113</v>
      </c>
      <c r="C62" s="10">
        <v>181539</v>
      </c>
      <c r="D62" s="15"/>
      <c r="E62" s="10">
        <v>-2341254</v>
      </c>
      <c r="F62" s="15"/>
      <c r="G62" s="10">
        <v>181539</v>
      </c>
      <c r="H62" s="15"/>
      <c r="I62" s="10">
        <v>-2341254</v>
      </c>
      <c r="K62" s="141"/>
      <c r="L62" s="141"/>
      <c r="M62" s="141"/>
      <c r="N62" s="141"/>
      <c r="O62" s="141"/>
      <c r="P62" s="141"/>
      <c r="Q62" s="141"/>
      <c r="R62" s="141"/>
    </row>
    <row r="63" spans="1:18" ht="18.649999999999999" customHeight="1" x14ac:dyDescent="0.3">
      <c r="A63" s="1" t="s">
        <v>93</v>
      </c>
      <c r="C63" s="10">
        <v>5284400</v>
      </c>
      <c r="D63" s="15"/>
      <c r="E63" s="10">
        <v>2096550</v>
      </c>
      <c r="F63" s="15"/>
      <c r="G63" s="10">
        <v>5284400</v>
      </c>
      <c r="H63" s="15"/>
      <c r="I63" s="10">
        <v>2096550</v>
      </c>
      <c r="K63" s="141"/>
      <c r="L63" s="141"/>
      <c r="M63" s="141"/>
      <c r="N63" s="141"/>
      <c r="O63" s="141"/>
      <c r="P63" s="141"/>
      <c r="Q63" s="141"/>
      <c r="R63" s="141"/>
    </row>
    <row r="64" spans="1:18" ht="18.649999999999999" customHeight="1" x14ac:dyDescent="0.3">
      <c r="A64" s="1" t="s">
        <v>94</v>
      </c>
      <c r="C64" s="10">
        <v>-3833664</v>
      </c>
      <c r="D64" s="15"/>
      <c r="E64" s="10">
        <v>-2883607</v>
      </c>
      <c r="F64" s="15"/>
      <c r="G64" s="10">
        <v>-3833664</v>
      </c>
      <c r="H64" s="15"/>
      <c r="I64" s="10">
        <v>-2883607</v>
      </c>
      <c r="K64" s="141"/>
      <c r="L64" s="141"/>
      <c r="M64" s="141"/>
      <c r="N64" s="141"/>
      <c r="O64" s="141"/>
      <c r="P64" s="141"/>
      <c r="Q64" s="141"/>
      <c r="R64" s="141"/>
    </row>
    <row r="65" spans="1:18" ht="18.649999999999999" customHeight="1" x14ac:dyDescent="0.3">
      <c r="A65" s="1" t="s">
        <v>135</v>
      </c>
      <c r="B65" s="4"/>
      <c r="C65" s="10">
        <v>17932367</v>
      </c>
      <c r="D65" s="15"/>
      <c r="E65" s="10">
        <v>19463900</v>
      </c>
      <c r="F65" s="15"/>
      <c r="G65" s="10">
        <v>17932367</v>
      </c>
      <c r="H65" s="15"/>
      <c r="I65" s="10">
        <v>19463900</v>
      </c>
      <c r="K65" s="141"/>
      <c r="L65" s="141"/>
      <c r="M65" s="141"/>
      <c r="N65" s="141"/>
      <c r="O65" s="141"/>
      <c r="P65" s="141"/>
      <c r="Q65" s="141"/>
      <c r="R65" s="141"/>
    </row>
    <row r="66" spans="1:18" ht="18.649999999999999" customHeight="1" x14ac:dyDescent="0.3">
      <c r="A66" s="1" t="s">
        <v>136</v>
      </c>
      <c r="B66" s="4"/>
      <c r="C66" s="10">
        <v>-11446000</v>
      </c>
      <c r="D66" s="15"/>
      <c r="E66" s="10">
        <v>-6514000</v>
      </c>
      <c r="F66" s="15"/>
      <c r="G66" s="10">
        <v>-11446000</v>
      </c>
      <c r="H66" s="15"/>
      <c r="I66" s="10">
        <v>-6514000</v>
      </c>
      <c r="K66" s="141"/>
      <c r="L66" s="141"/>
      <c r="M66" s="141"/>
      <c r="N66" s="141"/>
      <c r="O66" s="141"/>
      <c r="P66" s="141"/>
      <c r="Q66" s="141"/>
      <c r="R66" s="141"/>
    </row>
    <row r="67" spans="1:18" ht="18.649999999999999" customHeight="1" x14ac:dyDescent="0.3">
      <c r="A67" s="1" t="s">
        <v>146</v>
      </c>
      <c r="B67" s="40">
        <v>9</v>
      </c>
      <c r="C67" s="10">
        <v>-445200</v>
      </c>
      <c r="D67" s="15"/>
      <c r="E67" s="10">
        <v>-2014000</v>
      </c>
      <c r="F67" s="15"/>
      <c r="G67" s="10">
        <v>-445200</v>
      </c>
      <c r="H67" s="15"/>
      <c r="I67" s="10">
        <v>-2014000</v>
      </c>
      <c r="K67" s="141"/>
      <c r="L67" s="141"/>
      <c r="M67" s="141"/>
      <c r="N67" s="141"/>
      <c r="O67" s="141"/>
      <c r="P67" s="141"/>
      <c r="Q67" s="141"/>
      <c r="R67" s="141"/>
    </row>
    <row r="68" spans="1:18" ht="18.649999999999999" customHeight="1" x14ac:dyDescent="0.3">
      <c r="A68" s="1" t="s">
        <v>101</v>
      </c>
      <c r="B68" s="6"/>
      <c r="C68" s="10">
        <v>-633788</v>
      </c>
      <c r="D68" s="15"/>
      <c r="E68" s="10">
        <v>-588601</v>
      </c>
      <c r="F68" s="15"/>
      <c r="G68" s="10">
        <v>-633788</v>
      </c>
      <c r="H68" s="15"/>
      <c r="I68" s="10">
        <v>-588601</v>
      </c>
      <c r="K68" s="141"/>
      <c r="L68" s="141"/>
      <c r="M68" s="141"/>
      <c r="N68" s="141"/>
      <c r="O68" s="141"/>
      <c r="P68" s="141"/>
      <c r="Q68" s="141"/>
      <c r="R68" s="141"/>
    </row>
    <row r="69" spans="1:18" ht="18.649999999999999" customHeight="1" x14ac:dyDescent="0.3">
      <c r="A69" s="1" t="s">
        <v>95</v>
      </c>
      <c r="B69" s="6"/>
      <c r="C69" s="10">
        <v>-2061501</v>
      </c>
      <c r="D69" s="15"/>
      <c r="E69" s="10">
        <v>-1566458</v>
      </c>
      <c r="F69" s="10"/>
      <c r="G69" s="10">
        <v>-2061501</v>
      </c>
      <c r="H69" s="10"/>
      <c r="I69" s="10">
        <v>-1566458</v>
      </c>
      <c r="K69" s="141"/>
      <c r="L69" s="141"/>
      <c r="M69" s="141"/>
      <c r="N69" s="141"/>
      <c r="O69" s="141"/>
      <c r="P69" s="141"/>
      <c r="Q69" s="141"/>
      <c r="R69" s="141"/>
    </row>
    <row r="70" spans="1:18" ht="18.649999999999999" customHeight="1" x14ac:dyDescent="0.3">
      <c r="A70" s="2" t="s">
        <v>106</v>
      </c>
      <c r="B70" s="2"/>
      <c r="C70" s="124">
        <f>SUM(C61:C69)</f>
        <v>4978153</v>
      </c>
      <c r="D70" s="17"/>
      <c r="E70" s="16">
        <f>SUM(E61:E69)</f>
        <v>5652530</v>
      </c>
      <c r="F70" s="17"/>
      <c r="G70" s="124">
        <f>SUM(G61:G69)</f>
        <v>4978153</v>
      </c>
      <c r="H70" s="17"/>
      <c r="I70" s="16">
        <f>SUM(I61:I69)</f>
        <v>5652530</v>
      </c>
      <c r="K70" s="141"/>
      <c r="L70" s="141"/>
      <c r="M70" s="141"/>
      <c r="N70" s="141"/>
      <c r="O70" s="141"/>
      <c r="P70" s="141"/>
      <c r="Q70" s="141"/>
      <c r="R70" s="141"/>
    </row>
    <row r="71" spans="1:18" x14ac:dyDescent="0.3">
      <c r="A71" s="2"/>
      <c r="B71" s="2"/>
      <c r="C71" s="41"/>
      <c r="D71" s="17"/>
      <c r="E71" s="41"/>
      <c r="F71" s="17"/>
      <c r="G71" s="41"/>
      <c r="H71" s="17"/>
      <c r="I71" s="41"/>
      <c r="K71" s="141"/>
      <c r="L71" s="141"/>
      <c r="M71" s="141"/>
      <c r="N71" s="141"/>
      <c r="O71" s="141"/>
      <c r="P71" s="141"/>
      <c r="Q71" s="141"/>
      <c r="R71" s="141"/>
    </row>
    <row r="72" spans="1:18" ht="18.649999999999999" customHeight="1" x14ac:dyDescent="0.3">
      <c r="A72" s="2" t="s">
        <v>173</v>
      </c>
      <c r="B72" s="2"/>
      <c r="C72" s="132">
        <f>SUM(C38,C49,C70)</f>
        <v>-553569</v>
      </c>
      <c r="D72" s="17"/>
      <c r="E72" s="9">
        <f>SUM(E38,E49,E70)</f>
        <v>-1572404</v>
      </c>
      <c r="F72" s="17"/>
      <c r="G72" s="132">
        <f>SUM(G38,G49,G70)</f>
        <v>-967693</v>
      </c>
      <c r="H72" s="17"/>
      <c r="I72" s="9">
        <f>SUM(I38,I49,I70)</f>
        <v>-1569862</v>
      </c>
      <c r="K72" s="141"/>
      <c r="L72" s="141"/>
      <c r="M72" s="141"/>
      <c r="N72" s="141"/>
      <c r="O72" s="141"/>
      <c r="P72" s="141"/>
      <c r="Q72" s="141"/>
      <c r="R72" s="141"/>
    </row>
    <row r="73" spans="1:18" ht="18.649999999999999" customHeight="1" x14ac:dyDescent="0.3">
      <c r="A73" s="1" t="s">
        <v>96</v>
      </c>
      <c r="C73" s="10">
        <v>2821517</v>
      </c>
      <c r="D73" s="15"/>
      <c r="E73" s="10">
        <v>3212862</v>
      </c>
      <c r="F73" s="15"/>
      <c r="G73" s="10">
        <v>2677354</v>
      </c>
      <c r="H73" s="15"/>
      <c r="I73" s="10">
        <v>2930049</v>
      </c>
      <c r="K73" s="141"/>
      <c r="L73" s="141"/>
      <c r="M73" s="141"/>
      <c r="N73" s="141"/>
      <c r="O73" s="141"/>
      <c r="P73" s="141"/>
      <c r="Q73" s="141"/>
      <c r="R73" s="141"/>
    </row>
    <row r="74" spans="1:18" ht="18.649999999999999" customHeight="1" thickBot="1" x14ac:dyDescent="0.35">
      <c r="A74" s="2" t="s">
        <v>152</v>
      </c>
      <c r="B74" s="2"/>
      <c r="C74" s="133">
        <f>SUM(C72:C73)</f>
        <v>2267948</v>
      </c>
      <c r="D74" s="17"/>
      <c r="E74" s="28">
        <f>SUM(E72:E73)</f>
        <v>1640458</v>
      </c>
      <c r="F74" s="17"/>
      <c r="G74" s="133">
        <f>SUM(G72:G73)</f>
        <v>1709661</v>
      </c>
      <c r="H74" s="17"/>
      <c r="I74" s="28">
        <f>SUM(I72:I73)</f>
        <v>1360187</v>
      </c>
      <c r="K74" s="141"/>
      <c r="L74" s="141"/>
      <c r="M74" s="141"/>
      <c r="N74" s="141"/>
      <c r="O74" s="141"/>
      <c r="P74" s="141"/>
      <c r="Q74" s="141"/>
      <c r="R74" s="141"/>
    </row>
    <row r="75" spans="1:18" ht="14.5" thickTop="1" x14ac:dyDescent="0.3">
      <c r="A75" s="39"/>
      <c r="B75" s="39"/>
      <c r="C75" s="78"/>
      <c r="D75" s="21"/>
      <c r="E75" s="78"/>
      <c r="F75" s="21"/>
      <c r="G75" s="21"/>
      <c r="H75" s="21"/>
      <c r="I75" s="21"/>
      <c r="K75" s="141"/>
      <c r="L75" s="141"/>
      <c r="M75" s="141"/>
      <c r="N75" s="141"/>
      <c r="O75" s="141"/>
      <c r="P75" s="141"/>
      <c r="Q75" s="141"/>
      <c r="R75" s="141"/>
    </row>
    <row r="76" spans="1:18" ht="18.649999999999999" customHeight="1" x14ac:dyDescent="0.3">
      <c r="A76" s="14" t="s">
        <v>97</v>
      </c>
      <c r="B76" s="14"/>
      <c r="K76" s="141"/>
      <c r="L76" s="141"/>
      <c r="M76" s="141"/>
      <c r="N76" s="141"/>
      <c r="O76" s="141"/>
      <c r="P76" s="141"/>
      <c r="Q76" s="141"/>
      <c r="R76" s="141"/>
    </row>
    <row r="77" spans="1:18" ht="18.649999999999999" customHeight="1" x14ac:dyDescent="0.3">
      <c r="A77" s="1" t="s">
        <v>108</v>
      </c>
      <c r="C77" s="10">
        <v>12552</v>
      </c>
      <c r="E77" s="10">
        <v>19478</v>
      </c>
      <c r="G77" s="15">
        <v>12552</v>
      </c>
      <c r="I77" s="15">
        <f>+E77</f>
        <v>19478</v>
      </c>
      <c r="K77" s="141"/>
      <c r="L77" s="141"/>
      <c r="M77" s="141"/>
      <c r="N77" s="141"/>
      <c r="O77" s="141"/>
      <c r="P77" s="141"/>
      <c r="Q77" s="141"/>
      <c r="R77" s="141"/>
    </row>
    <row r="78" spans="1:18" x14ac:dyDescent="0.3">
      <c r="K78" s="44"/>
      <c r="M78" s="44"/>
    </row>
    <row r="79" spans="1:18" x14ac:dyDescent="0.3">
      <c r="C79" s="146"/>
      <c r="D79" s="75"/>
      <c r="E79" s="45"/>
      <c r="F79" s="75"/>
      <c r="G79" s="148"/>
      <c r="I79" s="76"/>
    </row>
  </sheetData>
  <mergeCells count="18">
    <mergeCell ref="C4:E4"/>
    <mergeCell ref="G4:I4"/>
    <mergeCell ref="C5:E5"/>
    <mergeCell ref="G5:I5"/>
    <mergeCell ref="C7:E7"/>
    <mergeCell ref="G7:I7"/>
    <mergeCell ref="C6:E6"/>
    <mergeCell ref="G6:I6"/>
    <mergeCell ref="C54:E54"/>
    <mergeCell ref="G54:I54"/>
    <mergeCell ref="C55:E55"/>
    <mergeCell ref="G55:I55"/>
    <mergeCell ref="C9:I9"/>
    <mergeCell ref="C59:I59"/>
    <mergeCell ref="C56:E56"/>
    <mergeCell ref="G56:I56"/>
    <mergeCell ref="C57:E57"/>
    <mergeCell ref="G57:I57"/>
  </mergeCells>
  <pageMargins left="0.8" right="0.8" top="0.48" bottom="0.5" header="0.5" footer="0.5"/>
  <pageSetup paperSize="9" scale="71" firstPageNumber="10" fitToHeight="0" orientation="portrait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5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27E5DF-3B05-457B-BA73-61BBAE826BC5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11cc0dfc-d067-462d-b52e-4da9d11e8445"/>
    <ds:schemaRef ds:uri="5f0ff7a2-1283-4f33-ade5-cd4c48a68bed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Bavornrat, Setapura</cp:lastModifiedBy>
  <cp:revision/>
  <cp:lastPrinted>2024-08-06T06:41:49Z</cp:lastPrinted>
  <dcterms:created xsi:type="dcterms:W3CDTF">2020-04-09T07:31:29Z</dcterms:created>
  <dcterms:modified xsi:type="dcterms:W3CDTF">2024-08-06T11:26:22Z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